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DEKANI\RAZPISNA DOKUMENTACIJA\"/>
    </mc:Choice>
  </mc:AlternateContent>
  <xr:revisionPtr revIDLastSave="0" documentId="13_ncr:1_{F065A042-3709-4743-A23E-01D2534D3246}" xr6:coauthVersionLast="47" xr6:coauthVersionMax="47" xr10:uidLastSave="{00000000-0000-0000-0000-000000000000}"/>
  <bookViews>
    <workbookView xWindow="-120" yWindow="-120" windowWidth="38640" windowHeight="21120" tabRatio="819" firstSheet="13" activeTab="1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" sheetId="29" r:id="rId4"/>
    <sheet name="2_PERUTNINA" sheetId="31" r:id="rId5"/>
    <sheet name="3_JAJCA" sheetId="32" r:id="rId6"/>
    <sheet name="4_SADJE_ZELENJAVA" sheetId="33" r:id="rId7"/>
    <sheet name="5_RIBE" sheetId="35" r:id="rId8"/>
    <sheet name="6_ZAMRZNJENO SADJE IN ZELENJAVA" sheetId="87" r:id="rId9"/>
    <sheet name="7_HOMO.MLEKO" sheetId="36" r:id="rId10"/>
    <sheet name="8_MLEČNI IZDELKI" sheetId="37" r:id="rId11"/>
    <sheet name="9_KRUH" sheetId="39" r:id="rId12"/>
    <sheet name="10_PEKOVSKI IZDELKI IN SLAŠČICE" sheetId="86" r:id="rId13"/>
    <sheet name="11_ZAMRZNJENI IZDELKI IZ TESTA" sheetId="85" r:id="rId14"/>
    <sheet name="12_TESTENINE" sheetId="40" r:id="rId15"/>
    <sheet name="13_RIŽ" sheetId="41" r:id="rId16"/>
    <sheet name="14_ SOKOVI" sheetId="42" r:id="rId17"/>
    <sheet name="15_SIRUPI ZA AVTOMATE" sheetId="84" r:id="rId18"/>
    <sheet name="16_PREHRAMBENO BLAGO" sheetId="44" r:id="rId19"/>
    <sheet name="17_EKO JUNEČE MESO" sheetId="45" r:id="rId20"/>
    <sheet name="18_EKO ŽITA" sheetId="47" r:id="rId21"/>
    <sheet name="19_EKO MLEKO" sheetId="48" r:id="rId22"/>
    <sheet name="20_EKO JABOLKA" sheetId="49" r:id="rId23"/>
    <sheet name="21_EKO JUŽNO SADJE" sheetId="50" r:id="rId24"/>
    <sheet name="22_EKO MED" sheetId="52" r:id="rId25"/>
    <sheet name="23_EKO JAJCA" sheetId="54" r:id="rId26"/>
    <sheet name="24_EKO MARMELADA" sheetId="55" r:id="rId27"/>
  </sheets>
  <definedNames>
    <definedName name="_Hlk15366980" localSheetId="1">'Navodila za izpolnjevanje'!#REF!</definedName>
    <definedName name="_xlnm.Print_Area" localSheetId="3">'1_MESO'!$A$1:$W$81</definedName>
    <definedName name="_xlnm.Print_Area" localSheetId="14">'12_TESTENINE'!$A$1:$W$78</definedName>
    <definedName name="_xlnm.Print_Area" localSheetId="15">'13_RIŽ'!$A$1:$W$45</definedName>
    <definedName name="_xlnm.Print_Area" localSheetId="16">'14_ SOKOVI'!$A$1:$W$64</definedName>
    <definedName name="_xlnm.Print_Area" localSheetId="18">'16_PREHRAMBENO BLAGO'!$A$1:$W$204</definedName>
    <definedName name="_xlnm.Print_Area" localSheetId="19">'17_EKO JUNEČE MESO'!$A$1:$W$35</definedName>
    <definedName name="_xlnm.Print_Area" localSheetId="20">'18_EKO ŽITA'!$A$1:$U$34</definedName>
    <definedName name="_xlnm.Print_Area" localSheetId="21">'19_EKO MLEKO'!$A$1:$W$38</definedName>
    <definedName name="_xlnm.Print_Area" localSheetId="4">'2_PERUTNINA'!$A$1:$W$38</definedName>
    <definedName name="_xlnm.Print_Area" localSheetId="22">'20_EKO JABOLKA'!$A$1:$W$26</definedName>
    <definedName name="_xlnm.Print_Area" localSheetId="23">'21_EKO JUŽNO SADJE'!$A$1:$W$28</definedName>
    <definedName name="_xlnm.Print_Area" localSheetId="24">'22_EKO MED'!$A$1:$W$29</definedName>
    <definedName name="_xlnm.Print_Area" localSheetId="25">'23_EKO JAJCA'!$A$1:$W$26</definedName>
    <definedName name="_xlnm.Print_Area" localSheetId="26">'24_EKO MARMELADA'!$A$1:$W$29</definedName>
    <definedName name="_xlnm.Print_Area" localSheetId="5">'3_JAJCA'!$A$1:$W$27</definedName>
    <definedName name="_xlnm.Print_Area" localSheetId="6">'4_SADJE_ZELENJAVA'!$A$1:$W$155</definedName>
    <definedName name="_xlnm.Print_Area" localSheetId="7">'5_RIBE'!$A$1:$W$58</definedName>
    <definedName name="_xlnm.Print_Area" localSheetId="9">'7_HOMO.MLEKO'!$A$1:$W$33</definedName>
    <definedName name="_xlnm.Print_Area" localSheetId="10">'8_MLEČNI IZDELKI'!$A$1:$W$85</definedName>
    <definedName name="_xlnm.Print_Area" localSheetId="11">'9_KRUH'!$A$1:$W$87</definedName>
    <definedName name="_xlnm.Print_Area" localSheetId="1">'Navodila za izpolnjevanje'!$A$1:$C$30</definedName>
    <definedName name="_xlnm.Print_Area" localSheetId="2">'Ponudbeni pred_rekapitulacija'!$A$1:$H$45</definedName>
    <definedName name="_xlnm.Print_Titles" localSheetId="3">'1_MESO'!$15:$15</definedName>
    <definedName name="_xlnm.Print_Titles" localSheetId="14">'12_TESTENINE'!$15:$15</definedName>
    <definedName name="_xlnm.Print_Titles" localSheetId="15">'13_RIŽ'!$15:$15</definedName>
    <definedName name="_xlnm.Print_Titles" localSheetId="16">'14_ SOKOVI'!$15:$15</definedName>
    <definedName name="_xlnm.Print_Titles" localSheetId="18">'16_PREHRAMBENO BLAGO'!$15:$15</definedName>
    <definedName name="_xlnm.Print_Titles" localSheetId="19">'17_EKO JUNEČE MESO'!$15:$15</definedName>
    <definedName name="_xlnm.Print_Titles" localSheetId="20">'18_EKO ŽITA'!$15:$15</definedName>
    <definedName name="_xlnm.Print_Titles" localSheetId="21">'19_EKO MLEKO'!$15:$15</definedName>
    <definedName name="_xlnm.Print_Titles" localSheetId="4">'2_PERUTNINA'!$15:$15</definedName>
    <definedName name="_xlnm.Print_Titles" localSheetId="22">'20_EKO JABOLKA'!$15:$15</definedName>
    <definedName name="_xlnm.Print_Titles" localSheetId="23">'21_EKO JUŽNO SADJE'!$15:$15</definedName>
    <definedName name="_xlnm.Print_Titles" localSheetId="24">'22_EKO MED'!$15:$15</definedName>
    <definedName name="_xlnm.Print_Titles" localSheetId="25">'23_EKO JAJCA'!$15:$15</definedName>
    <definedName name="_xlnm.Print_Titles" localSheetId="26">'24_EKO MARMELADA'!$15:$15</definedName>
    <definedName name="_xlnm.Print_Titles" localSheetId="5">'3_JAJCA'!$15:$15</definedName>
    <definedName name="_xlnm.Print_Titles" localSheetId="6">'4_SADJE_ZELENJAVA'!$15:$15</definedName>
    <definedName name="_xlnm.Print_Titles" localSheetId="7">'5_RIBE'!$15:$15</definedName>
    <definedName name="_xlnm.Print_Titles" localSheetId="9">'7_HOMO.MLEKO'!$15:$15</definedName>
    <definedName name="_xlnm.Print_Titles" localSheetId="10">'8_MLEČNI IZDELKI'!$15:$15</definedName>
    <definedName name="_xlnm.Print_Titles" localSheetId="11">'9_KRUH'!$15:$15</definedName>
  </definedNames>
  <calcPr calcId="191029"/>
</workbook>
</file>

<file path=xl/calcChain.xml><?xml version="1.0" encoding="utf-8"?>
<calcChain xmlns="http://schemas.openxmlformats.org/spreadsheetml/2006/main">
  <c r="J191" i="44" l="1"/>
  <c r="K191" i="44" s="1"/>
  <c r="J192" i="44"/>
  <c r="J193" i="44"/>
  <c r="K192" i="44"/>
  <c r="K193" i="44"/>
  <c r="S191" i="44"/>
  <c r="S192" i="44"/>
  <c r="T192" i="44" s="1"/>
  <c r="V192" i="44" s="1"/>
  <c r="S193" i="44"/>
  <c r="T193" i="44" s="1"/>
  <c r="V193" i="44" s="1"/>
  <c r="T191" i="44"/>
  <c r="V191" i="44" s="1"/>
  <c r="U191" i="44"/>
  <c r="U192" i="44"/>
  <c r="U193" i="44"/>
  <c r="C25" i="28"/>
  <c r="E25" i="28"/>
  <c r="D25" i="28" s="1"/>
  <c r="F25" i="28"/>
  <c r="C22" i="28" l="1"/>
  <c r="E22" i="28"/>
  <c r="F22" i="28"/>
  <c r="D22" i="28" l="1"/>
  <c r="C3" i="28"/>
  <c r="C2" i="28"/>
  <c r="F37" i="28" l="1"/>
  <c r="F36" i="28"/>
  <c r="F35" i="28"/>
  <c r="F34" i="28"/>
  <c r="F33" i="28"/>
  <c r="F32" i="28"/>
  <c r="F31" i="28"/>
  <c r="F30" i="28"/>
  <c r="F29" i="28"/>
  <c r="F28" i="28"/>
  <c r="F27" i="28"/>
  <c r="F26" i="28"/>
  <c r="F24" i="28"/>
  <c r="F23" i="28"/>
  <c r="F21" i="28"/>
  <c r="F20" i="28"/>
  <c r="F19" i="28"/>
  <c r="E37" i="28"/>
  <c r="E36" i="28"/>
  <c r="D36" i="28" s="1"/>
  <c r="E35" i="28"/>
  <c r="E34" i="28"/>
  <c r="E33" i="28"/>
  <c r="E32" i="28"/>
  <c r="D32" i="28" s="1"/>
  <c r="E31" i="28"/>
  <c r="E30" i="28"/>
  <c r="E28" i="28"/>
  <c r="E27" i="28"/>
  <c r="E24" i="28"/>
  <c r="E23" i="28"/>
  <c r="E21" i="28"/>
  <c r="E20" i="28"/>
  <c r="E19" i="28"/>
  <c r="C37" i="28"/>
  <c r="C36" i="28"/>
  <c r="C35" i="28"/>
  <c r="C34" i="28"/>
  <c r="C33" i="28"/>
  <c r="C32" i="28"/>
  <c r="C31" i="28"/>
  <c r="D13" i="55"/>
  <c r="D12" i="55"/>
  <c r="D13" i="54"/>
  <c r="D12" i="54"/>
  <c r="D13" i="52"/>
  <c r="D12" i="52"/>
  <c r="D13" i="50"/>
  <c r="D12" i="50"/>
  <c r="D13" i="49"/>
  <c r="D12" i="49"/>
  <c r="D13" i="48"/>
  <c r="D12" i="48"/>
  <c r="B13" i="47"/>
  <c r="B12" i="47"/>
  <c r="D13" i="45"/>
  <c r="D12" i="45"/>
  <c r="D13" i="44"/>
  <c r="D12" i="44"/>
  <c r="D12" i="84"/>
  <c r="D13" i="84"/>
  <c r="C28" i="28"/>
  <c r="D13" i="42"/>
  <c r="D12" i="42"/>
  <c r="D12" i="41"/>
  <c r="C30" i="28"/>
  <c r="C27" i="28"/>
  <c r="D13" i="40"/>
  <c r="D12" i="40"/>
  <c r="D13" i="85"/>
  <c r="D12" i="85"/>
  <c r="D13" i="86"/>
  <c r="D12" i="86"/>
  <c r="D13" i="39"/>
  <c r="D12" i="39"/>
  <c r="D13" i="37"/>
  <c r="D12" i="37"/>
  <c r="D13" i="36"/>
  <c r="D12" i="36"/>
  <c r="D13" i="87"/>
  <c r="D12" i="87"/>
  <c r="D13" i="35"/>
  <c r="C19" i="28"/>
  <c r="D19" i="28" s="1"/>
  <c r="C23" i="28"/>
  <c r="C21" i="28"/>
  <c r="C20" i="28"/>
  <c r="T17" i="84"/>
  <c r="J18" i="84"/>
  <c r="J16" i="84"/>
  <c r="J58" i="39"/>
  <c r="J59" i="39"/>
  <c r="J60" i="39"/>
  <c r="J61" i="39"/>
  <c r="J62" i="39"/>
  <c r="J63" i="39"/>
  <c r="J64" i="39"/>
  <c r="J65" i="39"/>
  <c r="J66" i="39"/>
  <c r="J67" i="39"/>
  <c r="J68" i="39"/>
  <c r="J69" i="39"/>
  <c r="J70" i="39"/>
  <c r="J54" i="39"/>
  <c r="J55" i="39"/>
  <c r="J21" i="39"/>
  <c r="W75" i="37"/>
  <c r="J25" i="37"/>
  <c r="J17" i="37"/>
  <c r="J30" i="33"/>
  <c r="J29" i="33"/>
  <c r="J27" i="33"/>
  <c r="J20" i="33"/>
  <c r="D35" i="28" l="1"/>
  <c r="D33" i="28"/>
  <c r="D34" i="28"/>
  <c r="D20" i="28"/>
  <c r="D21" i="28"/>
  <c r="D23" i="28"/>
  <c r="D37" i="28"/>
  <c r="D27" i="28"/>
  <c r="D28" i="28"/>
  <c r="D30" i="28"/>
  <c r="D31" i="28"/>
  <c r="J23" i="42" l="1"/>
  <c r="K23" i="42"/>
  <c r="S23" i="42"/>
  <c r="T23" i="42"/>
  <c r="V23" i="42" s="1"/>
  <c r="U23" i="42"/>
  <c r="J22" i="42"/>
  <c r="K22" i="42"/>
  <c r="S22" i="42"/>
  <c r="T22" i="42" s="1"/>
  <c r="V22" i="42" s="1"/>
  <c r="U22" i="42"/>
  <c r="J37" i="42"/>
  <c r="K37" i="42" s="1"/>
  <c r="S37" i="42"/>
  <c r="T37" i="42" s="1"/>
  <c r="V37" i="42" s="1"/>
  <c r="U37" i="42"/>
  <c r="J20" i="84"/>
  <c r="K20" i="84"/>
  <c r="S20" i="84"/>
  <c r="T20" i="84" s="1"/>
  <c r="V20" i="84" s="1"/>
  <c r="U20" i="84"/>
  <c r="J21" i="42"/>
  <c r="K21" i="42"/>
  <c r="S21" i="42"/>
  <c r="T21" i="42" s="1"/>
  <c r="V21" i="42" s="1"/>
  <c r="U21" i="42"/>
  <c r="J17" i="84" l="1"/>
  <c r="K17" i="84"/>
  <c r="S17" i="84"/>
  <c r="U17" i="84"/>
  <c r="V17" i="84"/>
  <c r="J174" i="44" l="1"/>
  <c r="K174" i="44"/>
  <c r="S174" i="44"/>
  <c r="T174" i="44" s="1"/>
  <c r="V174" i="44" s="1"/>
  <c r="U174" i="44"/>
  <c r="J175" i="44"/>
  <c r="K175" i="44"/>
  <c r="S175" i="44"/>
  <c r="T175" i="44" s="1"/>
  <c r="V175" i="44" s="1"/>
  <c r="U175" i="44"/>
  <c r="J179" i="44"/>
  <c r="K179" i="44" s="1"/>
  <c r="S179" i="44"/>
  <c r="T179" i="44" s="1"/>
  <c r="V179" i="44" s="1"/>
  <c r="U179" i="44"/>
  <c r="J178" i="44"/>
  <c r="K178" i="44"/>
  <c r="S178" i="44"/>
  <c r="T178" i="44" s="1"/>
  <c r="V178" i="44" s="1"/>
  <c r="U178" i="44"/>
  <c r="J173" i="44"/>
  <c r="K173" i="44"/>
  <c r="S173" i="44"/>
  <c r="T173" i="44" s="1"/>
  <c r="V173" i="44" s="1"/>
  <c r="U173" i="44"/>
  <c r="J181" i="44"/>
  <c r="K181" i="44" s="1"/>
  <c r="S181" i="44"/>
  <c r="T181" i="44" s="1"/>
  <c r="V181" i="44" s="1"/>
  <c r="U181" i="44"/>
  <c r="J180" i="44"/>
  <c r="K180" i="44" s="1"/>
  <c r="S180" i="44"/>
  <c r="T180" i="44" s="1"/>
  <c r="V180" i="44" s="1"/>
  <c r="U180" i="44"/>
  <c r="J176" i="44"/>
  <c r="K176" i="44"/>
  <c r="S176" i="44"/>
  <c r="T176" i="44" s="1"/>
  <c r="V176" i="44" s="1"/>
  <c r="U176" i="44"/>
  <c r="J177" i="44"/>
  <c r="K177" i="44"/>
  <c r="S177" i="44"/>
  <c r="T177" i="44" s="1"/>
  <c r="V177" i="44" s="1"/>
  <c r="U177" i="44"/>
  <c r="J184" i="44"/>
  <c r="K184" i="44"/>
  <c r="S184" i="44"/>
  <c r="T184" i="44" s="1"/>
  <c r="V184" i="44" s="1"/>
  <c r="U184" i="44"/>
  <c r="J182" i="44"/>
  <c r="K182" i="44" s="1"/>
  <c r="S182" i="44"/>
  <c r="T182" i="44" s="1"/>
  <c r="V182" i="44" s="1"/>
  <c r="U182" i="44"/>
  <c r="J183" i="44"/>
  <c r="K183" i="44"/>
  <c r="S183" i="44"/>
  <c r="T183" i="44" s="1"/>
  <c r="V183" i="44" s="1"/>
  <c r="U183" i="44"/>
  <c r="J172" i="44"/>
  <c r="K172" i="44"/>
  <c r="S172" i="44"/>
  <c r="T172" i="44" s="1"/>
  <c r="V172" i="44" s="1"/>
  <c r="U172" i="44"/>
  <c r="J186" i="44"/>
  <c r="K186" i="44"/>
  <c r="S186" i="44"/>
  <c r="T186" i="44" s="1"/>
  <c r="V186" i="44" s="1"/>
  <c r="U186" i="44"/>
  <c r="J185" i="44"/>
  <c r="K185" i="44"/>
  <c r="S185" i="44"/>
  <c r="T185" i="44" s="1"/>
  <c r="V185" i="44" s="1"/>
  <c r="U185" i="44"/>
  <c r="J171" i="44"/>
  <c r="K171" i="44"/>
  <c r="S171" i="44"/>
  <c r="T171" i="44" s="1"/>
  <c r="V171" i="44" s="1"/>
  <c r="U171" i="44"/>
  <c r="J187" i="44"/>
  <c r="K187" i="44"/>
  <c r="S187" i="44"/>
  <c r="T187" i="44" s="1"/>
  <c r="V187" i="44" s="1"/>
  <c r="U187" i="44"/>
  <c r="J188" i="44"/>
  <c r="K188" i="44"/>
  <c r="S188" i="44"/>
  <c r="T188" i="44" s="1"/>
  <c r="V188" i="44" s="1"/>
  <c r="U188" i="44"/>
  <c r="J190" i="44"/>
  <c r="K190" i="44"/>
  <c r="S190" i="44"/>
  <c r="T190" i="44" s="1"/>
  <c r="V190" i="44" s="1"/>
  <c r="U190" i="44"/>
  <c r="J189" i="44"/>
  <c r="K189" i="44"/>
  <c r="S189" i="44"/>
  <c r="T189" i="44" s="1"/>
  <c r="V189" i="44" s="1"/>
  <c r="U189" i="44"/>
  <c r="J170" i="44"/>
  <c r="K170" i="44"/>
  <c r="S170" i="44"/>
  <c r="T170" i="44" s="1"/>
  <c r="V170" i="44" s="1"/>
  <c r="U170" i="44"/>
  <c r="W42" i="87"/>
  <c r="U41" i="87"/>
  <c r="S41" i="87"/>
  <c r="T41" i="87" s="1"/>
  <c r="V41" i="87" s="1"/>
  <c r="K41" i="87"/>
  <c r="J41" i="87"/>
  <c r="U40" i="87"/>
  <c r="S40" i="87"/>
  <c r="T40" i="87" s="1"/>
  <c r="V40" i="87" s="1"/>
  <c r="K40" i="87"/>
  <c r="J40" i="87"/>
  <c r="U39" i="87"/>
  <c r="S39" i="87"/>
  <c r="T39" i="87" s="1"/>
  <c r="V39" i="87" s="1"/>
  <c r="K39" i="87"/>
  <c r="J39" i="87"/>
  <c r="U38" i="87"/>
  <c r="S38" i="87"/>
  <c r="T38" i="87" s="1"/>
  <c r="V38" i="87" s="1"/>
  <c r="K38" i="87"/>
  <c r="J38" i="87"/>
  <c r="U37" i="87"/>
  <c r="S37" i="87"/>
  <c r="T37" i="87" s="1"/>
  <c r="V37" i="87" s="1"/>
  <c r="K37" i="87"/>
  <c r="J37" i="87"/>
  <c r="U36" i="87"/>
  <c r="S36" i="87"/>
  <c r="T36" i="87" s="1"/>
  <c r="V36" i="87" s="1"/>
  <c r="K36" i="87"/>
  <c r="J36" i="87"/>
  <c r="U35" i="87"/>
  <c r="S35" i="87"/>
  <c r="T35" i="87" s="1"/>
  <c r="V35" i="87" s="1"/>
  <c r="K35" i="87"/>
  <c r="J35" i="87"/>
  <c r="U34" i="87"/>
  <c r="S34" i="87"/>
  <c r="T34" i="87" s="1"/>
  <c r="V34" i="87" s="1"/>
  <c r="K34" i="87"/>
  <c r="J34" i="87"/>
  <c r="U33" i="87"/>
  <c r="S33" i="87"/>
  <c r="T33" i="87" s="1"/>
  <c r="V33" i="87" s="1"/>
  <c r="K33" i="87"/>
  <c r="J33" i="87"/>
  <c r="U32" i="87"/>
  <c r="S32" i="87"/>
  <c r="T32" i="87" s="1"/>
  <c r="V32" i="87" s="1"/>
  <c r="K32" i="87"/>
  <c r="J32" i="87"/>
  <c r="U31" i="87"/>
  <c r="S31" i="87"/>
  <c r="T31" i="87" s="1"/>
  <c r="V31" i="87" s="1"/>
  <c r="K31" i="87"/>
  <c r="J31" i="87"/>
  <c r="U30" i="87"/>
  <c r="S30" i="87"/>
  <c r="T30" i="87" s="1"/>
  <c r="V30" i="87" s="1"/>
  <c r="K30" i="87"/>
  <c r="J30" i="87"/>
  <c r="U29" i="87"/>
  <c r="S29" i="87"/>
  <c r="T29" i="87" s="1"/>
  <c r="V29" i="87" s="1"/>
  <c r="K29" i="87"/>
  <c r="J29" i="87"/>
  <c r="U28" i="87"/>
  <c r="S28" i="87"/>
  <c r="T28" i="87" s="1"/>
  <c r="V28" i="87" s="1"/>
  <c r="K28" i="87"/>
  <c r="J28" i="87"/>
  <c r="U27" i="87"/>
  <c r="S27" i="87"/>
  <c r="T27" i="87" s="1"/>
  <c r="V27" i="87" s="1"/>
  <c r="K27" i="87"/>
  <c r="J27" i="87"/>
  <c r="U26" i="87"/>
  <c r="S26" i="87"/>
  <c r="T26" i="87" s="1"/>
  <c r="V26" i="87" s="1"/>
  <c r="K26" i="87"/>
  <c r="J26" i="87"/>
  <c r="U25" i="87"/>
  <c r="S25" i="87"/>
  <c r="T25" i="87" s="1"/>
  <c r="V25" i="87" s="1"/>
  <c r="K25" i="87"/>
  <c r="J25" i="87"/>
  <c r="U24" i="87"/>
  <c r="S24" i="87"/>
  <c r="T24" i="87" s="1"/>
  <c r="V24" i="87" s="1"/>
  <c r="K24" i="87"/>
  <c r="J24" i="87"/>
  <c r="U23" i="87"/>
  <c r="S23" i="87"/>
  <c r="T23" i="87" s="1"/>
  <c r="V23" i="87" s="1"/>
  <c r="K23" i="87"/>
  <c r="J23" i="87"/>
  <c r="U22" i="87"/>
  <c r="S22" i="87"/>
  <c r="T22" i="87" s="1"/>
  <c r="V22" i="87" s="1"/>
  <c r="K22" i="87"/>
  <c r="J22" i="87"/>
  <c r="U21" i="87"/>
  <c r="S21" i="87"/>
  <c r="T21" i="87" s="1"/>
  <c r="V21" i="87" s="1"/>
  <c r="K21" i="87"/>
  <c r="J21" i="87"/>
  <c r="U20" i="87"/>
  <c r="S20" i="87"/>
  <c r="T20" i="87" s="1"/>
  <c r="V20" i="87" s="1"/>
  <c r="K20" i="87"/>
  <c r="J20" i="87"/>
  <c r="U19" i="87"/>
  <c r="S19" i="87"/>
  <c r="T19" i="87" s="1"/>
  <c r="V19" i="87" s="1"/>
  <c r="K19" i="87"/>
  <c r="J19" i="87"/>
  <c r="U18" i="87"/>
  <c r="S18" i="87"/>
  <c r="T18" i="87" s="1"/>
  <c r="V18" i="87" s="1"/>
  <c r="K18" i="87"/>
  <c r="J18" i="87"/>
  <c r="U17" i="87"/>
  <c r="S17" i="87"/>
  <c r="T17" i="87" s="1"/>
  <c r="V17" i="87" s="1"/>
  <c r="K17" i="87"/>
  <c r="J17" i="87"/>
  <c r="U16" i="87"/>
  <c r="S16" i="87"/>
  <c r="T16" i="87" s="1"/>
  <c r="V16" i="87" s="1"/>
  <c r="K16" i="87"/>
  <c r="J16" i="87"/>
  <c r="E9" i="87"/>
  <c r="E8" i="87"/>
  <c r="E7" i="87"/>
  <c r="E6" i="87"/>
  <c r="U42" i="87" l="1"/>
  <c r="J42" i="87"/>
  <c r="K42" i="87"/>
  <c r="V42" i="87"/>
  <c r="J70" i="33"/>
  <c r="K70" i="33"/>
  <c r="S70" i="33"/>
  <c r="T70" i="33" s="1"/>
  <c r="V70" i="33" s="1"/>
  <c r="U70" i="33"/>
  <c r="J67" i="33"/>
  <c r="J68" i="33"/>
  <c r="J69" i="33"/>
  <c r="J71" i="33"/>
  <c r="J56" i="44"/>
  <c r="K56" i="44"/>
  <c r="S56" i="44"/>
  <c r="T56" i="44" s="1"/>
  <c r="V56" i="44" s="1"/>
  <c r="U56" i="44"/>
  <c r="J110" i="44"/>
  <c r="K110" i="44"/>
  <c r="S110" i="44"/>
  <c r="T110" i="44" s="1"/>
  <c r="V110" i="44" s="1"/>
  <c r="U110" i="44"/>
  <c r="J26" i="37" l="1"/>
  <c r="K26" i="37" s="1"/>
  <c r="S26" i="37"/>
  <c r="T26" i="37" s="1"/>
  <c r="V26" i="37" s="1"/>
  <c r="U26" i="37"/>
  <c r="J19" i="36"/>
  <c r="K19" i="36"/>
  <c r="S19" i="36"/>
  <c r="T19" i="36" s="1"/>
  <c r="V19" i="36" s="1"/>
  <c r="U19" i="36"/>
  <c r="J24" i="45" l="1"/>
  <c r="K24" i="45" s="1"/>
  <c r="S24" i="45"/>
  <c r="T24" i="45" s="1"/>
  <c r="V24" i="45" s="1"/>
  <c r="U24" i="45"/>
  <c r="J25" i="45"/>
  <c r="K25" i="45" s="1"/>
  <c r="S25" i="45"/>
  <c r="T25" i="45" s="1"/>
  <c r="V25" i="45" s="1"/>
  <c r="U25" i="45"/>
  <c r="J44" i="29" l="1"/>
  <c r="K44" i="29"/>
  <c r="S44" i="29"/>
  <c r="T44" i="29" s="1"/>
  <c r="V44" i="29" s="1"/>
  <c r="U44" i="29"/>
  <c r="J45" i="29"/>
  <c r="K45" i="29"/>
  <c r="S45" i="29"/>
  <c r="T45" i="29" s="1"/>
  <c r="V45" i="29" s="1"/>
  <c r="U45" i="29"/>
  <c r="J40" i="44"/>
  <c r="K40" i="44"/>
  <c r="S40" i="44"/>
  <c r="T40" i="44" s="1"/>
  <c r="V40" i="44" s="1"/>
  <c r="U40" i="44"/>
  <c r="J41" i="44"/>
  <c r="K41" i="44"/>
  <c r="S41" i="44"/>
  <c r="T41" i="44" s="1"/>
  <c r="V41" i="44" s="1"/>
  <c r="U41" i="44"/>
  <c r="J50" i="42" l="1"/>
  <c r="K50" i="42"/>
  <c r="S50" i="42"/>
  <c r="T50" i="42" s="1"/>
  <c r="V50" i="42" s="1"/>
  <c r="U50" i="42"/>
  <c r="J51" i="42"/>
  <c r="K51" i="42"/>
  <c r="S51" i="42"/>
  <c r="T51" i="42" s="1"/>
  <c r="V51" i="42" s="1"/>
  <c r="U51" i="42"/>
  <c r="J53" i="42"/>
  <c r="K53" i="42"/>
  <c r="S53" i="42"/>
  <c r="T53" i="42" s="1"/>
  <c r="V53" i="42" s="1"/>
  <c r="U53" i="42"/>
  <c r="J52" i="42"/>
  <c r="K52" i="42"/>
  <c r="S52" i="42"/>
  <c r="T52" i="42" s="1"/>
  <c r="V52" i="42" s="1"/>
  <c r="U52" i="42"/>
  <c r="J49" i="42"/>
  <c r="K49" i="42"/>
  <c r="S49" i="42"/>
  <c r="T49" i="42" s="1"/>
  <c r="V49" i="42" s="1"/>
  <c r="U49" i="42"/>
  <c r="J48" i="42"/>
  <c r="K48" i="42"/>
  <c r="S48" i="42"/>
  <c r="T48" i="42" s="1"/>
  <c r="V48" i="42" s="1"/>
  <c r="U48" i="42"/>
  <c r="J51" i="86" l="1"/>
  <c r="K51" i="86"/>
  <c r="S51" i="86"/>
  <c r="T51" i="86"/>
  <c r="V51" i="86" s="1"/>
  <c r="U51" i="86"/>
  <c r="J52" i="86"/>
  <c r="K52" i="86"/>
  <c r="S52" i="86"/>
  <c r="T52" i="86" s="1"/>
  <c r="V52" i="86" s="1"/>
  <c r="U52" i="86"/>
  <c r="J20" i="85"/>
  <c r="K20" i="85"/>
  <c r="S20" i="85"/>
  <c r="T20" i="85" s="1"/>
  <c r="V20" i="85" s="1"/>
  <c r="U20" i="85"/>
  <c r="J19" i="85"/>
  <c r="K19" i="85"/>
  <c r="S19" i="85"/>
  <c r="T19" i="85" s="1"/>
  <c r="V19" i="85" s="1"/>
  <c r="U19" i="85"/>
  <c r="J18" i="85"/>
  <c r="K18" i="85"/>
  <c r="S18" i="85"/>
  <c r="T18" i="85" s="1"/>
  <c r="V18" i="85" s="1"/>
  <c r="U18" i="85"/>
  <c r="J17" i="85"/>
  <c r="K17" i="85"/>
  <c r="S17" i="85"/>
  <c r="T17" i="85" s="1"/>
  <c r="V17" i="85" s="1"/>
  <c r="U17" i="85"/>
  <c r="J35" i="85"/>
  <c r="K35" i="85"/>
  <c r="S35" i="85"/>
  <c r="T35" i="85" s="1"/>
  <c r="V35" i="85" s="1"/>
  <c r="U35" i="85"/>
  <c r="J34" i="85"/>
  <c r="K34" i="85"/>
  <c r="S34" i="85"/>
  <c r="T34" i="85" s="1"/>
  <c r="V34" i="85" s="1"/>
  <c r="U34" i="85"/>
  <c r="J36" i="85"/>
  <c r="K36" i="85"/>
  <c r="S36" i="85"/>
  <c r="T36" i="85" s="1"/>
  <c r="V36" i="85" s="1"/>
  <c r="U36" i="85"/>
  <c r="J29" i="85"/>
  <c r="K29" i="85"/>
  <c r="S29" i="85"/>
  <c r="T29" i="85" s="1"/>
  <c r="V29" i="85" s="1"/>
  <c r="U29" i="85"/>
  <c r="J30" i="85" l="1"/>
  <c r="K30" i="85"/>
  <c r="S30" i="85"/>
  <c r="T30" i="85" s="1"/>
  <c r="V30" i="85" s="1"/>
  <c r="U30" i="85"/>
  <c r="J28" i="85"/>
  <c r="K28" i="85"/>
  <c r="S28" i="85"/>
  <c r="T28" i="85" s="1"/>
  <c r="V28" i="85" s="1"/>
  <c r="U28" i="85"/>
  <c r="J27" i="85"/>
  <c r="K27" i="85"/>
  <c r="S27" i="85"/>
  <c r="T27" i="85" s="1"/>
  <c r="V27" i="85" s="1"/>
  <c r="U27" i="85"/>
  <c r="J26" i="85"/>
  <c r="K26" i="85"/>
  <c r="S26" i="85"/>
  <c r="T26" i="85" s="1"/>
  <c r="V26" i="85" s="1"/>
  <c r="U26" i="85"/>
  <c r="J40" i="86"/>
  <c r="K40" i="86"/>
  <c r="S40" i="86"/>
  <c r="T40" i="86" s="1"/>
  <c r="V40" i="86" s="1"/>
  <c r="U40" i="86"/>
  <c r="J42" i="86"/>
  <c r="K42" i="86"/>
  <c r="S42" i="86"/>
  <c r="T42" i="86" s="1"/>
  <c r="V42" i="86" s="1"/>
  <c r="U42" i="86"/>
  <c r="J42" i="85"/>
  <c r="K42" i="85"/>
  <c r="S42" i="85"/>
  <c r="T42" i="85" s="1"/>
  <c r="V42" i="85" s="1"/>
  <c r="U42" i="85"/>
  <c r="J41" i="85"/>
  <c r="K41" i="85"/>
  <c r="S41" i="85"/>
  <c r="T41" i="85" s="1"/>
  <c r="V41" i="85" s="1"/>
  <c r="U41" i="85"/>
  <c r="J18" i="86"/>
  <c r="K18" i="86"/>
  <c r="S18" i="86"/>
  <c r="T18" i="86" s="1"/>
  <c r="V18" i="86" s="1"/>
  <c r="U18" i="86"/>
  <c r="J17" i="86"/>
  <c r="K17" i="86"/>
  <c r="S17" i="86"/>
  <c r="T17" i="86" s="1"/>
  <c r="V17" i="86" s="1"/>
  <c r="U17" i="86"/>
  <c r="J21" i="86"/>
  <c r="K21" i="86"/>
  <c r="S21" i="86"/>
  <c r="T21" i="86" s="1"/>
  <c r="V21" i="86" s="1"/>
  <c r="U21" i="86"/>
  <c r="J35" i="86"/>
  <c r="K35" i="86"/>
  <c r="S35" i="86"/>
  <c r="T35" i="86" s="1"/>
  <c r="V35" i="86" s="1"/>
  <c r="U35" i="86"/>
  <c r="J34" i="86"/>
  <c r="K34" i="86"/>
  <c r="S34" i="86"/>
  <c r="T34" i="86" s="1"/>
  <c r="V34" i="86" s="1"/>
  <c r="U34" i="86"/>
  <c r="J33" i="86"/>
  <c r="K33" i="86"/>
  <c r="S33" i="86"/>
  <c r="T33" i="86" s="1"/>
  <c r="V33" i="86" s="1"/>
  <c r="U33" i="86"/>
  <c r="J32" i="86"/>
  <c r="K32" i="86"/>
  <c r="S32" i="86"/>
  <c r="T32" i="86" s="1"/>
  <c r="V32" i="86" s="1"/>
  <c r="U32" i="86"/>
  <c r="J31" i="86"/>
  <c r="K31" i="86"/>
  <c r="S31" i="86"/>
  <c r="T31" i="86" s="1"/>
  <c r="V31" i="86" s="1"/>
  <c r="U31" i="86"/>
  <c r="J30" i="86"/>
  <c r="K30" i="86"/>
  <c r="S30" i="86"/>
  <c r="T30" i="86" s="1"/>
  <c r="V30" i="86" s="1"/>
  <c r="U30" i="86"/>
  <c r="J29" i="86"/>
  <c r="K29" i="86"/>
  <c r="S29" i="86"/>
  <c r="T29" i="86" s="1"/>
  <c r="V29" i="86" s="1"/>
  <c r="U29" i="86"/>
  <c r="J28" i="86"/>
  <c r="K28" i="86"/>
  <c r="S28" i="86"/>
  <c r="T28" i="86" s="1"/>
  <c r="V28" i="86" s="1"/>
  <c r="U28" i="86"/>
  <c r="J45" i="85"/>
  <c r="K45" i="85"/>
  <c r="S45" i="85"/>
  <c r="T45" i="85" s="1"/>
  <c r="V45" i="85" s="1"/>
  <c r="U45" i="85"/>
  <c r="J44" i="85"/>
  <c r="K44" i="85"/>
  <c r="S44" i="85"/>
  <c r="T44" i="85" s="1"/>
  <c r="V44" i="85" s="1"/>
  <c r="U44" i="85"/>
  <c r="J22" i="86"/>
  <c r="K22" i="86"/>
  <c r="S22" i="86"/>
  <c r="T22" i="86" s="1"/>
  <c r="V22" i="86" s="1"/>
  <c r="U22" i="86"/>
  <c r="J20" i="86"/>
  <c r="K20" i="86"/>
  <c r="S20" i="86"/>
  <c r="T20" i="86" s="1"/>
  <c r="V20" i="86" s="1"/>
  <c r="U20" i="86"/>
  <c r="J40" i="85"/>
  <c r="K40" i="85"/>
  <c r="S40" i="85"/>
  <c r="T40" i="85" s="1"/>
  <c r="V40" i="85" s="1"/>
  <c r="U40" i="85"/>
  <c r="J37" i="86"/>
  <c r="K37" i="86"/>
  <c r="S37" i="86"/>
  <c r="T37" i="86" s="1"/>
  <c r="V37" i="86" s="1"/>
  <c r="U37" i="86"/>
  <c r="J43" i="85"/>
  <c r="K43" i="85"/>
  <c r="S43" i="85"/>
  <c r="T43" i="85" s="1"/>
  <c r="V43" i="85" s="1"/>
  <c r="U43" i="85"/>
  <c r="J51" i="85"/>
  <c r="K51" i="85"/>
  <c r="S51" i="85"/>
  <c r="T51" i="85" s="1"/>
  <c r="V51" i="85" s="1"/>
  <c r="U51" i="85"/>
  <c r="J25" i="86"/>
  <c r="K25" i="86"/>
  <c r="S25" i="86"/>
  <c r="T25" i="86" s="1"/>
  <c r="V25" i="86" s="1"/>
  <c r="U25" i="86"/>
  <c r="J26" i="86"/>
  <c r="K26" i="86"/>
  <c r="S26" i="86"/>
  <c r="T26" i="86" s="1"/>
  <c r="V26" i="86" s="1"/>
  <c r="U26" i="86"/>
  <c r="J24" i="86"/>
  <c r="K24" i="86"/>
  <c r="S24" i="86"/>
  <c r="T24" i="86" s="1"/>
  <c r="V24" i="86" s="1"/>
  <c r="U24" i="86"/>
  <c r="J48" i="86"/>
  <c r="K48" i="86"/>
  <c r="S48" i="86"/>
  <c r="T48" i="86" s="1"/>
  <c r="V48" i="86" s="1"/>
  <c r="U48" i="86"/>
  <c r="J47" i="86"/>
  <c r="K47" i="86"/>
  <c r="S47" i="86"/>
  <c r="T47" i="86" s="1"/>
  <c r="V47" i="86" s="1"/>
  <c r="U47" i="86"/>
  <c r="J50" i="86"/>
  <c r="K50" i="86"/>
  <c r="S50" i="86"/>
  <c r="T50" i="86" s="1"/>
  <c r="V50" i="86" s="1"/>
  <c r="U50" i="86"/>
  <c r="J53" i="86"/>
  <c r="K53" i="86"/>
  <c r="S53" i="86"/>
  <c r="T53" i="86" s="1"/>
  <c r="V53" i="86" s="1"/>
  <c r="U53" i="86"/>
  <c r="J45" i="86"/>
  <c r="K45" i="86"/>
  <c r="S45" i="86"/>
  <c r="T45" i="86" s="1"/>
  <c r="V45" i="86" s="1"/>
  <c r="U45" i="86"/>
  <c r="J46" i="86"/>
  <c r="K46" i="86"/>
  <c r="S46" i="86"/>
  <c r="T46" i="86" s="1"/>
  <c r="V46" i="86" s="1"/>
  <c r="U46" i="86"/>
  <c r="J49" i="86"/>
  <c r="K49" i="86"/>
  <c r="S49" i="86"/>
  <c r="T49" i="86" s="1"/>
  <c r="V49" i="86" s="1"/>
  <c r="U49" i="86"/>
  <c r="J27" i="86"/>
  <c r="K27" i="86"/>
  <c r="S27" i="86"/>
  <c r="T27" i="86" s="1"/>
  <c r="V27" i="86" s="1"/>
  <c r="U27" i="86"/>
  <c r="W55" i="86"/>
  <c r="U54" i="86"/>
  <c r="S54" i="86"/>
  <c r="T54" i="86" s="1"/>
  <c r="V54" i="86" s="1"/>
  <c r="K54" i="86"/>
  <c r="J54" i="86"/>
  <c r="U44" i="86"/>
  <c r="S44" i="86"/>
  <c r="T44" i="86" s="1"/>
  <c r="V44" i="86" s="1"/>
  <c r="K44" i="86"/>
  <c r="J44" i="86"/>
  <c r="U43" i="86"/>
  <c r="S43" i="86"/>
  <c r="T43" i="86" s="1"/>
  <c r="V43" i="86" s="1"/>
  <c r="K43" i="86"/>
  <c r="J43" i="86"/>
  <c r="U41" i="86"/>
  <c r="S41" i="86"/>
  <c r="T41" i="86" s="1"/>
  <c r="V41" i="86" s="1"/>
  <c r="K41" i="86"/>
  <c r="J41" i="86"/>
  <c r="U39" i="86"/>
  <c r="S39" i="86"/>
  <c r="T39" i="86" s="1"/>
  <c r="V39" i="86" s="1"/>
  <c r="K39" i="86"/>
  <c r="J39" i="86"/>
  <c r="U38" i="86"/>
  <c r="S38" i="86"/>
  <c r="T38" i="86" s="1"/>
  <c r="V38" i="86" s="1"/>
  <c r="K38" i="86"/>
  <c r="J38" i="86"/>
  <c r="U36" i="86"/>
  <c r="S36" i="86"/>
  <c r="T36" i="86" s="1"/>
  <c r="V36" i="86" s="1"/>
  <c r="K36" i="86"/>
  <c r="J36" i="86"/>
  <c r="U23" i="86"/>
  <c r="S23" i="86"/>
  <c r="T23" i="86" s="1"/>
  <c r="V23" i="86" s="1"/>
  <c r="K23" i="86"/>
  <c r="J23" i="86"/>
  <c r="U19" i="86"/>
  <c r="S19" i="86"/>
  <c r="T19" i="86" s="1"/>
  <c r="V19" i="86" s="1"/>
  <c r="K19" i="86"/>
  <c r="J19" i="86"/>
  <c r="U16" i="86"/>
  <c r="S16" i="86"/>
  <c r="T16" i="86" s="1"/>
  <c r="V16" i="86" s="1"/>
  <c r="K16" i="86"/>
  <c r="J16" i="86"/>
  <c r="E9" i="86"/>
  <c r="E8" i="86"/>
  <c r="E7" i="86"/>
  <c r="E6" i="86"/>
  <c r="W52" i="85"/>
  <c r="U50" i="85"/>
  <c r="S50" i="85"/>
  <c r="T50" i="85" s="1"/>
  <c r="V50" i="85" s="1"/>
  <c r="K50" i="85"/>
  <c r="J50" i="85"/>
  <c r="U49" i="85"/>
  <c r="S49" i="85"/>
  <c r="T49" i="85" s="1"/>
  <c r="V49" i="85" s="1"/>
  <c r="K49" i="85"/>
  <c r="J49" i="85"/>
  <c r="U48" i="85"/>
  <c r="S48" i="85"/>
  <c r="T48" i="85" s="1"/>
  <c r="V48" i="85" s="1"/>
  <c r="K48" i="85"/>
  <c r="J48" i="85"/>
  <c r="U47" i="85"/>
  <c r="S47" i="85"/>
  <c r="T47" i="85" s="1"/>
  <c r="V47" i="85" s="1"/>
  <c r="K47" i="85"/>
  <c r="J47" i="85"/>
  <c r="U46" i="85"/>
  <c r="S46" i="85"/>
  <c r="T46" i="85" s="1"/>
  <c r="V46" i="85" s="1"/>
  <c r="K46" i="85"/>
  <c r="J46" i="85"/>
  <c r="U39" i="85"/>
  <c r="S39" i="85"/>
  <c r="T39" i="85" s="1"/>
  <c r="V39" i="85" s="1"/>
  <c r="K39" i="85"/>
  <c r="J39" i="85"/>
  <c r="U38" i="85"/>
  <c r="S38" i="85"/>
  <c r="T38" i="85" s="1"/>
  <c r="V38" i="85" s="1"/>
  <c r="K38" i="85"/>
  <c r="J38" i="85"/>
  <c r="U37" i="85"/>
  <c r="S37" i="85"/>
  <c r="T37" i="85" s="1"/>
  <c r="V37" i="85" s="1"/>
  <c r="K37" i="85"/>
  <c r="J37" i="85"/>
  <c r="U33" i="85"/>
  <c r="S33" i="85"/>
  <c r="T33" i="85" s="1"/>
  <c r="V33" i="85" s="1"/>
  <c r="K33" i="85"/>
  <c r="J33" i="85"/>
  <c r="U32" i="85"/>
  <c r="S32" i="85"/>
  <c r="T32" i="85" s="1"/>
  <c r="V32" i="85" s="1"/>
  <c r="K32" i="85"/>
  <c r="J32" i="85"/>
  <c r="U31" i="85"/>
  <c r="S31" i="85"/>
  <c r="T31" i="85" s="1"/>
  <c r="V31" i="85" s="1"/>
  <c r="K31" i="85"/>
  <c r="J31" i="85"/>
  <c r="U25" i="85"/>
  <c r="S25" i="85"/>
  <c r="T25" i="85" s="1"/>
  <c r="V25" i="85" s="1"/>
  <c r="K25" i="85"/>
  <c r="J25" i="85"/>
  <c r="U24" i="85"/>
  <c r="S24" i="85"/>
  <c r="T24" i="85" s="1"/>
  <c r="V24" i="85" s="1"/>
  <c r="K24" i="85"/>
  <c r="J24" i="85"/>
  <c r="U23" i="85"/>
  <c r="S23" i="85"/>
  <c r="T23" i="85" s="1"/>
  <c r="V23" i="85" s="1"/>
  <c r="K23" i="85"/>
  <c r="J23" i="85"/>
  <c r="U22" i="85"/>
  <c r="S22" i="85"/>
  <c r="T22" i="85" s="1"/>
  <c r="V22" i="85" s="1"/>
  <c r="K22" i="85"/>
  <c r="J22" i="85"/>
  <c r="U21" i="85"/>
  <c r="S21" i="85"/>
  <c r="T21" i="85" s="1"/>
  <c r="V21" i="85" s="1"/>
  <c r="K21" i="85"/>
  <c r="J21" i="85"/>
  <c r="U16" i="85"/>
  <c r="S16" i="85"/>
  <c r="T16" i="85" s="1"/>
  <c r="V16" i="85" s="1"/>
  <c r="K16" i="85"/>
  <c r="J16" i="85"/>
  <c r="E9" i="85"/>
  <c r="E8" i="85"/>
  <c r="E7" i="85"/>
  <c r="E6" i="85"/>
  <c r="V52" i="85" l="1"/>
  <c r="J52" i="85"/>
  <c r="U52" i="85"/>
  <c r="C24" i="28" s="1"/>
  <c r="D24" i="28" s="1"/>
  <c r="V55" i="86"/>
  <c r="U55" i="86"/>
  <c r="J55" i="86"/>
  <c r="K55" i="86"/>
  <c r="K52" i="85"/>
  <c r="J108" i="44"/>
  <c r="K108" i="44"/>
  <c r="S108" i="44"/>
  <c r="T108" i="44" s="1"/>
  <c r="V108" i="44" s="1"/>
  <c r="U108" i="44"/>
  <c r="J107" i="44"/>
  <c r="K107" i="44"/>
  <c r="S107" i="44"/>
  <c r="T107" i="44" s="1"/>
  <c r="V107" i="44" s="1"/>
  <c r="U107" i="44"/>
  <c r="J28" i="41"/>
  <c r="K28" i="41"/>
  <c r="S28" i="41"/>
  <c r="T28" i="41" s="1"/>
  <c r="V28" i="41" s="1"/>
  <c r="U28" i="41"/>
  <c r="J30" i="41"/>
  <c r="K30" i="41"/>
  <c r="S30" i="41"/>
  <c r="T30" i="41" s="1"/>
  <c r="V30" i="41" s="1"/>
  <c r="U30" i="41"/>
  <c r="J160" i="44"/>
  <c r="K160" i="44"/>
  <c r="S160" i="44"/>
  <c r="T160" i="44" s="1"/>
  <c r="V160" i="44" s="1"/>
  <c r="U160" i="44"/>
  <c r="J36" i="44"/>
  <c r="K36" i="44"/>
  <c r="S36" i="44"/>
  <c r="T36" i="44" s="1"/>
  <c r="V36" i="44" s="1"/>
  <c r="U36" i="44"/>
  <c r="J121" i="44"/>
  <c r="K121" i="44"/>
  <c r="S121" i="44"/>
  <c r="T121" i="44" s="1"/>
  <c r="V121" i="44" s="1"/>
  <c r="U121" i="44"/>
  <c r="J46" i="44"/>
  <c r="K46" i="44"/>
  <c r="S46" i="44"/>
  <c r="T46" i="44" s="1"/>
  <c r="V46" i="44" s="1"/>
  <c r="U46" i="44"/>
  <c r="J38" i="44"/>
  <c r="K38" i="44"/>
  <c r="S38" i="44"/>
  <c r="T38" i="44" s="1"/>
  <c r="V38" i="44" s="1"/>
  <c r="U38" i="44"/>
  <c r="J146" i="44"/>
  <c r="K146" i="44"/>
  <c r="S146" i="44"/>
  <c r="T146" i="44" s="1"/>
  <c r="V146" i="44" s="1"/>
  <c r="U146" i="44"/>
  <c r="J42" i="44"/>
  <c r="K42" i="44"/>
  <c r="S42" i="44"/>
  <c r="T42" i="44" s="1"/>
  <c r="V42" i="44" s="1"/>
  <c r="U42" i="44"/>
  <c r="J39" i="44"/>
  <c r="K39" i="44"/>
  <c r="S39" i="44"/>
  <c r="T39" i="44" s="1"/>
  <c r="V39" i="44" s="1"/>
  <c r="U39" i="44"/>
  <c r="J136" i="44"/>
  <c r="K136" i="44"/>
  <c r="S136" i="44"/>
  <c r="T136" i="44" s="1"/>
  <c r="V136" i="44" s="1"/>
  <c r="U136" i="44"/>
  <c r="J24" i="44"/>
  <c r="K24" i="44"/>
  <c r="S24" i="44"/>
  <c r="T24" i="44" s="1"/>
  <c r="V24" i="44" s="1"/>
  <c r="U24" i="44"/>
  <c r="J163" i="44"/>
  <c r="K163" i="44"/>
  <c r="S163" i="44"/>
  <c r="T163" i="44" s="1"/>
  <c r="V163" i="44" s="1"/>
  <c r="U163" i="44"/>
  <c r="J37" i="44"/>
  <c r="K37" i="44"/>
  <c r="S37" i="44"/>
  <c r="T37" i="44" s="1"/>
  <c r="V37" i="44" s="1"/>
  <c r="U37" i="44"/>
  <c r="J52" i="44"/>
  <c r="K52" i="44"/>
  <c r="S52" i="44"/>
  <c r="T52" i="44" s="1"/>
  <c r="V52" i="44" s="1"/>
  <c r="U52" i="44"/>
  <c r="J122" i="44" l="1"/>
  <c r="K122" i="44"/>
  <c r="S122" i="44"/>
  <c r="T122" i="44" s="1"/>
  <c r="V122" i="44" s="1"/>
  <c r="U122" i="44"/>
  <c r="J120" i="44"/>
  <c r="K120" i="44"/>
  <c r="S120" i="44"/>
  <c r="T120" i="44" s="1"/>
  <c r="V120" i="44" s="1"/>
  <c r="U120" i="44"/>
  <c r="J119" i="44"/>
  <c r="K119" i="44"/>
  <c r="S119" i="44"/>
  <c r="T119" i="44" s="1"/>
  <c r="V119" i="44" s="1"/>
  <c r="U119" i="44"/>
  <c r="J106" i="44"/>
  <c r="K106" i="44"/>
  <c r="S106" i="44"/>
  <c r="T106" i="44" s="1"/>
  <c r="V106" i="44" s="1"/>
  <c r="U106" i="44"/>
  <c r="J105" i="44"/>
  <c r="K105" i="44"/>
  <c r="S105" i="44"/>
  <c r="T105" i="44" s="1"/>
  <c r="V105" i="44" s="1"/>
  <c r="U105" i="44"/>
  <c r="J104" i="44"/>
  <c r="K104" i="44"/>
  <c r="S104" i="44"/>
  <c r="T104" i="44" s="1"/>
  <c r="V104" i="44" s="1"/>
  <c r="U104" i="44"/>
  <c r="J103" i="44"/>
  <c r="K103" i="44"/>
  <c r="S103" i="44"/>
  <c r="T103" i="44" s="1"/>
  <c r="V103" i="44" s="1"/>
  <c r="U103" i="44"/>
  <c r="J102" i="44"/>
  <c r="K102" i="44"/>
  <c r="S102" i="44"/>
  <c r="T102" i="44" s="1"/>
  <c r="V102" i="44" s="1"/>
  <c r="U102" i="44"/>
  <c r="J101" i="44"/>
  <c r="K101" i="44"/>
  <c r="S101" i="44"/>
  <c r="T101" i="44" s="1"/>
  <c r="V101" i="44" s="1"/>
  <c r="U101" i="44"/>
  <c r="J100" i="44"/>
  <c r="K100" i="44"/>
  <c r="S100" i="44"/>
  <c r="T100" i="44" s="1"/>
  <c r="V100" i="44" s="1"/>
  <c r="U100" i="44"/>
  <c r="J97" i="44"/>
  <c r="K97" i="44"/>
  <c r="S97" i="44"/>
  <c r="T97" i="44" s="1"/>
  <c r="V97" i="44" s="1"/>
  <c r="U97" i="44"/>
  <c r="J18" i="44"/>
  <c r="K18" i="44"/>
  <c r="S18" i="44"/>
  <c r="T18" i="44" s="1"/>
  <c r="V18" i="44" s="1"/>
  <c r="U18" i="44"/>
  <c r="J20" i="45"/>
  <c r="K20" i="45" s="1"/>
  <c r="S20" i="45"/>
  <c r="T20" i="45" s="1"/>
  <c r="V20" i="45" s="1"/>
  <c r="U20" i="45"/>
  <c r="J17" i="45"/>
  <c r="K17" i="45" s="1"/>
  <c r="S17" i="45"/>
  <c r="T17" i="45" s="1"/>
  <c r="V17" i="45" s="1"/>
  <c r="U17" i="45"/>
  <c r="J22" i="45"/>
  <c r="K22" i="45" s="1"/>
  <c r="S22" i="45"/>
  <c r="T22" i="45" s="1"/>
  <c r="V22" i="45" s="1"/>
  <c r="U22" i="45"/>
  <c r="J19" i="45"/>
  <c r="K19" i="45" s="1"/>
  <c r="S19" i="45"/>
  <c r="T19" i="45" s="1"/>
  <c r="V19" i="45" s="1"/>
  <c r="U19" i="45"/>
  <c r="J21" i="45"/>
  <c r="K21" i="45" s="1"/>
  <c r="S21" i="45"/>
  <c r="T21" i="45" s="1"/>
  <c r="V21" i="45" s="1"/>
  <c r="U21" i="45"/>
  <c r="K16" i="84"/>
  <c r="S16" i="84"/>
  <c r="T16" i="84" s="1"/>
  <c r="V16" i="84" s="1"/>
  <c r="U16" i="84"/>
  <c r="K18" i="84"/>
  <c r="S18" i="84"/>
  <c r="T18" i="84" s="1"/>
  <c r="V18" i="84" s="1"/>
  <c r="U18" i="84"/>
  <c r="J19" i="84"/>
  <c r="K19" i="84"/>
  <c r="S19" i="84"/>
  <c r="T19" i="84" s="1"/>
  <c r="V19" i="84" s="1"/>
  <c r="U19" i="84"/>
  <c r="E37" i="84"/>
  <c r="E9" i="84"/>
  <c r="E8" i="84"/>
  <c r="E7" i="84"/>
  <c r="E6" i="84"/>
  <c r="J46" i="42"/>
  <c r="K46" i="42"/>
  <c r="S46" i="42"/>
  <c r="T46" i="42" s="1"/>
  <c r="V46" i="42" s="1"/>
  <c r="U46" i="42"/>
  <c r="J45" i="42"/>
  <c r="K45" i="42"/>
  <c r="S45" i="42"/>
  <c r="T45" i="42" s="1"/>
  <c r="V45" i="42" s="1"/>
  <c r="U45" i="42"/>
  <c r="J44" i="42"/>
  <c r="K44" i="42"/>
  <c r="S44" i="42"/>
  <c r="T44" i="42" s="1"/>
  <c r="V44" i="42" s="1"/>
  <c r="U44" i="42"/>
  <c r="J43" i="42"/>
  <c r="K43" i="42"/>
  <c r="S43" i="42"/>
  <c r="T43" i="42" s="1"/>
  <c r="V43" i="42" s="1"/>
  <c r="U43" i="42"/>
  <c r="J36" i="42"/>
  <c r="K36" i="42" s="1"/>
  <c r="S36" i="42"/>
  <c r="T36" i="42" s="1"/>
  <c r="V36" i="42" s="1"/>
  <c r="U36" i="42"/>
  <c r="J47" i="42"/>
  <c r="K47" i="42"/>
  <c r="S47" i="42"/>
  <c r="T47" i="42" s="1"/>
  <c r="V47" i="42" s="1"/>
  <c r="U47" i="42"/>
  <c r="J29" i="41"/>
  <c r="K29" i="41"/>
  <c r="S29" i="41"/>
  <c r="T29" i="41" s="1"/>
  <c r="V29" i="41" s="1"/>
  <c r="U29" i="41"/>
  <c r="J26" i="41"/>
  <c r="K26" i="41"/>
  <c r="S26" i="41"/>
  <c r="T26" i="41" s="1"/>
  <c r="V26" i="41" s="1"/>
  <c r="U26" i="41"/>
  <c r="J24" i="41"/>
  <c r="K24" i="41"/>
  <c r="S24" i="41"/>
  <c r="T24" i="41" s="1"/>
  <c r="V24" i="41" s="1"/>
  <c r="U24" i="41"/>
  <c r="J42" i="40"/>
  <c r="K42" i="40"/>
  <c r="S42" i="40"/>
  <c r="T42" i="40" s="1"/>
  <c r="V42" i="40" s="1"/>
  <c r="U42" i="40"/>
  <c r="J40" i="40"/>
  <c r="K40" i="40"/>
  <c r="S40" i="40"/>
  <c r="T40" i="40" s="1"/>
  <c r="V40" i="40" s="1"/>
  <c r="U40" i="40"/>
  <c r="J49" i="40"/>
  <c r="K49" i="40"/>
  <c r="S49" i="40"/>
  <c r="T49" i="40" s="1"/>
  <c r="V49" i="40" s="1"/>
  <c r="U49" i="40"/>
  <c r="J41" i="40"/>
  <c r="K41" i="40"/>
  <c r="S41" i="40"/>
  <c r="T41" i="40" s="1"/>
  <c r="V41" i="40" s="1"/>
  <c r="U41" i="40"/>
  <c r="J21" i="40"/>
  <c r="K21" i="40"/>
  <c r="S21" i="40"/>
  <c r="T21" i="40" s="1"/>
  <c r="V21" i="40" s="1"/>
  <c r="U21" i="40"/>
  <c r="J39" i="40"/>
  <c r="K39" i="40"/>
  <c r="S39" i="40"/>
  <c r="T39" i="40" s="1"/>
  <c r="V39" i="40" s="1"/>
  <c r="U39" i="40"/>
  <c r="J38" i="40"/>
  <c r="K38" i="40"/>
  <c r="S38" i="40"/>
  <c r="T38" i="40" s="1"/>
  <c r="V38" i="40" s="1"/>
  <c r="U38" i="40"/>
  <c r="J44" i="40"/>
  <c r="K44" i="40"/>
  <c r="S44" i="40"/>
  <c r="T44" i="40" s="1"/>
  <c r="V44" i="40" s="1"/>
  <c r="U44" i="40"/>
  <c r="K70" i="39"/>
  <c r="S70" i="39"/>
  <c r="T70" i="39" s="1"/>
  <c r="V70" i="39" s="1"/>
  <c r="U70" i="39"/>
  <c r="K69" i="39"/>
  <c r="S69" i="39"/>
  <c r="T69" i="39" s="1"/>
  <c r="V69" i="39" s="1"/>
  <c r="U69" i="39"/>
  <c r="K68" i="39"/>
  <c r="S68" i="39"/>
  <c r="T68" i="39" s="1"/>
  <c r="V68" i="39" s="1"/>
  <c r="U68" i="39"/>
  <c r="K67" i="39"/>
  <c r="S67" i="39"/>
  <c r="T67" i="39" s="1"/>
  <c r="V67" i="39" s="1"/>
  <c r="U67" i="39"/>
  <c r="K66" i="39"/>
  <c r="S66" i="39"/>
  <c r="T66" i="39" s="1"/>
  <c r="V66" i="39" s="1"/>
  <c r="U66" i="39"/>
  <c r="K65" i="39"/>
  <c r="S65" i="39"/>
  <c r="T65" i="39" s="1"/>
  <c r="V65" i="39" s="1"/>
  <c r="U65" i="39"/>
  <c r="K64" i="39"/>
  <c r="S64" i="39"/>
  <c r="T64" i="39" s="1"/>
  <c r="V64" i="39" s="1"/>
  <c r="U64" i="39"/>
  <c r="K63" i="39"/>
  <c r="S63" i="39"/>
  <c r="T63" i="39" s="1"/>
  <c r="V63" i="39" s="1"/>
  <c r="U63" i="39"/>
  <c r="K62" i="39"/>
  <c r="S62" i="39"/>
  <c r="T62" i="39" s="1"/>
  <c r="V62" i="39" s="1"/>
  <c r="U62" i="39"/>
  <c r="K61" i="39"/>
  <c r="S61" i="39"/>
  <c r="T61" i="39" s="1"/>
  <c r="V61" i="39" s="1"/>
  <c r="U61" i="39"/>
  <c r="K60" i="39"/>
  <c r="S60" i="39"/>
  <c r="T60" i="39" s="1"/>
  <c r="V60" i="39" s="1"/>
  <c r="U60" i="39"/>
  <c r="K59" i="39"/>
  <c r="S59" i="39"/>
  <c r="T59" i="39" s="1"/>
  <c r="V59" i="39" s="1"/>
  <c r="U59" i="39"/>
  <c r="K58" i="39"/>
  <c r="S58" i="39"/>
  <c r="T58" i="39" s="1"/>
  <c r="V58" i="39" s="1"/>
  <c r="U58" i="39"/>
  <c r="J57" i="39"/>
  <c r="K57" i="39"/>
  <c r="S57" i="39"/>
  <c r="T57" i="39" s="1"/>
  <c r="V57" i="39" s="1"/>
  <c r="U57" i="39"/>
  <c r="J56" i="39"/>
  <c r="K56" i="39"/>
  <c r="S56" i="39"/>
  <c r="T56" i="39" s="1"/>
  <c r="V56" i="39" s="1"/>
  <c r="U56" i="39"/>
  <c r="K54" i="39"/>
  <c r="S54" i="39"/>
  <c r="T54" i="39" s="1"/>
  <c r="V54" i="39" s="1"/>
  <c r="U54" i="39"/>
  <c r="K55" i="39"/>
  <c r="S55" i="39"/>
  <c r="T55" i="39" s="1"/>
  <c r="V55" i="39" s="1"/>
  <c r="U55" i="39"/>
  <c r="J53" i="39"/>
  <c r="K53" i="39"/>
  <c r="S53" i="39"/>
  <c r="T53" i="39" s="1"/>
  <c r="V53" i="39" s="1"/>
  <c r="U53" i="39"/>
  <c r="J52" i="39"/>
  <c r="K52" i="39"/>
  <c r="S52" i="39"/>
  <c r="T52" i="39" s="1"/>
  <c r="V52" i="39" s="1"/>
  <c r="U52" i="39"/>
  <c r="J51" i="39"/>
  <c r="K51" i="39"/>
  <c r="S51" i="39"/>
  <c r="T51" i="39" s="1"/>
  <c r="V51" i="39" s="1"/>
  <c r="U51" i="39"/>
  <c r="J50" i="39"/>
  <c r="K50" i="39"/>
  <c r="S50" i="39"/>
  <c r="T50" i="39" s="1"/>
  <c r="V50" i="39" s="1"/>
  <c r="U50" i="39"/>
  <c r="J49" i="39"/>
  <c r="K49" i="39"/>
  <c r="S49" i="39"/>
  <c r="T49" i="39" s="1"/>
  <c r="V49" i="39" s="1"/>
  <c r="U49" i="39"/>
  <c r="J48" i="39"/>
  <c r="K48" i="39"/>
  <c r="S48" i="39"/>
  <c r="T48" i="39" s="1"/>
  <c r="V48" i="39" s="1"/>
  <c r="U48" i="39"/>
  <c r="J27" i="39"/>
  <c r="K27" i="39"/>
  <c r="S27" i="39"/>
  <c r="T27" i="39" s="1"/>
  <c r="V27" i="39" s="1"/>
  <c r="U27" i="39"/>
  <c r="J25" i="39"/>
  <c r="K25" i="39"/>
  <c r="S25" i="39"/>
  <c r="T25" i="39" s="1"/>
  <c r="V25" i="39" s="1"/>
  <c r="U25" i="39"/>
  <c r="J24" i="39"/>
  <c r="K24" i="39"/>
  <c r="S24" i="39"/>
  <c r="T24" i="39" s="1"/>
  <c r="V24" i="39" s="1"/>
  <c r="U24" i="39"/>
  <c r="J18" i="39"/>
  <c r="K18" i="39"/>
  <c r="S18" i="39"/>
  <c r="T18" i="39" s="1"/>
  <c r="V18" i="39" s="1"/>
  <c r="U18" i="39"/>
  <c r="J17" i="39"/>
  <c r="K17" i="39"/>
  <c r="S17" i="39"/>
  <c r="T17" i="39" s="1"/>
  <c r="V17" i="39" s="1"/>
  <c r="U17" i="39"/>
  <c r="U21" i="84" l="1"/>
  <c r="J21" i="84"/>
  <c r="V21" i="84"/>
  <c r="K21" i="84"/>
  <c r="K25" i="37"/>
  <c r="S25" i="37"/>
  <c r="T25" i="37" s="1"/>
  <c r="V25" i="37" s="1"/>
  <c r="U25" i="37"/>
  <c r="J24" i="37"/>
  <c r="K24" i="37" s="1"/>
  <c r="S24" i="37"/>
  <c r="T24" i="37" s="1"/>
  <c r="V24" i="37" s="1"/>
  <c r="U24" i="37"/>
  <c r="J23" i="37"/>
  <c r="K23" i="37" s="1"/>
  <c r="S23" i="37"/>
  <c r="T23" i="37" s="1"/>
  <c r="V23" i="37" s="1"/>
  <c r="U23" i="37"/>
  <c r="J22" i="37"/>
  <c r="K22" i="37" s="1"/>
  <c r="S22" i="37"/>
  <c r="T22" i="37" s="1"/>
  <c r="V22" i="37" s="1"/>
  <c r="U22" i="37"/>
  <c r="J70" i="37"/>
  <c r="K70" i="37"/>
  <c r="S70" i="37"/>
  <c r="T70" i="37" s="1"/>
  <c r="V70" i="37" s="1"/>
  <c r="U70" i="37"/>
  <c r="J71" i="37"/>
  <c r="K71" i="37"/>
  <c r="S71" i="37"/>
  <c r="T71" i="37" s="1"/>
  <c r="V71" i="37" s="1"/>
  <c r="U71" i="37"/>
  <c r="J72" i="37"/>
  <c r="K72" i="37"/>
  <c r="S72" i="37"/>
  <c r="T72" i="37" s="1"/>
  <c r="V72" i="37" s="1"/>
  <c r="U72" i="37"/>
  <c r="J73" i="37"/>
  <c r="K73" i="37"/>
  <c r="S73" i="37"/>
  <c r="T73" i="37" s="1"/>
  <c r="V73" i="37" s="1"/>
  <c r="U73" i="37"/>
  <c r="J74" i="37"/>
  <c r="K74" i="37"/>
  <c r="S74" i="37"/>
  <c r="T74" i="37" s="1"/>
  <c r="V74" i="37" s="1"/>
  <c r="U74" i="37"/>
  <c r="J28" i="37"/>
  <c r="K28" i="37" s="1"/>
  <c r="S28" i="37"/>
  <c r="T28" i="37" s="1"/>
  <c r="V28" i="37" s="1"/>
  <c r="U28" i="37"/>
  <c r="J61" i="37"/>
  <c r="K61" i="37"/>
  <c r="S61" i="37"/>
  <c r="T61" i="37" s="1"/>
  <c r="V61" i="37" s="1"/>
  <c r="U61" i="37"/>
  <c r="J62" i="37"/>
  <c r="K62" i="37"/>
  <c r="S62" i="37"/>
  <c r="T62" i="37" s="1"/>
  <c r="V62" i="37" s="1"/>
  <c r="U62" i="37"/>
  <c r="J46" i="37"/>
  <c r="K46" i="37"/>
  <c r="S46" i="37"/>
  <c r="T46" i="37" s="1"/>
  <c r="V46" i="37" s="1"/>
  <c r="U46" i="37"/>
  <c r="J42" i="37"/>
  <c r="K42" i="37" s="1"/>
  <c r="S42" i="37"/>
  <c r="T42" i="37" s="1"/>
  <c r="V42" i="37" s="1"/>
  <c r="U42" i="37"/>
  <c r="J41" i="37"/>
  <c r="K41" i="37" s="1"/>
  <c r="S41" i="37"/>
  <c r="T41" i="37" s="1"/>
  <c r="V41" i="37" s="1"/>
  <c r="U41" i="37"/>
  <c r="J34" i="37"/>
  <c r="K34" i="37"/>
  <c r="S34" i="37"/>
  <c r="T34" i="37" s="1"/>
  <c r="V34" i="37" s="1"/>
  <c r="U34" i="37"/>
  <c r="J33" i="37"/>
  <c r="K33" i="37"/>
  <c r="S33" i="37"/>
  <c r="T33" i="37" s="1"/>
  <c r="V33" i="37" s="1"/>
  <c r="U33" i="37"/>
  <c r="J19" i="35"/>
  <c r="K19" i="35"/>
  <c r="S19" i="35"/>
  <c r="T19" i="35" s="1"/>
  <c r="V19" i="35" s="1"/>
  <c r="U19" i="35"/>
  <c r="J41" i="35"/>
  <c r="K41" i="35"/>
  <c r="S41" i="35"/>
  <c r="T41" i="35" s="1"/>
  <c r="V41" i="35" s="1"/>
  <c r="U41" i="35"/>
  <c r="J42" i="35"/>
  <c r="K42" i="35"/>
  <c r="S42" i="35"/>
  <c r="T42" i="35" s="1"/>
  <c r="V42" i="35" s="1"/>
  <c r="U42" i="35"/>
  <c r="J44" i="35"/>
  <c r="K44" i="35"/>
  <c r="S44" i="35"/>
  <c r="T44" i="35" s="1"/>
  <c r="V44" i="35" s="1"/>
  <c r="U44" i="35"/>
  <c r="J30" i="35"/>
  <c r="K30" i="35"/>
  <c r="S30" i="35"/>
  <c r="T30" i="35" s="1"/>
  <c r="V30" i="35" s="1"/>
  <c r="U30" i="35"/>
  <c r="J29" i="35"/>
  <c r="K29" i="35"/>
  <c r="S29" i="35"/>
  <c r="T29" i="35" s="1"/>
  <c r="V29" i="35" s="1"/>
  <c r="U29" i="35"/>
  <c r="J46" i="35"/>
  <c r="K46" i="35"/>
  <c r="S46" i="35"/>
  <c r="T46" i="35" s="1"/>
  <c r="V46" i="35" s="1"/>
  <c r="U46" i="35"/>
  <c r="J40" i="35"/>
  <c r="K40" i="35"/>
  <c r="S40" i="35"/>
  <c r="T40" i="35" s="1"/>
  <c r="V40" i="35" s="1"/>
  <c r="U40" i="35"/>
  <c r="J45" i="35"/>
  <c r="K45" i="35"/>
  <c r="S45" i="35"/>
  <c r="T45" i="35" s="1"/>
  <c r="V45" i="35" s="1"/>
  <c r="U45" i="35"/>
  <c r="J43" i="35"/>
  <c r="K43" i="35"/>
  <c r="S43" i="35"/>
  <c r="T43" i="35" s="1"/>
  <c r="V43" i="35" s="1"/>
  <c r="U43" i="35"/>
  <c r="J25" i="35"/>
  <c r="K25" i="35"/>
  <c r="S25" i="35"/>
  <c r="T25" i="35" s="1"/>
  <c r="V25" i="35" s="1"/>
  <c r="U25" i="35"/>
  <c r="J121" i="33" l="1"/>
  <c r="K121" i="33"/>
  <c r="S121" i="33"/>
  <c r="T121" i="33" s="1"/>
  <c r="V121" i="33" s="1"/>
  <c r="U121" i="33"/>
  <c r="J46" i="33"/>
  <c r="K46" i="33"/>
  <c r="S46" i="33"/>
  <c r="T46" i="33" s="1"/>
  <c r="V46" i="33" s="1"/>
  <c r="U46" i="33"/>
  <c r="J31" i="31" l="1"/>
  <c r="K31" i="31"/>
  <c r="S31" i="31"/>
  <c r="T31" i="31" s="1"/>
  <c r="V31" i="31" s="1"/>
  <c r="U31" i="31"/>
  <c r="J25" i="31"/>
  <c r="K25" i="31" s="1"/>
  <c r="S25" i="31"/>
  <c r="T25" i="31" s="1"/>
  <c r="V25" i="31" s="1"/>
  <c r="U25" i="31"/>
  <c r="J35" i="31"/>
  <c r="K35" i="31" s="1"/>
  <c r="S35" i="31"/>
  <c r="T35" i="31" s="1"/>
  <c r="V35" i="31" s="1"/>
  <c r="U35" i="31"/>
  <c r="J24" i="31"/>
  <c r="K24" i="31" s="1"/>
  <c r="S24" i="31"/>
  <c r="T24" i="31" s="1"/>
  <c r="V24" i="31" s="1"/>
  <c r="U24" i="31"/>
  <c r="J18" i="31"/>
  <c r="K18" i="31" s="1"/>
  <c r="S18" i="31"/>
  <c r="T18" i="31" s="1"/>
  <c r="V18" i="31" s="1"/>
  <c r="U18" i="31"/>
  <c r="S17" i="31"/>
  <c r="S19" i="31"/>
  <c r="J52" i="29" l="1"/>
  <c r="K52" i="29" s="1"/>
  <c r="S52" i="29"/>
  <c r="T52" i="29" s="1"/>
  <c r="V52" i="29" s="1"/>
  <c r="U52" i="29"/>
  <c r="J51" i="29"/>
  <c r="K51" i="29"/>
  <c r="S51" i="29"/>
  <c r="T51" i="29" s="1"/>
  <c r="V51" i="29" s="1"/>
  <c r="U51" i="29"/>
  <c r="J70" i="29"/>
  <c r="K70" i="29"/>
  <c r="S70" i="29"/>
  <c r="T70" i="29" s="1"/>
  <c r="V70" i="29" s="1"/>
  <c r="U70" i="29"/>
  <c r="J69" i="29"/>
  <c r="K69" i="29"/>
  <c r="S69" i="29"/>
  <c r="T69" i="29" s="1"/>
  <c r="V69" i="29" s="1"/>
  <c r="U69" i="29"/>
  <c r="J68" i="29"/>
  <c r="K68" i="29"/>
  <c r="S68" i="29"/>
  <c r="T68" i="29" s="1"/>
  <c r="V68" i="29" s="1"/>
  <c r="U68" i="29"/>
  <c r="J67" i="29"/>
  <c r="K67" i="29"/>
  <c r="S67" i="29"/>
  <c r="T67" i="29" s="1"/>
  <c r="V67" i="29" s="1"/>
  <c r="U67" i="29"/>
  <c r="J66" i="29"/>
  <c r="K66" i="29"/>
  <c r="S66" i="29"/>
  <c r="T66" i="29" s="1"/>
  <c r="V66" i="29" s="1"/>
  <c r="U66" i="29"/>
  <c r="J65" i="29"/>
  <c r="K65" i="29"/>
  <c r="S65" i="29"/>
  <c r="T65" i="29" s="1"/>
  <c r="V65" i="29" s="1"/>
  <c r="U65" i="29"/>
  <c r="J64" i="29"/>
  <c r="K64" i="29"/>
  <c r="S64" i="29"/>
  <c r="T64" i="29" s="1"/>
  <c r="V64" i="29" s="1"/>
  <c r="U64" i="29"/>
  <c r="J63" i="29"/>
  <c r="K63" i="29"/>
  <c r="S63" i="29"/>
  <c r="T63" i="29" s="1"/>
  <c r="V63" i="29" s="1"/>
  <c r="U63" i="29"/>
  <c r="J62" i="29"/>
  <c r="K62" i="29"/>
  <c r="S62" i="29"/>
  <c r="T62" i="29" s="1"/>
  <c r="V62" i="29" s="1"/>
  <c r="U62" i="29"/>
  <c r="J61" i="29"/>
  <c r="K61" i="29"/>
  <c r="S61" i="29"/>
  <c r="T61" i="29" s="1"/>
  <c r="V61" i="29" s="1"/>
  <c r="U61" i="29"/>
  <c r="J60" i="29"/>
  <c r="K60" i="29"/>
  <c r="S60" i="29"/>
  <c r="T60" i="29" s="1"/>
  <c r="V60" i="29" s="1"/>
  <c r="U60" i="29"/>
  <c r="J59" i="29"/>
  <c r="K59" i="29"/>
  <c r="S59" i="29"/>
  <c r="T59" i="29" s="1"/>
  <c r="V59" i="29" s="1"/>
  <c r="U59" i="29"/>
  <c r="J58" i="29"/>
  <c r="K58" i="29"/>
  <c r="S58" i="29"/>
  <c r="T58" i="29" s="1"/>
  <c r="V58" i="29" s="1"/>
  <c r="U58" i="29"/>
  <c r="J57" i="29"/>
  <c r="K57" i="29"/>
  <c r="S57" i="29"/>
  <c r="T57" i="29" s="1"/>
  <c r="V57" i="29" s="1"/>
  <c r="U57" i="29"/>
  <c r="J56" i="29"/>
  <c r="K56" i="29"/>
  <c r="S56" i="29"/>
  <c r="T56" i="29" s="1"/>
  <c r="V56" i="29" s="1"/>
  <c r="U56" i="29"/>
  <c r="J55" i="29"/>
  <c r="K55" i="29"/>
  <c r="S55" i="29"/>
  <c r="T55" i="29" s="1"/>
  <c r="V55" i="29" s="1"/>
  <c r="U55" i="29"/>
  <c r="J54" i="29"/>
  <c r="K54" i="29"/>
  <c r="S54" i="29"/>
  <c r="T54" i="29" s="1"/>
  <c r="V54" i="29" s="1"/>
  <c r="U54" i="29"/>
  <c r="J50" i="29"/>
  <c r="K50" i="29"/>
  <c r="S50" i="29"/>
  <c r="T50" i="29" s="1"/>
  <c r="V50" i="29" s="1"/>
  <c r="U50" i="29"/>
  <c r="J49" i="29"/>
  <c r="K49" i="29"/>
  <c r="S49" i="29"/>
  <c r="T49" i="29" s="1"/>
  <c r="V49" i="29" s="1"/>
  <c r="U49" i="29"/>
  <c r="J47" i="29"/>
  <c r="K47" i="29"/>
  <c r="S47" i="29"/>
  <c r="T47" i="29" s="1"/>
  <c r="V47" i="29" s="1"/>
  <c r="U47" i="29"/>
  <c r="J46" i="29"/>
  <c r="K46" i="29"/>
  <c r="S46" i="29"/>
  <c r="T46" i="29" s="1"/>
  <c r="V46" i="29" s="1"/>
  <c r="U46" i="29"/>
  <c r="J43" i="29"/>
  <c r="K43" i="29"/>
  <c r="S43" i="29"/>
  <c r="T43" i="29" s="1"/>
  <c r="V43" i="29" s="1"/>
  <c r="U43" i="29"/>
  <c r="J42" i="29"/>
  <c r="K42" i="29" s="1"/>
  <c r="S42" i="29"/>
  <c r="T42" i="29" s="1"/>
  <c r="V42" i="29" s="1"/>
  <c r="U42" i="29"/>
  <c r="J36" i="29"/>
  <c r="K36" i="29"/>
  <c r="S36" i="29"/>
  <c r="T36" i="29" s="1"/>
  <c r="V36" i="29" s="1"/>
  <c r="U36" i="29"/>
  <c r="J38" i="29"/>
  <c r="K38" i="29"/>
  <c r="S38" i="29"/>
  <c r="T38" i="29" s="1"/>
  <c r="V38" i="29" s="1"/>
  <c r="U38" i="29"/>
  <c r="J25" i="29"/>
  <c r="K25" i="29" s="1"/>
  <c r="S25" i="29"/>
  <c r="T25" i="29" s="1"/>
  <c r="V25" i="29" s="1"/>
  <c r="U25" i="29"/>
  <c r="J24" i="29"/>
  <c r="K24" i="29" s="1"/>
  <c r="S24" i="29"/>
  <c r="T24" i="29" s="1"/>
  <c r="V24" i="29" s="1"/>
  <c r="U24" i="29"/>
  <c r="J21" i="29"/>
  <c r="K21" i="29" s="1"/>
  <c r="S21" i="29"/>
  <c r="T21" i="29" s="1"/>
  <c r="V21" i="29" s="1"/>
  <c r="U21" i="29"/>
  <c r="J20" i="29"/>
  <c r="K20" i="29" s="1"/>
  <c r="S20" i="29"/>
  <c r="T20" i="29" s="1"/>
  <c r="V20" i="29" s="1"/>
  <c r="U20" i="29"/>
  <c r="J27" i="29"/>
  <c r="K27" i="29" s="1"/>
  <c r="S27" i="29"/>
  <c r="T27" i="29" s="1"/>
  <c r="V27" i="29" s="1"/>
  <c r="U27" i="29"/>
  <c r="J29" i="29"/>
  <c r="K29" i="29" s="1"/>
  <c r="S29" i="29"/>
  <c r="T29" i="29" s="1"/>
  <c r="V29" i="29" s="1"/>
  <c r="U29" i="29"/>
  <c r="J32" i="29"/>
  <c r="K32" i="29" s="1"/>
  <c r="S32" i="29"/>
  <c r="T32" i="29" s="1"/>
  <c r="V32" i="29" s="1"/>
  <c r="U32" i="29"/>
  <c r="J31" i="29"/>
  <c r="K31" i="29" s="1"/>
  <c r="S31" i="29"/>
  <c r="T31" i="29" s="1"/>
  <c r="V31" i="29" s="1"/>
  <c r="U31" i="29"/>
  <c r="J30" i="29"/>
  <c r="K30" i="29" s="1"/>
  <c r="S30" i="29"/>
  <c r="T30" i="29" s="1"/>
  <c r="V30" i="29" s="1"/>
  <c r="U30" i="29"/>
  <c r="E70" i="42" l="1"/>
  <c r="J19" i="55" l="1"/>
  <c r="K19" i="55" s="1"/>
  <c r="S19" i="55"/>
  <c r="T19" i="55" s="1"/>
  <c r="V19" i="55" s="1"/>
  <c r="U19" i="55"/>
  <c r="J18" i="55"/>
  <c r="K18" i="55"/>
  <c r="S18" i="55"/>
  <c r="T18" i="55" s="1"/>
  <c r="V18" i="55" s="1"/>
  <c r="U18" i="55"/>
  <c r="J17" i="55"/>
  <c r="K17" i="55" s="1"/>
  <c r="S17" i="55"/>
  <c r="T17" i="55" s="1"/>
  <c r="V17" i="55" s="1"/>
  <c r="U17" i="55"/>
  <c r="J24" i="48"/>
  <c r="K24" i="48" s="1"/>
  <c r="J25" i="48"/>
  <c r="K25" i="48" s="1"/>
  <c r="J26" i="48"/>
  <c r="K26" i="48" s="1"/>
  <c r="S24" i="48"/>
  <c r="T24" i="48" s="1"/>
  <c r="V24" i="48" s="1"/>
  <c r="S25" i="48"/>
  <c r="T25" i="48" s="1"/>
  <c r="V25" i="48" s="1"/>
  <c r="S26" i="48"/>
  <c r="T26" i="48" s="1"/>
  <c r="V26" i="48" s="1"/>
  <c r="U24" i="48"/>
  <c r="U25" i="48"/>
  <c r="U26" i="48"/>
  <c r="J17" i="44"/>
  <c r="J19" i="44"/>
  <c r="J20" i="44"/>
  <c r="J21" i="44"/>
  <c r="J22" i="44"/>
  <c r="J23" i="44"/>
  <c r="J25" i="44"/>
  <c r="J26" i="44"/>
  <c r="J27" i="44"/>
  <c r="J28" i="44"/>
  <c r="J29" i="44"/>
  <c r="J30" i="44"/>
  <c r="J31" i="44"/>
  <c r="J32" i="44"/>
  <c r="J33" i="44"/>
  <c r="J34" i="44"/>
  <c r="J35" i="44"/>
  <c r="J43" i="44"/>
  <c r="J44" i="44"/>
  <c r="J45" i="44"/>
  <c r="K17" i="44"/>
  <c r="K19" i="44"/>
  <c r="K20" i="44"/>
  <c r="K21" i="44"/>
  <c r="K22" i="44"/>
  <c r="K23" i="44"/>
  <c r="K25" i="44"/>
  <c r="K26" i="44"/>
  <c r="K27" i="44"/>
  <c r="K28" i="44"/>
  <c r="K29" i="44"/>
  <c r="K30" i="44"/>
  <c r="K31" i="44"/>
  <c r="K32" i="44"/>
  <c r="K33" i="44"/>
  <c r="K34" i="44"/>
  <c r="K35" i="44"/>
  <c r="K43" i="44"/>
  <c r="K44" i="44"/>
  <c r="K45" i="44"/>
  <c r="S17" i="44"/>
  <c r="T17" i="44" s="1"/>
  <c r="V17" i="44" s="1"/>
  <c r="S19" i="44"/>
  <c r="S20" i="44"/>
  <c r="S21" i="44"/>
  <c r="S22" i="44"/>
  <c r="T22" i="44" s="1"/>
  <c r="V22" i="44" s="1"/>
  <c r="S23" i="44"/>
  <c r="T23" i="44" s="1"/>
  <c r="V23" i="44" s="1"/>
  <c r="S25" i="44"/>
  <c r="T25" i="44" s="1"/>
  <c r="V25" i="44" s="1"/>
  <c r="S26" i="44"/>
  <c r="T26" i="44" s="1"/>
  <c r="V26" i="44" s="1"/>
  <c r="S27" i="44"/>
  <c r="T27" i="44" s="1"/>
  <c r="V27" i="44" s="1"/>
  <c r="S28" i="44"/>
  <c r="T28" i="44" s="1"/>
  <c r="V28" i="44" s="1"/>
  <c r="S29" i="44"/>
  <c r="T29" i="44" s="1"/>
  <c r="V29" i="44" s="1"/>
  <c r="S30" i="44"/>
  <c r="T30" i="44" s="1"/>
  <c r="V30" i="44" s="1"/>
  <c r="S31" i="44"/>
  <c r="T31" i="44" s="1"/>
  <c r="V31" i="44" s="1"/>
  <c r="S32" i="44"/>
  <c r="T32" i="44" s="1"/>
  <c r="V32" i="44" s="1"/>
  <c r="S33" i="44"/>
  <c r="T33" i="44" s="1"/>
  <c r="V33" i="44" s="1"/>
  <c r="S34" i="44"/>
  <c r="T34" i="44" s="1"/>
  <c r="V34" i="44" s="1"/>
  <c r="S35" i="44"/>
  <c r="T35" i="44" s="1"/>
  <c r="V35" i="44" s="1"/>
  <c r="S43" i="44"/>
  <c r="T43" i="44" s="1"/>
  <c r="V43" i="44" s="1"/>
  <c r="S44" i="44"/>
  <c r="T44" i="44" s="1"/>
  <c r="V44" i="44" s="1"/>
  <c r="S45" i="44"/>
  <c r="T45" i="44" s="1"/>
  <c r="V45" i="44" s="1"/>
  <c r="T19" i="44"/>
  <c r="V19" i="44" s="1"/>
  <c r="T20" i="44"/>
  <c r="V20" i="44" s="1"/>
  <c r="T21" i="44"/>
  <c r="V21" i="44" s="1"/>
  <c r="U17" i="44"/>
  <c r="U19" i="44"/>
  <c r="U20" i="44"/>
  <c r="U21" i="44"/>
  <c r="U22" i="44"/>
  <c r="U23" i="44"/>
  <c r="U25" i="44"/>
  <c r="U26" i="44"/>
  <c r="U27" i="44"/>
  <c r="U28" i="44"/>
  <c r="U29" i="44"/>
  <c r="U30" i="44"/>
  <c r="U31" i="44"/>
  <c r="U32" i="44"/>
  <c r="U33" i="44"/>
  <c r="U34" i="44"/>
  <c r="U35" i="44"/>
  <c r="U43" i="44"/>
  <c r="U44" i="44"/>
  <c r="U45" i="44"/>
  <c r="J47" i="44"/>
  <c r="J48" i="44"/>
  <c r="J49" i="44"/>
  <c r="J50" i="44"/>
  <c r="J51" i="44"/>
  <c r="J53" i="44"/>
  <c r="J54" i="44"/>
  <c r="J55" i="44"/>
  <c r="J57" i="44"/>
  <c r="J58" i="44"/>
  <c r="J59" i="44"/>
  <c r="J60" i="44"/>
  <c r="J61" i="44"/>
  <c r="J62" i="44"/>
  <c r="J63" i="44"/>
  <c r="J64" i="44"/>
  <c r="J65" i="44"/>
  <c r="J66" i="44"/>
  <c r="J67" i="44"/>
  <c r="J68" i="44"/>
  <c r="K47" i="44"/>
  <c r="K48" i="44"/>
  <c r="K49" i="44"/>
  <c r="K50" i="44"/>
  <c r="K51" i="44"/>
  <c r="K53" i="44"/>
  <c r="K54" i="44"/>
  <c r="K55" i="44"/>
  <c r="K57" i="44"/>
  <c r="K58" i="44"/>
  <c r="K59" i="44"/>
  <c r="K60" i="44"/>
  <c r="K61" i="44"/>
  <c r="K62" i="44"/>
  <c r="K63" i="44"/>
  <c r="K64" i="44"/>
  <c r="K65" i="44"/>
  <c r="K66" i="44"/>
  <c r="K67" i="44"/>
  <c r="K68" i="44"/>
  <c r="S47" i="44"/>
  <c r="T47" i="44" s="1"/>
  <c r="V47" i="44" s="1"/>
  <c r="S48" i="44"/>
  <c r="T48" i="44" s="1"/>
  <c r="V48" i="44" s="1"/>
  <c r="S49" i="44"/>
  <c r="T49" i="44" s="1"/>
  <c r="V49" i="44" s="1"/>
  <c r="S50" i="44"/>
  <c r="T50" i="44" s="1"/>
  <c r="V50" i="44" s="1"/>
  <c r="S51" i="44"/>
  <c r="T51" i="44" s="1"/>
  <c r="V51" i="44" s="1"/>
  <c r="S53" i="44"/>
  <c r="T53" i="44" s="1"/>
  <c r="V53" i="44" s="1"/>
  <c r="S54" i="44"/>
  <c r="T54" i="44" s="1"/>
  <c r="V54" i="44" s="1"/>
  <c r="S55" i="44"/>
  <c r="T55" i="44" s="1"/>
  <c r="V55" i="44" s="1"/>
  <c r="S57" i="44"/>
  <c r="T57" i="44" s="1"/>
  <c r="V57" i="44" s="1"/>
  <c r="S58" i="44"/>
  <c r="T58" i="44" s="1"/>
  <c r="V58" i="44" s="1"/>
  <c r="S59" i="44"/>
  <c r="T59" i="44" s="1"/>
  <c r="V59" i="44" s="1"/>
  <c r="S60" i="44"/>
  <c r="T60" i="44" s="1"/>
  <c r="V60" i="44" s="1"/>
  <c r="S61" i="44"/>
  <c r="T61" i="44" s="1"/>
  <c r="V61" i="44" s="1"/>
  <c r="S62" i="44"/>
  <c r="T62" i="44" s="1"/>
  <c r="V62" i="44" s="1"/>
  <c r="S63" i="44"/>
  <c r="T63" i="44" s="1"/>
  <c r="V63" i="44" s="1"/>
  <c r="S64" i="44"/>
  <c r="T64" i="44" s="1"/>
  <c r="V64" i="44" s="1"/>
  <c r="S65" i="44"/>
  <c r="T65" i="44" s="1"/>
  <c r="V65" i="44" s="1"/>
  <c r="S66" i="44"/>
  <c r="T66" i="44" s="1"/>
  <c r="V66" i="44" s="1"/>
  <c r="S67" i="44"/>
  <c r="T67" i="44" s="1"/>
  <c r="V67" i="44" s="1"/>
  <c r="S68" i="44"/>
  <c r="T68" i="44" s="1"/>
  <c r="V68" i="44" s="1"/>
  <c r="U47" i="44"/>
  <c r="U48" i="44"/>
  <c r="U49" i="44"/>
  <c r="U50" i="44"/>
  <c r="U51" i="44"/>
  <c r="U53" i="44"/>
  <c r="U54" i="44"/>
  <c r="U55" i="44"/>
  <c r="U57" i="44"/>
  <c r="U58" i="44"/>
  <c r="U59" i="44"/>
  <c r="U60" i="44"/>
  <c r="U61" i="44"/>
  <c r="U62" i="44"/>
  <c r="U63" i="44"/>
  <c r="U64" i="44"/>
  <c r="U65" i="44"/>
  <c r="U66" i="44"/>
  <c r="U67" i="44"/>
  <c r="U68" i="44"/>
  <c r="J69" i="44"/>
  <c r="J70" i="44"/>
  <c r="J71" i="44"/>
  <c r="J72" i="44"/>
  <c r="J73" i="44"/>
  <c r="J74" i="44"/>
  <c r="J75" i="44"/>
  <c r="J76" i="44"/>
  <c r="J77" i="44"/>
  <c r="J78" i="44"/>
  <c r="J79" i="44"/>
  <c r="J80" i="44"/>
  <c r="J81" i="44"/>
  <c r="J82" i="44"/>
  <c r="J83" i="44"/>
  <c r="J84" i="44"/>
  <c r="J85" i="44"/>
  <c r="J86" i="44"/>
  <c r="J87" i="44"/>
  <c r="K69" i="44"/>
  <c r="K70" i="44"/>
  <c r="K71" i="44"/>
  <c r="K72" i="44"/>
  <c r="K73" i="44"/>
  <c r="K74" i="44"/>
  <c r="K75" i="44"/>
  <c r="K76" i="44"/>
  <c r="K77" i="44"/>
  <c r="K78" i="44"/>
  <c r="K79" i="44"/>
  <c r="K80" i="44"/>
  <c r="K81" i="44"/>
  <c r="K82" i="44"/>
  <c r="K83" i="44"/>
  <c r="K84" i="44"/>
  <c r="K85" i="44"/>
  <c r="K86" i="44"/>
  <c r="K87" i="44"/>
  <c r="S69" i="44"/>
  <c r="T69" i="44" s="1"/>
  <c r="V69" i="44" s="1"/>
  <c r="S70" i="44"/>
  <c r="T70" i="44" s="1"/>
  <c r="V70" i="44" s="1"/>
  <c r="S71" i="44"/>
  <c r="T71" i="44" s="1"/>
  <c r="V71" i="44" s="1"/>
  <c r="S72" i="44"/>
  <c r="T72" i="44" s="1"/>
  <c r="V72" i="44" s="1"/>
  <c r="S73" i="44"/>
  <c r="T73" i="44" s="1"/>
  <c r="V73" i="44" s="1"/>
  <c r="S74" i="44"/>
  <c r="T74" i="44" s="1"/>
  <c r="V74" i="44" s="1"/>
  <c r="S75" i="44"/>
  <c r="T75" i="44" s="1"/>
  <c r="V75" i="44" s="1"/>
  <c r="S76" i="44"/>
  <c r="T76" i="44" s="1"/>
  <c r="V76" i="44" s="1"/>
  <c r="S77" i="44"/>
  <c r="T77" i="44" s="1"/>
  <c r="V77" i="44" s="1"/>
  <c r="S78" i="44"/>
  <c r="T78" i="44" s="1"/>
  <c r="V78" i="44" s="1"/>
  <c r="S79" i="44"/>
  <c r="T79" i="44" s="1"/>
  <c r="V79" i="44" s="1"/>
  <c r="S80" i="44"/>
  <c r="T80" i="44" s="1"/>
  <c r="V80" i="44" s="1"/>
  <c r="S81" i="44"/>
  <c r="T81" i="44" s="1"/>
  <c r="V81" i="44" s="1"/>
  <c r="S82" i="44"/>
  <c r="T82" i="44" s="1"/>
  <c r="V82" i="44" s="1"/>
  <c r="S83" i="44"/>
  <c r="T83" i="44" s="1"/>
  <c r="V83" i="44" s="1"/>
  <c r="S84" i="44"/>
  <c r="T84" i="44" s="1"/>
  <c r="V84" i="44" s="1"/>
  <c r="S85" i="44"/>
  <c r="T85" i="44" s="1"/>
  <c r="V85" i="44" s="1"/>
  <c r="S86" i="44"/>
  <c r="T86" i="44" s="1"/>
  <c r="V86" i="44" s="1"/>
  <c r="S87" i="44"/>
  <c r="T87" i="44" s="1"/>
  <c r="V87" i="44" s="1"/>
  <c r="U69" i="44"/>
  <c r="U70" i="44"/>
  <c r="U71" i="44"/>
  <c r="U72" i="44"/>
  <c r="U73" i="44"/>
  <c r="U74" i="44"/>
  <c r="U75" i="44"/>
  <c r="U76" i="44"/>
  <c r="U77" i="44"/>
  <c r="U78" i="44"/>
  <c r="U79" i="44"/>
  <c r="U80" i="44"/>
  <c r="U81" i="44"/>
  <c r="U82" i="44"/>
  <c r="U83" i="44"/>
  <c r="U84" i="44"/>
  <c r="U85" i="44"/>
  <c r="U86" i="44"/>
  <c r="U87" i="44"/>
  <c r="J88" i="44"/>
  <c r="J89" i="44"/>
  <c r="J90" i="44"/>
  <c r="J91" i="44"/>
  <c r="J92" i="44"/>
  <c r="J93" i="44"/>
  <c r="J94" i="44"/>
  <c r="J95" i="44"/>
  <c r="J96" i="44"/>
  <c r="J98" i="44"/>
  <c r="J99" i="44"/>
  <c r="J109" i="44"/>
  <c r="J111" i="44"/>
  <c r="J112" i="44"/>
  <c r="J113" i="44"/>
  <c r="J114" i="44"/>
  <c r="J115" i="44"/>
  <c r="J116" i="44"/>
  <c r="J117" i="44"/>
  <c r="J118" i="44"/>
  <c r="K88" i="44"/>
  <c r="K89" i="44"/>
  <c r="K90" i="44"/>
  <c r="K91" i="44"/>
  <c r="K92" i="44"/>
  <c r="K93" i="44"/>
  <c r="K94" i="44"/>
  <c r="K95" i="44"/>
  <c r="K96" i="44"/>
  <c r="K98" i="44"/>
  <c r="K99" i="44"/>
  <c r="K109" i="44"/>
  <c r="K111" i="44"/>
  <c r="K112" i="44"/>
  <c r="K113" i="44"/>
  <c r="K114" i="44"/>
  <c r="K115" i="44"/>
  <c r="K116" i="44"/>
  <c r="K117" i="44"/>
  <c r="K118" i="44"/>
  <c r="S88" i="44"/>
  <c r="T88" i="44" s="1"/>
  <c r="V88" i="44" s="1"/>
  <c r="S89" i="44"/>
  <c r="T89" i="44" s="1"/>
  <c r="V89" i="44" s="1"/>
  <c r="S90" i="44"/>
  <c r="T90" i="44" s="1"/>
  <c r="V90" i="44" s="1"/>
  <c r="S91" i="44"/>
  <c r="T91" i="44" s="1"/>
  <c r="V91" i="44" s="1"/>
  <c r="S92" i="44"/>
  <c r="T92" i="44" s="1"/>
  <c r="V92" i="44" s="1"/>
  <c r="S93" i="44"/>
  <c r="T93" i="44" s="1"/>
  <c r="V93" i="44" s="1"/>
  <c r="S94" i="44"/>
  <c r="T94" i="44" s="1"/>
  <c r="V94" i="44" s="1"/>
  <c r="S95" i="44"/>
  <c r="T95" i="44" s="1"/>
  <c r="V95" i="44" s="1"/>
  <c r="S96" i="44"/>
  <c r="T96" i="44" s="1"/>
  <c r="V96" i="44" s="1"/>
  <c r="S98" i="44"/>
  <c r="T98" i="44" s="1"/>
  <c r="V98" i="44" s="1"/>
  <c r="S99" i="44"/>
  <c r="T99" i="44" s="1"/>
  <c r="V99" i="44" s="1"/>
  <c r="S109" i="44"/>
  <c r="T109" i="44" s="1"/>
  <c r="V109" i="44" s="1"/>
  <c r="S111" i="44"/>
  <c r="T111" i="44" s="1"/>
  <c r="V111" i="44" s="1"/>
  <c r="S112" i="44"/>
  <c r="T112" i="44" s="1"/>
  <c r="V112" i="44" s="1"/>
  <c r="S113" i="44"/>
  <c r="T113" i="44" s="1"/>
  <c r="V113" i="44" s="1"/>
  <c r="S114" i="44"/>
  <c r="T114" i="44" s="1"/>
  <c r="V114" i="44" s="1"/>
  <c r="S115" i="44"/>
  <c r="T115" i="44" s="1"/>
  <c r="V115" i="44" s="1"/>
  <c r="S116" i="44"/>
  <c r="T116" i="44" s="1"/>
  <c r="V116" i="44" s="1"/>
  <c r="S117" i="44"/>
  <c r="T117" i="44" s="1"/>
  <c r="V117" i="44" s="1"/>
  <c r="S118" i="44"/>
  <c r="T118" i="44" s="1"/>
  <c r="V118" i="44" s="1"/>
  <c r="U88" i="44"/>
  <c r="U89" i="44"/>
  <c r="U90" i="44"/>
  <c r="U91" i="44"/>
  <c r="U92" i="44"/>
  <c r="U93" i="44"/>
  <c r="U94" i="44"/>
  <c r="U95" i="44"/>
  <c r="U96" i="44"/>
  <c r="U98" i="44"/>
  <c r="U99" i="44"/>
  <c r="U109" i="44"/>
  <c r="U111" i="44"/>
  <c r="U112" i="44"/>
  <c r="U113" i="44"/>
  <c r="U114" i="44"/>
  <c r="U115" i="44"/>
  <c r="U116" i="44"/>
  <c r="U117" i="44"/>
  <c r="U118" i="44"/>
  <c r="J123" i="44"/>
  <c r="J124" i="44"/>
  <c r="J125" i="44"/>
  <c r="J126" i="44"/>
  <c r="J127" i="44"/>
  <c r="J128" i="44"/>
  <c r="J129" i="44"/>
  <c r="J130" i="44"/>
  <c r="J131" i="44"/>
  <c r="J132" i="44"/>
  <c r="J133" i="44"/>
  <c r="J134" i="44"/>
  <c r="J135" i="44"/>
  <c r="J137" i="44"/>
  <c r="J138" i="44"/>
  <c r="J139" i="44"/>
  <c r="J140" i="44"/>
  <c r="J141" i="44"/>
  <c r="J142" i="44"/>
  <c r="K123" i="44"/>
  <c r="K124" i="44"/>
  <c r="K125" i="44"/>
  <c r="K126" i="44"/>
  <c r="K127" i="44"/>
  <c r="K128" i="44"/>
  <c r="K129" i="44"/>
  <c r="K130" i="44"/>
  <c r="K131" i="44"/>
  <c r="K132" i="44"/>
  <c r="K133" i="44"/>
  <c r="K134" i="44"/>
  <c r="K135" i="44"/>
  <c r="K137" i="44"/>
  <c r="K138" i="44"/>
  <c r="K139" i="44"/>
  <c r="K140" i="44"/>
  <c r="K141" i="44"/>
  <c r="K142" i="44"/>
  <c r="S123" i="44"/>
  <c r="T123" i="44" s="1"/>
  <c r="V123" i="44" s="1"/>
  <c r="S124" i="44"/>
  <c r="T124" i="44" s="1"/>
  <c r="V124" i="44" s="1"/>
  <c r="S125" i="44"/>
  <c r="T125" i="44" s="1"/>
  <c r="V125" i="44" s="1"/>
  <c r="S126" i="44"/>
  <c r="T126" i="44" s="1"/>
  <c r="V126" i="44" s="1"/>
  <c r="S127" i="44"/>
  <c r="T127" i="44" s="1"/>
  <c r="V127" i="44" s="1"/>
  <c r="S128" i="44"/>
  <c r="T128" i="44" s="1"/>
  <c r="V128" i="44" s="1"/>
  <c r="S129" i="44"/>
  <c r="T129" i="44" s="1"/>
  <c r="V129" i="44" s="1"/>
  <c r="S130" i="44"/>
  <c r="T130" i="44" s="1"/>
  <c r="V130" i="44" s="1"/>
  <c r="S131" i="44"/>
  <c r="T131" i="44" s="1"/>
  <c r="V131" i="44" s="1"/>
  <c r="S132" i="44"/>
  <c r="T132" i="44" s="1"/>
  <c r="V132" i="44" s="1"/>
  <c r="S133" i="44"/>
  <c r="T133" i="44" s="1"/>
  <c r="V133" i="44" s="1"/>
  <c r="S134" i="44"/>
  <c r="T134" i="44" s="1"/>
  <c r="V134" i="44" s="1"/>
  <c r="S135" i="44"/>
  <c r="T135" i="44" s="1"/>
  <c r="V135" i="44" s="1"/>
  <c r="S137" i="44"/>
  <c r="T137" i="44" s="1"/>
  <c r="V137" i="44" s="1"/>
  <c r="S138" i="44"/>
  <c r="T138" i="44" s="1"/>
  <c r="V138" i="44" s="1"/>
  <c r="S139" i="44"/>
  <c r="T139" i="44" s="1"/>
  <c r="V139" i="44" s="1"/>
  <c r="S140" i="44"/>
  <c r="T140" i="44" s="1"/>
  <c r="V140" i="44" s="1"/>
  <c r="S141" i="44"/>
  <c r="T141" i="44" s="1"/>
  <c r="V141" i="44" s="1"/>
  <c r="S142" i="44"/>
  <c r="T142" i="44" s="1"/>
  <c r="V142" i="44" s="1"/>
  <c r="U123" i="44"/>
  <c r="U124" i="44"/>
  <c r="U125" i="44"/>
  <c r="U126" i="44"/>
  <c r="U127" i="44"/>
  <c r="U128" i="44"/>
  <c r="U129" i="44"/>
  <c r="U130" i="44"/>
  <c r="U131" i="44"/>
  <c r="U132" i="44"/>
  <c r="U133" i="44"/>
  <c r="U134" i="44"/>
  <c r="U135" i="44"/>
  <c r="U137" i="44"/>
  <c r="U138" i="44"/>
  <c r="U139" i="44"/>
  <c r="U140" i="44"/>
  <c r="U141" i="44"/>
  <c r="U142" i="44"/>
  <c r="J143" i="44"/>
  <c r="J144" i="44"/>
  <c r="J145" i="44"/>
  <c r="J147" i="44"/>
  <c r="J148" i="44"/>
  <c r="J149" i="44"/>
  <c r="J150" i="44"/>
  <c r="J151" i="44"/>
  <c r="J152" i="44"/>
  <c r="J153" i="44"/>
  <c r="J154" i="44"/>
  <c r="J155" i="44"/>
  <c r="J156" i="44"/>
  <c r="J157" i="44"/>
  <c r="J158" i="44"/>
  <c r="J159" i="44"/>
  <c r="J161" i="44"/>
  <c r="J162" i="44"/>
  <c r="J164" i="44"/>
  <c r="K143" i="44"/>
  <c r="K144" i="44"/>
  <c r="K145" i="44"/>
  <c r="K147" i="44"/>
  <c r="K148" i="44"/>
  <c r="K149" i="44"/>
  <c r="K150" i="44"/>
  <c r="K151" i="44"/>
  <c r="K152" i="44"/>
  <c r="K153" i="44"/>
  <c r="K154" i="44"/>
  <c r="K155" i="44"/>
  <c r="K156" i="44"/>
  <c r="K157" i="44"/>
  <c r="K158" i="44"/>
  <c r="K159" i="44"/>
  <c r="K161" i="44"/>
  <c r="K162" i="44"/>
  <c r="K164" i="44"/>
  <c r="S143" i="44"/>
  <c r="T143" i="44" s="1"/>
  <c r="V143" i="44" s="1"/>
  <c r="S144" i="44"/>
  <c r="T144" i="44" s="1"/>
  <c r="V144" i="44" s="1"/>
  <c r="S145" i="44"/>
  <c r="T145" i="44" s="1"/>
  <c r="V145" i="44" s="1"/>
  <c r="S147" i="44"/>
  <c r="T147" i="44" s="1"/>
  <c r="V147" i="44" s="1"/>
  <c r="S148" i="44"/>
  <c r="T148" i="44" s="1"/>
  <c r="V148" i="44" s="1"/>
  <c r="S149" i="44"/>
  <c r="T149" i="44" s="1"/>
  <c r="V149" i="44" s="1"/>
  <c r="S150" i="44"/>
  <c r="T150" i="44" s="1"/>
  <c r="V150" i="44" s="1"/>
  <c r="S151" i="44"/>
  <c r="T151" i="44" s="1"/>
  <c r="V151" i="44" s="1"/>
  <c r="S152" i="44"/>
  <c r="T152" i="44" s="1"/>
  <c r="V152" i="44" s="1"/>
  <c r="S153" i="44"/>
  <c r="T153" i="44" s="1"/>
  <c r="V153" i="44" s="1"/>
  <c r="S154" i="44"/>
  <c r="T154" i="44" s="1"/>
  <c r="V154" i="44" s="1"/>
  <c r="S155" i="44"/>
  <c r="T155" i="44" s="1"/>
  <c r="V155" i="44" s="1"/>
  <c r="S156" i="44"/>
  <c r="T156" i="44" s="1"/>
  <c r="V156" i="44" s="1"/>
  <c r="S157" i="44"/>
  <c r="T157" i="44" s="1"/>
  <c r="V157" i="44" s="1"/>
  <c r="S158" i="44"/>
  <c r="T158" i="44" s="1"/>
  <c r="V158" i="44" s="1"/>
  <c r="S159" i="44"/>
  <c r="T159" i="44" s="1"/>
  <c r="V159" i="44" s="1"/>
  <c r="S161" i="44"/>
  <c r="T161" i="44" s="1"/>
  <c r="V161" i="44" s="1"/>
  <c r="S162" i="44"/>
  <c r="T162" i="44" s="1"/>
  <c r="V162" i="44" s="1"/>
  <c r="S164" i="44"/>
  <c r="T164" i="44" s="1"/>
  <c r="V164" i="44" s="1"/>
  <c r="U143" i="44"/>
  <c r="U144" i="44"/>
  <c r="U145" i="44"/>
  <c r="U147" i="44"/>
  <c r="U148" i="44"/>
  <c r="U149" i="44"/>
  <c r="U150" i="44"/>
  <c r="U151" i="44"/>
  <c r="U152" i="44"/>
  <c r="U153" i="44"/>
  <c r="U154" i="44"/>
  <c r="U155" i="44"/>
  <c r="U156" i="44"/>
  <c r="U157" i="44"/>
  <c r="U158" i="44"/>
  <c r="U159" i="44"/>
  <c r="U161" i="44"/>
  <c r="U162" i="44"/>
  <c r="U164" i="44"/>
  <c r="J67" i="40"/>
  <c r="K67" i="40"/>
  <c r="S67" i="40"/>
  <c r="T67" i="40" s="1"/>
  <c r="V67" i="40" s="1"/>
  <c r="U67" i="40"/>
  <c r="J22" i="39"/>
  <c r="J23" i="39"/>
  <c r="J26" i="39"/>
  <c r="J28" i="39"/>
  <c r="J29" i="39"/>
  <c r="J30" i="39"/>
  <c r="J31" i="39"/>
  <c r="J32" i="39"/>
  <c r="J33" i="39"/>
  <c r="J34" i="39"/>
  <c r="J35" i="39"/>
  <c r="J36" i="39"/>
  <c r="J37" i="39"/>
  <c r="K21" i="39"/>
  <c r="K22" i="39"/>
  <c r="K23" i="39"/>
  <c r="K26" i="39"/>
  <c r="K28" i="39"/>
  <c r="K29" i="39"/>
  <c r="K30" i="39"/>
  <c r="K31" i="39"/>
  <c r="K32" i="39"/>
  <c r="K33" i="39"/>
  <c r="K34" i="39"/>
  <c r="K35" i="39"/>
  <c r="K36" i="39"/>
  <c r="K37" i="39"/>
  <c r="S21" i="39"/>
  <c r="T21" i="39" s="1"/>
  <c r="V21" i="39" s="1"/>
  <c r="S22" i="39"/>
  <c r="T22" i="39" s="1"/>
  <c r="V22" i="39" s="1"/>
  <c r="S23" i="39"/>
  <c r="T23" i="39" s="1"/>
  <c r="V23" i="39" s="1"/>
  <c r="S26" i="39"/>
  <c r="T26" i="39" s="1"/>
  <c r="V26" i="39" s="1"/>
  <c r="S28" i="39"/>
  <c r="T28" i="39" s="1"/>
  <c r="V28" i="39" s="1"/>
  <c r="S29" i="39"/>
  <c r="T29" i="39" s="1"/>
  <c r="V29" i="39" s="1"/>
  <c r="S30" i="39"/>
  <c r="T30" i="39" s="1"/>
  <c r="V30" i="39" s="1"/>
  <c r="S31" i="39"/>
  <c r="T31" i="39" s="1"/>
  <c r="V31" i="39" s="1"/>
  <c r="S32" i="39"/>
  <c r="T32" i="39" s="1"/>
  <c r="V32" i="39" s="1"/>
  <c r="S33" i="39"/>
  <c r="T33" i="39" s="1"/>
  <c r="V33" i="39" s="1"/>
  <c r="S34" i="39"/>
  <c r="T34" i="39" s="1"/>
  <c r="V34" i="39" s="1"/>
  <c r="S35" i="39"/>
  <c r="T35" i="39" s="1"/>
  <c r="V35" i="39" s="1"/>
  <c r="S36" i="39"/>
  <c r="T36" i="39" s="1"/>
  <c r="V36" i="39" s="1"/>
  <c r="S37" i="39"/>
  <c r="T37" i="39" s="1"/>
  <c r="V37" i="39" s="1"/>
  <c r="U21" i="39"/>
  <c r="U22" i="39"/>
  <c r="U23" i="39"/>
  <c r="U26" i="39"/>
  <c r="U28" i="39"/>
  <c r="U29" i="39"/>
  <c r="U30" i="39"/>
  <c r="U31" i="39"/>
  <c r="U32" i="39"/>
  <c r="U33" i="39"/>
  <c r="U34" i="39"/>
  <c r="U35" i="39"/>
  <c r="U36" i="39"/>
  <c r="U37" i="39"/>
  <c r="J38" i="39"/>
  <c r="J39" i="39"/>
  <c r="J40" i="39"/>
  <c r="J41" i="39"/>
  <c r="J42" i="39"/>
  <c r="J43" i="39"/>
  <c r="J44" i="39"/>
  <c r="J45" i="39"/>
  <c r="J46" i="39"/>
  <c r="J47" i="39"/>
  <c r="J71" i="39"/>
  <c r="J72" i="39"/>
  <c r="J73" i="39"/>
  <c r="K38" i="39"/>
  <c r="K39" i="39"/>
  <c r="K40" i="39"/>
  <c r="K41" i="39"/>
  <c r="K42" i="39"/>
  <c r="K43" i="39"/>
  <c r="K44" i="39"/>
  <c r="K45" i="39"/>
  <c r="K46" i="39"/>
  <c r="K47" i="39"/>
  <c r="K71" i="39"/>
  <c r="K72" i="39"/>
  <c r="K73" i="39"/>
  <c r="S38" i="39"/>
  <c r="T38" i="39" s="1"/>
  <c r="V38" i="39" s="1"/>
  <c r="S39" i="39"/>
  <c r="T39" i="39" s="1"/>
  <c r="V39" i="39" s="1"/>
  <c r="S40" i="39"/>
  <c r="T40" i="39" s="1"/>
  <c r="V40" i="39" s="1"/>
  <c r="S41" i="39"/>
  <c r="T41" i="39" s="1"/>
  <c r="V41" i="39" s="1"/>
  <c r="S42" i="39"/>
  <c r="T42" i="39" s="1"/>
  <c r="V42" i="39" s="1"/>
  <c r="S43" i="39"/>
  <c r="T43" i="39" s="1"/>
  <c r="V43" i="39" s="1"/>
  <c r="S44" i="39"/>
  <c r="T44" i="39" s="1"/>
  <c r="V44" i="39" s="1"/>
  <c r="S45" i="39"/>
  <c r="T45" i="39" s="1"/>
  <c r="V45" i="39" s="1"/>
  <c r="S46" i="39"/>
  <c r="T46" i="39" s="1"/>
  <c r="V46" i="39" s="1"/>
  <c r="S47" i="39"/>
  <c r="T47" i="39" s="1"/>
  <c r="V47" i="39" s="1"/>
  <c r="S71" i="39"/>
  <c r="T71" i="39" s="1"/>
  <c r="V71" i="39" s="1"/>
  <c r="S72" i="39"/>
  <c r="T72" i="39" s="1"/>
  <c r="V72" i="39" s="1"/>
  <c r="S73" i="39"/>
  <c r="T73" i="39" s="1"/>
  <c r="V73" i="39" s="1"/>
  <c r="U38" i="39"/>
  <c r="U39" i="39"/>
  <c r="U40" i="39"/>
  <c r="U41" i="39"/>
  <c r="U42" i="39"/>
  <c r="U43" i="39"/>
  <c r="U44" i="39"/>
  <c r="U45" i="39"/>
  <c r="U46" i="39"/>
  <c r="U47" i="39"/>
  <c r="U71" i="39"/>
  <c r="U72" i="39"/>
  <c r="U73" i="39"/>
  <c r="J20" i="39"/>
  <c r="J74" i="39"/>
  <c r="J75" i="39"/>
  <c r="J76" i="39"/>
  <c r="K20" i="39"/>
  <c r="K74" i="39"/>
  <c r="K75" i="39"/>
  <c r="K76" i="39"/>
  <c r="S20" i="39"/>
  <c r="T20" i="39" s="1"/>
  <c r="V20" i="39" s="1"/>
  <c r="S74" i="39"/>
  <c r="T74" i="39" s="1"/>
  <c r="V74" i="39" s="1"/>
  <c r="S75" i="39"/>
  <c r="T75" i="39" s="1"/>
  <c r="V75" i="39" s="1"/>
  <c r="S76" i="39"/>
  <c r="T76" i="39" s="1"/>
  <c r="V76" i="39" s="1"/>
  <c r="U20" i="39"/>
  <c r="U74" i="39"/>
  <c r="U75" i="39"/>
  <c r="U76" i="39"/>
  <c r="J17" i="36"/>
  <c r="K17" i="36" s="1"/>
  <c r="J18" i="36"/>
  <c r="K18" i="36" s="1"/>
  <c r="J20" i="36"/>
  <c r="K20" i="36" s="1"/>
  <c r="S17" i="36"/>
  <c r="T17" i="36" s="1"/>
  <c r="V17" i="36" s="1"/>
  <c r="S18" i="36"/>
  <c r="T18" i="36" s="1"/>
  <c r="V18" i="36" s="1"/>
  <c r="S20" i="36"/>
  <c r="T20" i="36" s="1"/>
  <c r="V20" i="36" s="1"/>
  <c r="U17" i="36"/>
  <c r="U18" i="36"/>
  <c r="U20" i="36"/>
  <c r="J22" i="36"/>
  <c r="K22" i="36"/>
  <c r="S22" i="36"/>
  <c r="T22" i="36" s="1"/>
  <c r="V22" i="36" s="1"/>
  <c r="U22" i="36"/>
  <c r="J21" i="36"/>
  <c r="K21" i="36" s="1"/>
  <c r="S21" i="36"/>
  <c r="T21" i="36" s="1"/>
  <c r="V21" i="36" s="1"/>
  <c r="U21" i="36"/>
  <c r="J17" i="35"/>
  <c r="J18" i="35"/>
  <c r="J20" i="35"/>
  <c r="J21" i="35"/>
  <c r="J22" i="35"/>
  <c r="J23" i="35"/>
  <c r="J24" i="35"/>
  <c r="J26" i="35"/>
  <c r="J27" i="35"/>
  <c r="J28" i="35"/>
  <c r="J31" i="35"/>
  <c r="J32" i="35"/>
  <c r="J33" i="35"/>
  <c r="J34" i="35"/>
  <c r="J35" i="35"/>
  <c r="J36" i="35"/>
  <c r="J37" i="35"/>
  <c r="J38" i="35"/>
  <c r="K17" i="35"/>
  <c r="K18" i="35"/>
  <c r="K20" i="35"/>
  <c r="K21" i="35"/>
  <c r="K22" i="35"/>
  <c r="K23" i="35"/>
  <c r="K24" i="35"/>
  <c r="K26" i="35"/>
  <c r="K27" i="35"/>
  <c r="K28" i="35"/>
  <c r="K31" i="35"/>
  <c r="K32" i="35"/>
  <c r="K33" i="35"/>
  <c r="K34" i="35"/>
  <c r="K35" i="35"/>
  <c r="K36" i="35"/>
  <c r="K37" i="35"/>
  <c r="K38" i="35"/>
  <c r="S17" i="35"/>
  <c r="T17" i="35" s="1"/>
  <c r="V17" i="35" s="1"/>
  <c r="S18" i="35"/>
  <c r="T18" i="35" s="1"/>
  <c r="V18" i="35" s="1"/>
  <c r="S20" i="35"/>
  <c r="T20" i="35" s="1"/>
  <c r="V20" i="35" s="1"/>
  <c r="S21" i="35"/>
  <c r="T21" i="35" s="1"/>
  <c r="V21" i="35" s="1"/>
  <c r="S22" i="35"/>
  <c r="T22" i="35" s="1"/>
  <c r="V22" i="35" s="1"/>
  <c r="S23" i="35"/>
  <c r="T23" i="35" s="1"/>
  <c r="V23" i="35" s="1"/>
  <c r="S24" i="35"/>
  <c r="T24" i="35" s="1"/>
  <c r="V24" i="35" s="1"/>
  <c r="S26" i="35"/>
  <c r="T26" i="35" s="1"/>
  <c r="V26" i="35" s="1"/>
  <c r="S27" i="35"/>
  <c r="T27" i="35" s="1"/>
  <c r="V27" i="35" s="1"/>
  <c r="S28" i="35"/>
  <c r="T28" i="35" s="1"/>
  <c r="V28" i="35" s="1"/>
  <c r="S31" i="35"/>
  <c r="T31" i="35" s="1"/>
  <c r="V31" i="35" s="1"/>
  <c r="S32" i="35"/>
  <c r="T32" i="35" s="1"/>
  <c r="V32" i="35" s="1"/>
  <c r="S33" i="35"/>
  <c r="T33" i="35" s="1"/>
  <c r="V33" i="35" s="1"/>
  <c r="S34" i="35"/>
  <c r="T34" i="35" s="1"/>
  <c r="V34" i="35" s="1"/>
  <c r="S35" i="35"/>
  <c r="T35" i="35" s="1"/>
  <c r="V35" i="35" s="1"/>
  <c r="S36" i="35"/>
  <c r="T36" i="35" s="1"/>
  <c r="V36" i="35" s="1"/>
  <c r="S37" i="35"/>
  <c r="T37" i="35" s="1"/>
  <c r="V37" i="35" s="1"/>
  <c r="S38" i="35"/>
  <c r="T38" i="35" s="1"/>
  <c r="V38" i="35" s="1"/>
  <c r="U17" i="35"/>
  <c r="U18" i="35"/>
  <c r="U20" i="35"/>
  <c r="U21" i="35"/>
  <c r="U22" i="35"/>
  <c r="U23" i="35"/>
  <c r="U24" i="35"/>
  <c r="U26" i="35"/>
  <c r="U27" i="35"/>
  <c r="U28" i="35"/>
  <c r="U31" i="35"/>
  <c r="U32" i="35"/>
  <c r="U33" i="35"/>
  <c r="U34" i="35"/>
  <c r="U35" i="35"/>
  <c r="U36" i="35"/>
  <c r="U37" i="35"/>
  <c r="U38" i="35"/>
  <c r="J39" i="35"/>
  <c r="J47" i="35"/>
  <c r="K39" i="35"/>
  <c r="K47" i="35"/>
  <c r="S39" i="35"/>
  <c r="T39" i="35" s="1"/>
  <c r="V39" i="35" s="1"/>
  <c r="S47" i="35"/>
  <c r="T47" i="35" s="1"/>
  <c r="V47" i="35" s="1"/>
  <c r="U39" i="35"/>
  <c r="U47" i="35"/>
  <c r="J18" i="33"/>
  <c r="J19" i="33"/>
  <c r="J21" i="33"/>
  <c r="J22" i="33"/>
  <c r="J23" i="33"/>
  <c r="J24" i="33"/>
  <c r="J25" i="33"/>
  <c r="J26" i="33"/>
  <c r="J28" i="33"/>
  <c r="J31" i="33"/>
  <c r="J32" i="33"/>
  <c r="J33" i="33"/>
  <c r="J34" i="33"/>
  <c r="J35" i="33"/>
  <c r="J36" i="33"/>
  <c r="J37" i="33"/>
  <c r="J38" i="33"/>
  <c r="J39" i="33"/>
  <c r="J40" i="33"/>
  <c r="J41" i="33"/>
  <c r="J42" i="33"/>
  <c r="J43" i="33"/>
  <c r="J44" i="33"/>
  <c r="J45" i="33"/>
  <c r="J47" i="33"/>
  <c r="J48" i="33"/>
  <c r="J49" i="33"/>
  <c r="J50" i="33"/>
  <c r="J51" i="33"/>
  <c r="J52" i="33"/>
  <c r="J54" i="33"/>
  <c r="J55" i="33"/>
  <c r="J56" i="33"/>
  <c r="J57" i="33"/>
  <c r="J58" i="33"/>
  <c r="J59" i="33"/>
  <c r="J60" i="33"/>
  <c r="J61" i="33"/>
  <c r="J62" i="33"/>
  <c r="J63" i="33"/>
  <c r="J64" i="33"/>
  <c r="J65" i="33"/>
  <c r="J66" i="33"/>
  <c r="J72" i="33"/>
  <c r="J73" i="33"/>
  <c r="J75" i="33"/>
  <c r="J76" i="33"/>
  <c r="J77" i="33"/>
  <c r="J78" i="33"/>
  <c r="J79" i="33"/>
  <c r="J80" i="33"/>
  <c r="J81" i="33"/>
  <c r="J82" i="33"/>
  <c r="J83" i="33"/>
  <c r="J84" i="33"/>
  <c r="J85" i="33"/>
  <c r="J86" i="33"/>
  <c r="J87" i="33"/>
  <c r="J88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J101" i="33"/>
  <c r="J102" i="33"/>
  <c r="J103" i="33"/>
  <c r="J104" i="33"/>
  <c r="J105" i="33"/>
  <c r="J106" i="33"/>
  <c r="J107" i="33"/>
  <c r="J108" i="33"/>
  <c r="J109" i="33"/>
  <c r="J110" i="33"/>
  <c r="J111" i="33"/>
  <c r="J112" i="33"/>
  <c r="J113" i="33"/>
  <c r="J114" i="33"/>
  <c r="J115" i="33"/>
  <c r="J116" i="33"/>
  <c r="J117" i="33"/>
  <c r="J118" i="33"/>
  <c r="J119" i="33"/>
  <c r="J120" i="33"/>
  <c r="J122" i="33"/>
  <c r="J123" i="33"/>
  <c r="J124" i="33"/>
  <c r="J125" i="33"/>
  <c r="J126" i="33"/>
  <c r="J127" i="33"/>
  <c r="J128" i="33"/>
  <c r="J129" i="33"/>
  <c r="K18" i="33"/>
  <c r="K19" i="33"/>
  <c r="K20" i="33"/>
  <c r="K21" i="33"/>
  <c r="K22" i="33"/>
  <c r="K23" i="33"/>
  <c r="K24" i="33"/>
  <c r="K25" i="33"/>
  <c r="K26" i="33"/>
  <c r="K27" i="33"/>
  <c r="K28" i="33"/>
  <c r="K29" i="33"/>
  <c r="K30" i="33"/>
  <c r="K31" i="33"/>
  <c r="K32" i="33"/>
  <c r="K33" i="33"/>
  <c r="K34" i="33"/>
  <c r="K35" i="33"/>
  <c r="K36" i="33"/>
  <c r="K37" i="33"/>
  <c r="K38" i="33"/>
  <c r="K39" i="33"/>
  <c r="K40" i="33"/>
  <c r="K41" i="33"/>
  <c r="K42" i="33"/>
  <c r="K43" i="33"/>
  <c r="K44" i="33"/>
  <c r="K45" i="33"/>
  <c r="K47" i="33"/>
  <c r="K48" i="33"/>
  <c r="K49" i="33"/>
  <c r="K50" i="33"/>
  <c r="K51" i="33"/>
  <c r="K52" i="33"/>
  <c r="K54" i="33"/>
  <c r="K55" i="33"/>
  <c r="K56" i="33"/>
  <c r="K57" i="33"/>
  <c r="K58" i="33"/>
  <c r="K59" i="33"/>
  <c r="K60" i="33"/>
  <c r="K61" i="33"/>
  <c r="K62" i="33"/>
  <c r="K63" i="33"/>
  <c r="K64" i="33"/>
  <c r="K65" i="33"/>
  <c r="K66" i="33"/>
  <c r="K67" i="33"/>
  <c r="K68" i="33"/>
  <c r="K69" i="33"/>
  <c r="K71" i="33"/>
  <c r="K72" i="33"/>
  <c r="K73" i="33"/>
  <c r="K75" i="33"/>
  <c r="K76" i="33"/>
  <c r="K77" i="33"/>
  <c r="K78" i="33"/>
  <c r="K79" i="33"/>
  <c r="K80" i="33"/>
  <c r="K81" i="33"/>
  <c r="K82" i="33"/>
  <c r="K83" i="33"/>
  <c r="K84" i="33"/>
  <c r="K85" i="33"/>
  <c r="K86" i="33"/>
  <c r="K87" i="33"/>
  <c r="K88" i="33"/>
  <c r="K89" i="33"/>
  <c r="K90" i="33"/>
  <c r="K91" i="33"/>
  <c r="K92" i="33"/>
  <c r="K93" i="33"/>
  <c r="K94" i="33"/>
  <c r="K95" i="33"/>
  <c r="K96" i="33"/>
  <c r="K97" i="33"/>
  <c r="K98" i="33"/>
  <c r="K99" i="33"/>
  <c r="K100" i="33"/>
  <c r="K101" i="33"/>
  <c r="K102" i="33"/>
  <c r="K103" i="33"/>
  <c r="K104" i="33"/>
  <c r="K105" i="33"/>
  <c r="K106" i="33"/>
  <c r="K107" i="33"/>
  <c r="K108" i="33"/>
  <c r="K109" i="33"/>
  <c r="K110" i="33"/>
  <c r="K111" i="33"/>
  <c r="K112" i="33"/>
  <c r="K113" i="33"/>
  <c r="K114" i="33"/>
  <c r="K115" i="33"/>
  <c r="K116" i="33"/>
  <c r="K117" i="33"/>
  <c r="K118" i="33"/>
  <c r="K119" i="33"/>
  <c r="K120" i="33"/>
  <c r="K122" i="33"/>
  <c r="K123" i="33"/>
  <c r="K124" i="33"/>
  <c r="K125" i="33"/>
  <c r="K126" i="33"/>
  <c r="K127" i="33"/>
  <c r="K128" i="33"/>
  <c r="K129" i="33"/>
  <c r="S18" i="33"/>
  <c r="T18" i="33" s="1"/>
  <c r="V18" i="33" s="1"/>
  <c r="S19" i="33"/>
  <c r="S20" i="33"/>
  <c r="T20" i="33" s="1"/>
  <c r="V20" i="33" s="1"/>
  <c r="S21" i="33"/>
  <c r="T21" i="33" s="1"/>
  <c r="V21" i="33" s="1"/>
  <c r="S22" i="33"/>
  <c r="T22" i="33" s="1"/>
  <c r="V22" i="33" s="1"/>
  <c r="S23" i="33"/>
  <c r="T23" i="33" s="1"/>
  <c r="V23" i="33" s="1"/>
  <c r="S24" i="33"/>
  <c r="T24" i="33" s="1"/>
  <c r="V24" i="33" s="1"/>
  <c r="S25" i="33"/>
  <c r="T25" i="33" s="1"/>
  <c r="V25" i="33" s="1"/>
  <c r="S26" i="33"/>
  <c r="T26" i="33" s="1"/>
  <c r="V26" i="33" s="1"/>
  <c r="S27" i="33"/>
  <c r="T27" i="33" s="1"/>
  <c r="V27" i="33" s="1"/>
  <c r="S28" i="33"/>
  <c r="T28" i="33" s="1"/>
  <c r="V28" i="33" s="1"/>
  <c r="S29" i="33"/>
  <c r="T29" i="33" s="1"/>
  <c r="V29" i="33" s="1"/>
  <c r="S30" i="33"/>
  <c r="T30" i="33" s="1"/>
  <c r="V30" i="33" s="1"/>
  <c r="S31" i="33"/>
  <c r="T31" i="33" s="1"/>
  <c r="V31" i="33" s="1"/>
  <c r="S32" i="33"/>
  <c r="T32" i="33" s="1"/>
  <c r="V32" i="33" s="1"/>
  <c r="S33" i="33"/>
  <c r="T33" i="33" s="1"/>
  <c r="V33" i="33" s="1"/>
  <c r="S34" i="33"/>
  <c r="T34" i="33" s="1"/>
  <c r="V34" i="33" s="1"/>
  <c r="S35" i="33"/>
  <c r="T35" i="33" s="1"/>
  <c r="V35" i="33" s="1"/>
  <c r="S36" i="33"/>
  <c r="T36" i="33" s="1"/>
  <c r="V36" i="33" s="1"/>
  <c r="S37" i="33"/>
  <c r="T37" i="33" s="1"/>
  <c r="V37" i="33" s="1"/>
  <c r="S38" i="33"/>
  <c r="T38" i="33" s="1"/>
  <c r="V38" i="33" s="1"/>
  <c r="S39" i="33"/>
  <c r="T39" i="33" s="1"/>
  <c r="V39" i="33" s="1"/>
  <c r="S40" i="33"/>
  <c r="T40" i="33" s="1"/>
  <c r="V40" i="33" s="1"/>
  <c r="S41" i="33"/>
  <c r="T41" i="33" s="1"/>
  <c r="V41" i="33" s="1"/>
  <c r="S42" i="33"/>
  <c r="T42" i="33" s="1"/>
  <c r="V42" i="33" s="1"/>
  <c r="S43" i="33"/>
  <c r="T43" i="33" s="1"/>
  <c r="V43" i="33" s="1"/>
  <c r="S44" i="33"/>
  <c r="T44" i="33" s="1"/>
  <c r="V44" i="33" s="1"/>
  <c r="S45" i="33"/>
  <c r="T45" i="33" s="1"/>
  <c r="V45" i="33" s="1"/>
  <c r="S47" i="33"/>
  <c r="T47" i="33" s="1"/>
  <c r="V47" i="33" s="1"/>
  <c r="S48" i="33"/>
  <c r="T48" i="33" s="1"/>
  <c r="V48" i="33" s="1"/>
  <c r="S49" i="33"/>
  <c r="T49" i="33" s="1"/>
  <c r="V49" i="33" s="1"/>
  <c r="S50" i="33"/>
  <c r="T50" i="33" s="1"/>
  <c r="V50" i="33" s="1"/>
  <c r="S51" i="33"/>
  <c r="T51" i="33" s="1"/>
  <c r="V51" i="33" s="1"/>
  <c r="S52" i="33"/>
  <c r="T52" i="33" s="1"/>
  <c r="V52" i="33" s="1"/>
  <c r="S54" i="33"/>
  <c r="T54" i="33" s="1"/>
  <c r="V54" i="33" s="1"/>
  <c r="S55" i="33"/>
  <c r="T55" i="33" s="1"/>
  <c r="V55" i="33" s="1"/>
  <c r="S56" i="33"/>
  <c r="T56" i="33" s="1"/>
  <c r="V56" i="33" s="1"/>
  <c r="S57" i="33"/>
  <c r="T57" i="33" s="1"/>
  <c r="V57" i="33" s="1"/>
  <c r="S58" i="33"/>
  <c r="T58" i="33" s="1"/>
  <c r="V58" i="33" s="1"/>
  <c r="S59" i="33"/>
  <c r="T59" i="33" s="1"/>
  <c r="V59" i="33" s="1"/>
  <c r="S60" i="33"/>
  <c r="T60" i="33" s="1"/>
  <c r="V60" i="33" s="1"/>
  <c r="S61" i="33"/>
  <c r="T61" i="33" s="1"/>
  <c r="V61" i="33" s="1"/>
  <c r="S62" i="33"/>
  <c r="T62" i="33" s="1"/>
  <c r="V62" i="33" s="1"/>
  <c r="S63" i="33"/>
  <c r="T63" i="33" s="1"/>
  <c r="V63" i="33" s="1"/>
  <c r="S64" i="33"/>
  <c r="T64" i="33" s="1"/>
  <c r="V64" i="33" s="1"/>
  <c r="S65" i="33"/>
  <c r="T65" i="33" s="1"/>
  <c r="V65" i="33" s="1"/>
  <c r="S66" i="33"/>
  <c r="T66" i="33" s="1"/>
  <c r="V66" i="33" s="1"/>
  <c r="S67" i="33"/>
  <c r="T67" i="33" s="1"/>
  <c r="V67" i="33" s="1"/>
  <c r="S68" i="33"/>
  <c r="T68" i="33" s="1"/>
  <c r="V68" i="33" s="1"/>
  <c r="S69" i="33"/>
  <c r="T69" i="33" s="1"/>
  <c r="V69" i="33" s="1"/>
  <c r="S71" i="33"/>
  <c r="T71" i="33" s="1"/>
  <c r="V71" i="33" s="1"/>
  <c r="S72" i="33"/>
  <c r="T72" i="33" s="1"/>
  <c r="V72" i="33" s="1"/>
  <c r="S73" i="33"/>
  <c r="T73" i="33" s="1"/>
  <c r="V73" i="33" s="1"/>
  <c r="S75" i="33"/>
  <c r="T75" i="33" s="1"/>
  <c r="V75" i="33" s="1"/>
  <c r="S76" i="33"/>
  <c r="T76" i="33" s="1"/>
  <c r="V76" i="33" s="1"/>
  <c r="S77" i="33"/>
  <c r="T77" i="33" s="1"/>
  <c r="V77" i="33" s="1"/>
  <c r="S78" i="33"/>
  <c r="T78" i="33" s="1"/>
  <c r="V78" i="33" s="1"/>
  <c r="S79" i="33"/>
  <c r="T79" i="33" s="1"/>
  <c r="V79" i="33" s="1"/>
  <c r="S80" i="33"/>
  <c r="T80" i="33" s="1"/>
  <c r="V80" i="33" s="1"/>
  <c r="S81" i="33"/>
  <c r="T81" i="33" s="1"/>
  <c r="V81" i="33" s="1"/>
  <c r="S82" i="33"/>
  <c r="T82" i="33" s="1"/>
  <c r="V82" i="33" s="1"/>
  <c r="S83" i="33"/>
  <c r="T83" i="33" s="1"/>
  <c r="V83" i="33" s="1"/>
  <c r="S84" i="33"/>
  <c r="T84" i="33" s="1"/>
  <c r="V84" i="33" s="1"/>
  <c r="S85" i="33"/>
  <c r="T85" i="33" s="1"/>
  <c r="V85" i="33" s="1"/>
  <c r="S86" i="33"/>
  <c r="T86" i="33" s="1"/>
  <c r="V86" i="33" s="1"/>
  <c r="S87" i="33"/>
  <c r="T87" i="33" s="1"/>
  <c r="V87" i="33" s="1"/>
  <c r="S88" i="33"/>
  <c r="T88" i="33" s="1"/>
  <c r="V88" i="33" s="1"/>
  <c r="S89" i="33"/>
  <c r="T89" i="33" s="1"/>
  <c r="V89" i="33" s="1"/>
  <c r="S90" i="33"/>
  <c r="T90" i="33" s="1"/>
  <c r="V90" i="33" s="1"/>
  <c r="S91" i="33"/>
  <c r="T91" i="33" s="1"/>
  <c r="V91" i="33" s="1"/>
  <c r="S92" i="33"/>
  <c r="T92" i="33" s="1"/>
  <c r="V92" i="33" s="1"/>
  <c r="S93" i="33"/>
  <c r="T93" i="33" s="1"/>
  <c r="V93" i="33" s="1"/>
  <c r="S94" i="33"/>
  <c r="T94" i="33" s="1"/>
  <c r="V94" i="33" s="1"/>
  <c r="S95" i="33"/>
  <c r="T95" i="33" s="1"/>
  <c r="V95" i="33" s="1"/>
  <c r="S96" i="33"/>
  <c r="T96" i="33" s="1"/>
  <c r="V96" i="33" s="1"/>
  <c r="S97" i="33"/>
  <c r="T97" i="33" s="1"/>
  <c r="V97" i="33" s="1"/>
  <c r="S98" i="33"/>
  <c r="T98" i="33" s="1"/>
  <c r="V98" i="33" s="1"/>
  <c r="S99" i="33"/>
  <c r="T99" i="33" s="1"/>
  <c r="V99" i="33" s="1"/>
  <c r="S100" i="33"/>
  <c r="T100" i="33" s="1"/>
  <c r="V100" i="33" s="1"/>
  <c r="S101" i="33"/>
  <c r="T101" i="33" s="1"/>
  <c r="V101" i="33" s="1"/>
  <c r="S102" i="33"/>
  <c r="T102" i="33" s="1"/>
  <c r="V102" i="33" s="1"/>
  <c r="S103" i="33"/>
  <c r="T103" i="33" s="1"/>
  <c r="V103" i="33" s="1"/>
  <c r="S104" i="33"/>
  <c r="T104" i="33" s="1"/>
  <c r="V104" i="33" s="1"/>
  <c r="S105" i="33"/>
  <c r="T105" i="33" s="1"/>
  <c r="V105" i="33" s="1"/>
  <c r="S106" i="33"/>
  <c r="T106" i="33" s="1"/>
  <c r="V106" i="33" s="1"/>
  <c r="S107" i="33"/>
  <c r="T107" i="33" s="1"/>
  <c r="V107" i="33" s="1"/>
  <c r="S108" i="33"/>
  <c r="T108" i="33" s="1"/>
  <c r="V108" i="33" s="1"/>
  <c r="S109" i="33"/>
  <c r="T109" i="33" s="1"/>
  <c r="V109" i="33" s="1"/>
  <c r="S110" i="33"/>
  <c r="T110" i="33" s="1"/>
  <c r="V110" i="33" s="1"/>
  <c r="S111" i="33"/>
  <c r="T111" i="33" s="1"/>
  <c r="V111" i="33" s="1"/>
  <c r="S112" i="33"/>
  <c r="T112" i="33" s="1"/>
  <c r="V112" i="33" s="1"/>
  <c r="S113" i="33"/>
  <c r="T113" i="33" s="1"/>
  <c r="V113" i="33" s="1"/>
  <c r="S114" i="33"/>
  <c r="T114" i="33" s="1"/>
  <c r="V114" i="33" s="1"/>
  <c r="S115" i="33"/>
  <c r="T115" i="33" s="1"/>
  <c r="V115" i="33" s="1"/>
  <c r="S116" i="33"/>
  <c r="T116" i="33" s="1"/>
  <c r="V116" i="33" s="1"/>
  <c r="S117" i="33"/>
  <c r="T117" i="33" s="1"/>
  <c r="V117" i="33" s="1"/>
  <c r="S118" i="33"/>
  <c r="T118" i="33" s="1"/>
  <c r="V118" i="33" s="1"/>
  <c r="S119" i="33"/>
  <c r="T119" i="33" s="1"/>
  <c r="V119" i="33" s="1"/>
  <c r="S120" i="33"/>
  <c r="T120" i="33" s="1"/>
  <c r="V120" i="33" s="1"/>
  <c r="S122" i="33"/>
  <c r="T122" i="33" s="1"/>
  <c r="V122" i="33" s="1"/>
  <c r="S123" i="33"/>
  <c r="T123" i="33" s="1"/>
  <c r="V123" i="33" s="1"/>
  <c r="S124" i="33"/>
  <c r="T124" i="33" s="1"/>
  <c r="V124" i="33" s="1"/>
  <c r="S125" i="33"/>
  <c r="T125" i="33" s="1"/>
  <c r="V125" i="33" s="1"/>
  <c r="S126" i="33"/>
  <c r="T126" i="33" s="1"/>
  <c r="V126" i="33" s="1"/>
  <c r="S127" i="33"/>
  <c r="T127" i="33" s="1"/>
  <c r="V127" i="33" s="1"/>
  <c r="S128" i="33"/>
  <c r="T128" i="33" s="1"/>
  <c r="V128" i="33" s="1"/>
  <c r="S129" i="33"/>
  <c r="T129" i="33" s="1"/>
  <c r="V129" i="33" s="1"/>
  <c r="T19" i="33"/>
  <c r="V19" i="33" s="1"/>
  <c r="U18" i="33"/>
  <c r="U19" i="33"/>
  <c r="U20" i="33"/>
  <c r="U21" i="33"/>
  <c r="U22" i="33"/>
  <c r="U23" i="33"/>
  <c r="U24" i="33"/>
  <c r="U25" i="33"/>
  <c r="U26" i="33"/>
  <c r="U27" i="33"/>
  <c r="U28" i="33"/>
  <c r="U29" i="33"/>
  <c r="U30" i="33"/>
  <c r="U31" i="33"/>
  <c r="U32" i="33"/>
  <c r="U33" i="33"/>
  <c r="U34" i="33"/>
  <c r="U35" i="33"/>
  <c r="U36" i="33"/>
  <c r="U37" i="33"/>
  <c r="U38" i="33"/>
  <c r="U39" i="33"/>
  <c r="U40" i="33"/>
  <c r="U41" i="33"/>
  <c r="U42" i="33"/>
  <c r="U43" i="33"/>
  <c r="U44" i="33"/>
  <c r="U45" i="33"/>
  <c r="U47" i="33"/>
  <c r="U48" i="33"/>
  <c r="U49" i="33"/>
  <c r="U50" i="33"/>
  <c r="U51" i="33"/>
  <c r="U52" i="33"/>
  <c r="U54" i="33"/>
  <c r="U55" i="33"/>
  <c r="U56" i="33"/>
  <c r="U57" i="33"/>
  <c r="U58" i="33"/>
  <c r="U59" i="33"/>
  <c r="U60" i="33"/>
  <c r="U61" i="33"/>
  <c r="U62" i="33"/>
  <c r="U63" i="33"/>
  <c r="U64" i="33"/>
  <c r="U65" i="33"/>
  <c r="U66" i="33"/>
  <c r="U67" i="33"/>
  <c r="U68" i="33"/>
  <c r="U69" i="33"/>
  <c r="U71" i="33"/>
  <c r="U72" i="33"/>
  <c r="U73" i="33"/>
  <c r="U75" i="33"/>
  <c r="U76" i="33"/>
  <c r="U77" i="33"/>
  <c r="U78" i="33"/>
  <c r="U79" i="33"/>
  <c r="U80" i="33"/>
  <c r="U81" i="33"/>
  <c r="U82" i="33"/>
  <c r="U83" i="33"/>
  <c r="U84" i="33"/>
  <c r="U85" i="33"/>
  <c r="U86" i="33"/>
  <c r="U87" i="33"/>
  <c r="U88" i="33"/>
  <c r="U89" i="33"/>
  <c r="U90" i="33"/>
  <c r="U91" i="33"/>
  <c r="U92" i="33"/>
  <c r="U93" i="33"/>
  <c r="U94" i="33"/>
  <c r="U95" i="33"/>
  <c r="U96" i="33"/>
  <c r="U97" i="33"/>
  <c r="U98" i="33"/>
  <c r="U99" i="33"/>
  <c r="U100" i="33"/>
  <c r="U101" i="33"/>
  <c r="U102" i="33"/>
  <c r="U103" i="33"/>
  <c r="U104" i="33"/>
  <c r="U105" i="33"/>
  <c r="U106" i="33"/>
  <c r="U107" i="33"/>
  <c r="U108" i="33"/>
  <c r="U109" i="33"/>
  <c r="U110" i="33"/>
  <c r="U111" i="33"/>
  <c r="U112" i="33"/>
  <c r="U113" i="33"/>
  <c r="U114" i="33"/>
  <c r="U115" i="33"/>
  <c r="U116" i="33"/>
  <c r="U117" i="33"/>
  <c r="U118" i="33"/>
  <c r="U119" i="33"/>
  <c r="U120" i="33"/>
  <c r="U122" i="33"/>
  <c r="U123" i="33"/>
  <c r="U124" i="33"/>
  <c r="U125" i="33"/>
  <c r="U126" i="33"/>
  <c r="U127" i="33"/>
  <c r="U128" i="33"/>
  <c r="U129" i="33"/>
  <c r="J17" i="33"/>
  <c r="J130" i="33"/>
  <c r="J131" i="33"/>
  <c r="J132" i="33"/>
  <c r="J133" i="33"/>
  <c r="J134" i="33"/>
  <c r="J135" i="33"/>
  <c r="J137" i="33"/>
  <c r="J138" i="33"/>
  <c r="J139" i="33"/>
  <c r="J140" i="33"/>
  <c r="J141" i="33"/>
  <c r="J142" i="33"/>
  <c r="J143" i="33"/>
  <c r="J144" i="33"/>
  <c r="K17" i="33"/>
  <c r="K130" i="33"/>
  <c r="K131" i="33"/>
  <c r="K132" i="33"/>
  <c r="K133" i="33"/>
  <c r="K134" i="33"/>
  <c r="K135" i="33"/>
  <c r="K137" i="33"/>
  <c r="K138" i="33"/>
  <c r="K139" i="33"/>
  <c r="K140" i="33"/>
  <c r="K141" i="33"/>
  <c r="K142" i="33"/>
  <c r="K143" i="33"/>
  <c r="K144" i="33"/>
  <c r="S17" i="33"/>
  <c r="S130" i="33"/>
  <c r="T130" i="33" s="1"/>
  <c r="V130" i="33" s="1"/>
  <c r="S131" i="33"/>
  <c r="T131" i="33" s="1"/>
  <c r="V131" i="33" s="1"/>
  <c r="S132" i="33"/>
  <c r="T132" i="33" s="1"/>
  <c r="V132" i="33" s="1"/>
  <c r="S133" i="33"/>
  <c r="T133" i="33" s="1"/>
  <c r="V133" i="33" s="1"/>
  <c r="S134" i="33"/>
  <c r="T134" i="33" s="1"/>
  <c r="V134" i="33" s="1"/>
  <c r="S135" i="33"/>
  <c r="T135" i="33" s="1"/>
  <c r="V135" i="33" s="1"/>
  <c r="S137" i="33"/>
  <c r="T137" i="33" s="1"/>
  <c r="V137" i="33" s="1"/>
  <c r="S138" i="33"/>
  <c r="T138" i="33" s="1"/>
  <c r="V138" i="33" s="1"/>
  <c r="S139" i="33"/>
  <c r="T139" i="33" s="1"/>
  <c r="V139" i="33" s="1"/>
  <c r="S140" i="33"/>
  <c r="T140" i="33" s="1"/>
  <c r="V140" i="33" s="1"/>
  <c r="S141" i="33"/>
  <c r="T141" i="33" s="1"/>
  <c r="V141" i="33" s="1"/>
  <c r="S142" i="33"/>
  <c r="T142" i="33" s="1"/>
  <c r="V142" i="33" s="1"/>
  <c r="S143" i="33"/>
  <c r="T143" i="33" s="1"/>
  <c r="V143" i="33" s="1"/>
  <c r="S144" i="33"/>
  <c r="T144" i="33" s="1"/>
  <c r="V144" i="33" s="1"/>
  <c r="T17" i="33"/>
  <c r="V17" i="33" s="1"/>
  <c r="U17" i="33"/>
  <c r="U130" i="33"/>
  <c r="U131" i="33"/>
  <c r="U132" i="33"/>
  <c r="U133" i="33"/>
  <c r="U134" i="33"/>
  <c r="U135" i="33"/>
  <c r="U137" i="33"/>
  <c r="U138" i="33"/>
  <c r="U139" i="33"/>
  <c r="U140" i="33"/>
  <c r="U141" i="33"/>
  <c r="U142" i="33"/>
  <c r="U143" i="33"/>
  <c r="U144" i="33"/>
  <c r="J23" i="29"/>
  <c r="K23" i="29" s="1"/>
  <c r="J26" i="29"/>
  <c r="K26" i="29" s="1"/>
  <c r="J28" i="29"/>
  <c r="K28" i="29" s="1"/>
  <c r="J33" i="29"/>
  <c r="J34" i="29"/>
  <c r="J35" i="29"/>
  <c r="J37" i="29"/>
  <c r="J39" i="29"/>
  <c r="J41" i="29"/>
  <c r="K33" i="29"/>
  <c r="K34" i="29"/>
  <c r="K35" i="29"/>
  <c r="K37" i="29"/>
  <c r="K39" i="29"/>
  <c r="K40" i="29"/>
  <c r="K41" i="29"/>
  <c r="S23" i="29"/>
  <c r="T23" i="29" s="1"/>
  <c r="V23" i="29" s="1"/>
  <c r="S26" i="29"/>
  <c r="T26" i="29" s="1"/>
  <c r="V26" i="29" s="1"/>
  <c r="S28" i="29"/>
  <c r="T28" i="29" s="1"/>
  <c r="V28" i="29" s="1"/>
  <c r="S33" i="29"/>
  <c r="T33" i="29" s="1"/>
  <c r="V33" i="29" s="1"/>
  <c r="S34" i="29"/>
  <c r="T34" i="29" s="1"/>
  <c r="V34" i="29" s="1"/>
  <c r="S35" i="29"/>
  <c r="T35" i="29" s="1"/>
  <c r="V35" i="29" s="1"/>
  <c r="S37" i="29"/>
  <c r="T37" i="29" s="1"/>
  <c r="V37" i="29" s="1"/>
  <c r="S39" i="29"/>
  <c r="T39" i="29" s="1"/>
  <c r="V39" i="29" s="1"/>
  <c r="S41" i="29"/>
  <c r="T41" i="29" s="1"/>
  <c r="V41" i="29" s="1"/>
  <c r="U23" i="29"/>
  <c r="U26" i="29"/>
  <c r="U28" i="29"/>
  <c r="U33" i="29"/>
  <c r="U34" i="29"/>
  <c r="U35" i="29"/>
  <c r="U37" i="29"/>
  <c r="U39" i="29"/>
  <c r="U41" i="29"/>
  <c r="J17" i="29"/>
  <c r="K17" i="29" s="1"/>
  <c r="J18" i="29"/>
  <c r="K18" i="29" s="1"/>
  <c r="J19" i="29"/>
  <c r="K19" i="29" s="1"/>
  <c r="J22" i="29"/>
  <c r="K22" i="29" s="1"/>
  <c r="S17" i="29"/>
  <c r="S18" i="29"/>
  <c r="S19" i="29"/>
  <c r="T19" i="29" s="1"/>
  <c r="V19" i="29" s="1"/>
  <c r="S22" i="29"/>
  <c r="T22" i="29" s="1"/>
  <c r="V22" i="29" s="1"/>
  <c r="T17" i="29"/>
  <c r="V17" i="29" s="1"/>
  <c r="T18" i="29"/>
  <c r="V18" i="29" s="1"/>
  <c r="U17" i="29"/>
  <c r="U18" i="29"/>
  <c r="U19" i="29"/>
  <c r="U22" i="29"/>
  <c r="J48" i="29"/>
  <c r="K48" i="29" s="1"/>
  <c r="J53" i="29"/>
  <c r="K53" i="29"/>
  <c r="S48" i="29"/>
  <c r="T48" i="29" s="1"/>
  <c r="V48" i="29" s="1"/>
  <c r="S53" i="29"/>
  <c r="T53" i="29" s="1"/>
  <c r="V53" i="29" s="1"/>
  <c r="U48" i="29"/>
  <c r="U53" i="29"/>
  <c r="J19" i="52"/>
  <c r="K19" i="52" s="1"/>
  <c r="S19" i="52"/>
  <c r="T19" i="52" s="1"/>
  <c r="V19" i="52" s="1"/>
  <c r="U19" i="52"/>
  <c r="J29" i="42"/>
  <c r="K29" i="42"/>
  <c r="S29" i="42"/>
  <c r="T29" i="42" s="1"/>
  <c r="V29" i="42" s="1"/>
  <c r="U29" i="42"/>
  <c r="J18" i="42"/>
  <c r="J19" i="42"/>
  <c r="J20" i="42"/>
  <c r="J24" i="42"/>
  <c r="J25" i="42"/>
  <c r="J27" i="42"/>
  <c r="J28" i="42"/>
  <c r="K18" i="42"/>
  <c r="K19" i="42"/>
  <c r="K20" i="42"/>
  <c r="K24" i="42"/>
  <c r="K25" i="42"/>
  <c r="K27" i="42"/>
  <c r="K28" i="42"/>
  <c r="S18" i="42"/>
  <c r="T18" i="42" s="1"/>
  <c r="V18" i="42" s="1"/>
  <c r="S19" i="42"/>
  <c r="T19" i="42" s="1"/>
  <c r="V19" i="42" s="1"/>
  <c r="S20" i="42"/>
  <c r="T20" i="42" s="1"/>
  <c r="V20" i="42" s="1"/>
  <c r="S24" i="42"/>
  <c r="T24" i="42" s="1"/>
  <c r="V24" i="42" s="1"/>
  <c r="S25" i="42"/>
  <c r="T25" i="42" s="1"/>
  <c r="V25" i="42" s="1"/>
  <c r="S27" i="42"/>
  <c r="T27" i="42" s="1"/>
  <c r="V27" i="42" s="1"/>
  <c r="S28" i="42"/>
  <c r="T28" i="42" s="1"/>
  <c r="V28" i="42" s="1"/>
  <c r="U18" i="42"/>
  <c r="U19" i="42"/>
  <c r="U20" i="42"/>
  <c r="U24" i="42"/>
  <c r="U25" i="42"/>
  <c r="U27" i="42"/>
  <c r="U28" i="42"/>
  <c r="W48" i="35"/>
  <c r="J16" i="54"/>
  <c r="K16" i="54" s="1"/>
  <c r="J17" i="52"/>
  <c r="J18" i="52"/>
  <c r="J17" i="50"/>
  <c r="J18" i="50"/>
  <c r="J16" i="50"/>
  <c r="J17" i="48"/>
  <c r="J18" i="48"/>
  <c r="J19" i="48"/>
  <c r="J20" i="48"/>
  <c r="J21" i="48"/>
  <c r="J22" i="48"/>
  <c r="J23" i="48"/>
  <c r="J27" i="48"/>
  <c r="J28" i="48"/>
  <c r="J16" i="48"/>
  <c r="J17" i="40"/>
  <c r="J18" i="40"/>
  <c r="J19" i="40"/>
  <c r="J20" i="40"/>
  <c r="J22" i="40"/>
  <c r="J23" i="40"/>
  <c r="J24" i="40"/>
  <c r="J25" i="40"/>
  <c r="J26" i="40"/>
  <c r="J27" i="40"/>
  <c r="J28" i="40"/>
  <c r="J30" i="40"/>
  <c r="J31" i="40"/>
  <c r="J32" i="40"/>
  <c r="J33" i="40"/>
  <c r="J34" i="40"/>
  <c r="J35" i="40"/>
  <c r="J36" i="40"/>
  <c r="J37" i="40"/>
  <c r="J43" i="40"/>
  <c r="J45" i="40"/>
  <c r="J46" i="40"/>
  <c r="J47" i="40"/>
  <c r="J48" i="40"/>
  <c r="J50" i="40"/>
  <c r="J52" i="40"/>
  <c r="J53" i="40"/>
  <c r="J54" i="40"/>
  <c r="J55" i="40"/>
  <c r="J56" i="40"/>
  <c r="J57" i="40"/>
  <c r="J58" i="40"/>
  <c r="J59" i="40"/>
  <c r="J60" i="40"/>
  <c r="J61" i="40"/>
  <c r="J62" i="40"/>
  <c r="J63" i="40"/>
  <c r="J64" i="40"/>
  <c r="J65" i="40"/>
  <c r="J66" i="40"/>
  <c r="J18" i="37"/>
  <c r="J19" i="37"/>
  <c r="J20" i="37"/>
  <c r="J21" i="37"/>
  <c r="J27" i="37"/>
  <c r="J29" i="37"/>
  <c r="J30" i="37"/>
  <c r="J31" i="37"/>
  <c r="J32" i="37"/>
  <c r="J35" i="37"/>
  <c r="J36" i="37"/>
  <c r="J37" i="37"/>
  <c r="J38" i="37"/>
  <c r="J39" i="37"/>
  <c r="J40" i="37"/>
  <c r="J43" i="37"/>
  <c r="J44" i="37"/>
  <c r="J45" i="37"/>
  <c r="J47" i="37"/>
  <c r="J48" i="37"/>
  <c r="J49" i="37"/>
  <c r="J50" i="37"/>
  <c r="J51" i="37"/>
  <c r="J52" i="37"/>
  <c r="J53" i="37"/>
  <c r="J54" i="37"/>
  <c r="J55" i="37"/>
  <c r="J56" i="37"/>
  <c r="J57" i="37"/>
  <c r="J58" i="37"/>
  <c r="J59" i="37"/>
  <c r="J60" i="37"/>
  <c r="J63" i="37"/>
  <c r="J64" i="37"/>
  <c r="J65" i="37"/>
  <c r="J66" i="37"/>
  <c r="J67" i="37"/>
  <c r="J68" i="37"/>
  <c r="J69" i="37"/>
  <c r="J17" i="31"/>
  <c r="K17" i="31" s="1"/>
  <c r="J19" i="31"/>
  <c r="J20" i="31"/>
  <c r="K20" i="31" s="1"/>
  <c r="J21" i="31"/>
  <c r="K21" i="31" s="1"/>
  <c r="J22" i="31"/>
  <c r="K22" i="31" s="1"/>
  <c r="J23" i="31"/>
  <c r="K23" i="31" s="1"/>
  <c r="J26" i="31"/>
  <c r="K26" i="31" s="1"/>
  <c r="J27" i="31"/>
  <c r="K27" i="31" s="1"/>
  <c r="J28" i="31"/>
  <c r="J30" i="31"/>
  <c r="K30" i="31" s="1"/>
  <c r="J32" i="31"/>
  <c r="K32" i="31" s="1"/>
  <c r="J33" i="31"/>
  <c r="K33" i="31" s="1"/>
  <c r="J34" i="31"/>
  <c r="K34" i="31" s="1"/>
  <c r="K28" i="31"/>
  <c r="J16" i="37"/>
  <c r="J19" i="50" l="1"/>
  <c r="K19" i="48" l="1"/>
  <c r="S19" i="48"/>
  <c r="T19" i="48" s="1"/>
  <c r="V19" i="48" s="1"/>
  <c r="U19" i="48"/>
  <c r="K20" i="48"/>
  <c r="S20" i="48"/>
  <c r="T20" i="48" s="1"/>
  <c r="V20" i="48" s="1"/>
  <c r="U20" i="48"/>
  <c r="H17" i="47"/>
  <c r="H18" i="47"/>
  <c r="I18" i="47" s="1"/>
  <c r="H19" i="47"/>
  <c r="I19" i="47" s="1"/>
  <c r="H20" i="47"/>
  <c r="I20" i="47" s="1"/>
  <c r="H21" i="47"/>
  <c r="I21" i="47" s="1"/>
  <c r="H22" i="47"/>
  <c r="I22" i="47" s="1"/>
  <c r="H23" i="47"/>
  <c r="I23" i="47" s="1"/>
  <c r="H24" i="47"/>
  <c r="I24" i="47" s="1"/>
  <c r="I17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S17" i="47"/>
  <c r="S18" i="47"/>
  <c r="S19" i="47"/>
  <c r="S20" i="47"/>
  <c r="S21" i="47"/>
  <c r="S22" i="47"/>
  <c r="S23" i="47"/>
  <c r="S24" i="47"/>
  <c r="J18" i="45"/>
  <c r="J23" i="45"/>
  <c r="K23" i="45" s="1"/>
  <c r="K18" i="45"/>
  <c r="S18" i="45"/>
  <c r="T18" i="45" s="1"/>
  <c r="V18" i="45" s="1"/>
  <c r="S23" i="45"/>
  <c r="T23" i="45" s="1"/>
  <c r="V23" i="45" s="1"/>
  <c r="U18" i="45"/>
  <c r="U23" i="45"/>
  <c r="J17" i="42"/>
  <c r="J30" i="42"/>
  <c r="J31" i="42"/>
  <c r="J32" i="42"/>
  <c r="J33" i="42"/>
  <c r="J35" i="42"/>
  <c r="K35" i="42" s="1"/>
  <c r="J38" i="42"/>
  <c r="K38" i="42" s="1"/>
  <c r="J39" i="42"/>
  <c r="K39" i="42" s="1"/>
  <c r="J40" i="42"/>
  <c r="K40" i="42" s="1"/>
  <c r="J42" i="42"/>
  <c r="K17" i="42"/>
  <c r="K30" i="42"/>
  <c r="K31" i="42"/>
  <c r="K32" i="42"/>
  <c r="K33" i="42"/>
  <c r="K42" i="42"/>
  <c r="S17" i="42"/>
  <c r="T17" i="42" s="1"/>
  <c r="V17" i="42" s="1"/>
  <c r="S30" i="42"/>
  <c r="T30" i="42" s="1"/>
  <c r="V30" i="42" s="1"/>
  <c r="S31" i="42"/>
  <c r="T31" i="42" s="1"/>
  <c r="V31" i="42" s="1"/>
  <c r="S32" i="42"/>
  <c r="T32" i="42" s="1"/>
  <c r="V32" i="42" s="1"/>
  <c r="S33" i="42"/>
  <c r="T33" i="42" s="1"/>
  <c r="V33" i="42" s="1"/>
  <c r="S35" i="42"/>
  <c r="T35" i="42" s="1"/>
  <c r="V35" i="42" s="1"/>
  <c r="S38" i="42"/>
  <c r="T38" i="42" s="1"/>
  <c r="V38" i="42" s="1"/>
  <c r="S39" i="42"/>
  <c r="T39" i="42" s="1"/>
  <c r="V39" i="42" s="1"/>
  <c r="S40" i="42"/>
  <c r="T40" i="42" s="1"/>
  <c r="V40" i="42" s="1"/>
  <c r="S42" i="42"/>
  <c r="T42" i="42" s="1"/>
  <c r="V42" i="42" s="1"/>
  <c r="U17" i="42"/>
  <c r="U30" i="42"/>
  <c r="U31" i="42"/>
  <c r="U32" i="42"/>
  <c r="U33" i="42"/>
  <c r="U35" i="42"/>
  <c r="U38" i="42"/>
  <c r="U39" i="42"/>
  <c r="U40" i="42"/>
  <c r="U42" i="42"/>
  <c r="K17" i="40"/>
  <c r="K18" i="40"/>
  <c r="K19" i="40"/>
  <c r="K20" i="40"/>
  <c r="K22" i="40"/>
  <c r="K23" i="40"/>
  <c r="K24" i="40"/>
  <c r="K25" i="40"/>
  <c r="K26" i="40"/>
  <c r="K27" i="40"/>
  <c r="K28" i="40"/>
  <c r="K30" i="40"/>
  <c r="K31" i="40"/>
  <c r="S17" i="40"/>
  <c r="T17" i="40" s="1"/>
  <c r="V17" i="40" s="1"/>
  <c r="S18" i="40"/>
  <c r="T18" i="40" s="1"/>
  <c r="V18" i="40" s="1"/>
  <c r="S19" i="40"/>
  <c r="T19" i="40" s="1"/>
  <c r="V19" i="40" s="1"/>
  <c r="S20" i="40"/>
  <c r="T20" i="40" s="1"/>
  <c r="V20" i="40" s="1"/>
  <c r="S22" i="40"/>
  <c r="T22" i="40" s="1"/>
  <c r="V22" i="40" s="1"/>
  <c r="S23" i="40"/>
  <c r="T23" i="40" s="1"/>
  <c r="V23" i="40" s="1"/>
  <c r="S24" i="40"/>
  <c r="T24" i="40" s="1"/>
  <c r="V24" i="40" s="1"/>
  <c r="S25" i="40"/>
  <c r="T25" i="40" s="1"/>
  <c r="V25" i="40" s="1"/>
  <c r="S26" i="40"/>
  <c r="T26" i="40" s="1"/>
  <c r="V26" i="40" s="1"/>
  <c r="S27" i="40"/>
  <c r="T27" i="40" s="1"/>
  <c r="V27" i="40" s="1"/>
  <c r="S28" i="40"/>
  <c r="T28" i="40" s="1"/>
  <c r="V28" i="40" s="1"/>
  <c r="S30" i="40"/>
  <c r="T30" i="40" s="1"/>
  <c r="V30" i="40" s="1"/>
  <c r="S31" i="40"/>
  <c r="T31" i="40" s="1"/>
  <c r="V31" i="40" s="1"/>
  <c r="U17" i="40"/>
  <c r="U18" i="40"/>
  <c r="U19" i="40"/>
  <c r="U20" i="40"/>
  <c r="U22" i="40"/>
  <c r="U23" i="40"/>
  <c r="U24" i="40"/>
  <c r="U25" i="40"/>
  <c r="U26" i="40"/>
  <c r="U27" i="40"/>
  <c r="U28" i="40"/>
  <c r="U30" i="40"/>
  <c r="U31" i="40"/>
  <c r="K32" i="40"/>
  <c r="K33" i="40"/>
  <c r="K34" i="40"/>
  <c r="K35" i="40"/>
  <c r="K36" i="40"/>
  <c r="K37" i="40"/>
  <c r="K43" i="40"/>
  <c r="K45" i="40"/>
  <c r="K46" i="40"/>
  <c r="K47" i="40"/>
  <c r="K48" i="40"/>
  <c r="K50" i="40"/>
  <c r="K52" i="40"/>
  <c r="K53" i="40"/>
  <c r="S32" i="40"/>
  <c r="T32" i="40" s="1"/>
  <c r="V32" i="40" s="1"/>
  <c r="S33" i="40"/>
  <c r="T33" i="40" s="1"/>
  <c r="V33" i="40" s="1"/>
  <c r="S34" i="40"/>
  <c r="T34" i="40" s="1"/>
  <c r="V34" i="40" s="1"/>
  <c r="S35" i="40"/>
  <c r="T35" i="40" s="1"/>
  <c r="V35" i="40" s="1"/>
  <c r="S36" i="40"/>
  <c r="T36" i="40" s="1"/>
  <c r="V36" i="40" s="1"/>
  <c r="S37" i="40"/>
  <c r="T37" i="40" s="1"/>
  <c r="V37" i="40" s="1"/>
  <c r="S43" i="40"/>
  <c r="T43" i="40" s="1"/>
  <c r="V43" i="40" s="1"/>
  <c r="S45" i="40"/>
  <c r="T45" i="40" s="1"/>
  <c r="V45" i="40" s="1"/>
  <c r="S46" i="40"/>
  <c r="T46" i="40" s="1"/>
  <c r="V46" i="40" s="1"/>
  <c r="S47" i="40"/>
  <c r="T47" i="40" s="1"/>
  <c r="V47" i="40" s="1"/>
  <c r="S48" i="40"/>
  <c r="T48" i="40" s="1"/>
  <c r="V48" i="40" s="1"/>
  <c r="S50" i="40"/>
  <c r="T50" i="40" s="1"/>
  <c r="V50" i="40" s="1"/>
  <c r="S52" i="40"/>
  <c r="T52" i="40" s="1"/>
  <c r="V52" i="40" s="1"/>
  <c r="S53" i="40"/>
  <c r="T53" i="40" s="1"/>
  <c r="V53" i="40" s="1"/>
  <c r="U32" i="40"/>
  <c r="U33" i="40"/>
  <c r="U34" i="40"/>
  <c r="U35" i="40"/>
  <c r="U36" i="40"/>
  <c r="U37" i="40"/>
  <c r="U43" i="40"/>
  <c r="U45" i="40"/>
  <c r="U46" i="40"/>
  <c r="U47" i="40"/>
  <c r="U48" i="40"/>
  <c r="U50" i="40"/>
  <c r="U52" i="40"/>
  <c r="U53" i="40"/>
  <c r="K19" i="31"/>
  <c r="T17" i="31"/>
  <c r="V17" i="31" s="1"/>
  <c r="T19" i="31"/>
  <c r="V19" i="31" s="1"/>
  <c r="S20" i="31"/>
  <c r="T20" i="31" s="1"/>
  <c r="V20" i="31" s="1"/>
  <c r="S21" i="31"/>
  <c r="T21" i="31" s="1"/>
  <c r="V21" i="31" s="1"/>
  <c r="S22" i="31"/>
  <c r="T22" i="31" s="1"/>
  <c r="V22" i="31" s="1"/>
  <c r="S23" i="31"/>
  <c r="T23" i="31" s="1"/>
  <c r="V23" i="31" s="1"/>
  <c r="S26" i="31"/>
  <c r="T26" i="31" s="1"/>
  <c r="V26" i="31" s="1"/>
  <c r="S27" i="31"/>
  <c r="T27" i="31" s="1"/>
  <c r="V27" i="31" s="1"/>
  <c r="S28" i="31"/>
  <c r="T28" i="31" s="1"/>
  <c r="V28" i="31" s="1"/>
  <c r="S30" i="31"/>
  <c r="T30" i="31" s="1"/>
  <c r="V30" i="31" s="1"/>
  <c r="S32" i="31"/>
  <c r="T32" i="31" s="1"/>
  <c r="V32" i="31" s="1"/>
  <c r="S33" i="31"/>
  <c r="T33" i="31" s="1"/>
  <c r="V33" i="31" s="1"/>
  <c r="S34" i="31"/>
  <c r="T34" i="31" s="1"/>
  <c r="V34" i="31" s="1"/>
  <c r="U17" i="31"/>
  <c r="U19" i="31"/>
  <c r="U20" i="31"/>
  <c r="U21" i="31"/>
  <c r="U22" i="31"/>
  <c r="U23" i="31"/>
  <c r="U26" i="31"/>
  <c r="U27" i="31"/>
  <c r="U28" i="31"/>
  <c r="U30" i="31"/>
  <c r="U32" i="31"/>
  <c r="U33" i="31"/>
  <c r="U34" i="31"/>
  <c r="W35" i="41" l="1"/>
  <c r="W68" i="40"/>
  <c r="H23" i="36" l="1"/>
  <c r="H71" i="29"/>
  <c r="K17" i="52" l="1"/>
  <c r="K18" i="52"/>
  <c r="S17" i="52"/>
  <c r="T17" i="52" s="1"/>
  <c r="V17" i="52" s="1"/>
  <c r="S18" i="52"/>
  <c r="T18" i="52" s="1"/>
  <c r="V18" i="52" s="1"/>
  <c r="U17" i="52"/>
  <c r="U18" i="52"/>
  <c r="K23" i="48" l="1"/>
  <c r="K22" i="48"/>
  <c r="S22" i="48"/>
  <c r="T22" i="48" s="1"/>
  <c r="V22" i="48" s="1"/>
  <c r="S23" i="48"/>
  <c r="T23" i="48" s="1"/>
  <c r="V23" i="48" s="1"/>
  <c r="U22" i="48"/>
  <c r="U23" i="48"/>
  <c r="H16" i="47"/>
  <c r="I16" i="47" s="1"/>
  <c r="Q16" i="47"/>
  <c r="R16" i="47" s="1"/>
  <c r="T16" i="47" s="1"/>
  <c r="S16" i="47"/>
  <c r="U16" i="55"/>
  <c r="U20" i="55" s="1"/>
  <c r="S16" i="55"/>
  <c r="T16" i="55" s="1"/>
  <c r="V16" i="55" s="1"/>
  <c r="V20" i="55" s="1"/>
  <c r="J16" i="55"/>
  <c r="J20" i="55" s="1"/>
  <c r="E9" i="55"/>
  <c r="E8" i="55"/>
  <c r="E7" i="55"/>
  <c r="E6" i="55"/>
  <c r="U16" i="54"/>
  <c r="S16" i="54"/>
  <c r="T16" i="54" s="1"/>
  <c r="V16" i="54" s="1"/>
  <c r="E9" i="54"/>
  <c r="E8" i="54"/>
  <c r="E7" i="54"/>
  <c r="E6" i="54"/>
  <c r="U16" i="52"/>
  <c r="S16" i="52"/>
  <c r="T16" i="52" s="1"/>
  <c r="V16" i="52" s="1"/>
  <c r="J16" i="52"/>
  <c r="K16" i="52" s="1"/>
  <c r="E9" i="52"/>
  <c r="E8" i="52"/>
  <c r="E7" i="52"/>
  <c r="E6" i="52"/>
  <c r="U18" i="50"/>
  <c r="S18" i="50"/>
  <c r="T18" i="50" s="1"/>
  <c r="V18" i="50" s="1"/>
  <c r="K18" i="50"/>
  <c r="U17" i="50"/>
  <c r="S17" i="50"/>
  <c r="T17" i="50" s="1"/>
  <c r="V17" i="50" s="1"/>
  <c r="K17" i="50"/>
  <c r="U16" i="50"/>
  <c r="S16" i="50"/>
  <c r="T16" i="50" s="1"/>
  <c r="V16" i="50" s="1"/>
  <c r="K16" i="50"/>
  <c r="E9" i="50"/>
  <c r="E8" i="50"/>
  <c r="E7" i="50"/>
  <c r="E6" i="50"/>
  <c r="U16" i="49"/>
  <c r="S16" i="49"/>
  <c r="T16" i="49" s="1"/>
  <c r="V16" i="49" s="1"/>
  <c r="K16" i="49"/>
  <c r="E9" i="49"/>
  <c r="E8" i="49"/>
  <c r="E7" i="49"/>
  <c r="E6" i="49"/>
  <c r="K16" i="55" l="1"/>
  <c r="K20" i="55" s="1"/>
  <c r="V17" i="54"/>
  <c r="U17" i="54"/>
  <c r="K17" i="54"/>
  <c r="K19" i="50"/>
  <c r="K20" i="52"/>
  <c r="V20" i="52"/>
  <c r="V19" i="50"/>
  <c r="U19" i="50"/>
  <c r="U20" i="52"/>
  <c r="J20" i="52"/>
  <c r="J17" i="54"/>
  <c r="J17" i="49"/>
  <c r="K17" i="49"/>
  <c r="U17" i="49"/>
  <c r="V17" i="49"/>
  <c r="J165" i="44"/>
  <c r="J166" i="44"/>
  <c r="J167" i="44"/>
  <c r="J168" i="44"/>
  <c r="J169" i="44"/>
  <c r="K165" i="44"/>
  <c r="K166" i="44"/>
  <c r="K167" i="44"/>
  <c r="K168" i="44"/>
  <c r="K169" i="44"/>
  <c r="S165" i="44"/>
  <c r="T165" i="44" s="1"/>
  <c r="V165" i="44" s="1"/>
  <c r="S166" i="44"/>
  <c r="T166" i="44" s="1"/>
  <c r="V166" i="44" s="1"/>
  <c r="S167" i="44"/>
  <c r="T167" i="44" s="1"/>
  <c r="V167" i="44" s="1"/>
  <c r="S168" i="44"/>
  <c r="T168" i="44" s="1"/>
  <c r="V168" i="44" s="1"/>
  <c r="S169" i="44"/>
  <c r="T169" i="44" s="1"/>
  <c r="V169" i="44" s="1"/>
  <c r="U165" i="44"/>
  <c r="U166" i="44"/>
  <c r="U167" i="44"/>
  <c r="U168" i="44"/>
  <c r="U169" i="44"/>
  <c r="J33" i="41"/>
  <c r="J34" i="41"/>
  <c r="K33" i="41"/>
  <c r="K34" i="41"/>
  <c r="S33" i="41"/>
  <c r="T33" i="41" s="1"/>
  <c r="V33" i="41" s="1"/>
  <c r="S34" i="41"/>
  <c r="T34" i="41" s="1"/>
  <c r="V34" i="41" s="1"/>
  <c r="U33" i="41"/>
  <c r="U34" i="41"/>
  <c r="J17" i="41"/>
  <c r="K17" i="41" s="1"/>
  <c r="J18" i="41"/>
  <c r="J19" i="41"/>
  <c r="J20" i="41"/>
  <c r="J21" i="41"/>
  <c r="J22" i="41"/>
  <c r="J23" i="41"/>
  <c r="J25" i="41"/>
  <c r="K18" i="41"/>
  <c r="K19" i="41"/>
  <c r="K20" i="41"/>
  <c r="K21" i="41"/>
  <c r="K22" i="41"/>
  <c r="K23" i="41"/>
  <c r="K25" i="41"/>
  <c r="S17" i="41"/>
  <c r="T17" i="41" s="1"/>
  <c r="V17" i="41" s="1"/>
  <c r="S18" i="41"/>
  <c r="T18" i="41" s="1"/>
  <c r="V18" i="41" s="1"/>
  <c r="S19" i="41"/>
  <c r="T19" i="41" s="1"/>
  <c r="V19" i="41" s="1"/>
  <c r="S20" i="41"/>
  <c r="T20" i="41" s="1"/>
  <c r="V20" i="41" s="1"/>
  <c r="S21" i="41"/>
  <c r="T21" i="41" s="1"/>
  <c r="V21" i="41" s="1"/>
  <c r="S22" i="41"/>
  <c r="T22" i="41" s="1"/>
  <c r="V22" i="41" s="1"/>
  <c r="S23" i="41"/>
  <c r="T23" i="41" s="1"/>
  <c r="V23" i="41" s="1"/>
  <c r="S25" i="41"/>
  <c r="T25" i="41" s="1"/>
  <c r="V25" i="41" s="1"/>
  <c r="U17" i="41"/>
  <c r="U18" i="41"/>
  <c r="U19" i="41"/>
  <c r="U20" i="41"/>
  <c r="U21" i="41"/>
  <c r="U22" i="41"/>
  <c r="U23" i="41"/>
  <c r="U25" i="41"/>
  <c r="J27" i="41"/>
  <c r="J31" i="41"/>
  <c r="J32" i="41"/>
  <c r="K27" i="41"/>
  <c r="K31" i="41"/>
  <c r="K32" i="41"/>
  <c r="S27" i="41"/>
  <c r="T27" i="41" s="1"/>
  <c r="V27" i="41" s="1"/>
  <c r="S31" i="41"/>
  <c r="T31" i="41" s="1"/>
  <c r="V31" i="41" s="1"/>
  <c r="S32" i="41"/>
  <c r="T32" i="41" s="1"/>
  <c r="V32" i="41" s="1"/>
  <c r="U27" i="41"/>
  <c r="U31" i="41"/>
  <c r="U32" i="41"/>
  <c r="K54" i="40"/>
  <c r="K55" i="40"/>
  <c r="K56" i="40"/>
  <c r="K57" i="40"/>
  <c r="K58" i="40"/>
  <c r="K59" i="40"/>
  <c r="K60" i="40"/>
  <c r="K61" i="40"/>
  <c r="K62" i="40"/>
  <c r="S54" i="40"/>
  <c r="T54" i="40" s="1"/>
  <c r="V54" i="40" s="1"/>
  <c r="S55" i="40"/>
  <c r="T55" i="40" s="1"/>
  <c r="V55" i="40" s="1"/>
  <c r="S56" i="40"/>
  <c r="T56" i="40" s="1"/>
  <c r="V56" i="40" s="1"/>
  <c r="S57" i="40"/>
  <c r="T57" i="40" s="1"/>
  <c r="V57" i="40" s="1"/>
  <c r="S58" i="40"/>
  <c r="T58" i="40" s="1"/>
  <c r="V58" i="40" s="1"/>
  <c r="S59" i="40"/>
  <c r="T59" i="40" s="1"/>
  <c r="V59" i="40" s="1"/>
  <c r="S60" i="40"/>
  <c r="T60" i="40" s="1"/>
  <c r="V60" i="40" s="1"/>
  <c r="S61" i="40"/>
  <c r="T61" i="40" s="1"/>
  <c r="V61" i="40" s="1"/>
  <c r="S62" i="40"/>
  <c r="T62" i="40" s="1"/>
  <c r="V62" i="40" s="1"/>
  <c r="U54" i="40"/>
  <c r="U55" i="40"/>
  <c r="U56" i="40"/>
  <c r="U57" i="40"/>
  <c r="U58" i="40"/>
  <c r="U59" i="40"/>
  <c r="U60" i="40"/>
  <c r="U61" i="40"/>
  <c r="U62" i="40"/>
  <c r="K63" i="40"/>
  <c r="K64" i="40"/>
  <c r="K65" i="40"/>
  <c r="S63" i="40"/>
  <c r="T63" i="40" s="1"/>
  <c r="V63" i="40" s="1"/>
  <c r="S64" i="40"/>
  <c r="T64" i="40" s="1"/>
  <c r="V64" i="40" s="1"/>
  <c r="S65" i="40"/>
  <c r="T65" i="40" s="1"/>
  <c r="V65" i="40" s="1"/>
  <c r="U63" i="40"/>
  <c r="U64" i="40"/>
  <c r="U65" i="40"/>
  <c r="K66" i="40"/>
  <c r="S66" i="40"/>
  <c r="T66" i="40" s="1"/>
  <c r="V66" i="40" s="1"/>
  <c r="U66" i="40"/>
  <c r="J19" i="39"/>
  <c r="K19" i="39"/>
  <c r="S19" i="39"/>
  <c r="T19" i="39" s="1"/>
  <c r="V19" i="39" s="1"/>
  <c r="U19" i="39"/>
  <c r="K17" i="37"/>
  <c r="K18" i="37"/>
  <c r="K19" i="37"/>
  <c r="K20" i="37"/>
  <c r="K21" i="37"/>
  <c r="K27" i="37"/>
  <c r="K29" i="37"/>
  <c r="K30" i="37"/>
  <c r="K31" i="37"/>
  <c r="K32" i="37"/>
  <c r="K35" i="37"/>
  <c r="K36" i="37"/>
  <c r="K37" i="37"/>
  <c r="K38" i="37"/>
  <c r="K39" i="37"/>
  <c r="K40" i="37"/>
  <c r="K43" i="37"/>
  <c r="K44" i="37"/>
  <c r="K45" i="37"/>
  <c r="K47" i="37"/>
  <c r="K48" i="37"/>
  <c r="K49" i="37"/>
  <c r="K50" i="37"/>
  <c r="K51" i="37"/>
  <c r="K52" i="37"/>
  <c r="K53" i="37"/>
  <c r="K54" i="37"/>
  <c r="K55" i="37"/>
  <c r="K56" i="37"/>
  <c r="S17" i="37"/>
  <c r="T17" i="37" s="1"/>
  <c r="V17" i="37" s="1"/>
  <c r="S18" i="37"/>
  <c r="T18" i="37" s="1"/>
  <c r="V18" i="37" s="1"/>
  <c r="S19" i="37"/>
  <c r="T19" i="37" s="1"/>
  <c r="V19" i="37" s="1"/>
  <c r="S20" i="37"/>
  <c r="T20" i="37" s="1"/>
  <c r="V20" i="37" s="1"/>
  <c r="S21" i="37"/>
  <c r="T21" i="37" s="1"/>
  <c r="V21" i="37" s="1"/>
  <c r="S27" i="37"/>
  <c r="T27" i="37" s="1"/>
  <c r="V27" i="37" s="1"/>
  <c r="S29" i="37"/>
  <c r="T29" i="37" s="1"/>
  <c r="V29" i="37" s="1"/>
  <c r="S30" i="37"/>
  <c r="T30" i="37" s="1"/>
  <c r="V30" i="37" s="1"/>
  <c r="S31" i="37"/>
  <c r="T31" i="37" s="1"/>
  <c r="V31" i="37" s="1"/>
  <c r="S32" i="37"/>
  <c r="T32" i="37" s="1"/>
  <c r="V32" i="37" s="1"/>
  <c r="S35" i="37"/>
  <c r="T35" i="37" s="1"/>
  <c r="V35" i="37" s="1"/>
  <c r="S36" i="37"/>
  <c r="T36" i="37" s="1"/>
  <c r="V36" i="37" s="1"/>
  <c r="S37" i="37"/>
  <c r="T37" i="37" s="1"/>
  <c r="V37" i="37" s="1"/>
  <c r="S38" i="37"/>
  <c r="T38" i="37" s="1"/>
  <c r="V38" i="37" s="1"/>
  <c r="S39" i="37"/>
  <c r="T39" i="37" s="1"/>
  <c r="V39" i="37" s="1"/>
  <c r="S40" i="37"/>
  <c r="T40" i="37" s="1"/>
  <c r="V40" i="37" s="1"/>
  <c r="S43" i="37"/>
  <c r="T43" i="37" s="1"/>
  <c r="V43" i="37" s="1"/>
  <c r="S44" i="37"/>
  <c r="T44" i="37" s="1"/>
  <c r="V44" i="37" s="1"/>
  <c r="S45" i="37"/>
  <c r="T45" i="37" s="1"/>
  <c r="V45" i="37" s="1"/>
  <c r="S47" i="37"/>
  <c r="T47" i="37" s="1"/>
  <c r="V47" i="37" s="1"/>
  <c r="S48" i="37"/>
  <c r="T48" i="37" s="1"/>
  <c r="V48" i="37" s="1"/>
  <c r="S49" i="37"/>
  <c r="T49" i="37" s="1"/>
  <c r="V49" i="37" s="1"/>
  <c r="S50" i="37"/>
  <c r="T50" i="37" s="1"/>
  <c r="V50" i="37" s="1"/>
  <c r="S51" i="37"/>
  <c r="T51" i="37" s="1"/>
  <c r="V51" i="37" s="1"/>
  <c r="S52" i="37"/>
  <c r="T52" i="37" s="1"/>
  <c r="V52" i="37" s="1"/>
  <c r="S53" i="37"/>
  <c r="T53" i="37" s="1"/>
  <c r="V53" i="37" s="1"/>
  <c r="S54" i="37"/>
  <c r="T54" i="37" s="1"/>
  <c r="V54" i="37" s="1"/>
  <c r="S55" i="37"/>
  <c r="T55" i="37" s="1"/>
  <c r="V55" i="37" s="1"/>
  <c r="S56" i="37"/>
  <c r="T56" i="37" s="1"/>
  <c r="V56" i="37" s="1"/>
  <c r="U17" i="37"/>
  <c r="U18" i="37"/>
  <c r="U19" i="37"/>
  <c r="U20" i="37"/>
  <c r="U21" i="37"/>
  <c r="U27" i="37"/>
  <c r="U29" i="37"/>
  <c r="U30" i="37"/>
  <c r="U31" i="37"/>
  <c r="U32" i="37"/>
  <c r="U35" i="37"/>
  <c r="U36" i="37"/>
  <c r="U37" i="37"/>
  <c r="U38" i="37"/>
  <c r="U39" i="37"/>
  <c r="U40" i="37"/>
  <c r="U43" i="37"/>
  <c r="U44" i="37"/>
  <c r="U45" i="37"/>
  <c r="U47" i="37"/>
  <c r="U48" i="37"/>
  <c r="U49" i="37"/>
  <c r="U50" i="37"/>
  <c r="U51" i="37"/>
  <c r="U52" i="37"/>
  <c r="U53" i="37"/>
  <c r="U54" i="37"/>
  <c r="U55" i="37"/>
  <c r="U56" i="37"/>
  <c r="K57" i="37"/>
  <c r="K58" i="37"/>
  <c r="K59" i="37"/>
  <c r="K60" i="37"/>
  <c r="K63" i="37"/>
  <c r="K64" i="37"/>
  <c r="K65" i="37"/>
  <c r="K66" i="37"/>
  <c r="K67" i="37"/>
  <c r="K68" i="37"/>
  <c r="K69" i="37"/>
  <c r="S57" i="37"/>
  <c r="T57" i="37" s="1"/>
  <c r="V57" i="37" s="1"/>
  <c r="S58" i="37"/>
  <c r="T58" i="37" s="1"/>
  <c r="V58" i="37" s="1"/>
  <c r="S59" i="37"/>
  <c r="T59" i="37" s="1"/>
  <c r="V59" i="37" s="1"/>
  <c r="S60" i="37"/>
  <c r="T60" i="37" s="1"/>
  <c r="V60" i="37" s="1"/>
  <c r="S63" i="37"/>
  <c r="T63" i="37" s="1"/>
  <c r="V63" i="37" s="1"/>
  <c r="S64" i="37"/>
  <c r="T64" i="37" s="1"/>
  <c r="V64" i="37" s="1"/>
  <c r="S65" i="37"/>
  <c r="T65" i="37" s="1"/>
  <c r="V65" i="37" s="1"/>
  <c r="S66" i="37"/>
  <c r="T66" i="37" s="1"/>
  <c r="V66" i="37" s="1"/>
  <c r="S67" i="37"/>
  <c r="T67" i="37" s="1"/>
  <c r="V67" i="37" s="1"/>
  <c r="S68" i="37"/>
  <c r="T68" i="37" s="1"/>
  <c r="V68" i="37" s="1"/>
  <c r="S69" i="37"/>
  <c r="T69" i="37" s="1"/>
  <c r="V69" i="37" s="1"/>
  <c r="U57" i="37"/>
  <c r="U58" i="37"/>
  <c r="U59" i="37"/>
  <c r="U60" i="37"/>
  <c r="U63" i="37"/>
  <c r="U64" i="37"/>
  <c r="U65" i="37"/>
  <c r="U66" i="37"/>
  <c r="U67" i="37"/>
  <c r="U68" i="37"/>
  <c r="U69" i="37"/>
  <c r="U28" i="48"/>
  <c r="S28" i="48"/>
  <c r="T28" i="48" s="1"/>
  <c r="V28" i="48" s="1"/>
  <c r="K28" i="48"/>
  <c r="U27" i="48"/>
  <c r="S27" i="48"/>
  <c r="T27" i="48" s="1"/>
  <c r="V27" i="48" s="1"/>
  <c r="K27" i="48"/>
  <c r="U21" i="48"/>
  <c r="S21" i="48"/>
  <c r="T21" i="48" s="1"/>
  <c r="V21" i="48" s="1"/>
  <c r="K21" i="48"/>
  <c r="U18" i="48"/>
  <c r="S18" i="48"/>
  <c r="T18" i="48" s="1"/>
  <c r="V18" i="48" s="1"/>
  <c r="K18" i="48"/>
  <c r="U17" i="48"/>
  <c r="S17" i="48"/>
  <c r="T17" i="48" s="1"/>
  <c r="V17" i="48" s="1"/>
  <c r="K17" i="48"/>
  <c r="U16" i="48"/>
  <c r="S16" i="48"/>
  <c r="T16" i="48" s="1"/>
  <c r="V16" i="48" s="1"/>
  <c r="E9" i="48"/>
  <c r="E8" i="48"/>
  <c r="E7" i="48"/>
  <c r="E6" i="48"/>
  <c r="T25" i="47"/>
  <c r="C9" i="47"/>
  <c r="C8" i="47"/>
  <c r="C7" i="47"/>
  <c r="C6" i="47"/>
  <c r="J16" i="39"/>
  <c r="V29" i="48" l="1"/>
  <c r="H25" i="47"/>
  <c r="I25" i="47"/>
  <c r="J29" i="48"/>
  <c r="S25" i="47"/>
  <c r="K16" i="48"/>
  <c r="K29" i="48" s="1"/>
  <c r="U29" i="48"/>
  <c r="J16" i="32"/>
  <c r="K16" i="32" s="1"/>
  <c r="S16" i="32"/>
  <c r="T16" i="32" s="1"/>
  <c r="V16" i="32" s="1"/>
  <c r="U16" i="32"/>
  <c r="W17" i="32"/>
  <c r="J71" i="29" l="1"/>
  <c r="K16" i="29"/>
  <c r="J17" i="32"/>
  <c r="U17" i="32"/>
  <c r="C16" i="28" s="1"/>
  <c r="V17" i="32"/>
  <c r="E16" i="28" s="1"/>
  <c r="D16" i="28" s="1"/>
  <c r="K17" i="32"/>
  <c r="K16" i="37" l="1"/>
  <c r="J75" i="37" l="1"/>
  <c r="K75" i="37"/>
  <c r="J16" i="45" l="1"/>
  <c r="K16" i="45" s="1"/>
  <c r="K71" i="29" l="1"/>
  <c r="J16" i="44" l="1"/>
  <c r="J194" i="44" s="1"/>
  <c r="J16" i="35" l="1"/>
  <c r="K16" i="35"/>
  <c r="S16" i="35"/>
  <c r="T16" i="35" s="1"/>
  <c r="V16" i="35" s="1"/>
  <c r="U16" i="35"/>
  <c r="U16" i="45" l="1"/>
  <c r="U26" i="45" s="1"/>
  <c r="S16" i="45"/>
  <c r="T16" i="45" s="1"/>
  <c r="V16" i="45" s="1"/>
  <c r="E9" i="45"/>
  <c r="E8" i="45"/>
  <c r="E7" i="45"/>
  <c r="E6" i="45"/>
  <c r="U16" i="44"/>
  <c r="S16" i="44"/>
  <c r="T16" i="44" s="1"/>
  <c r="V16" i="44" s="1"/>
  <c r="K16" i="44"/>
  <c r="E9" i="44"/>
  <c r="E8" i="44"/>
  <c r="E7" i="44"/>
  <c r="E6" i="44"/>
  <c r="E9" i="42"/>
  <c r="E8" i="42"/>
  <c r="E7" i="42"/>
  <c r="E6" i="42"/>
  <c r="U16" i="41"/>
  <c r="S16" i="41"/>
  <c r="T16" i="41" s="1"/>
  <c r="V16" i="41" s="1"/>
  <c r="K16" i="41"/>
  <c r="K35" i="41" s="1"/>
  <c r="J16" i="41"/>
  <c r="J35" i="41" s="1"/>
  <c r="E9" i="41"/>
  <c r="E8" i="41"/>
  <c r="E7" i="41"/>
  <c r="E6" i="41"/>
  <c r="E9" i="40"/>
  <c r="E8" i="40"/>
  <c r="E7" i="40"/>
  <c r="E6" i="40"/>
  <c r="U16" i="39"/>
  <c r="S16" i="39"/>
  <c r="T16" i="39" s="1"/>
  <c r="V16" i="39" s="1"/>
  <c r="K16" i="39"/>
  <c r="E9" i="39"/>
  <c r="E8" i="39"/>
  <c r="E7" i="39"/>
  <c r="E6" i="39"/>
  <c r="U16" i="37"/>
  <c r="S16" i="37"/>
  <c r="T16" i="37" s="1"/>
  <c r="V16" i="37" s="1"/>
  <c r="E9" i="37"/>
  <c r="E8" i="37"/>
  <c r="E7" i="37"/>
  <c r="E6" i="37"/>
  <c r="U16" i="36"/>
  <c r="S16" i="36"/>
  <c r="T16" i="36" s="1"/>
  <c r="V16" i="36" s="1"/>
  <c r="J16" i="36"/>
  <c r="K16" i="36" s="1"/>
  <c r="E9" i="36"/>
  <c r="E8" i="36"/>
  <c r="E7" i="36"/>
  <c r="E6" i="36"/>
  <c r="D12" i="35"/>
  <c r="F18" i="28"/>
  <c r="E9" i="35"/>
  <c r="E8" i="35"/>
  <c r="E7" i="35"/>
  <c r="E6" i="35"/>
  <c r="D13" i="33"/>
  <c r="D12" i="33"/>
  <c r="F17" i="28"/>
  <c r="E9" i="33"/>
  <c r="E8" i="33"/>
  <c r="E7" i="33"/>
  <c r="E6" i="33"/>
  <c r="D13" i="32"/>
  <c r="D12" i="32"/>
  <c r="U194" i="44" l="1"/>
  <c r="C29" i="28" s="1"/>
  <c r="V145" i="33"/>
  <c r="E17" i="28" s="1"/>
  <c r="U75" i="37"/>
  <c r="K145" i="33"/>
  <c r="J26" i="45"/>
  <c r="K26" i="45"/>
  <c r="V26" i="45"/>
  <c r="K194" i="44"/>
  <c r="V194" i="44"/>
  <c r="E29" i="28" s="1"/>
  <c r="D29" i="28" s="1"/>
  <c r="U54" i="42"/>
  <c r="J54" i="42"/>
  <c r="K54" i="42"/>
  <c r="V54" i="42"/>
  <c r="U35" i="41"/>
  <c r="C26" i="28" s="1"/>
  <c r="V35" i="41"/>
  <c r="E26" i="28" s="1"/>
  <c r="D26" i="28" s="1"/>
  <c r="J68" i="40"/>
  <c r="K68" i="40"/>
  <c r="U68" i="40"/>
  <c r="V68" i="40"/>
  <c r="J77" i="39"/>
  <c r="K77" i="39"/>
  <c r="U77" i="39"/>
  <c r="V77" i="39"/>
  <c r="V75" i="37"/>
  <c r="U23" i="36"/>
  <c r="K23" i="36"/>
  <c r="V23" i="36"/>
  <c r="J23" i="36"/>
  <c r="J48" i="35"/>
  <c r="U48" i="35"/>
  <c r="C18" i="28" s="1"/>
  <c r="V48" i="35"/>
  <c r="E18" i="28" s="1"/>
  <c r="D18" i="28" s="1"/>
  <c r="K48" i="35"/>
  <c r="J145" i="33"/>
  <c r="U145" i="33"/>
  <c r="C17" i="28" s="1"/>
  <c r="D17" i="28" l="1"/>
  <c r="F16" i="28"/>
  <c r="E9" i="32"/>
  <c r="E8" i="32"/>
  <c r="E7" i="32"/>
  <c r="E6" i="32"/>
  <c r="D13" i="31"/>
  <c r="D12" i="31"/>
  <c r="F15" i="28"/>
  <c r="V36" i="31"/>
  <c r="K16" i="31"/>
  <c r="E9" i="31"/>
  <c r="E8" i="31"/>
  <c r="E7" i="31"/>
  <c r="E6" i="31"/>
  <c r="C9" i="28"/>
  <c r="C8" i="28"/>
  <c r="C7" i="28"/>
  <c r="C6" i="28"/>
  <c r="J36" i="31" l="1"/>
  <c r="U36" i="31"/>
  <c r="C15" i="28" s="1"/>
  <c r="E15" i="28"/>
  <c r="D15" i="28" s="1"/>
  <c r="K36" i="31"/>
  <c r="W71" i="29" l="1"/>
  <c r="D12" i="29"/>
  <c r="D13" i="29"/>
  <c r="E9" i="29" l="1"/>
  <c r="E8" i="29"/>
  <c r="E7" i="29"/>
  <c r="E6" i="29"/>
  <c r="F14" i="28" l="1"/>
  <c r="F38" i="28" s="1"/>
  <c r="U71" i="29" l="1"/>
  <c r="C14" i="28" s="1"/>
  <c r="C38" i="28" s="1"/>
  <c r="V71" i="29"/>
  <c r="E14" i="28" s="1"/>
  <c r="E38" i="28" s="1"/>
  <c r="D14" i="28" l="1"/>
  <c r="D38" i="28" s="1"/>
</calcChain>
</file>

<file path=xl/sharedStrings.xml><?xml version="1.0" encoding="utf-8"?>
<sst xmlns="http://schemas.openxmlformats.org/spreadsheetml/2006/main" count="5341" uniqueCount="1056">
  <si>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</si>
  <si>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</si>
  <si>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</si>
  <si>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</si>
  <si>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</si>
  <si>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</si>
  <si>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</si>
  <si>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</si>
  <si>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</si>
  <si>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</si>
  <si>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</si>
  <si>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</si>
  <si>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</si>
  <si>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</si>
  <si>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</si>
  <si>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</si>
  <si>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</si>
  <si>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</si>
  <si>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</si>
  <si>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</si>
  <si>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</si>
  <si>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</si>
  <si>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</si>
  <si>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</si>
  <si>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</si>
  <si>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</si>
  <si>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</si>
  <si>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</si>
  <si>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</si>
  <si>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</si>
  <si>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</si>
  <si>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</si>
  <si>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</si>
  <si>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</si>
  <si>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</si>
  <si>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</si>
  <si>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</si>
  <si>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</si>
  <si>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</si>
  <si>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</si>
  <si>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</si>
  <si>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</si>
  <si>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</si>
  <si>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</si>
  <si>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</si>
  <si>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</si>
  <si>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</si>
  <si>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</si>
  <si>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</si>
  <si>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</si>
  <si>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</si>
  <si>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</si>
  <si>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</si>
  <si>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</si>
  <si>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</si>
  <si>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</si>
  <si>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</si>
  <si>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</si>
  <si>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</si>
  <si>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</si>
  <si>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</si>
  <si>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</si>
  <si>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</si>
  <si>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</si>
  <si>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</si>
  <si>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</si>
  <si>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</si>
  <si>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</si>
  <si>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</si>
  <si>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</si>
  <si>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</si>
  <si>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</si>
  <si>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</si>
  <si>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</si>
  <si>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</si>
  <si>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</si>
  <si>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</si>
  <si>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</si>
  <si>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</si>
  <si>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</si>
  <si>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</si>
  <si>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</si>
  <si>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</si>
  <si>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</si>
  <si>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</si>
  <si>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</si>
  <si>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</si>
  <si>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</si>
  <si>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</si>
  <si>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</si>
  <si>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</si>
  <si>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</si>
  <si>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</si>
  <si>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</si>
  <si>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</si>
  <si>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</si>
  <si>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</si>
  <si>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</si>
  <si>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</si>
  <si>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</si>
  <si>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</si>
  <si>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</si>
  <si>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</si>
  <si>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</si>
  <si>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</si>
  <si>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</si>
  <si>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</si>
  <si>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</si>
  <si>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</si>
  <si>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</si>
  <si>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</si>
  <si>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</si>
  <si>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</si>
  <si>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</si>
  <si>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</si>
  <si>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</si>
  <si>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</si>
  <si>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</si>
  <si>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</si>
  <si>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</si>
  <si>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</si>
  <si>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</si>
  <si>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</si>
  <si>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</si>
  <si>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</si>
  <si>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</si>
  <si>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</si>
  <si>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</si>
  <si>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</si>
  <si>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</si>
  <si>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</si>
  <si>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</si>
  <si>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</si>
  <si>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</si>
  <si>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</si>
  <si>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</si>
  <si>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</si>
  <si>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</si>
  <si>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</si>
  <si>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</si>
  <si>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</si>
  <si>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</si>
  <si>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</si>
  <si>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</si>
  <si>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</si>
  <si>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</si>
  <si>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</si>
  <si>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,</t>
  </si>
  <si>
    <t>IK</t>
  </si>
  <si>
    <t>8,0-10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</si>
  <si>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</si>
  <si>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</si>
  <si>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</si>
  <si>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</si>
  <si>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</si>
  <si>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</si>
  <si>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</si>
  <si>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</si>
  <si>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</si>
  <si>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</si>
  <si>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</si>
  <si>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kos</t>
  </si>
  <si>
    <t>BIO</t>
  </si>
  <si>
    <t>500-1000</t>
  </si>
  <si>
    <t>20. sklop:</t>
  </si>
  <si>
    <t>21. sklop:</t>
  </si>
  <si>
    <t>22. sklop:</t>
  </si>
  <si>
    <t>23. sklop:</t>
  </si>
  <si>
    <t>24. sklop:</t>
  </si>
  <si>
    <t>ZGO</t>
  </si>
  <si>
    <t>jagode</t>
  </si>
  <si>
    <t>bučke</t>
  </si>
  <si>
    <t>cvetača</t>
  </si>
  <si>
    <t>lubenica</t>
  </si>
  <si>
    <t>MESO IN MESNI IZDELKI</t>
  </si>
  <si>
    <t>JAJCA</t>
  </si>
  <si>
    <t>breskve</t>
  </si>
  <si>
    <t>češnje</t>
  </si>
  <si>
    <t>marelice</t>
  </si>
  <si>
    <t>maline</t>
  </si>
  <si>
    <t>nektarine</t>
  </si>
  <si>
    <t>ringlo</t>
  </si>
  <si>
    <t>avokado</t>
  </si>
  <si>
    <t>banane</t>
  </si>
  <si>
    <t>kivi</t>
  </si>
  <si>
    <t>limone</t>
  </si>
  <si>
    <t>klementine</t>
  </si>
  <si>
    <t>nashi</t>
  </si>
  <si>
    <t>pomaranče</t>
  </si>
  <si>
    <t>granatno jabolko</t>
  </si>
  <si>
    <t>brokoli</t>
  </si>
  <si>
    <t>čebula rdeča</t>
  </si>
  <si>
    <t>česen</t>
  </si>
  <si>
    <t>drobnjak</t>
  </si>
  <si>
    <t>motovilec</t>
  </si>
  <si>
    <t>ohrovt</t>
  </si>
  <si>
    <t>por</t>
  </si>
  <si>
    <t>solata berivka</t>
  </si>
  <si>
    <t>krompir</t>
  </si>
  <si>
    <t>rozine</t>
  </si>
  <si>
    <t>suhe fige</t>
  </si>
  <si>
    <t>suhe marelice</t>
  </si>
  <si>
    <t>suhe slive brez koščic</t>
  </si>
  <si>
    <t>suhe hruške</t>
  </si>
  <si>
    <t>mandarine</t>
  </si>
  <si>
    <t>kumina mleta</t>
  </si>
  <si>
    <t>soda bikarbona</t>
  </si>
  <si>
    <t>limonin sladkor</t>
  </si>
  <si>
    <t>sladkor v prahu</t>
  </si>
  <si>
    <t>margarina za peko</t>
  </si>
  <si>
    <t>poper mleti</t>
  </si>
  <si>
    <t>brusnice</t>
  </si>
  <si>
    <t>krompir mladi</t>
  </si>
  <si>
    <t>PERUTNINA IN PERUTNINSKI IZDELKI</t>
  </si>
  <si>
    <t>SADJE IN ZELENJAVA</t>
  </si>
  <si>
    <t>HOMOGENIZIRANO MLEKO</t>
  </si>
  <si>
    <t>MLEČNI IZDELKI</t>
  </si>
  <si>
    <t>EKOLOŠKA JABOLKA</t>
  </si>
  <si>
    <t>EKOLOŠKI MED</t>
  </si>
  <si>
    <t>EKOLOŠKA JAJCA</t>
  </si>
  <si>
    <t>EKOLOŠKA MARMELADA</t>
  </si>
  <si>
    <t>Sveže meso</t>
  </si>
  <si>
    <t>Mesni izdelki</t>
  </si>
  <si>
    <t>Junetina - rebra</t>
  </si>
  <si>
    <t>Junetina - kosti</t>
  </si>
  <si>
    <t>Junetina-stegno, brez kosti, v kosu</t>
  </si>
  <si>
    <t>Junetina pleče, brez kosti, v kosu</t>
  </si>
  <si>
    <t>Teletina - stegno, brez kosti, v kosu</t>
  </si>
  <si>
    <t>Teletina - pleče, brez kosti, v kosu</t>
  </si>
  <si>
    <t>Svinjina - stegno, brez kosti, v kosu</t>
  </si>
  <si>
    <t>Svinjina - ombolo (laks), brez kosti, v kosu</t>
  </si>
  <si>
    <t>Svinjina - pleče, brez kosti, v kosu</t>
  </si>
  <si>
    <t>Svinjski vrat sveži, brez kosti, v kosu</t>
  </si>
  <si>
    <t>Primorska klobasa</t>
  </si>
  <si>
    <t>Šunka v ovitku</t>
  </si>
  <si>
    <t>Perutninski izdelki</t>
  </si>
  <si>
    <t>Piščančja prsa, brez kosti in kože, v kosu</t>
  </si>
  <si>
    <t>Piščančje krače</t>
  </si>
  <si>
    <t xml:space="preserve">Piščančja bedra </t>
  </si>
  <si>
    <t>Piščančja bedra, brez kosti in kože, v kosu</t>
  </si>
  <si>
    <t>Piščančja stegna, brez kosti in kože, v kosu</t>
  </si>
  <si>
    <t>Puranja prsa, brez kosti in kože, v kosu</t>
  </si>
  <si>
    <t>Puranja stegna, brez kosti in kože, v kosu</t>
  </si>
  <si>
    <t>Puranja šunka</t>
  </si>
  <si>
    <t>Puranja prsa v ovitku</t>
  </si>
  <si>
    <t>Piščančja prsa v ovitku</t>
  </si>
  <si>
    <t>Piščančja posebna salama (enakovredno Poli salama)</t>
  </si>
  <si>
    <t xml:space="preserve">Sveža kokošja jajca, razred A, talna reja, velikost L </t>
  </si>
  <si>
    <t>Sveže sadje</t>
  </si>
  <si>
    <t>Suho sadje in oreščki - MAXIMALNO PAKIRANJE 1 KG</t>
  </si>
  <si>
    <t>Zelenjava</t>
  </si>
  <si>
    <t>Stročnice - MAXIMALNO PAKIRANJE 1 KG</t>
  </si>
  <si>
    <t>grozdje belo, namizno</t>
  </si>
  <si>
    <t>grozdje črno, namizno</t>
  </si>
  <si>
    <t>hruške, različne sorte, porcijske 120 - 150 g</t>
  </si>
  <si>
    <t>jabolka, različne sorte, porcijska 120-150 g</t>
  </si>
  <si>
    <t>melona</t>
  </si>
  <si>
    <t xml:space="preserve">slive </t>
  </si>
  <si>
    <t>kaki vanilja</t>
  </si>
  <si>
    <t xml:space="preserve">fige </t>
  </si>
  <si>
    <t>ribez</t>
  </si>
  <si>
    <t>borovnice ameriške</t>
  </si>
  <si>
    <t>kostanj</t>
  </si>
  <si>
    <t>mandore</t>
  </si>
  <si>
    <t>pomaranče rdeče</t>
  </si>
  <si>
    <t>grenivke</t>
  </si>
  <si>
    <t>mineola</t>
  </si>
  <si>
    <t>klemenvile</t>
  </si>
  <si>
    <t>limeta</t>
  </si>
  <si>
    <t xml:space="preserve">suha jabolka olupljena </t>
  </si>
  <si>
    <t>suha jabolka neolupljena</t>
  </si>
  <si>
    <t>suha jabolka brez konzervansov</t>
  </si>
  <si>
    <t>suhe fige brez konzervansov</t>
  </si>
  <si>
    <t>suhe marelice brez konzervansov</t>
  </si>
  <si>
    <t>datelji</t>
  </si>
  <si>
    <t>orehi, mleti</t>
  </si>
  <si>
    <t>orehi, jedrca, ne smejo biti starejši od dveh let</t>
  </si>
  <si>
    <t>praženi lešniki, jedrca, ne smejo biti starejši od dveh let</t>
  </si>
  <si>
    <t>nepraženi lešniki, jedrca, ne smejo biti starejši od dveh let</t>
  </si>
  <si>
    <t>mandeljni, jedrca, ne smejo biti starejši od dveh let</t>
  </si>
  <si>
    <t>bučna semena oluščena</t>
  </si>
  <si>
    <t>pinjole</t>
  </si>
  <si>
    <t>bazilika sveža</t>
  </si>
  <si>
    <t>beluši, gojeni</t>
  </si>
  <si>
    <t>blitva</t>
  </si>
  <si>
    <t>buča muškatna</t>
  </si>
  <si>
    <t>buča maslenka</t>
  </si>
  <si>
    <t>buča hokaido</t>
  </si>
  <si>
    <t>brstični ohrovt</t>
  </si>
  <si>
    <t xml:space="preserve">čebula rumena </t>
  </si>
  <si>
    <t>čebula mlada</t>
  </si>
  <si>
    <t>čebula srebrnjak</t>
  </si>
  <si>
    <t>fižol stročji</t>
  </si>
  <si>
    <t>grah sveži</t>
  </si>
  <si>
    <t>kisla repa v rinfuzi</t>
  </si>
  <si>
    <t>kislo zelje v rinfuzi</t>
  </si>
  <si>
    <t>koleraba nadzemna</t>
  </si>
  <si>
    <t>koleraba podzemna rumena</t>
  </si>
  <si>
    <t>korenje običajno</t>
  </si>
  <si>
    <t>korenje rumeno</t>
  </si>
  <si>
    <t>koromač - janežev gomolj</t>
  </si>
  <si>
    <t>krompir očiščen-olupljen</t>
  </si>
  <si>
    <t>kumare sveže</t>
  </si>
  <si>
    <t>melancane</t>
  </si>
  <si>
    <t>paprika zelena</t>
  </si>
  <si>
    <t>paprika rumena</t>
  </si>
  <si>
    <t>paprika rdeča</t>
  </si>
  <si>
    <t>paradižnik svež</t>
  </si>
  <si>
    <t>paradižnik češnjevec</t>
  </si>
  <si>
    <t>pastinak</t>
  </si>
  <si>
    <t>peteršilj - korenina</t>
  </si>
  <si>
    <t>peteršilj listi</t>
  </si>
  <si>
    <t>radič rdeči v šopkih</t>
  </si>
  <si>
    <t>radič rdeči v glavah</t>
  </si>
  <si>
    <t>radič zeleni</t>
  </si>
  <si>
    <t>redkvica</t>
  </si>
  <si>
    <t>repa sveža</t>
  </si>
  <si>
    <t>rdeča pesa</t>
  </si>
  <si>
    <t>krhkolistna rozetasta solata</t>
  </si>
  <si>
    <t>krhkolistna glavnata solata </t>
  </si>
  <si>
    <t>solata endivja</t>
  </si>
  <si>
    <t>mehkolistna glavnata solata</t>
  </si>
  <si>
    <t>špinača, sveža</t>
  </si>
  <si>
    <t>zelena listi</t>
  </si>
  <si>
    <t>zelena gomolj</t>
  </si>
  <si>
    <t>zelje rdeče</t>
  </si>
  <si>
    <t>zelje mlado</t>
  </si>
  <si>
    <t>grah suhi</t>
  </si>
  <si>
    <t>stročnice suhe, mešane</t>
  </si>
  <si>
    <t>čičerika</t>
  </si>
  <si>
    <t>leča rjava, posušena</t>
  </si>
  <si>
    <t>leča rdeča, posušena</t>
  </si>
  <si>
    <t>leča zelena, posušena</t>
  </si>
  <si>
    <t xml:space="preserve">Vitki som (panga), file brez kosti (170 - 220 g), zamrznjen, meso 80 %, glazura 20 % </t>
  </si>
  <si>
    <t>Kapski file, brez kosti in kože, zamrznjen</t>
  </si>
  <si>
    <t xml:space="preserve">Morski pes, file brez kosti, zamrznjen </t>
  </si>
  <si>
    <t>Argentinski oslič, file brez kosti, zamrznjen</t>
  </si>
  <si>
    <t>Atlantski losos, file brez kosti in kože, zamrznjen</t>
  </si>
  <si>
    <t>Rdeči okun, file brez kosti, zamrznjen</t>
  </si>
  <si>
    <t>Tilapije (pisani ostriž), file brez kosti in kože, zamrznjen</t>
  </si>
  <si>
    <t>Kozice Solenocera melantho, zamrznjene</t>
  </si>
  <si>
    <t>Lignji patagonski-Loligo patagonica, FAO 41, velikost lignjev 10-12cm, očiščeni, celi, zamrznjeni</t>
  </si>
  <si>
    <t>Lignji patagonski-Loligo patagonica, FAO 41, velikost lignjev 10-12cm, neočiščeni, celi, zamrznjeni</t>
  </si>
  <si>
    <t>Sipa, očiščena, cela, zamrznjena</t>
  </si>
  <si>
    <t>Severnoafriški čopovec (som,) file brez kosti, sveži</t>
  </si>
  <si>
    <t>Šarenka postrv, file brez kosti, sveža</t>
  </si>
  <si>
    <t>Bakala, manj začinjen</t>
  </si>
  <si>
    <t>10,0-15</t>
  </si>
  <si>
    <t>Sveže mleko, 3,5 % m.m., pasterizirano, homogenizirano</t>
  </si>
  <si>
    <t>Trajno mleko, 3,5 % m.m., toplotna obdelava po UVT postopku</t>
  </si>
  <si>
    <t>Čokoladno mleko, topl. obdelava po UVT postopku</t>
  </si>
  <si>
    <t>Vanilijevo mleko, topl. obdelava po UVT postopku</t>
  </si>
  <si>
    <t>Sir EDAMEC</t>
  </si>
  <si>
    <t>Sir GAUDA</t>
  </si>
  <si>
    <t>Sir TRAPIST</t>
  </si>
  <si>
    <t>Riban sir (24-45 % m.m. v suhi snovi)</t>
  </si>
  <si>
    <t>Sirni namaz v rinfuzi</t>
  </si>
  <si>
    <t>Trdi sir za ribanje, enakovredno parmezan, riban</t>
  </si>
  <si>
    <t>Trdi sir za ribanje, enakovredno parmezan, v kosu</t>
  </si>
  <si>
    <t>Alpsko mleko brez laktoze z 1,5-3,5% m.m., kos=3x0,2l</t>
  </si>
  <si>
    <t>150-180</t>
  </si>
  <si>
    <t>100-150</t>
  </si>
  <si>
    <t>120-150</t>
  </si>
  <si>
    <t>250-1000</t>
  </si>
  <si>
    <t>100-500</t>
  </si>
  <si>
    <t>50-150</t>
  </si>
  <si>
    <t>140-200</t>
  </si>
  <si>
    <t>1000-5000</t>
  </si>
  <si>
    <t>200-1000</t>
  </si>
  <si>
    <t>Jogurt navadni 3,2 % m.m.</t>
  </si>
  <si>
    <t>Jogurt sadni  2,0-3,2 % m.m.</t>
  </si>
  <si>
    <t>Jogurt tekoči navadni 3,2 % m.m.</t>
  </si>
  <si>
    <t>Jogurt tekoči navadni  3,2 % m.m.</t>
  </si>
  <si>
    <t>Jogurt tekoči sadni  1,1-3,2 % m.m.</t>
  </si>
  <si>
    <t>Mlečni izdelek s podloženim sadjem</t>
  </si>
  <si>
    <t xml:space="preserve">Puding čokoladni </t>
  </si>
  <si>
    <t xml:space="preserve">Puding vaniljin  </t>
  </si>
  <si>
    <t>Surovo maslo I. vrste</t>
  </si>
  <si>
    <t>Mascarpone</t>
  </si>
  <si>
    <t>Kislo mleko 3,2 % m.m.</t>
  </si>
  <si>
    <t xml:space="preserve">Sir mozzarella </t>
  </si>
  <si>
    <t xml:space="preserve">Feta sir </t>
  </si>
  <si>
    <t xml:space="preserve">Sirni namaz </t>
  </si>
  <si>
    <t xml:space="preserve">Topljeni sir </t>
  </si>
  <si>
    <t>Sadna skuta v lončku</t>
  </si>
  <si>
    <t>Mlečni namaz</t>
  </si>
  <si>
    <t>Smetana sladka pasterizirana, 35 % m.m.</t>
  </si>
  <si>
    <t>Smetana kisla pasterizirana, 18 % -20 % m.m.</t>
  </si>
  <si>
    <t>Smetana kisla 18 % - 20 % m.m.</t>
  </si>
  <si>
    <t>Alpsko mleko brez laktoze z 1,5-3,5 % m.m</t>
  </si>
  <si>
    <t>Naravni tekoči jogurt z 1,3- 1,6 % m.m., brez laktoze</t>
  </si>
  <si>
    <t>Sadni tekoči jogurt z 1,1-3,6 % m.m., brez laktoze</t>
  </si>
  <si>
    <t>Jogurt navadni z 2,5-3,5 % m.m., brez laktoze</t>
  </si>
  <si>
    <t>Jogurt sadni z  2,5-3,5 % m.m., brez laktoze</t>
  </si>
  <si>
    <t>Kruh star</t>
  </si>
  <si>
    <t>Drobtine v rinfuzi</t>
  </si>
  <si>
    <t>60-140</t>
  </si>
  <si>
    <t>60-80</t>
  </si>
  <si>
    <t>Rogljič ali kifelj-naravni-različne oblike</t>
  </si>
  <si>
    <t>Rogljiček z marmelado</t>
  </si>
  <si>
    <t xml:space="preserve">Rogljiček s čokolado </t>
  </si>
  <si>
    <t>Pinca v štampu</t>
  </si>
  <si>
    <t xml:space="preserve">Krof z marmelado </t>
  </si>
  <si>
    <t xml:space="preserve">Štručka tematska (Miklavž, Božič, Velika noč) </t>
  </si>
  <si>
    <t xml:space="preserve">Štručka s sirom </t>
  </si>
  <si>
    <t xml:space="preserve">Mlečna štručka </t>
  </si>
  <si>
    <t>Žemlja s sezamom (bela žemlja posuta s sezamom)</t>
  </si>
  <si>
    <t>Makovka (bela žemlja posuta z makom)</t>
  </si>
  <si>
    <t>Žemlja koruzna</t>
  </si>
  <si>
    <t>Žemlja ajdova</t>
  </si>
  <si>
    <t xml:space="preserve">Žemlja s semeni </t>
  </si>
  <si>
    <t xml:space="preserve">Žemlja graham </t>
  </si>
  <si>
    <t xml:space="preserve">Žemlja črna </t>
  </si>
  <si>
    <t>Žemlja polbela</t>
  </si>
  <si>
    <t>Šifra v rač. Programu</t>
  </si>
  <si>
    <t>Skupina artikla</t>
  </si>
  <si>
    <t xml:space="preserve">Žemlja bela </t>
  </si>
  <si>
    <t>TESTENINE BREZ JAJC</t>
  </si>
  <si>
    <t>TESTENINE Z JAJCI</t>
  </si>
  <si>
    <t>MLEVSKI IZDELKI</t>
  </si>
  <si>
    <t>0,45-0,5</t>
  </si>
  <si>
    <t>0,45-0,6</t>
  </si>
  <si>
    <t>0,45-0,7</t>
  </si>
  <si>
    <t>0,45-0,8</t>
  </si>
  <si>
    <t>1,0-5</t>
  </si>
  <si>
    <t>0,4-1</t>
  </si>
  <si>
    <t>0,25-1</t>
  </si>
  <si>
    <t>0,5-10</t>
  </si>
  <si>
    <t>0,5-12</t>
  </si>
  <si>
    <t>0,45-5</t>
  </si>
  <si>
    <t>0,25-5</t>
  </si>
  <si>
    <t>0,4-0,5</t>
  </si>
  <si>
    <t>4,0-5</t>
  </si>
  <si>
    <t>3,0-5</t>
  </si>
  <si>
    <t>0,5-1</t>
  </si>
  <si>
    <t>Testenine peresniki  enakovredno Mlinotest</t>
  </si>
  <si>
    <t>Testenine vretena (svedri, kitke) enakovredno Mlinotest</t>
  </si>
  <si>
    <t>Testenine polžki enakovredno Mlinotest</t>
  </si>
  <si>
    <t>Špageti  enakovredno Mlinotest</t>
  </si>
  <si>
    <t>Testenine polžki  enakovredno Mlinotest</t>
  </si>
  <si>
    <t>Testenine vretena (svedri, kitke)  enakovredno Mlinotest</t>
  </si>
  <si>
    <t>Peresniki pirini enakovredno Mlinotest</t>
  </si>
  <si>
    <t>Peresniki pšenični polnozrnati , enakovredno Mlinotest</t>
  </si>
  <si>
    <t>Testenine rezanci široki, enakovredno Mlinotest</t>
  </si>
  <si>
    <t>Testenine rezanci valoviti , enakovredno Mlinotest</t>
  </si>
  <si>
    <t>Testenine peresniki, enakovredno Mlinotest</t>
  </si>
  <si>
    <t>Testenine polžki, enakovredno Mlinotest</t>
  </si>
  <si>
    <t>Testenine vretena (svedri, kitke), enakovredno Mlinotest</t>
  </si>
  <si>
    <t>Testenine školjke  enakovredno Mlinotest</t>
  </si>
  <si>
    <t>Testenine zvezdice  enakovredno Mlinotest</t>
  </si>
  <si>
    <t>Šibioti enakovredno Mlinotest</t>
  </si>
  <si>
    <t>Testenine rezanci široki enakovredno Mlinotest</t>
  </si>
  <si>
    <t>Rezanci jušni enakovredno Mlinotest</t>
  </si>
  <si>
    <t>Testenine rezanci valoviti  enakovredno Mlinotest</t>
  </si>
  <si>
    <t>Ribana kaša, enakovredno Mlinotest</t>
  </si>
  <si>
    <t xml:space="preserve">Pšenična bela moka T 500 (gladka) </t>
  </si>
  <si>
    <t>Pšenična bela moka T 500 (gladka)</t>
  </si>
  <si>
    <t xml:space="preserve">Pšenična bela moka T 400 (posebna) </t>
  </si>
  <si>
    <t xml:space="preserve">Pšenična bela moka T 400 (ostra) </t>
  </si>
  <si>
    <t xml:space="preserve">Pšenična bela moka  400 (namenska za domače pecivo) </t>
  </si>
  <si>
    <t xml:space="preserve">Pšenična polbela moka T 850 </t>
  </si>
  <si>
    <t>Pšenična moka polnozrnata</t>
  </si>
  <si>
    <t xml:space="preserve">Moka ajdova </t>
  </si>
  <si>
    <t>Moka pirina polnozrnata</t>
  </si>
  <si>
    <t xml:space="preserve">Moka koruzna </t>
  </si>
  <si>
    <t xml:space="preserve">Zdrob pšenični </t>
  </si>
  <si>
    <t>Zdrob pirin</t>
  </si>
  <si>
    <t xml:space="preserve">Zdrob koruzni </t>
  </si>
  <si>
    <t>Zdrob koruzni</t>
  </si>
  <si>
    <t>Polenta instant</t>
  </si>
  <si>
    <t xml:space="preserve">Polenta instant </t>
  </si>
  <si>
    <t>0,5-5</t>
  </si>
  <si>
    <t>5,0-10</t>
  </si>
  <si>
    <t>Riž brušen beli  enakovreden Zlato polje</t>
  </si>
  <si>
    <t>Riž BIO beli  enakovreden Zlato polje</t>
  </si>
  <si>
    <t>3 riži enakovreden Zlato polje</t>
  </si>
  <si>
    <t xml:space="preserve">Kosmiči ovseni </t>
  </si>
  <si>
    <t>Kosmiči koruzni  brez dodanega sladkorja, kvaliteta kot DENEL</t>
  </si>
  <si>
    <t>Kosmiči koruzni, kvaliteta kot DENEL</t>
  </si>
  <si>
    <t xml:space="preserve">Kosmiči ječmenovi </t>
  </si>
  <si>
    <t xml:space="preserve">Kaša ječmenova (ješprenj) </t>
  </si>
  <si>
    <t>Bela polenta</t>
  </si>
  <si>
    <t xml:space="preserve">Pirina kaša </t>
  </si>
  <si>
    <t xml:space="preserve">Ajdova kaša </t>
  </si>
  <si>
    <t xml:space="preserve">Kaša prosena </t>
  </si>
  <si>
    <t>Mešanica 3 žit (riž, ječmen, pira), enakovreden Zlato polje</t>
  </si>
  <si>
    <t>sadni sokovi - 100 % sadni delež brez dodanih konzervansov, sladkorja, medu in umentnih sladil, pasteriziran</t>
  </si>
  <si>
    <t>Sadni nektarji - najvišji dovoljen dodatek sladkorja oziroma medu je 20 % na skupno maso končnega izdelka, pasteriziran</t>
  </si>
  <si>
    <t>Bio sok</t>
  </si>
  <si>
    <t xml:space="preserve">Sok jabolčni 100 % sadni delež  </t>
  </si>
  <si>
    <t xml:space="preserve">Sok jabolčni  100 %  sadni delež </t>
  </si>
  <si>
    <t xml:space="preserve">Sok pomarančni 100 % sadni delež  </t>
  </si>
  <si>
    <t xml:space="preserve">Sok pomarančni 100 % sadni delež </t>
  </si>
  <si>
    <t xml:space="preserve">Sok ananas 100 % sadni delež  </t>
  </si>
  <si>
    <t>Sok ananas 100 %  sadni delež</t>
  </si>
  <si>
    <t xml:space="preserve">Nektar breskov (min 50 % soka/kaše breskev v % od volumna končnega izdelka) </t>
  </si>
  <si>
    <t>Nektar iz breskev in jabolk z min. 50 % sadnim deležem ( od tega min 32% breskove kaše)</t>
  </si>
  <si>
    <t>Nektar iz jagod, jabolk in grozdja z min. 45% sadnim deležem (od tega min 30% jagodne kaše)</t>
  </si>
  <si>
    <t xml:space="preserve">Nektar črni ribez (min 25 % soka/kaše v % od volumna končnega izdelka) </t>
  </si>
  <si>
    <t>Nektar črni ribez (min 25 % soka/kaše v % od volumna končnega izdelka)</t>
  </si>
  <si>
    <t xml:space="preserve">Bio jabolčni sok  100 % sadni delež  </t>
  </si>
  <si>
    <t xml:space="preserve">Bio sok jabolko, granatno jabolko, črni ribez, grozdje 100 % sadni delež  </t>
  </si>
  <si>
    <t xml:space="preserve">Bio sok jabolko, breskev, korenje 100 % sadni delež  </t>
  </si>
  <si>
    <t>Sok limonin - koncentrat</t>
  </si>
  <si>
    <t>preliv, sadni</t>
  </si>
  <si>
    <t>preliv, čokoladni</t>
  </si>
  <si>
    <t>sladoledni kornet</t>
  </si>
  <si>
    <t>moka riževa</t>
  </si>
  <si>
    <t>moka prosena</t>
  </si>
  <si>
    <t>moka ovsena</t>
  </si>
  <si>
    <t>moka čičerika</t>
  </si>
  <si>
    <t>moka rožičeva</t>
  </si>
  <si>
    <t xml:space="preserve">kg </t>
  </si>
  <si>
    <t>50-200</t>
  </si>
  <si>
    <t>38-100</t>
  </si>
  <si>
    <t>25-50</t>
  </si>
  <si>
    <t>30-50</t>
  </si>
  <si>
    <t>100-1000</t>
  </si>
  <si>
    <t>40-50</t>
  </si>
  <si>
    <t>10-1000</t>
  </si>
  <si>
    <t>10,0-30</t>
  </si>
  <si>
    <t>300-1000</t>
  </si>
  <si>
    <t>2000-3000</t>
  </si>
  <si>
    <t>400-1000</t>
  </si>
  <si>
    <t>300-1100</t>
  </si>
  <si>
    <t>2000-4000</t>
  </si>
  <si>
    <t>2000-5000</t>
  </si>
  <si>
    <t>1,0-2</t>
  </si>
  <si>
    <t>1000-3000</t>
  </si>
  <si>
    <t>160-240</t>
  </si>
  <si>
    <t>90-200</t>
  </si>
  <si>
    <t>3000-5000</t>
  </si>
  <si>
    <t>100-250</t>
  </si>
  <si>
    <t>800-1000</t>
  </si>
  <si>
    <t>750-1000</t>
  </si>
  <si>
    <t>30-60</t>
  </si>
  <si>
    <t>250-500</t>
  </si>
  <si>
    <t xml:space="preserve">Sadno žitna rezina iz 7 sadežev s čokoladnim prelivom brez sladkorja, kakovost kot Frutabela </t>
  </si>
  <si>
    <t xml:space="preserve">Sadno žitna rezina z marelicami in jogurtovim prelivom, jogurtov obliv min. 33%,  kakovost kot Frutabela </t>
  </si>
  <si>
    <t xml:space="preserve">Sadno žitna rezina z jagodami in jogurtovim prelivom, jogurtov obliv min. 33%,kakovost kot Frutabela </t>
  </si>
  <si>
    <t xml:space="preserve">Sadno žitna rezina z gozdnimi sadeži in jogurtovim prelivom, jogurtov obliv min. 33%, kakovost kot Frutabela </t>
  </si>
  <si>
    <t>voda izvirska, PVC embalaža</t>
  </si>
  <si>
    <t>mleti mak</t>
  </si>
  <si>
    <t>kokosova moka</t>
  </si>
  <si>
    <t>puding v prahu sadni (različni okusi)</t>
  </si>
  <si>
    <t>puding v prahu čokolada</t>
  </si>
  <si>
    <t>puding v prahu vanilija</t>
  </si>
  <si>
    <t xml:space="preserve">puding v prahu sadni (različni okusi) </t>
  </si>
  <si>
    <t>gustin</t>
  </si>
  <si>
    <t>želatina v lističih</t>
  </si>
  <si>
    <t>pecilni prašek</t>
  </si>
  <si>
    <t xml:space="preserve">želatina </t>
  </si>
  <si>
    <t>kremfix</t>
  </si>
  <si>
    <t xml:space="preserve">rumov sladkor </t>
  </si>
  <si>
    <t>vanilin sladkor</t>
  </si>
  <si>
    <t xml:space="preserve">kvas sveži </t>
  </si>
  <si>
    <t>citronka</t>
  </si>
  <si>
    <t>keksi linške oči</t>
  </si>
  <si>
    <t>medenjaki</t>
  </si>
  <si>
    <t>keksi čajni obročki</t>
  </si>
  <si>
    <t>keksi zlati obročki</t>
  </si>
  <si>
    <t>keksi masleni, enakovredni Petit beurre keksom,  ne smejo biti polomljeni, brez konzervansov</t>
  </si>
  <si>
    <t>čokolada v prahu</t>
  </si>
  <si>
    <t xml:space="preserve">čokolada v prahu </t>
  </si>
  <si>
    <t>čokolada jedilna</t>
  </si>
  <si>
    <t xml:space="preserve">kakav v prahu  vsebuje min. 20 % kakavovega masla ali praha </t>
  </si>
  <si>
    <t>kava prava mleta, z minimalno 75% kave sorte Arabica in 25% robusta,  ("v kvaliteti Barcaffe ali enakovredni")</t>
  </si>
  <si>
    <t>kavovine enakovredno Franck, Divka, Proja, Kneipp</t>
  </si>
  <si>
    <t>čaj metin  brez konzervansov in aditivov, z naravnimi aromami</t>
  </si>
  <si>
    <t>čaj šipek , brez konzervansov in aditivov, z naravnimi aromami</t>
  </si>
  <si>
    <t>čaj lipa  brez konzervansov in aditivov, z naravnimi aromami</t>
  </si>
  <si>
    <t>čaj otroški brez konzervansov in aditivov, z naravnimi aromami</t>
  </si>
  <si>
    <t>čaj bezeg , brez konzervansov in aditivov, z naravnimi aromami</t>
  </si>
  <si>
    <t>čaj kamilični brez konzervansov in aditivov, z naravnimi aromami</t>
  </si>
  <si>
    <t>čaj planinski, brez konzervansov in aditivov, z naravnimi aromami</t>
  </si>
  <si>
    <t>Tuna v rastlinskem olju , enakovredno Rio mare</t>
  </si>
  <si>
    <t>Sardine v konzervi</t>
  </si>
  <si>
    <t>Tuna v oljčnem olju,  vsebuje tuno vrste tunnus albacares,  enakovredno Rio mare</t>
  </si>
  <si>
    <t>Tuna v oljčnem olju,  vsebuje tuno vrste tunnus albacares, enakovredno Rio mare</t>
  </si>
  <si>
    <t>Olje oljčno (100%), hladno stiskano, v stekleni emabalaži</t>
  </si>
  <si>
    <t>Olje bučno (100%), v stekleni embalaži</t>
  </si>
  <si>
    <t>Olje za cvrtje, jedilno rafinirano PVC embalaža</t>
  </si>
  <si>
    <t>Olje za cvrtje, jedilno rafinirano,PVC embalaža</t>
  </si>
  <si>
    <t>Olje sončnično, jedilno rafinirano, PVC embalaža</t>
  </si>
  <si>
    <t>Olje sončnično, jedilno rafinirano,   PVC embalaža</t>
  </si>
  <si>
    <t>gorčica v steklenem kozarcu</t>
  </si>
  <si>
    <t>leča v konzervi</t>
  </si>
  <si>
    <t>grah v konzervi</t>
  </si>
  <si>
    <t>čičerika v konzervi</t>
  </si>
  <si>
    <t>paradižnik - pelati, brez konzervansov</t>
  </si>
  <si>
    <t>paradižnikov pire, v steklenici</t>
  </si>
  <si>
    <t>paradižnikova mezga, v steklenem kozarcu</t>
  </si>
  <si>
    <t>olive, črne, razkoščičene, brez konzervansov</t>
  </si>
  <si>
    <t>olive, zelene, brez koščic, v slanici, v stekl. kozarcu, brez konzervansov</t>
  </si>
  <si>
    <t>vložena rdeča pesa  kvaliteta kot Natureta</t>
  </si>
  <si>
    <t>paprika kisla v steklenem kozarcu,  brez konzervansov</t>
  </si>
  <si>
    <t>kumarice kisle v steklenem kozarcu, brez konzervansov, velikost posamezne kumarice do 5 cm</t>
  </si>
  <si>
    <t>koruza sladka v slani raztopini, vložena,  brez konzervansov</t>
  </si>
  <si>
    <t>koruza sladka v slani raztopini, vložena, brez konzervansov</t>
  </si>
  <si>
    <t>šetraj</t>
  </si>
  <si>
    <t>rožmarin</t>
  </si>
  <si>
    <t>sol morska groba</t>
  </si>
  <si>
    <t>timijan drobljeni</t>
  </si>
  <si>
    <t>janež v zrnju</t>
  </si>
  <si>
    <t>muškatni oreh mleti</t>
  </si>
  <si>
    <t>kumina v zrnju</t>
  </si>
  <si>
    <t>paprika sladka mleta</t>
  </si>
  <si>
    <t>klinčki</t>
  </si>
  <si>
    <t>sol morska fino mleta</t>
  </si>
  <si>
    <t xml:space="preserve">poper v zrnu </t>
  </si>
  <si>
    <t>origano drobljeni</t>
  </si>
  <si>
    <t>majaron drobljeni</t>
  </si>
  <si>
    <t>cimet mleti</t>
  </si>
  <si>
    <t>bazilika drobljena</t>
  </si>
  <si>
    <t>Moka brez glutena za kruh, enakovredno Schar</t>
  </si>
  <si>
    <t xml:space="preserve">Keksi brez glutena, mleka in jajc </t>
  </si>
  <si>
    <t>Kruh brez glutena, polnozrnat, 2 x 200 g, enakovredno Schar</t>
  </si>
  <si>
    <t>Kruh brez glutena, v rezinah, 2 x 200 g, enakovredno Schar</t>
  </si>
  <si>
    <t>Kruh brez glutena, različne oblike, 2 x 200 g, enakovredno Schar</t>
  </si>
  <si>
    <t>Sojin kremni namaz z lešniki in kakavom, enakovredno Valsoia</t>
  </si>
  <si>
    <t>Bio desert rižev, okus vanilija, 100 % rastilnski proizvod, ekološke predelave, brez umetnih barvil, konzervansov, arom, kos = 4 x 110 g</t>
  </si>
  <si>
    <t>Bio desert rižev, okus čokolada, 100 % rastilnski proizvod, ekološke predelave, brez umetnih barvil, konzervansov, arom, kos = 4 x 110 g</t>
  </si>
  <si>
    <t>Koruzni kosmiči, brez glutena</t>
  </si>
  <si>
    <t>Ovseni kosmiči brez glutena</t>
  </si>
  <si>
    <t>100-200</t>
  </si>
  <si>
    <t>0,2-0,25</t>
  </si>
  <si>
    <t>Koruzne testenine - svedri, brez glutena, enakovredno Veneziana</t>
  </si>
  <si>
    <t>Koruzne testenine - peresniki brez glutena,enakovredno Veneziana</t>
  </si>
  <si>
    <t xml:space="preserve">Rezanci riževi </t>
  </si>
  <si>
    <t>Napitek rižev  enakovreden Isola Bio</t>
  </si>
  <si>
    <t>Napitek rižev, enakovreden Isola Bio</t>
  </si>
  <si>
    <t>Ovseno mleko</t>
  </si>
  <si>
    <t>Mandljevo mleko</t>
  </si>
  <si>
    <t xml:space="preserve">Vaflji riževi </t>
  </si>
  <si>
    <t>Sirni namaz brez laktoze</t>
  </si>
  <si>
    <t>Maslo brez laktoze</t>
  </si>
  <si>
    <t>Juneče meso - stegno, v kosu, brez kosti</t>
  </si>
  <si>
    <t>Juneče meso - pleče, v kosu, brez kosti</t>
  </si>
  <si>
    <t>Mleto juneče meso</t>
  </si>
  <si>
    <t xml:space="preserve">Pšenični zbrob </t>
  </si>
  <si>
    <t>Koruzni zdrob</t>
  </si>
  <si>
    <t xml:space="preserve">Pirin zdrob </t>
  </si>
  <si>
    <t>Koruzna polenta</t>
  </si>
  <si>
    <t>Ajdova kaša</t>
  </si>
  <si>
    <t>Ješprenj</t>
  </si>
  <si>
    <t>Prosena kaša</t>
  </si>
  <si>
    <t>Ječmenovi kosmiči</t>
  </si>
  <si>
    <t>Ovseni kosmiči</t>
  </si>
  <si>
    <t>Skuta, nepasirana</t>
  </si>
  <si>
    <t>Skuta, albuminska</t>
  </si>
  <si>
    <t>150-200</t>
  </si>
  <si>
    <t>Mleko, pasterizirano</t>
  </si>
  <si>
    <t>Navadni kefir, izdelan s kefirnimi zrni</t>
  </si>
  <si>
    <t>Sadni kefir z okusom breskve ali jagode  izdelan s kefirnimi zrni</t>
  </si>
  <si>
    <t xml:space="preserve">Navadni jogurt </t>
  </si>
  <si>
    <t>Navadni jogurt</t>
  </si>
  <si>
    <t xml:space="preserve">Sadni jogurt z okusom breskve ali jagode </t>
  </si>
  <si>
    <t>Jabolka, porcijska 120-150 g</t>
  </si>
  <si>
    <t>Gozdni med  v steklenem kozarcu</t>
  </si>
  <si>
    <t>Cvetlični med  v steklenem kozarcu</t>
  </si>
  <si>
    <t>Akacijev med  v steklenem kozarcu</t>
  </si>
  <si>
    <t>Kostanjev med v steklenem kozarcu</t>
  </si>
  <si>
    <t xml:space="preserve">Sveža kokošja jajca, razred A, velikost L </t>
  </si>
  <si>
    <t>Slivova marmelada (minimalno 50% delež sadja), brez konzervansov, dodatnih arom in barvil</t>
  </si>
  <si>
    <t xml:space="preserve">Marelična marmelada  (minimalno 50% delež sadja), brez konzervansov, dodatnih arom in barvil </t>
  </si>
  <si>
    <t>Malinova marmelada  (minimalno 50% delež sadja), brez konzervansov, dodatnih arom in barvil</t>
  </si>
  <si>
    <t>Jagodna marmelada  (minimalno 50% delež sadja), brez konzervansov, dodatnih arom in barvil</t>
  </si>
  <si>
    <t>Pecilni prašek iz vinskega kamna</t>
  </si>
  <si>
    <t>kislo zelje</t>
  </si>
  <si>
    <t xml:space="preserve">kisla repa </t>
  </si>
  <si>
    <t>fižol češnjevec</t>
  </si>
  <si>
    <t xml:space="preserve">fižol beli </t>
  </si>
  <si>
    <t>bela čokolada za kuhanje</t>
  </si>
  <si>
    <t>500-3000</t>
  </si>
  <si>
    <t xml:space="preserve">Jogurt navadni s probiotičnimi kulturami 1,1-3,6 % m.m. </t>
  </si>
  <si>
    <t xml:space="preserve">Jogurt sadni s probiotičnimi kulturami  1,1-3,6 % m.m. </t>
  </si>
  <si>
    <t xml:space="preserve">Jogurt navadni s probiotičnimi kulturami   1,1-3,6 % m.m. </t>
  </si>
  <si>
    <t>OŠ Dekani</t>
  </si>
  <si>
    <t>Dekani 32, 6271 DEKANI</t>
  </si>
  <si>
    <t>Teletina - pleče, narezano</t>
  </si>
  <si>
    <t>Teletina - stegno, narezano</t>
  </si>
  <si>
    <t>Teletina - stegno, zrezki</t>
  </si>
  <si>
    <t>Teletina - zarebrnica</t>
  </si>
  <si>
    <t>Teletina - ledja-vrat, narezano</t>
  </si>
  <si>
    <t>Junetina-stegno, zrezki</t>
  </si>
  <si>
    <t>Junetina-stegno, narezano</t>
  </si>
  <si>
    <t>Junetina pleče, narezano</t>
  </si>
  <si>
    <t>Mleto meso - goveje</t>
  </si>
  <si>
    <t>Mleto meso - mešano</t>
  </si>
  <si>
    <t xml:space="preserve">Svinjina - stegno, zrezki </t>
  </si>
  <si>
    <t>Svinjina - rebra</t>
  </si>
  <si>
    <t>Svinjina - ombolo (laks), zrezki</t>
  </si>
  <si>
    <t>Pečenice</t>
  </si>
  <si>
    <t>Hrenovke-svinjske v naravnem ovoju</t>
  </si>
  <si>
    <t>Hrenovke-telečje v naravnem ovoju</t>
  </si>
  <si>
    <t>Pršut, kuhan, v kosu</t>
  </si>
  <si>
    <t>Pršut, pečen, v kosu</t>
  </si>
  <si>
    <t>Šunka kuhana</t>
  </si>
  <si>
    <t>Pica šunka, v kosu</t>
  </si>
  <si>
    <t>Pica šunka, narezana</t>
  </si>
  <si>
    <t>Dimljena šunka, v kosu</t>
  </si>
  <si>
    <t>Salama-trajna ogrska</t>
  </si>
  <si>
    <t>Salama-trajna ogrska, narezana</t>
  </si>
  <si>
    <t>Salama-poltrajna mortadela</t>
  </si>
  <si>
    <t>Salama-poltrajna mortadela, narezana</t>
  </si>
  <si>
    <t>Salama-trajna zimska</t>
  </si>
  <si>
    <t>Salama-trajna zimska, narezana</t>
  </si>
  <si>
    <t>Slanina-hamburška rolana</t>
  </si>
  <si>
    <t>Slanina- suha panceta</t>
  </si>
  <si>
    <t>Slanina-pečena, v kosu</t>
  </si>
  <si>
    <t>Rebra, prekajena</t>
  </si>
  <si>
    <t>Kosti, prekajene</t>
  </si>
  <si>
    <t>Vrat-prekajeni, brez kosti</t>
  </si>
  <si>
    <t>Vršički-prekajeni</t>
  </si>
  <si>
    <t>Kraški mesni zavitek</t>
  </si>
  <si>
    <t>Kraški zašinek</t>
  </si>
  <si>
    <t>Piščančja prsa, brez kosti in kože, zrezki</t>
  </si>
  <si>
    <t>Piščančja nabodala</t>
  </si>
  <si>
    <t>Piščančje perutničke</t>
  </si>
  <si>
    <t>Piščančje hrenovke hot-dog</t>
  </si>
  <si>
    <t>Piščančje meso, kosi brez kosti in kože</t>
  </si>
  <si>
    <t>Puranja prsa, brez kosti in kože, zrezki</t>
  </si>
  <si>
    <t>Puranji šink</t>
  </si>
  <si>
    <t>ananas, sveži</t>
  </si>
  <si>
    <t>mango</t>
  </si>
  <si>
    <t>rukola</t>
  </si>
  <si>
    <t>Argentinski oslič, file brez kosti, paniran, zamrznjen</t>
  </si>
  <si>
    <t>Sardele, očiščene, brez glave in kosti, zamrznjene</t>
  </si>
  <si>
    <t>Sardoni, očiščeni, zamrznjeni</t>
  </si>
  <si>
    <t>Morski sadeži, zamrznjeni, brez surimija</t>
  </si>
  <si>
    <t>Morski list, file brez kosti, zamrznjen</t>
  </si>
  <si>
    <t>Losos, file brez kosti in kože, zamrznjen</t>
  </si>
  <si>
    <t>Losos, file brez kosti, zamrznjen</t>
  </si>
  <si>
    <t>Girice, zamrznjene</t>
  </si>
  <si>
    <t>Brancin, file brez kosti, zamrznjen</t>
  </si>
  <si>
    <t>Sardele, file s kožo, zamrznjen</t>
  </si>
  <si>
    <t>Orada, file brez kosti, zamrznjen</t>
  </si>
  <si>
    <t>Skuša, file brez kosti, zamrznjen</t>
  </si>
  <si>
    <t>Šarneka postrv, file brez kosti, zamrznjen</t>
  </si>
  <si>
    <t>Novozelandski repak/morska ščuka, file brez kosti, zamrznjen</t>
  </si>
  <si>
    <t>Rumenoplavuta limanda, file brez kosti in kože, zamrznjen</t>
  </si>
  <si>
    <t>Vitki som (panga v bloku), file brez kosti (170 - 220 g), brez glazure, zamrznjen, 1. kvaliteta</t>
  </si>
  <si>
    <t>Platesa (morska plošča)-file brez kosti, zamrznjen</t>
  </si>
  <si>
    <t>Rumenoplavuta tuna, file brez kosti in kože, zamrznjen</t>
  </si>
  <si>
    <t>Mešanica korenja in graha</t>
  </si>
  <si>
    <t>Mešanica korenja, cvetače in brokolija</t>
  </si>
  <si>
    <t>Beluši zeleni</t>
  </si>
  <si>
    <t>Beluši beli</t>
  </si>
  <si>
    <t>Blitva</t>
  </si>
  <si>
    <t xml:space="preserve">Brokoli </t>
  </si>
  <si>
    <t>Cvetača</t>
  </si>
  <si>
    <t>Čebula, narezana</t>
  </si>
  <si>
    <t>Gozdni sadeži</t>
  </si>
  <si>
    <t>Borovnice gozdne</t>
  </si>
  <si>
    <t>Jagode</t>
  </si>
  <si>
    <t>Maline</t>
  </si>
  <si>
    <t>Višnje brez koščic</t>
  </si>
  <si>
    <t>Grah mlad</t>
  </si>
  <si>
    <t>Koruza</t>
  </si>
  <si>
    <t xml:space="preserve">Korenček BABY </t>
  </si>
  <si>
    <t xml:space="preserve">Korenček </t>
  </si>
  <si>
    <t>Pommes frites</t>
  </si>
  <si>
    <t>Por</t>
  </si>
  <si>
    <t>Stročji fižol-zelen</t>
  </si>
  <si>
    <t>Stročji fižol-rumen</t>
  </si>
  <si>
    <t>Špinača v listih (v bloku)</t>
  </si>
  <si>
    <t>Špinača pasirana (v briketih)</t>
  </si>
  <si>
    <t>Zelenjavna mešanica za priloge</t>
  </si>
  <si>
    <t>Zelenjava mešana, jušna</t>
  </si>
  <si>
    <t>Brstični ohrovt</t>
  </si>
  <si>
    <t>160-180</t>
  </si>
  <si>
    <t>Sir, brez laktoze</t>
  </si>
  <si>
    <t>Skuta (40 % m.m.), v rinfuzi</t>
  </si>
  <si>
    <t>Skuta (40 % m.m.)</t>
  </si>
  <si>
    <t>Skuta pasirana (40 % m.m.)</t>
  </si>
  <si>
    <t>Mlečni namaz (različni okusi)</t>
  </si>
  <si>
    <t>Sir, slani, sveži</t>
  </si>
  <si>
    <t>Sir gorgonzola</t>
  </si>
  <si>
    <t xml:space="preserve">Smetana za kuhanje </t>
  </si>
  <si>
    <t>Smetana rastlinska, za stepanje</t>
  </si>
  <si>
    <t>Desert, vanilija</t>
  </si>
  <si>
    <t>Sladoledni desert kot brr sveder (različni okusi)</t>
  </si>
  <si>
    <t>100-120</t>
  </si>
  <si>
    <t>Sladoled, kornet (različni okusi)</t>
  </si>
  <si>
    <t>50-100</t>
  </si>
  <si>
    <t>50-80</t>
  </si>
  <si>
    <t>40-60</t>
  </si>
  <si>
    <t>Sladoled, lonček (različni okusi)</t>
  </si>
  <si>
    <t>Sladoled, lučka (različni okusi)</t>
  </si>
  <si>
    <t>Sladoled, banjica (različni okusi)</t>
  </si>
  <si>
    <t>Sir EMENTALEC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</si>
  <si>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</si>
  <si>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</si>
  <si>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</si>
  <si>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</si>
  <si>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</si>
  <si>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</si>
  <si>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</si>
  <si>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</si>
  <si>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</si>
  <si>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</si>
  <si>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</si>
  <si>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</si>
  <si>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</si>
  <si>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</si>
  <si>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</si>
  <si>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</si>
  <si>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</si>
  <si>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</si>
  <si>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Kruh beli  (100 % pšenična moka T 500), hlebec</t>
  </si>
  <si>
    <t>Kruh beli  (100 % pšenična moka T 500), štruca</t>
  </si>
  <si>
    <t>Kruh beli  (100 % pšenična moka T 500), v modelu</t>
  </si>
  <si>
    <t>Kruh polbeli (100 % pšenična moka T 850), hlebec</t>
  </si>
  <si>
    <t>Kruh polbeli (100 % pšenična moka T 850), štruca</t>
  </si>
  <si>
    <t>Kruh polbeli (100 % pšenična moka T 850), v modelu</t>
  </si>
  <si>
    <t>Kruh črni (100 % pšenična moka T 1110), hlebec</t>
  </si>
  <si>
    <t>Kruh črni (100 % pšenična moka T 1110), štruca</t>
  </si>
  <si>
    <t>Kruh črni (100 % pšenična moka T 1110), v modelu</t>
  </si>
  <si>
    <t>Kruh ajdov  (min 30 % ajdove moke), v modelu</t>
  </si>
  <si>
    <t>Kruh koruzni (min 30 % koruzne moke), v modelu</t>
  </si>
  <si>
    <t>Kruh graham (polnozrnati) (80 % polnozrnata moka, 20 % moka T 850), v modelu</t>
  </si>
  <si>
    <t>Kruh rženi (80 % ržene moke, 20 % pšenične moke T 1110), v modelu</t>
  </si>
  <si>
    <t>Kruh pirin  (min 30 % pirine moke), v modelu</t>
  </si>
  <si>
    <t>600-800</t>
  </si>
  <si>
    <t xml:space="preserve">Francoska štruca </t>
  </si>
  <si>
    <t>Kruh s semeni (min. 70% moka tip 1100, dodana semena: sončnično, laneno in ovseni kosmiči), v modelu</t>
  </si>
  <si>
    <t>Kruh ovseni (min 30 % ovsenih kosmičev), v modelu</t>
  </si>
  <si>
    <t>Ajdov hlebec (min 30 % ajdove moke)</t>
  </si>
  <si>
    <t>40-80</t>
  </si>
  <si>
    <t>Štručka graham</t>
  </si>
  <si>
    <t>Štručka koruzna</t>
  </si>
  <si>
    <t>Štručka makova</t>
  </si>
  <si>
    <t>Štručka sezamova</t>
  </si>
  <si>
    <t>Štručka maslena</t>
  </si>
  <si>
    <t>Štručka s semeni</t>
  </si>
  <si>
    <t>Štručka ržena</t>
  </si>
  <si>
    <t>Štručka hot dog</t>
  </si>
  <si>
    <t>Štručka pirina</t>
  </si>
  <si>
    <t>Bombeta bela</t>
  </si>
  <si>
    <t>Bombeta polbela</t>
  </si>
  <si>
    <t>Bombeta črna</t>
  </si>
  <si>
    <t>Bombeta koruzna</t>
  </si>
  <si>
    <t>Bombeta s sezamom</t>
  </si>
  <si>
    <t>Bombeta z makom</t>
  </si>
  <si>
    <t>Bombeta ovsena</t>
  </si>
  <si>
    <t>Bombeta s semeni</t>
  </si>
  <si>
    <t>Bombeta ržena</t>
  </si>
  <si>
    <t>Bombeta graham</t>
  </si>
  <si>
    <t>Bombeta s sirom</t>
  </si>
  <si>
    <t>Kajzerica bela</t>
  </si>
  <si>
    <t>Kajzerica polbela</t>
  </si>
  <si>
    <t>Kajzerica črna</t>
  </si>
  <si>
    <t>Pica šunka, sir</t>
  </si>
  <si>
    <t>80-150</t>
  </si>
  <si>
    <t>Testenine fidelini enakovredno Mlinotest</t>
  </si>
  <si>
    <t>Testenine metuljčki</t>
  </si>
  <si>
    <t>Testenine za lazanjo</t>
  </si>
  <si>
    <t>Špageti polnozrnati enakovredno Mlinotest</t>
  </si>
  <si>
    <t>Testenine vodni vlivanci za juho</t>
  </si>
  <si>
    <t>Mlinci</t>
  </si>
  <si>
    <t>Testenine krpice</t>
  </si>
  <si>
    <t>0,4-12</t>
  </si>
  <si>
    <t>Testenine vodni vlivanci za prilogo</t>
  </si>
  <si>
    <t>Riž dolgozrnati parboiled enakovreden Zlato polje</t>
  </si>
  <si>
    <t>Riž dolgozrnati parboiled  enakovreden Zlato polje</t>
  </si>
  <si>
    <t>Kosmiči riževi</t>
  </si>
  <si>
    <t>Kosmiči pšenični</t>
  </si>
  <si>
    <t xml:space="preserve">Kus kus </t>
  </si>
  <si>
    <t>Smoothie breskev</t>
  </si>
  <si>
    <t>Sadni sirupi, sadne kaše in drugo</t>
  </si>
  <si>
    <t>100% sadni sirup bezeg, brez sladkorja, konzervansov in citronske kisline</t>
  </si>
  <si>
    <t>100% sadni sirup aronija-borovnica, brez sladkorja, konzervansov in citronske kisline</t>
  </si>
  <si>
    <t>100% sadni sirup jabolko, brez sladkorja, konzervansov in citronske kisline</t>
  </si>
  <si>
    <t>100% sadni sirup gozdni sadeži, brez sladkorja, konzervansov in citronske kisline</t>
  </si>
  <si>
    <t>SIRUPI ZA AVTOMATE</t>
  </si>
  <si>
    <t>Zgoščen sadni sok-100% sd, jabolko</t>
  </si>
  <si>
    <t>Zgoščen sadni sok-100% sd, pomaranča</t>
  </si>
  <si>
    <t>Zgoščen sadni sok-100% sd, gozdni sadeži</t>
  </si>
  <si>
    <t>Zgoščen sadni sok-100% sd, bezeg</t>
  </si>
  <si>
    <t>Mleto goveje meso</t>
  </si>
  <si>
    <t>Goveje meso - stegno, v kosu, brez kosti</t>
  </si>
  <si>
    <t>Goveje meso - pleče, v kosu, brez kosti</t>
  </si>
  <si>
    <t>EKOLOŠKO GOVEJE IN JUNEČE MESO IZBRANA KAKOVOST</t>
  </si>
  <si>
    <t>Juneče meso - stegno, zrezki</t>
  </si>
  <si>
    <t>Goveje meso - stegno, zrezki</t>
  </si>
  <si>
    <t>cimet skorja</t>
  </si>
  <si>
    <t>čaj šipek-hibiskus , brez konzervansov in aditivov, z naravnimi aromami</t>
  </si>
  <si>
    <t>čaj božični, v filter vrečkah</t>
  </si>
  <si>
    <t>čaj šipek-hibiskus, v filter vrečkah</t>
  </si>
  <si>
    <t>čaj breskev, v filter vrečkah</t>
  </si>
  <si>
    <t>čaj jagoda-vanilija, v filter vrečkah</t>
  </si>
  <si>
    <t>čaj kamilica, v filter vrečkah</t>
  </si>
  <si>
    <t>gobe, šampinjoni v slanici, pakirano v konzervi</t>
  </si>
  <si>
    <t>1000-4000</t>
  </si>
  <si>
    <t>2000-4500</t>
  </si>
  <si>
    <t>jurčki, suhi</t>
  </si>
  <si>
    <t>50-1000</t>
  </si>
  <si>
    <t>kakav v zrncih</t>
  </si>
  <si>
    <t>kis balzamični</t>
  </si>
  <si>
    <t>klinčki, mleti</t>
  </si>
  <si>
    <t>20-50</t>
  </si>
  <si>
    <t>sladkor beli kristalni</t>
  </si>
  <si>
    <t>sladkor rjavi</t>
  </si>
  <si>
    <t>1000-2000</t>
  </si>
  <si>
    <t>prepečenec, zavit v folijo</t>
  </si>
  <si>
    <t>300-330</t>
  </si>
  <si>
    <t>vafelj listi</t>
  </si>
  <si>
    <t>kremin, za kremne rezine</t>
  </si>
  <si>
    <t>kruhove kocke</t>
  </si>
  <si>
    <t>kumarice kisle v steklenem kozarcu, brez konzervansov</t>
  </si>
  <si>
    <t>30-100</t>
  </si>
  <si>
    <t>50-250</t>
  </si>
  <si>
    <t>marmelada porcijska</t>
  </si>
  <si>
    <t>napolitanke</t>
  </si>
  <si>
    <t>zlate kroglice</t>
  </si>
  <si>
    <t>pehtran</t>
  </si>
  <si>
    <t>zdrobovi žličniki</t>
  </si>
  <si>
    <t>3,0-5,0</t>
  </si>
  <si>
    <t>Riž in žitne kaše</t>
  </si>
  <si>
    <t>krem rezina</t>
  </si>
  <si>
    <t>rolada sadna</t>
  </si>
  <si>
    <t>torta, cela dekorat.</t>
  </si>
  <si>
    <t>zavitek jabolčni</t>
  </si>
  <si>
    <t>zavitek skutin</t>
  </si>
  <si>
    <t>burek skutin</t>
  </si>
  <si>
    <t>svaljki krompirjevi brez skute</t>
  </si>
  <si>
    <t>svaljki rženi</t>
  </si>
  <si>
    <t>svaljki kmečki brez skute</t>
  </si>
  <si>
    <t>svaljki pirini</t>
  </si>
  <si>
    <t>tortelini sirovi</t>
  </si>
  <si>
    <t>tortelini mesni</t>
  </si>
  <si>
    <t>tortelini špinačni</t>
  </si>
  <si>
    <t>štruklji gluhi</t>
  </si>
  <si>
    <t>štruklji skutni</t>
  </si>
  <si>
    <t>cmoki z mareličnim nadevom</t>
  </si>
  <si>
    <t>cmoki s slivovim nadevom</t>
  </si>
  <si>
    <t>cmoki z borovničevim nadevom</t>
  </si>
  <si>
    <t>cmoki z jagodnim nadevom</t>
  </si>
  <si>
    <t>cmoki zdrobovi</t>
  </si>
  <si>
    <t>cmoki kruhovi</t>
  </si>
  <si>
    <t>palačinke</t>
  </si>
  <si>
    <t>štruklji orehovi</t>
  </si>
  <si>
    <t>200-2000</t>
  </si>
  <si>
    <t>keksi čajni</t>
  </si>
  <si>
    <t>keksi vanilijevi rogljički</t>
  </si>
  <si>
    <t>ocvrtki zdrobovi</t>
  </si>
  <si>
    <t>ocvrtki s sirom</t>
  </si>
  <si>
    <t>kuštravčki</t>
  </si>
  <si>
    <t>rešetko čokolada-vanilija</t>
  </si>
  <si>
    <t>rešetko jogurt-malina</t>
  </si>
  <si>
    <t>pizza žepek</t>
  </si>
  <si>
    <t>keksi masleni rogljički</t>
  </si>
  <si>
    <t>navihančki čokoladni</t>
  </si>
  <si>
    <t>navihančki marmeladni</t>
  </si>
  <si>
    <t>rogljiček francoski masleni</t>
  </si>
  <si>
    <t>rogljiček francoski s šunko in sirom</t>
  </si>
  <si>
    <t>rogljiček francoski s čokolado</t>
  </si>
  <si>
    <t>rogljiček francoski z marmelado</t>
  </si>
  <si>
    <t>kaneloni  s sirovim nadevom</t>
  </si>
  <si>
    <t>kaneloni s šunko in sirom</t>
  </si>
  <si>
    <t>kaneloni z mesnim nadevom</t>
  </si>
  <si>
    <t>burek skutni</t>
  </si>
  <si>
    <t>pizza margerita, brez glutena</t>
  </si>
  <si>
    <t>polpeti sirovi</t>
  </si>
  <si>
    <t>polpeti zelenjavni</t>
  </si>
  <si>
    <t>polpeti sojini</t>
  </si>
  <si>
    <t>testo listnato</t>
  </si>
  <si>
    <t>testo listnato razvaljano</t>
  </si>
  <si>
    <t>testo vlečeno rolice</t>
  </si>
  <si>
    <t>testo za lazanjo</t>
  </si>
  <si>
    <t>testo za pizzo</t>
  </si>
  <si>
    <t>zavitek višnjev</t>
  </si>
  <si>
    <t>testo sveže vlečeno</t>
  </si>
  <si>
    <t>potica orehova</t>
  </si>
  <si>
    <t>buhtelj z marmelado</t>
  </si>
  <si>
    <t>keksi linški</t>
  </si>
  <si>
    <t>špirala čokoladna</t>
  </si>
  <si>
    <t>500-2000</t>
  </si>
  <si>
    <t>500-5000</t>
  </si>
  <si>
    <t>400-2000</t>
  </si>
  <si>
    <t>80-200</t>
  </si>
  <si>
    <t>500-2500</t>
  </si>
  <si>
    <t>IK ALI VK</t>
  </si>
  <si>
    <t>SADNI SOKOVI, SADNI NEKTARJI in DRUGO</t>
  </si>
  <si>
    <t xml:space="preserve">naravna gazirana mineralna voda, PVC emabalaža, kvaliteta kot Radenska </t>
  </si>
  <si>
    <t>grisini klasični</t>
  </si>
  <si>
    <t>krekerji klasični</t>
  </si>
  <si>
    <t>Čevapčiči (39%-50% goveje meso, 47%-58% svinjsko meso)</t>
  </si>
  <si>
    <t>Pleskavice (39%-50% goveje meso, 47%-58% svinjsko meso)</t>
  </si>
  <si>
    <t>zelje belo</t>
  </si>
  <si>
    <t>Goveje kosti</t>
  </si>
  <si>
    <t>juneče kosti</t>
  </si>
  <si>
    <t xml:space="preserve">Jogurt žitni s probiotičnimi kulturami  1,1-3,6 % m.m. </t>
  </si>
  <si>
    <t>15-200</t>
  </si>
  <si>
    <t>1,0-5,0</t>
  </si>
  <si>
    <t>majoneza</t>
  </si>
  <si>
    <t>500-4000</t>
  </si>
  <si>
    <t>žitna kava s cikorijo (kavni nadomestek) enakovredno Bianka Franck</t>
  </si>
  <si>
    <t>paradižnikov nepekoč ketchup</t>
  </si>
  <si>
    <t>450-5000</t>
  </si>
  <si>
    <t>indijski oreški, cela jedrca</t>
  </si>
  <si>
    <t>60-100</t>
  </si>
  <si>
    <t>ZAMRZNJENO SADJE IN ZELENJAVA</t>
  </si>
  <si>
    <t>8. sklop:</t>
  </si>
  <si>
    <t>200-500</t>
  </si>
  <si>
    <t>150-250</t>
  </si>
  <si>
    <t>10,0-20,0</t>
  </si>
  <si>
    <t>400-5000</t>
  </si>
  <si>
    <t>svaljki krompirjevi s skuto</t>
  </si>
  <si>
    <t>kompot hruške</t>
  </si>
  <si>
    <t>kompot jagoda</t>
  </si>
  <si>
    <t>kompot marelice</t>
  </si>
  <si>
    <t>kompot višnja brez koščic</t>
  </si>
  <si>
    <t>kompot ananas</t>
  </si>
  <si>
    <t>kompot breskov</t>
  </si>
  <si>
    <t>kompot mešan</t>
  </si>
  <si>
    <t>marmelada mešana, sadni delež min. 45%</t>
  </si>
  <si>
    <t>marmelada šipkova, brez konzervansov, sadni delež min. 55 %</t>
  </si>
  <si>
    <t>marmelada marelična, sadni delež min. 45 %</t>
  </si>
  <si>
    <t>marmelada slivova, brez konzervansov, sadni delež min. 55 %</t>
  </si>
  <si>
    <t>čaj sadni - različni okusi, z naravnimi aromami</t>
  </si>
  <si>
    <t>Desert sadni, različni okusi</t>
  </si>
  <si>
    <t xml:space="preserve">Sok hruškov 100 % sadni delež </t>
  </si>
  <si>
    <t>Zgoščen sadno-zelenjavni sok-100% sd</t>
  </si>
  <si>
    <t>Nektar iz marelic z min. 40 % sadnim deležem</t>
  </si>
  <si>
    <t xml:space="preserve">Bio pomarančni sok  100 % sadni delež  </t>
  </si>
  <si>
    <t xml:space="preserve">Sok multivitamin 100 % sadni delež </t>
  </si>
  <si>
    <t xml:space="preserve">Nektar iz jagod, jabolk in grozdja z min. 45% sadnim deležem (od tega min 24% jagodne kaše) </t>
  </si>
  <si>
    <t xml:space="preserve">Sadno žitna rezina z borovnicami in jogurtovim prelivom, jogurtov obliv min. 18%,  kakovost kot Frutabela </t>
  </si>
  <si>
    <t xml:space="preserve">Sadno žitna rezina z višnjami in jogurtovim prelivom, jogurtov obliv min. 33%,  kakovost kot Frutabela </t>
  </si>
  <si>
    <t>predracun2a_OSNOVNA_SOLA_DEKANI</t>
  </si>
  <si>
    <t>OSNOVNA ŠOLA DEKANI</t>
  </si>
  <si>
    <t>Dekani 32, 3271 DEKANI</t>
  </si>
  <si>
    <t>ZAMRZNJENI IZDELKI IZ TESTA</t>
  </si>
  <si>
    <t>RIŽ IN ŽITNE KAŠE</t>
  </si>
  <si>
    <t>Pršut suh, kraški, brez kosti, v kosu</t>
  </si>
  <si>
    <t>Klobasa za kuhanje kot Kranjska klobasa</t>
  </si>
  <si>
    <t>pašteta kokošja, kuhano kokošje meso min. 29% , brez aditivov,kvaliteta kot Argeta junior</t>
  </si>
  <si>
    <t>pašteta kokošja, kuhano kokošje meso min. 29%, brez aditivov, kvaliteta kot Argeta junior</t>
  </si>
  <si>
    <t>pašteta tunina, kuhano tunino meso min 32 %, brez aditivov, kvaliteta kot Argeta</t>
  </si>
  <si>
    <t xml:space="preserve">pašteta tunina, kuhano tunino meso min 32 %, brez aditivov, kvaliteta kot Argeta </t>
  </si>
  <si>
    <t>čokoladni namaz, min. 13% lešnik, posneto mleko min. 6,60%, kvaliteta kot Nutella</t>
  </si>
  <si>
    <t>mešanica kakavovega kremnega izdelka z dodatki, sirotka v prahu min. 9,4%, manj masten kakav v prahu min. 5,5%, lešniki, kvaliteta kot Viki krema</t>
  </si>
  <si>
    <t xml:space="preserve">kis vinski, naravni, brez konzervansov arom, barvil </t>
  </si>
  <si>
    <t xml:space="preserve">kis jabolčni naravni brez konzervansov arom, barvil </t>
  </si>
  <si>
    <t xml:space="preserve">kis alkoholni naravni 9 %, brez konzervansov arom, barvil </t>
  </si>
  <si>
    <t>margarina za konvektomat, kot CombiProfi</t>
  </si>
  <si>
    <t>SVEŽE IN ZAMRZNJENE RIBE, GLAVONOŽCI IN MEHKUŽCI</t>
  </si>
  <si>
    <t xml:space="preserve">KRUH, PEKOVSKI IN SLAŠČIČARSKI IZDELKI									</t>
  </si>
  <si>
    <t>PEKOVSKI IZDELKI IN SLAŠČICE</t>
  </si>
  <si>
    <t>TESTENINE IN MLEVSKI IZDELKI</t>
  </si>
  <si>
    <t>RAZNO PREHRAMBENO BLAGO</t>
  </si>
  <si>
    <t>EKOLOŠKA ŽITA IN IZDELKI</t>
  </si>
  <si>
    <t>EKOLOŠKO MLEKO IN MLEČNI IZDELKI IZBRANA KAKOVOST</t>
  </si>
  <si>
    <t>EKOLOŠKO JUŽNO IN TROPSKO SADJE</t>
  </si>
  <si>
    <t>artikel brišemo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</si>
</sst>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name val="Calibri"/>
    </font>
    <font>
      <b/>
      <sz val="9"/>
      <name val="Calibri"/>
    </font>
    <font>
      <b/>
      <sz val="9"/>
      <color theme="1"/>
      <name val="Calibri"/>
    </font>
    <font>
      <b/>
      <sz val="9"/>
      <color rgb="FF000000"/>
      <name val="Calibri"/>
    </font>
    <font>
      <sz val="9"/>
      <name val="Arial"/>
      <family val="2"/>
      <charset val="238"/>
    </font>
    <font>
      <sz val="9"/>
      <name val="Calibri"/>
      <family val="2"/>
      <charset val="238"/>
    </font>
    <font>
      <b/>
      <sz val="1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b/>
      <sz val="9"/>
      <color indexed="8"/>
      <name val="Calibri"/>
      <scheme val="minor"/>
    </font>
    <font>
      <sz val="10"/>
      <color theme="1"/>
      <name val="Calibri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0"/>
      </patternFill>
    </fill>
    <fill>
      <patternFill patternType="solid">
        <fgColor theme="9" tint="0.59999389629810485"/>
        <bgColor rgb="FFFFFFFF"/>
      </patternFill>
    </fill>
  </fills>
  <borders count="1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14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3" fillId="24" borderId="106" applyNumberFormat="0" applyFon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44" fontId="1" fillId="0" borderId="0" applyFont="0" applyFill="0" applyBorder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8" fontId="1" fillId="0" borderId="0" applyFont="0" applyFill="0" applyBorder="0" applyAlignment="0" applyProtection="0"/>
    <xf numFmtId="0" fontId="18" fillId="53" borderId="105" applyNumberFormat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4" fillId="24" borderId="106" applyNumberFormat="0" applyFont="0" applyAlignment="0" applyProtection="0"/>
    <xf numFmtId="44" fontId="5" fillId="0" borderId="0" applyFont="0" applyFill="0" applyBorder="0" applyAlignment="0" applyProtection="0"/>
    <xf numFmtId="0" fontId="3" fillId="24" borderId="106" applyNumberFormat="0" applyFont="0" applyAlignment="0" applyProtection="0"/>
    <xf numFmtId="0" fontId="28" fillId="9" borderId="104" applyNumberFormat="0" applyAlignment="0" applyProtection="0"/>
    <xf numFmtId="44" fontId="5" fillId="0" borderId="0" applyFont="0" applyFill="0" applyBorder="0" applyAlignment="0" applyProtection="0"/>
    <xf numFmtId="0" fontId="30" fillId="44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4" applyNumberFormat="0" applyAlignment="0" applyProtection="0"/>
    <xf numFmtId="0" fontId="71" fillId="55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6" applyNumberFormat="0" applyFon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18" fillId="9" borderId="105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3" fillId="24" borderId="106" applyNumberFormat="0" applyFon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30" fillId="44" borderId="104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18" fillId="53" borderId="105" applyNumberFormat="0" applyAlignment="0" applyProtection="0"/>
    <xf numFmtId="8" fontId="1" fillId="0" borderId="0" applyFont="0" applyFill="0" applyBorder="0" applyAlignment="0" applyProtection="0"/>
    <xf numFmtId="0" fontId="18" fillId="9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4" applyNumberFormat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30" fillId="38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30" fillId="44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71" fillId="55" borderId="106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71" fillId="55" borderId="106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38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71" fillId="55" borderId="106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38" borderId="104" applyNumberFormat="0" applyAlignment="0" applyProtection="0"/>
    <xf numFmtId="0" fontId="28" fillId="53" borderId="104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" fillId="24" borderId="106" applyNumberFormat="0" applyFon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28" fillId="9" borderId="104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3" fillId="24" borderId="106" applyNumberFormat="0" applyFon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71" fillId="55" borderId="106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30" fillId="38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3" fillId="24" borderId="106" applyNumberFormat="0" applyFon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28" fillId="53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3" fillId="24" borderId="106" applyNumberFormat="0" applyFon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44" fontId="1" fillId="0" borderId="0" applyFont="0" applyFill="0" applyBorder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8" fontId="1" fillId="0" borderId="0" applyFont="0" applyFill="0" applyBorder="0" applyAlignment="0" applyProtection="0"/>
    <xf numFmtId="0" fontId="18" fillId="53" borderId="105" applyNumberFormat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4" fillId="24" borderId="106" applyNumberFormat="0" applyFont="0" applyAlignment="0" applyProtection="0"/>
    <xf numFmtId="44" fontId="5" fillId="0" borderId="0" applyFont="0" applyFill="0" applyBorder="0" applyAlignment="0" applyProtection="0"/>
    <xf numFmtId="0" fontId="3" fillId="24" borderId="106" applyNumberFormat="0" applyFont="0" applyAlignment="0" applyProtection="0"/>
    <xf numFmtId="0" fontId="28" fillId="9" borderId="104" applyNumberFormat="0" applyAlignment="0" applyProtection="0"/>
    <xf numFmtId="44" fontId="5" fillId="0" borderId="0" applyFont="0" applyFill="0" applyBorder="0" applyAlignment="0" applyProtection="0"/>
    <xf numFmtId="0" fontId="30" fillId="44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4" applyNumberFormat="0" applyAlignment="0" applyProtection="0"/>
    <xf numFmtId="0" fontId="71" fillId="55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6" applyNumberFormat="0" applyFon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18" fillId="9" borderId="105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3" fillId="24" borderId="106" applyNumberFormat="0" applyFon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30" fillId="44" borderId="104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18" fillId="53" borderId="105" applyNumberFormat="0" applyAlignment="0" applyProtection="0"/>
    <xf numFmtId="8" fontId="1" fillId="0" borderId="0" applyFont="0" applyFill="0" applyBorder="0" applyAlignment="0" applyProtection="0"/>
    <xf numFmtId="0" fontId="18" fillId="9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4" applyNumberFormat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30" fillId="38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30" fillId="44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71" fillId="55" borderId="106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71" fillId="55" borderId="106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38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71" fillId="55" borderId="106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38" borderId="104" applyNumberFormat="0" applyAlignment="0" applyProtection="0"/>
    <xf numFmtId="0" fontId="28" fillId="53" borderId="104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" fillId="24" borderId="106" applyNumberFormat="0" applyFon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28" fillId="9" borderId="104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3" fillId="24" borderId="106" applyNumberFormat="0" applyFon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71" fillId="55" borderId="106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30" fillId="38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3" fillId="24" borderId="106" applyNumberFormat="0" applyFon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28" fillId="53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44" fontId="1" fillId="0" borderId="0" applyFont="0" applyFill="0" applyBorder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44" fontId="1" fillId="0" borderId="0" applyFont="0" applyFill="0" applyBorder="0" applyAlignment="0" applyProtection="0"/>
    <xf numFmtId="0" fontId="71" fillId="55" borderId="11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3" fillId="24" borderId="112" applyNumberFormat="0" applyFont="0" applyAlignment="0" applyProtection="0"/>
    <xf numFmtId="0" fontId="30" fillId="44" borderId="111" applyNumberForma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44" fontId="5" fillId="0" borderId="0" applyFont="0" applyFill="0" applyBorder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44" fontId="1" fillId="0" borderId="0" applyFont="0" applyFill="0" applyBorder="0" applyAlignment="0" applyProtection="0"/>
    <xf numFmtId="0" fontId="3" fillId="24" borderId="112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3" fillId="24" borderId="112" applyNumberFormat="0" applyFon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4" fillId="24" borderId="112" applyNumberFormat="0" applyFont="0" applyAlignment="0" applyProtection="0"/>
    <xf numFmtId="0" fontId="3" fillId="24" borderId="112" applyNumberFormat="0" applyFont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0" fontId="3" fillId="24" borderId="112" applyNumberFormat="0" applyFont="0" applyAlignment="0" applyProtection="0"/>
    <xf numFmtId="0" fontId="28" fillId="9" borderId="111" applyNumberFormat="0" applyAlignment="0" applyProtection="0"/>
    <xf numFmtId="44" fontId="5" fillId="0" borderId="0" applyFont="0" applyFill="0" applyBorder="0" applyAlignment="0" applyProtection="0"/>
    <xf numFmtId="0" fontId="30" fillId="44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1" applyNumberFormat="0" applyAlignment="0" applyProtection="0"/>
    <xf numFmtId="0" fontId="71" fillId="55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2" applyNumberFormat="0" applyFont="0" applyAlignment="0" applyProtection="0"/>
    <xf numFmtId="0" fontId="3" fillId="24" borderId="112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30" fillId="38" borderId="111" applyNumberFormat="0" applyAlignment="0" applyProtection="0"/>
    <xf numFmtId="0" fontId="3" fillId="24" borderId="112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30" fillId="44" borderId="111" applyNumberForma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71" fillId="55" borderId="112" applyNumberFormat="0" applyAlignment="0" applyProtection="0"/>
    <xf numFmtId="0" fontId="3" fillId="24" borderId="112" applyNumberFormat="0" applyFon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71" fillId="55" borderId="112" applyNumberFormat="0" applyAlignment="0" applyProtection="0"/>
    <xf numFmtId="0" fontId="3" fillId="24" borderId="112" applyNumberFormat="0" applyFon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30" fillId="44" borderId="111" applyNumberFormat="0" applyAlignment="0" applyProtection="0"/>
    <xf numFmtId="0" fontId="4" fillId="24" borderId="112" applyNumberFormat="0" applyFon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30" fillId="44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44" fontId="1" fillId="0" borderId="0" applyFont="0" applyFill="0" applyBorder="0" applyAlignment="0" applyProtection="0"/>
    <xf numFmtId="0" fontId="71" fillId="55" borderId="11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44" fontId="1" fillId="0" borderId="0" applyFont="0" applyFill="0" applyBorder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71" fillId="55" borderId="11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1" applyNumberFormat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44" borderId="111" applyNumberForma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44" fontId="1" fillId="0" borderId="0" applyFont="0" applyFill="0" applyBorder="0" applyAlignment="0" applyProtection="0"/>
    <xf numFmtId="0" fontId="71" fillId="55" borderId="11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30" fillId="38" borderId="111" applyNumberForma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38" borderId="111" applyNumberForma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30" fillId="44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3" fillId="24" borderId="112" applyNumberFormat="0" applyFon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3" fillId="24" borderId="112" applyNumberFormat="0" applyFon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71" fillId="55" borderId="112" applyNumberFormat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0" fontId="71" fillId="55" borderId="112" applyNumberForma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44" borderId="111" applyNumberForma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30" fillId="38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" fillId="24" borderId="112" applyNumberFormat="0" applyFont="0" applyAlignment="0" applyProtection="0"/>
    <xf numFmtId="0" fontId="71" fillId="55" borderId="112" applyNumberForma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71" fillId="55" borderId="112" applyNumberFormat="0" applyAlignment="0" applyProtection="0"/>
    <xf numFmtId="0" fontId="71" fillId="55" borderId="112" applyNumberFormat="0" applyAlignment="0" applyProtection="0"/>
    <xf numFmtId="0" fontId="71" fillId="55" borderId="112" applyNumberFormat="0" applyAlignment="0" applyProtection="0"/>
    <xf numFmtId="0" fontId="30" fillId="38" borderId="111" applyNumberForma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28" fillId="53" borderId="111" applyNumberForma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" fillId="24" borderId="112" applyNumberFormat="0" applyFont="0" applyAlignment="0" applyProtection="0"/>
    <xf numFmtId="0" fontId="30" fillId="9" borderId="111" applyNumberFormat="0" applyAlignment="0" applyProtection="0"/>
    <xf numFmtId="0" fontId="3" fillId="24" borderId="112" applyNumberFormat="0" applyFont="0" applyAlignment="0" applyProtection="0"/>
    <xf numFmtId="0" fontId="28" fillId="9" borderId="111" applyNumberFormat="0" applyAlignment="0" applyProtection="0"/>
    <xf numFmtId="0" fontId="30" fillId="38" borderId="111" applyNumberForma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30" fillId="44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3" fillId="24" borderId="112" applyNumberFormat="0" applyFon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3" fillId="24" borderId="112" applyNumberFormat="0" applyFon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3" fillId="24" borderId="112" applyNumberFormat="0" applyFon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3" fillId="24" borderId="112" applyNumberFormat="0" applyFont="0" applyAlignment="0" applyProtection="0"/>
    <xf numFmtId="0" fontId="30" fillId="44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" fillId="24" borderId="112" applyNumberFormat="0" applyFon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3" fillId="24" borderId="11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30" fillId="38" borderId="111" applyNumberForma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3" fillId="24" borderId="112" applyNumberFormat="0" applyFont="0" applyAlignment="0" applyProtection="0"/>
    <xf numFmtId="0" fontId="28" fillId="53" borderId="111" applyNumberForma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30" fillId="38" borderId="111" applyNumberForma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0" fillId="44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30" fillId="38" borderId="111" applyNumberForma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71" fillId="55" borderId="112" applyNumberFormat="0" applyAlignment="0" applyProtection="0"/>
    <xf numFmtId="0" fontId="30" fillId="38" borderId="111" applyNumberForma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30" fillId="38" borderId="111" applyNumberForma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30" fillId="38" borderId="111" applyNumberForma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30" fillId="38" borderId="111" applyNumberForma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44" fontId="1" fillId="0" borderId="0" applyFont="0" applyFill="0" applyBorder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44" fontId="1" fillId="0" borderId="0" applyFont="0" applyFill="0" applyBorder="0" applyAlignment="0" applyProtection="0"/>
    <xf numFmtId="0" fontId="71" fillId="55" borderId="11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3" fillId="24" borderId="112" applyNumberFormat="0" applyFont="0" applyAlignment="0" applyProtection="0"/>
    <xf numFmtId="0" fontId="30" fillId="44" borderId="111" applyNumberForma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44" fontId="5" fillId="0" borderId="0" applyFont="0" applyFill="0" applyBorder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44" fontId="1" fillId="0" borderId="0" applyFont="0" applyFill="0" applyBorder="0" applyAlignment="0" applyProtection="0"/>
    <xf numFmtId="0" fontId="3" fillId="24" borderId="112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3" fillId="24" borderId="112" applyNumberFormat="0" applyFon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4" fillId="24" borderId="112" applyNumberFormat="0" applyFont="0" applyAlignment="0" applyProtection="0"/>
    <xf numFmtId="0" fontId="3" fillId="24" borderId="112" applyNumberFormat="0" applyFont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0" fontId="3" fillId="24" borderId="112" applyNumberFormat="0" applyFont="0" applyAlignment="0" applyProtection="0"/>
    <xf numFmtId="0" fontId="28" fillId="9" borderId="111" applyNumberFormat="0" applyAlignment="0" applyProtection="0"/>
    <xf numFmtId="44" fontId="5" fillId="0" borderId="0" applyFont="0" applyFill="0" applyBorder="0" applyAlignment="0" applyProtection="0"/>
    <xf numFmtId="0" fontId="30" fillId="44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1" applyNumberFormat="0" applyAlignment="0" applyProtection="0"/>
    <xf numFmtId="0" fontId="71" fillId="55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2" applyNumberFormat="0" applyFont="0" applyAlignment="0" applyProtection="0"/>
    <xf numFmtId="0" fontId="3" fillId="24" borderId="112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30" fillId="38" borderId="111" applyNumberFormat="0" applyAlignment="0" applyProtection="0"/>
    <xf numFmtId="0" fontId="3" fillId="24" borderId="112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30" fillId="44" borderId="111" applyNumberForma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71" fillId="55" borderId="112" applyNumberFormat="0" applyAlignment="0" applyProtection="0"/>
    <xf numFmtId="0" fontId="3" fillId="24" borderId="112" applyNumberFormat="0" applyFon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71" fillId="55" borderId="112" applyNumberFormat="0" applyAlignment="0" applyProtection="0"/>
    <xf numFmtId="0" fontId="3" fillId="24" borderId="112" applyNumberFormat="0" applyFon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30" fillId="44" borderId="111" applyNumberFormat="0" applyAlignment="0" applyProtection="0"/>
    <xf numFmtId="0" fontId="4" fillId="24" borderId="112" applyNumberFormat="0" applyFon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30" fillId="44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44" fontId="1" fillId="0" borderId="0" applyFont="0" applyFill="0" applyBorder="0" applyAlignment="0" applyProtection="0"/>
    <xf numFmtId="0" fontId="71" fillId="55" borderId="11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44" fontId="1" fillId="0" borderId="0" applyFont="0" applyFill="0" applyBorder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71" fillId="55" borderId="11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1" applyNumberFormat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44" borderId="111" applyNumberForma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44" fontId="1" fillId="0" borderId="0" applyFont="0" applyFill="0" applyBorder="0" applyAlignment="0" applyProtection="0"/>
    <xf numFmtId="0" fontId="71" fillId="55" borderId="11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30" fillId="38" borderId="111" applyNumberForma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38" borderId="111" applyNumberForma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30" fillId="44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3" fillId="24" borderId="112" applyNumberFormat="0" applyFon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3" fillId="24" borderId="112" applyNumberFormat="0" applyFon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71" fillId="55" borderId="112" applyNumberFormat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0" fontId="71" fillId="55" borderId="112" applyNumberForma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44" borderId="111" applyNumberForma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30" fillId="38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" fillId="24" borderId="112" applyNumberFormat="0" applyFont="0" applyAlignment="0" applyProtection="0"/>
    <xf numFmtId="0" fontId="71" fillId="55" borderId="112" applyNumberForma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71" fillId="55" borderId="112" applyNumberFormat="0" applyAlignment="0" applyProtection="0"/>
    <xf numFmtId="0" fontId="71" fillId="55" borderId="112" applyNumberFormat="0" applyAlignment="0" applyProtection="0"/>
    <xf numFmtId="0" fontId="71" fillId="55" borderId="112" applyNumberFormat="0" applyAlignment="0" applyProtection="0"/>
    <xf numFmtId="0" fontId="30" fillId="38" borderId="111" applyNumberForma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28" fillId="53" borderId="111" applyNumberForma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" fillId="24" borderId="112" applyNumberFormat="0" applyFont="0" applyAlignment="0" applyProtection="0"/>
    <xf numFmtId="0" fontId="30" fillId="9" borderId="111" applyNumberFormat="0" applyAlignment="0" applyProtection="0"/>
    <xf numFmtId="0" fontId="3" fillId="24" borderId="112" applyNumberFormat="0" applyFont="0" applyAlignment="0" applyProtection="0"/>
    <xf numFmtId="0" fontId="28" fillId="9" borderId="111" applyNumberFormat="0" applyAlignment="0" applyProtection="0"/>
    <xf numFmtId="0" fontId="30" fillId="38" borderId="111" applyNumberForma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30" fillId="44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3" fillId="24" borderId="112" applyNumberFormat="0" applyFon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3" fillId="24" borderId="112" applyNumberFormat="0" applyFon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3" fillId="24" borderId="112" applyNumberFormat="0" applyFon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3" fillId="24" borderId="112" applyNumberFormat="0" applyFont="0" applyAlignment="0" applyProtection="0"/>
    <xf numFmtId="0" fontId="30" fillId="44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" fillId="24" borderId="112" applyNumberFormat="0" applyFon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3" fillId="24" borderId="11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30" fillId="38" borderId="111" applyNumberForma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3" fillId="24" borderId="112" applyNumberFormat="0" applyFont="0" applyAlignment="0" applyProtection="0"/>
    <xf numFmtId="0" fontId="28" fillId="53" borderId="111" applyNumberForma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30" fillId="38" borderId="111" applyNumberForma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0" fillId="44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30" fillId="38" borderId="111" applyNumberForma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71" fillId="55" borderId="112" applyNumberFormat="0" applyAlignment="0" applyProtection="0"/>
    <xf numFmtId="0" fontId="30" fillId="38" borderId="111" applyNumberForma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30" fillId="38" borderId="111" applyNumberForma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30" fillId="38" borderId="111" applyNumberForma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4" fillId="24" borderId="112" applyNumberFormat="0" applyFon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4" fillId="24" borderId="112" applyNumberFormat="0" applyFont="0" applyAlignment="0" applyProtection="0"/>
    <xf numFmtId="0" fontId="3" fillId="24" borderId="112" applyNumberFormat="0" applyFont="0" applyAlignment="0" applyProtection="0"/>
    <xf numFmtId="0" fontId="4" fillId="24" borderId="112" applyNumberFormat="0" applyFont="0" applyAlignment="0" applyProtection="0"/>
    <xf numFmtId="0" fontId="71" fillId="55" borderId="112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71" fillId="55" borderId="112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71" fillId="55" borderId="112" applyNumberFormat="0" applyAlignment="0" applyProtection="0"/>
    <xf numFmtId="0" fontId="30" fillId="38" borderId="111" applyNumberFormat="0" applyAlignment="0" applyProtection="0"/>
    <xf numFmtId="0" fontId="71" fillId="55" borderId="112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4" fillId="24" borderId="112" applyNumberFormat="0" applyFont="0" applyAlignment="0" applyProtection="0"/>
    <xf numFmtId="0" fontId="4" fillId="24" borderId="112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44" fontId="1" fillId="0" borderId="0" applyFont="0" applyFill="0" applyBorder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8" fontId="1" fillId="0" borderId="0" applyFont="0" applyFill="0" applyBorder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4" fillId="24" borderId="117" applyNumberFormat="0" applyFont="0" applyAlignment="0" applyProtection="0"/>
    <xf numFmtId="44" fontId="5" fillId="0" borderId="0" applyFont="0" applyFill="0" applyBorder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44" fontId="5" fillId="0" borderId="0" applyFont="0" applyFill="0" applyBorder="0" applyAlignment="0" applyProtection="0"/>
    <xf numFmtId="0" fontId="30" fillId="44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5" applyNumberFormat="0" applyAlignment="0" applyProtection="0"/>
    <xf numFmtId="0" fontId="71" fillId="55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8" fontId="1" fillId="0" borderId="0" applyFont="0" applyFill="0" applyBorder="0" applyAlignment="0" applyProtection="0"/>
    <xf numFmtId="0" fontId="18" fillId="9" borderId="11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5" applyNumberFormat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0" fillId="38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3" fillId="24" borderId="117" applyNumberFormat="0" applyFon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30" fillId="44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38" borderId="115" applyNumberForma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38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44" fontId="1" fillId="0" borderId="0" applyFont="0" applyFill="0" applyBorder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8" fontId="1" fillId="0" borderId="0" applyFont="0" applyFill="0" applyBorder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4" fillId="24" borderId="117" applyNumberFormat="0" applyFont="0" applyAlignment="0" applyProtection="0"/>
    <xf numFmtId="44" fontId="5" fillId="0" borderId="0" applyFont="0" applyFill="0" applyBorder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44" fontId="5" fillId="0" borderId="0" applyFont="0" applyFill="0" applyBorder="0" applyAlignment="0" applyProtection="0"/>
    <xf numFmtId="0" fontId="30" fillId="44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5" applyNumberFormat="0" applyAlignment="0" applyProtection="0"/>
    <xf numFmtId="0" fontId="71" fillId="55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8" fontId="1" fillId="0" borderId="0" applyFont="0" applyFill="0" applyBorder="0" applyAlignment="0" applyProtection="0"/>
    <xf numFmtId="0" fontId="18" fillId="9" borderId="11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5" applyNumberFormat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0" fillId="38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3" fillId="24" borderId="117" applyNumberFormat="0" applyFon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30" fillId="44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38" borderId="115" applyNumberForma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38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53" borderId="120" applyNumberForma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18" fillId="53" borderId="121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3" fillId="24" borderId="122" applyNumberFormat="0" applyFont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3" fillId="24" borderId="122" applyNumberFormat="0" applyFon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30" fillId="38" borderId="120" applyNumberFormat="0" applyAlignment="0" applyProtection="0"/>
    <xf numFmtId="0" fontId="71" fillId="55" borderId="122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" fillId="24" borderId="122" applyNumberFormat="0" applyFon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3" fillId="24" borderId="122" applyNumberFormat="0" applyFon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53" borderId="121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18" fillId="9" borderId="121" applyNumberFormat="0" applyAlignment="0" applyProtection="0"/>
    <xf numFmtId="0" fontId="30" fillId="38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30" fillId="44" borderId="120" applyNumberForma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3" fillId="24" borderId="122" applyNumberFormat="0" applyFont="0" applyAlignment="0" applyProtection="0"/>
    <xf numFmtId="0" fontId="18" fillId="53" borderId="121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3" fillId="24" borderId="122" applyNumberFormat="0" applyFont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3" fillId="24" borderId="122" applyNumberFormat="0" applyFon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38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30" fillId="38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30" fillId="38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18" fillId="53" borderId="121" applyNumberFormat="0" applyAlignment="0" applyProtection="0"/>
    <xf numFmtId="0" fontId="30" fillId="44" borderId="120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18" fillId="9" borderId="121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53" borderId="120" applyNumberFormat="0" applyAlignment="0" applyProtection="0"/>
    <xf numFmtId="0" fontId="71" fillId="55" borderId="122" applyNumberFormat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3" fillId="24" borderId="122" applyNumberFormat="0" applyFon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71" fillId="55" borderId="122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71" fillId="55" borderId="122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30" fillId="44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71" fillId="55" borderId="122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30" fillId="38" borderId="120" applyNumberFormat="0" applyAlignment="0" applyProtection="0"/>
    <xf numFmtId="0" fontId="28" fillId="53" borderId="120" applyNumberFormat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18" fillId="53" borderId="121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3" fillId="24" borderId="122" applyNumberFormat="0" applyFont="0" applyAlignment="0" applyProtection="0"/>
    <xf numFmtId="0" fontId="28" fillId="9" borderId="120" applyNumberFormat="0" applyAlignment="0" applyProtection="0"/>
    <xf numFmtId="0" fontId="30" fillId="38" borderId="120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71" fillId="55" borderId="122" applyNumberForma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71" fillId="55" borderId="122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30" fillId="38" borderId="120" applyNumberForma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30" fillId="9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3" fillId="24" borderId="122" applyNumberFormat="0" applyFont="0" applyAlignment="0" applyProtection="0"/>
    <xf numFmtId="0" fontId="2" fillId="0" borderId="123" applyNumberFormat="0" applyFill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71" fillId="55" borderId="122" applyNumberForma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30" fillId="38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3" fillId="24" borderId="122" applyNumberFormat="0" applyFon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3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3" fillId="24" borderId="122" applyNumberFormat="0" applyFont="0" applyAlignment="0" applyProtection="0"/>
    <xf numFmtId="0" fontId="18" fillId="53" borderId="121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30" fillId="38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71" fillId="55" borderId="122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3" fillId="24" borderId="122" applyNumberFormat="0" applyFont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28" fillId="53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30" fillId="38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30" fillId="38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30" fillId="44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71" fillId="55" borderId="122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30" fillId="38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30" fillId="38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53" borderId="121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71" fillId="55" borderId="122" applyNumberFormat="0" applyAlignment="0" applyProtection="0"/>
    <xf numFmtId="0" fontId="30" fillId="9" borderId="120" applyNumberForma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30" fillId="38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30" fillId="38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53" borderId="120" applyNumberForma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18" fillId="53" borderId="121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3" fillId="24" borderId="122" applyNumberFormat="0" applyFont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3" fillId="24" borderId="122" applyNumberFormat="0" applyFon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30" fillId="38" borderId="120" applyNumberFormat="0" applyAlignment="0" applyProtection="0"/>
    <xf numFmtId="0" fontId="71" fillId="55" borderId="122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" fillId="24" borderId="122" applyNumberFormat="0" applyFon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3" fillId="24" borderId="122" applyNumberFormat="0" applyFon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53" borderId="121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18" fillId="9" borderId="121" applyNumberFormat="0" applyAlignment="0" applyProtection="0"/>
    <xf numFmtId="0" fontId="30" fillId="38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30" fillId="44" borderId="120" applyNumberForma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3" fillId="24" borderId="122" applyNumberFormat="0" applyFont="0" applyAlignment="0" applyProtection="0"/>
    <xf numFmtId="0" fontId="18" fillId="53" borderId="121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3" fillId="24" borderId="122" applyNumberFormat="0" applyFont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3" fillId="24" borderId="122" applyNumberFormat="0" applyFon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38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30" fillId="38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30" fillId="38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18" fillId="53" borderId="121" applyNumberFormat="0" applyAlignment="0" applyProtection="0"/>
    <xf numFmtId="0" fontId="30" fillId="44" borderId="120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18" fillId="9" borderId="121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53" borderId="120" applyNumberFormat="0" applyAlignment="0" applyProtection="0"/>
    <xf numFmtId="0" fontId="71" fillId="55" borderId="122" applyNumberFormat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3" fillId="24" borderId="122" applyNumberFormat="0" applyFon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71" fillId="55" borderId="122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71" fillId="55" borderId="122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30" fillId="44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71" fillId="55" borderId="122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30" fillId="38" borderId="120" applyNumberFormat="0" applyAlignment="0" applyProtection="0"/>
    <xf numFmtId="0" fontId="28" fillId="53" borderId="120" applyNumberFormat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18" fillId="53" borderId="121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3" fillId="24" borderId="122" applyNumberFormat="0" applyFont="0" applyAlignment="0" applyProtection="0"/>
    <xf numFmtId="0" fontId="28" fillId="9" borderId="120" applyNumberFormat="0" applyAlignment="0" applyProtection="0"/>
    <xf numFmtId="0" fontId="30" fillId="38" borderId="120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71" fillId="55" borderId="122" applyNumberForma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71" fillId="55" borderId="122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30" fillId="38" borderId="120" applyNumberForma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30" fillId="9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3" fillId="24" borderId="122" applyNumberFormat="0" applyFont="0" applyAlignment="0" applyProtection="0"/>
    <xf numFmtId="0" fontId="2" fillId="0" borderId="123" applyNumberFormat="0" applyFill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71" fillId="55" borderId="122" applyNumberForma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30" fillId="38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3" fillId="24" borderId="122" applyNumberFormat="0" applyFon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3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3" fillId="24" borderId="122" applyNumberFormat="0" applyFont="0" applyAlignment="0" applyProtection="0"/>
    <xf numFmtId="0" fontId="18" fillId="53" borderId="121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30" fillId="38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71" fillId="55" borderId="122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3" fillId="24" borderId="122" applyNumberFormat="0" applyFont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28" fillId="53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30" fillId="38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30" fillId="38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30" fillId="44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18" fillId="53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71" fillId="55" borderId="122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30" fillId="38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30" fillId="38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53" borderId="121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4" fillId="24" borderId="122" applyNumberFormat="0" applyFon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71" fillId="55" borderId="122" applyNumberFormat="0" applyAlignment="0" applyProtection="0"/>
    <xf numFmtId="0" fontId="71" fillId="55" borderId="122" applyNumberFormat="0" applyAlignment="0" applyProtection="0"/>
    <xf numFmtId="0" fontId="30" fillId="9" borderId="120" applyNumberForma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30" fillId="38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1" fillId="55" borderId="122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18" fillId="53" borderId="121" applyNumberFormat="0" applyAlignment="0" applyProtection="0"/>
    <xf numFmtId="0" fontId="71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30" fillId="38" borderId="120" applyNumberFormat="0" applyAlignment="0" applyProtection="0"/>
    <xf numFmtId="0" fontId="18" fillId="9" borderId="121" applyNumberFormat="0" applyAlignment="0" applyProtection="0"/>
    <xf numFmtId="0" fontId="71" fillId="55" borderId="122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3" borderId="121" applyNumberFormat="0" applyAlignment="0" applyProtection="0"/>
    <xf numFmtId="0" fontId="30" fillId="44" borderId="120" applyNumberFormat="0" applyAlignment="0" applyProtection="0"/>
    <xf numFmtId="0" fontId="2" fillId="0" borderId="123" applyNumberFormat="0" applyFill="0" applyAlignment="0" applyProtection="0"/>
    <xf numFmtId="0" fontId="30" fillId="44" borderId="120" applyNumberFormat="0" applyAlignment="0" applyProtection="0"/>
    <xf numFmtId="0" fontId="18" fillId="53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8" fillId="53" borderId="120" applyNumberFormat="0" applyAlignment="0" applyProtection="0"/>
    <xf numFmtId="0" fontId="2" fillId="0" borderId="123" applyNumberFormat="0" applyFill="0" applyAlignment="0" applyProtection="0"/>
  </cellStyleXfs>
  <cellXfs count="634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3" fontId="38" fillId="0" borderId="82" xfId="5" applyNumberFormat="1" applyFont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41" fillId="27" borderId="87" xfId="0" applyFont="1" applyFill="1" applyBorder="1" applyAlignment="1">
      <alignment horizontal="left" vertical="center"/>
    </xf>
    <xf numFmtId="0" fontId="33" fillId="27" borderId="88" xfId="0" applyFont="1" applyFill="1" applyBorder="1" applyAlignment="1">
      <alignment vertical="center" wrapText="1" shrinkToFit="1"/>
    </xf>
    <xf numFmtId="0" fontId="33" fillId="27" borderId="88" xfId="0" applyFont="1" applyFill="1" applyBorder="1" applyAlignment="1">
      <alignment horizontal="center" vertical="center" wrapText="1"/>
    </xf>
    <xf numFmtId="0" fontId="41" fillId="27" borderId="88" xfId="0" applyFont="1" applyFill="1" applyBorder="1" applyAlignment="1">
      <alignment horizontal="center" vertical="center" wrapText="1"/>
    </xf>
    <xf numFmtId="0" fontId="36" fillId="27" borderId="88" xfId="0" applyFont="1" applyFill="1" applyBorder="1" applyAlignment="1">
      <alignment horizontal="center" vertical="center"/>
    </xf>
    <xf numFmtId="0" fontId="7" fillId="27" borderId="88" xfId="0" applyFont="1" applyFill="1" applyBorder="1" applyAlignment="1">
      <alignment horizontal="center" vertical="center"/>
    </xf>
    <xf numFmtId="1" fontId="41" fillId="27" borderId="88" xfId="0" applyNumberFormat="1" applyFont="1" applyFill="1" applyBorder="1" applyAlignment="1">
      <alignment horizontal="center" vertical="center"/>
    </xf>
    <xf numFmtId="0" fontId="12" fillId="27" borderId="88" xfId="0" applyFont="1" applyFill="1" applyBorder="1" applyAlignment="1">
      <alignment horizontal="left" vertical="center"/>
    </xf>
    <xf numFmtId="0" fontId="11" fillId="27" borderId="88" xfId="0" applyFont="1" applyFill="1" applyBorder="1" applyAlignment="1">
      <alignment horizontal="center" vertical="center"/>
    </xf>
    <xf numFmtId="0" fontId="35" fillId="27" borderId="88" xfId="0" applyFont="1" applyFill="1" applyBorder="1" applyAlignment="1">
      <alignment horizontal="center" vertical="center"/>
    </xf>
    <xf numFmtId="166" fontId="41" fillId="27" borderId="88" xfId="0" applyNumberFormat="1" applyFont="1" applyFill="1" applyBorder="1" applyAlignment="1">
      <alignment horizontal="center" vertical="center"/>
    </xf>
    <xf numFmtId="0" fontId="41" fillId="27" borderId="89" xfId="0" applyFont="1" applyFill="1" applyBorder="1" applyAlignment="1">
      <alignment horizontal="center" vertical="center"/>
    </xf>
    <xf numFmtId="0" fontId="13" fillId="3" borderId="85" xfId="0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center" vertical="center" wrapText="1"/>
    </xf>
    <xf numFmtId="44" fontId="38" fillId="2" borderId="85" xfId="55" applyFont="1" applyFill="1" applyBorder="1" applyAlignment="1">
      <alignment horizontal="center" vertical="center" wrapText="1"/>
    </xf>
    <xf numFmtId="1" fontId="104" fillId="2" borderId="85" xfId="55" applyNumberFormat="1" applyFont="1" applyFill="1" applyBorder="1" applyAlignment="1">
      <alignment horizontal="center" vertical="center" wrapText="1"/>
    </xf>
    <xf numFmtId="1" fontId="105" fillId="2" borderId="85" xfId="55" applyNumberFormat="1" applyFont="1" applyFill="1" applyBorder="1" applyAlignment="1">
      <alignment horizontal="center" vertical="center" wrapText="1"/>
    </xf>
    <xf numFmtId="1" fontId="105" fillId="2" borderId="85" xfId="55" applyNumberFormat="1" applyFont="1" applyFill="1" applyBorder="1" applyAlignment="1">
      <alignment horizontal="left" vertical="center" wrapText="1"/>
    </xf>
    <xf numFmtId="44" fontId="103" fillId="2" borderId="85" xfId="55" applyFont="1" applyFill="1" applyBorder="1" applyAlignment="1">
      <alignment horizontal="left" vertical="center" wrapText="1"/>
    </xf>
    <xf numFmtId="44" fontId="106" fillId="3" borderId="85" xfId="55" applyFont="1" applyFill="1" applyBorder="1" applyAlignment="1">
      <alignment horizontal="center" vertical="center" wrapText="1"/>
    </xf>
    <xf numFmtId="166" fontId="103" fillId="2" borderId="85" xfId="0" applyNumberFormat="1" applyFont="1" applyFill="1" applyBorder="1" applyAlignment="1">
      <alignment horizontal="center" vertical="center" wrapText="1"/>
    </xf>
    <xf numFmtId="10" fontId="103" fillId="2" borderId="85" xfId="0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0" borderId="85" xfId="55" applyNumberFormat="1" applyFont="1" applyFill="1" applyBorder="1" applyAlignment="1">
      <alignment horizontal="left" vertical="center" wrapText="1"/>
    </xf>
    <xf numFmtId="44" fontId="12" fillId="0" borderId="85" xfId="55" applyFont="1" applyFill="1" applyBorder="1" applyAlignment="1">
      <alignment horizontal="left" vertical="center" wrapText="1"/>
    </xf>
    <xf numFmtId="166" fontId="12" fillId="0" borderId="85" xfId="0" applyNumberFormat="1" applyFont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7" fillId="31" borderId="1" xfId="0" applyFont="1" applyFill="1" applyBorder="1" applyAlignment="1">
      <alignment horizontal="left" vertical="center"/>
    </xf>
    <xf numFmtId="0" fontId="107" fillId="34" borderId="1" xfId="0" applyFont="1" applyFill="1" applyBorder="1" applyAlignment="1">
      <alignment horizontal="left" vertical="center"/>
    </xf>
    <xf numFmtId="0" fontId="107" fillId="34" borderId="1" xfId="0" applyFont="1" applyFill="1" applyBorder="1" applyAlignment="1">
      <alignment vertical="center"/>
    </xf>
    <xf numFmtId="0" fontId="108" fillId="31" borderId="1" xfId="0" applyFont="1" applyFill="1" applyBorder="1" applyAlignment="1">
      <alignment horizontal="center" vertical="center" wrapText="1"/>
    </xf>
    <xf numFmtId="0" fontId="108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44" fontId="12" fillId="2" borderId="85" xfId="55" applyFont="1" applyFill="1" applyBorder="1" applyAlignment="1">
      <alignment horizontal="left" vertical="center" wrapText="1"/>
    </xf>
    <xf numFmtId="44" fontId="11" fillId="3" borderId="85" xfId="55" applyFont="1" applyFill="1" applyBorder="1" applyAlignment="1">
      <alignment horizontal="center" vertical="center" wrapText="1"/>
    </xf>
    <xf numFmtId="0" fontId="14" fillId="3" borderId="90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5" xfId="0" applyNumberFormat="1" applyFont="1" applyFill="1" applyBorder="1" applyAlignment="1">
      <alignment horizontal="center" vertical="center" wrapText="1"/>
    </xf>
    <xf numFmtId="1" fontId="14" fillId="3" borderId="85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10" fillId="2" borderId="86" xfId="55" applyNumberFormat="1" applyFont="1" applyFill="1" applyBorder="1" applyAlignment="1">
      <alignment horizontal="center" vertical="center" wrapText="1"/>
    </xf>
    <xf numFmtId="1" fontId="110" fillId="2" borderId="85" xfId="55" applyNumberFormat="1" applyFont="1" applyFill="1" applyBorder="1" applyAlignment="1">
      <alignment horizontal="center" vertical="center" wrapText="1"/>
    </xf>
    <xf numFmtId="1" fontId="110" fillId="2" borderId="85" xfId="55" applyNumberFormat="1" applyFont="1" applyFill="1" applyBorder="1" applyAlignment="1">
      <alignment horizontal="left" vertical="center" wrapText="1"/>
    </xf>
    <xf numFmtId="44" fontId="112" fillId="3" borderId="85" xfId="55" applyFont="1" applyFill="1" applyBorder="1" applyAlignment="1">
      <alignment horizontal="center" vertical="center" wrapText="1"/>
    </xf>
    <xf numFmtId="166" fontId="111" fillId="3" borderId="85" xfId="0" applyNumberFormat="1" applyFont="1" applyFill="1" applyBorder="1" applyAlignment="1">
      <alignment horizontal="center" vertical="center" wrapText="1"/>
    </xf>
    <xf numFmtId="166" fontId="111" fillId="2" borderId="85" xfId="0" applyNumberFormat="1" applyFont="1" applyFill="1" applyBorder="1" applyAlignment="1">
      <alignment horizontal="center" vertical="center" wrapText="1"/>
    </xf>
    <xf numFmtId="10" fontId="111" fillId="2" borderId="85" xfId="0" applyNumberFormat="1" applyFont="1" applyFill="1" applyBorder="1" applyAlignment="1">
      <alignment horizontal="center" vertical="center" wrapText="1"/>
    </xf>
    <xf numFmtId="44" fontId="111" fillId="3" borderId="85" xfId="55" applyFont="1" applyFill="1" applyBorder="1" applyAlignment="1">
      <alignment horizontal="left" vertical="center" wrapText="1"/>
    </xf>
    <xf numFmtId="44" fontId="7" fillId="2" borderId="85" xfId="55" applyFont="1" applyFill="1" applyBorder="1" applyAlignment="1">
      <alignment horizontal="center" vertical="center" wrapText="1"/>
    </xf>
    <xf numFmtId="44" fontId="11" fillId="2" borderId="85" xfId="55" applyFont="1" applyFill="1" applyBorder="1" applyAlignment="1">
      <alignment horizontal="center" vertical="center" wrapText="1"/>
    </xf>
    <xf numFmtId="0" fontId="113" fillId="3" borderId="14" xfId="0" applyFont="1" applyFill="1" applyBorder="1" applyAlignment="1">
      <alignment horizontal="center" vertical="center" wrapText="1"/>
    </xf>
    <xf numFmtId="4" fontId="11" fillId="2" borderId="85" xfId="55" applyNumberFormat="1" applyFont="1" applyFill="1" applyBorder="1" applyAlignment="1">
      <alignment horizontal="center" vertical="center" wrapText="1"/>
    </xf>
    <xf numFmtId="1" fontId="113" fillId="3" borderId="85" xfId="55" applyNumberFormat="1" applyFont="1" applyFill="1" applyBorder="1" applyAlignment="1">
      <alignment horizontal="center" vertical="center" wrapText="1"/>
    </xf>
    <xf numFmtId="166" fontId="110" fillId="3" borderId="2" xfId="0" applyNumberFormat="1" applyFont="1" applyFill="1" applyBorder="1" applyAlignment="1">
      <alignment horizontal="center" vertical="center" wrapText="1"/>
    </xf>
    <xf numFmtId="1" fontId="38" fillId="3" borderId="85" xfId="55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0" fontId="13" fillId="3" borderId="85" xfId="0" applyFont="1" applyFill="1" applyBorder="1" applyAlignment="1">
      <alignment horizontal="center" vertical="center"/>
    </xf>
    <xf numFmtId="1" fontId="12" fillId="2" borderId="86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0" fontId="114" fillId="90" borderId="81" xfId="0" applyFont="1" applyFill="1" applyBorder="1" applyAlignment="1">
      <alignment horizontal="center" vertical="center" wrapText="1"/>
    </xf>
    <xf numFmtId="10" fontId="12" fillId="3" borderId="85" xfId="0" applyNumberFormat="1" applyFont="1" applyFill="1" applyBorder="1" applyAlignment="1">
      <alignment horizontal="center" vertical="center" wrapText="1"/>
    </xf>
    <xf numFmtId="0" fontId="109" fillId="3" borderId="85" xfId="55" applyNumberFormat="1" applyFont="1" applyFill="1" applyBorder="1" applyAlignment="1">
      <alignment horizontal="center" vertical="center" wrapText="1"/>
    </xf>
    <xf numFmtId="0" fontId="13" fillId="3" borderId="85" xfId="55" applyNumberFormat="1" applyFont="1" applyFill="1" applyBorder="1" applyAlignment="1">
      <alignment horizontal="center" vertical="center" wrapText="1"/>
    </xf>
    <xf numFmtId="4" fontId="41" fillId="2" borderId="85" xfId="0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36" fillId="2" borderId="0" xfId="0" applyFont="1" applyFill="1" applyAlignment="1">
      <alignment vertical="center" wrapText="1" shrinkToFit="1"/>
    </xf>
    <xf numFmtId="44" fontId="11" fillId="0" borderId="85" xfId="55" applyFont="1" applyFill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0" fontId="12" fillId="0" borderId="85" xfId="0" applyNumberFormat="1" applyFont="1" applyBorder="1" applyAlignment="1">
      <alignment horizontal="center" vertical="center" wrapText="1"/>
    </xf>
    <xf numFmtId="1" fontId="116" fillId="2" borderId="85" xfId="55" applyNumberFormat="1" applyFont="1" applyFill="1" applyBorder="1" applyAlignment="1">
      <alignment horizontal="center" vertical="center" wrapText="1"/>
    </xf>
    <xf numFmtId="4" fontId="116" fillId="2" borderId="85" xfId="55" applyNumberFormat="1" applyFont="1" applyFill="1" applyBorder="1" applyAlignment="1">
      <alignment horizontal="center" vertical="center" wrapText="1"/>
    </xf>
    <xf numFmtId="1" fontId="117" fillId="2" borderId="85" xfId="55" applyNumberFormat="1" applyFont="1" applyFill="1" applyBorder="1" applyAlignment="1">
      <alignment horizontal="center" vertical="center" wrapText="1"/>
    </xf>
    <xf numFmtId="1" fontId="117" fillId="2" borderId="85" xfId="55" applyNumberFormat="1" applyFont="1" applyFill="1" applyBorder="1" applyAlignment="1">
      <alignment horizontal="left" vertical="center" wrapText="1"/>
    </xf>
    <xf numFmtId="44" fontId="118" fillId="2" borderId="85" xfId="55" applyFont="1" applyFill="1" applyBorder="1" applyAlignment="1">
      <alignment horizontal="left" vertical="center" wrapText="1"/>
    </xf>
    <xf numFmtId="44" fontId="119" fillId="3" borderId="85" xfId="55" applyFont="1" applyFill="1" applyBorder="1" applyAlignment="1">
      <alignment horizontal="center" vertical="center" wrapText="1"/>
    </xf>
    <xf numFmtId="166" fontId="118" fillId="2" borderId="85" xfId="0" applyNumberFormat="1" applyFont="1" applyFill="1" applyBorder="1" applyAlignment="1">
      <alignment horizontal="center" vertical="center" wrapText="1"/>
    </xf>
    <xf numFmtId="10" fontId="118" fillId="2" borderId="85" xfId="0" applyNumberFormat="1" applyFont="1" applyFill="1" applyBorder="1" applyAlignment="1">
      <alignment horizontal="center" vertical="center" wrapText="1"/>
    </xf>
    <xf numFmtId="0" fontId="117" fillId="3" borderId="90" xfId="0" applyFont="1" applyFill="1" applyBorder="1" applyAlignment="1">
      <alignment horizontal="center" vertical="center" wrapText="1"/>
    </xf>
    <xf numFmtId="1" fontId="117" fillId="2" borderId="86" xfId="55" applyNumberFormat="1" applyFont="1" applyFill="1" applyBorder="1" applyAlignment="1">
      <alignment horizontal="center" vertical="center" wrapText="1"/>
    </xf>
    <xf numFmtId="1" fontId="117" fillId="0" borderId="85" xfId="55" applyNumberFormat="1" applyFont="1" applyFill="1" applyBorder="1" applyAlignment="1">
      <alignment horizontal="left" vertical="center" wrapText="1"/>
    </xf>
    <xf numFmtId="44" fontId="118" fillId="0" borderId="85" xfId="55" applyFont="1" applyFill="1" applyBorder="1" applyAlignment="1">
      <alignment horizontal="left" vertical="center" wrapText="1"/>
    </xf>
    <xf numFmtId="166" fontId="118" fillId="0" borderId="85" xfId="0" applyNumberFormat="1" applyFont="1" applyBorder="1" applyAlignment="1">
      <alignment horizontal="center" vertical="center" wrapText="1"/>
    </xf>
    <xf numFmtId="2" fontId="0" fillId="0" borderId="0" xfId="0" applyNumberFormat="1"/>
    <xf numFmtId="44" fontId="119" fillId="0" borderId="85" xfId="55" applyFont="1" applyFill="1" applyBorder="1" applyAlignment="1">
      <alignment horizontal="center" vertical="center" wrapText="1"/>
    </xf>
    <xf numFmtId="10" fontId="118" fillId="0" borderId="85" xfId="0" applyNumberFormat="1" applyFont="1" applyBorder="1" applyAlignment="1">
      <alignment horizontal="center" vertical="center" wrapText="1"/>
    </xf>
    <xf numFmtId="14" fontId="0" fillId="0" borderId="0" xfId="0" applyNumberFormat="1"/>
    <xf numFmtId="0" fontId="11" fillId="2" borderId="83" xfId="0" applyFont="1" applyFill="1" applyBorder="1" applyAlignment="1">
      <alignment horizontal="center" vertical="center"/>
    </xf>
    <xf numFmtId="0" fontId="121" fillId="90" borderId="81" xfId="0" applyFont="1" applyFill="1" applyBorder="1" applyAlignment="1">
      <alignment horizontal="center" vertical="center" wrapText="1"/>
    </xf>
    <xf numFmtId="1" fontId="122" fillId="28" borderId="81" xfId="55" applyNumberFormat="1" applyFont="1" applyFill="1" applyBorder="1" applyAlignment="1">
      <alignment horizontal="center" vertical="center" wrapText="1"/>
    </xf>
    <xf numFmtId="173" fontId="123" fillId="28" borderId="81" xfId="0" applyNumberFormat="1" applyFont="1" applyFill="1" applyBorder="1" applyAlignment="1">
      <alignment horizontal="center" vertical="center" wrapText="1"/>
    </xf>
    <xf numFmtId="1" fontId="117" fillId="2" borderId="83" xfId="55" applyNumberFormat="1" applyFont="1" applyFill="1" applyBorder="1" applyAlignment="1">
      <alignment horizontal="center" vertical="center" wrapText="1"/>
    </xf>
    <xf numFmtId="1" fontId="117" fillId="2" borderId="83" xfId="55" applyNumberFormat="1" applyFont="1" applyFill="1" applyBorder="1" applyAlignment="1">
      <alignment horizontal="left" vertical="center" wrapText="1"/>
    </xf>
    <xf numFmtId="44" fontId="118" fillId="2" borderId="83" xfId="55" applyFont="1" applyFill="1" applyBorder="1" applyAlignment="1">
      <alignment horizontal="left" vertical="center" wrapText="1"/>
    </xf>
    <xf numFmtId="166" fontId="118" fillId="3" borderId="83" xfId="0" applyNumberFormat="1" applyFont="1" applyFill="1" applyBorder="1" applyAlignment="1">
      <alignment horizontal="center" vertical="center" wrapText="1"/>
    </xf>
    <xf numFmtId="10" fontId="118" fillId="2" borderId="83" xfId="0" applyNumberFormat="1" applyFont="1" applyFill="1" applyBorder="1" applyAlignment="1">
      <alignment horizontal="center" vertical="center" wrapText="1"/>
    </xf>
    <xf numFmtId="166" fontId="118" fillId="2" borderId="83" xfId="0" applyNumberFormat="1" applyFont="1" applyFill="1" applyBorder="1" applyAlignment="1">
      <alignment horizontal="center" vertical="center" wrapText="1"/>
    </xf>
    <xf numFmtId="166" fontId="118" fillId="2" borderId="84" xfId="0" applyNumberFormat="1" applyFont="1" applyFill="1" applyBorder="1" applyAlignment="1">
      <alignment horizontal="center" vertical="center" wrapText="1"/>
    </xf>
    <xf numFmtId="0" fontId="117" fillId="2" borderId="83" xfId="0" applyFont="1" applyFill="1" applyBorder="1" applyAlignment="1">
      <alignment horizontal="center" vertical="center" wrapText="1"/>
    </xf>
    <xf numFmtId="0" fontId="59" fillId="31" borderId="83" xfId="0" applyFont="1" applyFill="1" applyBorder="1" applyAlignment="1">
      <alignment horizontal="center" vertical="center" wrapText="1"/>
    </xf>
    <xf numFmtId="0" fontId="124" fillId="0" borderId="83" xfId="0" applyFont="1" applyBorder="1"/>
    <xf numFmtId="0" fontId="125" fillId="90" borderId="81" xfId="0" applyFont="1" applyFill="1" applyBorder="1" applyAlignment="1">
      <alignment horizontal="center" vertical="center" wrapText="1"/>
    </xf>
    <xf numFmtId="0" fontId="125" fillId="28" borderId="81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44" fontId="12" fillId="3" borderId="83" xfId="55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0" fontId="14" fillId="3" borderId="84" xfId="0" applyFont="1" applyFill="1" applyBorder="1" applyAlignment="1">
      <alignment horizontal="center" vertical="center" wrapText="1"/>
    </xf>
    <xf numFmtId="1" fontId="14" fillId="3" borderId="83" xfId="55" applyNumberFormat="1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66" fontId="12" fillId="3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0" fontId="124" fillId="0" borderId="83" xfId="0" applyFont="1" applyBorder="1" applyAlignment="1">
      <alignment horizontal="center"/>
    </xf>
    <xf numFmtId="1" fontId="12" fillId="2" borderId="83" xfId="55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41" fillId="2" borderId="0" xfId="0" applyFont="1" applyFill="1" applyAlignment="1">
      <alignment horizontal="center" vertical="center"/>
    </xf>
    <xf numFmtId="0" fontId="6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17" fontId="13" fillId="3" borderId="18" xfId="0" applyNumberFormat="1" applyFont="1" applyFill="1" applyBorder="1" applyAlignment="1">
      <alignment horizontal="center" vertical="center" wrapText="1"/>
    </xf>
    <xf numFmtId="0" fontId="11" fillId="0" borderId="84" xfId="0" applyFont="1" applyBorder="1" applyAlignment="1">
      <alignment horizontal="center" vertical="center"/>
    </xf>
    <xf numFmtId="0" fontId="11" fillId="0" borderId="83" xfId="0" applyFont="1" applyBorder="1" applyAlignment="1">
      <alignment horizontal="center" vertical="center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3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3" xfId="55" applyFont="1" applyFill="1" applyBorder="1" applyAlignment="1">
      <alignment horizontal="center" vertical="center" wrapText="1"/>
    </xf>
    <xf numFmtId="0" fontId="12" fillId="2" borderId="83" xfId="0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16" fontId="13" fillId="0" borderId="85" xfId="0" applyNumberFormat="1" applyFont="1" applyBorder="1" applyAlignment="1">
      <alignment horizontal="center" vertical="center" wrapText="1"/>
    </xf>
    <xf numFmtId="4" fontId="11" fillId="2" borderId="83" xfId="55" applyNumberFormat="1" applyFont="1" applyFill="1" applyBorder="1" applyAlignment="1">
      <alignment horizontal="center" vertical="center" wrapText="1"/>
    </xf>
    <xf numFmtId="44" fontId="12" fillId="2" borderId="83" xfId="55" applyFont="1" applyFill="1" applyBorder="1" applyAlignment="1">
      <alignment horizontal="left" vertical="center" wrapText="1"/>
    </xf>
    <xf numFmtId="17" fontId="13" fillId="3" borderId="83" xfId="0" applyNumberFormat="1" applyFont="1" applyFill="1" applyBorder="1" applyAlignment="1">
      <alignment horizontal="center" vertical="center" wrapText="1"/>
    </xf>
    <xf numFmtId="0" fontId="124" fillId="0" borderId="83" xfId="0" applyFont="1" applyBorder="1" applyAlignment="1">
      <alignment vertical="center"/>
    </xf>
    <xf numFmtId="0" fontId="13" fillId="0" borderId="83" xfId="0" applyFont="1" applyBorder="1"/>
    <xf numFmtId="1" fontId="38" fillId="2" borderId="83" xfId="55" applyNumberFormat="1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horizontal="center"/>
    </xf>
    <xf numFmtId="0" fontId="13" fillId="0" borderId="83" xfId="0" applyFont="1" applyBorder="1" applyAlignment="1">
      <alignment horizontal="center" vertical="center"/>
    </xf>
    <xf numFmtId="16" fontId="13" fillId="3" borderId="18" xfId="0" applyNumberFormat="1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15" fillId="3" borderId="83" xfId="0" applyFont="1" applyFill="1" applyBorder="1" applyAlignment="1">
      <alignment horizontal="center" vertical="center" wrapText="1"/>
    </xf>
    <xf numFmtId="0" fontId="116" fillId="3" borderId="83" xfId="0" applyFont="1" applyFill="1" applyBorder="1" applyAlignment="1">
      <alignment horizontal="center" vertical="center" wrapText="1"/>
    </xf>
    <xf numFmtId="1" fontId="116" fillId="2" borderId="83" xfId="55" applyNumberFormat="1" applyFont="1" applyFill="1" applyBorder="1" applyAlignment="1">
      <alignment horizontal="center" vertical="center" wrapText="1"/>
    </xf>
    <xf numFmtId="44" fontId="119" fillId="3" borderId="83" xfId="55" applyFont="1" applyFill="1" applyBorder="1" applyAlignment="1">
      <alignment horizontal="center" vertical="center" wrapText="1"/>
    </xf>
    <xf numFmtId="1" fontId="117" fillId="3" borderId="83" xfId="55" applyNumberFormat="1" applyFont="1" applyFill="1" applyBorder="1" applyAlignment="1">
      <alignment horizontal="left" vertical="center" wrapText="1"/>
    </xf>
    <xf numFmtId="0" fontId="11" fillId="2" borderId="83" xfId="0" applyFont="1" applyFill="1" applyBorder="1" applyAlignment="1">
      <alignment horizontal="center" vertical="center" wrapText="1"/>
    </xf>
    <xf numFmtId="1" fontId="102" fillId="28" borderId="81" xfId="55" applyNumberFormat="1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4" fillId="2" borderId="83" xfId="0" applyFont="1" applyFill="1" applyBorder="1" applyAlignment="1">
      <alignment horizontal="center" vertical="center" wrapText="1"/>
    </xf>
    <xf numFmtId="0" fontId="115" fillId="3" borderId="17" xfId="0" applyFont="1" applyFill="1" applyBorder="1" applyAlignment="1">
      <alignment horizontal="center" vertical="center" wrapText="1"/>
    </xf>
    <xf numFmtId="44" fontId="118" fillId="3" borderId="83" xfId="55" applyFont="1" applyFill="1" applyBorder="1" applyAlignment="1">
      <alignment horizontal="left" vertical="center" wrapText="1"/>
    </xf>
    <xf numFmtId="44" fontId="118" fillId="3" borderId="86" xfId="55" applyFont="1" applyFill="1" applyBorder="1" applyAlignment="1">
      <alignment horizontal="left" vertical="center" wrapText="1"/>
    </xf>
    <xf numFmtId="10" fontId="118" fillId="3" borderId="83" xfId="0" applyNumberFormat="1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0" fontId="38" fillId="3" borderId="95" xfId="0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1" fontId="14" fillId="3" borderId="95" xfId="55" applyNumberFormat="1" applyFont="1" applyFill="1" applyBorder="1" applyAlignment="1">
      <alignment horizontal="left" vertical="center" wrapText="1"/>
    </xf>
    <xf numFmtId="10" fontId="12" fillId="2" borderId="95" xfId="0" applyNumberFormat="1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0" fontId="14" fillId="3" borderId="96" xfId="0" applyFont="1" applyFill="1" applyBorder="1" applyAlignment="1">
      <alignment horizontal="center" vertical="center" wrapText="1"/>
    </xf>
    <xf numFmtId="0" fontId="115" fillId="3" borderId="2" xfId="0" applyFont="1" applyFill="1" applyBorder="1" applyAlignment="1">
      <alignment horizontal="center" vertical="center" wrapText="1"/>
    </xf>
    <xf numFmtId="0" fontId="116" fillId="3" borderId="14" xfId="0" applyFont="1" applyFill="1" applyBorder="1" applyAlignment="1">
      <alignment horizontal="center" vertical="center" wrapText="1"/>
    </xf>
    <xf numFmtId="1" fontId="118" fillId="2" borderId="83" xfId="55" applyNumberFormat="1" applyFont="1" applyFill="1" applyBorder="1" applyAlignment="1">
      <alignment horizontal="center" vertical="center" wrapText="1"/>
    </xf>
    <xf numFmtId="1" fontId="117" fillId="2" borderId="97" xfId="55" applyNumberFormat="1" applyFont="1" applyFill="1" applyBorder="1" applyAlignment="1">
      <alignment horizontal="center" vertical="center" wrapText="1"/>
    </xf>
    <xf numFmtId="0" fontId="117" fillId="3" borderId="84" xfId="0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0" fontId="115" fillId="3" borderId="96" xfId="0" applyFont="1" applyFill="1" applyBorder="1" applyAlignment="1">
      <alignment horizontal="center" vertical="center" wrapText="1"/>
    </xf>
    <xf numFmtId="0" fontId="116" fillId="3" borderId="15" xfId="0" applyFont="1" applyFill="1" applyBorder="1" applyAlignment="1">
      <alignment horizontal="center" vertical="center" wrapText="1"/>
    </xf>
    <xf numFmtId="1" fontId="116" fillId="3" borderId="83" xfId="55" applyNumberFormat="1" applyFont="1" applyFill="1" applyBorder="1" applyAlignment="1">
      <alignment horizontal="center" vertical="center" wrapText="1"/>
    </xf>
    <xf numFmtId="4" fontId="129" fillId="2" borderId="97" xfId="55" applyNumberFormat="1" applyFont="1" applyFill="1" applyBorder="1" applyAlignment="1">
      <alignment horizontal="center" vertical="center" wrapText="1"/>
    </xf>
    <xf numFmtId="166" fontId="117" fillId="3" borderId="2" xfId="0" applyNumberFormat="1" applyFont="1" applyFill="1" applyBorder="1" applyAlignment="1">
      <alignment horizontal="center" vertical="center" wrapText="1"/>
    </xf>
    <xf numFmtId="0" fontId="115" fillId="0" borderId="83" xfId="0" applyFont="1" applyBorder="1" applyAlignment="1">
      <alignment vertical="center" wrapText="1"/>
    </xf>
    <xf numFmtId="44" fontId="117" fillId="3" borderId="2" xfId="55" applyFont="1" applyFill="1" applyBorder="1" applyAlignment="1">
      <alignment horizontal="center" vertical="center" wrapText="1"/>
    </xf>
    <xf numFmtId="44" fontId="129" fillId="3" borderId="2" xfId="55" applyFont="1" applyFill="1" applyBorder="1" applyAlignment="1">
      <alignment horizontal="center" vertical="center" wrapText="1"/>
    </xf>
    <xf numFmtId="166" fontId="117" fillId="3" borderId="14" xfId="0" applyNumberFormat="1" applyFont="1" applyFill="1" applyBorder="1" applyAlignment="1">
      <alignment horizontal="center" vertical="center" wrapText="1"/>
    </xf>
    <xf numFmtId="0" fontId="117" fillId="3" borderId="96" xfId="0" applyFont="1" applyFill="1" applyBorder="1" applyAlignment="1">
      <alignment horizontal="center" vertical="center" wrapText="1"/>
    </xf>
    <xf numFmtId="0" fontId="115" fillId="0" borderId="83" xfId="0" applyFont="1" applyBorder="1" applyAlignment="1">
      <alignment horizontal="center" vertical="center" wrapText="1"/>
    </xf>
    <xf numFmtId="0" fontId="115" fillId="3" borderId="17" xfId="0" applyFont="1" applyFill="1" applyBorder="1" applyAlignment="1">
      <alignment horizontal="center"/>
    </xf>
    <xf numFmtId="0" fontId="116" fillId="3" borderId="2" xfId="0" applyFont="1" applyFill="1" applyBorder="1" applyAlignment="1">
      <alignment horizontal="center" vertical="center" wrapText="1"/>
    </xf>
    <xf numFmtId="4" fontId="119" fillId="2" borderId="83" xfId="55" applyNumberFormat="1" applyFont="1" applyFill="1" applyBorder="1" applyAlignment="1">
      <alignment horizontal="center" vertical="center" wrapText="1"/>
    </xf>
    <xf numFmtId="1" fontId="118" fillId="2" borderId="97" xfId="55" applyNumberFormat="1" applyFont="1" applyFill="1" applyBorder="1" applyAlignment="1">
      <alignment horizontal="center" vertical="center" wrapText="1"/>
    </xf>
    <xf numFmtId="1" fontId="12" fillId="2" borderId="97" xfId="55" applyNumberFormat="1" applyFont="1" applyFill="1" applyBorder="1" applyAlignment="1">
      <alignment horizontal="center" vertical="center" wrapText="1"/>
    </xf>
    <xf numFmtId="16" fontId="13" fillId="0" borderId="2" xfId="0" applyNumberFormat="1" applyFont="1" applyBorder="1" applyAlignment="1">
      <alignment horizontal="center" vertical="center" wrapText="1"/>
    </xf>
    <xf numFmtId="0" fontId="115" fillId="3" borderId="84" xfId="0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horizontal="center" vertical="center" wrapText="1"/>
    </xf>
    <xf numFmtId="1" fontId="14" fillId="3" borderId="85" xfId="55" applyNumberFormat="1" applyFont="1" applyFill="1" applyBorder="1" applyAlignment="1">
      <alignment horizontal="center" vertical="center" wrapText="1"/>
    </xf>
    <xf numFmtId="0" fontId="115" fillId="0" borderId="98" xfId="0" applyFont="1" applyBorder="1" applyAlignment="1">
      <alignment horizontal="center" vertical="center" wrapText="1"/>
    </xf>
    <xf numFmtId="1" fontId="117" fillId="2" borderId="98" xfId="55" applyNumberFormat="1" applyFont="1" applyFill="1" applyBorder="1" applyAlignment="1">
      <alignment horizontal="center" vertical="center" wrapText="1"/>
    </xf>
    <xf numFmtId="1" fontId="117" fillId="2" borderId="99" xfId="55" applyNumberFormat="1" applyFont="1" applyFill="1" applyBorder="1" applyAlignment="1">
      <alignment horizontal="center" vertical="center" wrapText="1"/>
    </xf>
    <xf numFmtId="1" fontId="117" fillId="3" borderId="98" xfId="55" applyNumberFormat="1" applyFont="1" applyFill="1" applyBorder="1" applyAlignment="1">
      <alignment horizontal="left" vertical="center" wrapText="1"/>
    </xf>
    <xf numFmtId="44" fontId="118" fillId="3" borderId="98" xfId="55" applyFont="1" applyFill="1" applyBorder="1" applyAlignment="1">
      <alignment horizontal="left" vertical="center" wrapText="1"/>
    </xf>
    <xf numFmtId="44" fontId="119" fillId="3" borderId="98" xfId="55" applyFont="1" applyFill="1" applyBorder="1" applyAlignment="1">
      <alignment horizontal="center" vertical="center" wrapText="1"/>
    </xf>
    <xf numFmtId="166" fontId="118" fillId="3" borderId="98" xfId="0" applyNumberFormat="1" applyFont="1" applyFill="1" applyBorder="1" applyAlignment="1">
      <alignment horizontal="center" vertical="center" wrapText="1"/>
    </xf>
    <xf numFmtId="10" fontId="118" fillId="2" borderId="98" xfId="0" applyNumberFormat="1" applyFont="1" applyFill="1" applyBorder="1" applyAlignment="1">
      <alignment horizontal="center" vertical="center" wrapText="1"/>
    </xf>
    <xf numFmtId="166" fontId="118" fillId="2" borderId="98" xfId="0" applyNumberFormat="1" applyFont="1" applyFill="1" applyBorder="1" applyAlignment="1">
      <alignment horizontal="center" vertical="center" wrapText="1"/>
    </xf>
    <xf numFmtId="0" fontId="117" fillId="3" borderId="100" xfId="0" applyFont="1" applyFill="1" applyBorder="1" applyAlignment="1">
      <alignment horizontal="center" vertical="center" wrapText="1"/>
    </xf>
    <xf numFmtId="0" fontId="126" fillId="27" borderId="101" xfId="0" applyFont="1" applyFill="1" applyBorder="1" applyAlignment="1">
      <alignment horizontal="left" vertical="center"/>
    </xf>
    <xf numFmtId="0" fontId="127" fillId="27" borderId="102" xfId="0" applyFont="1" applyFill="1" applyBorder="1" applyAlignment="1">
      <alignment vertical="center" wrapText="1" shrinkToFit="1"/>
    </xf>
    <xf numFmtId="0" fontId="127" fillId="27" borderId="102" xfId="0" applyFont="1" applyFill="1" applyBorder="1" applyAlignment="1">
      <alignment horizontal="center" vertical="center" wrapText="1"/>
    </xf>
    <xf numFmtId="0" fontId="126" fillId="27" borderId="102" xfId="0" applyFont="1" applyFill="1" applyBorder="1" applyAlignment="1">
      <alignment horizontal="center" vertical="center" wrapText="1"/>
    </xf>
    <xf numFmtId="0" fontId="128" fillId="27" borderId="102" xfId="0" applyFont="1" applyFill="1" applyBorder="1" applyAlignment="1">
      <alignment horizontal="center" vertical="center"/>
    </xf>
    <xf numFmtId="0" fontId="129" fillId="27" borderId="102" xfId="0" applyFont="1" applyFill="1" applyBorder="1" applyAlignment="1">
      <alignment horizontal="center" vertical="center"/>
    </xf>
    <xf numFmtId="1" fontId="126" fillId="27" borderId="102" xfId="0" applyNumberFormat="1" applyFont="1" applyFill="1" applyBorder="1" applyAlignment="1">
      <alignment horizontal="center" vertical="center"/>
    </xf>
    <xf numFmtId="0" fontId="118" fillId="27" borderId="102" xfId="0" applyFont="1" applyFill="1" applyBorder="1" applyAlignment="1">
      <alignment horizontal="left" vertical="center"/>
    </xf>
    <xf numFmtId="0" fontId="119" fillId="27" borderId="102" xfId="0" applyFont="1" applyFill="1" applyBorder="1" applyAlignment="1">
      <alignment horizontal="center" vertical="center"/>
    </xf>
    <xf numFmtId="0" fontId="130" fillId="27" borderId="102" xfId="0" applyFont="1" applyFill="1" applyBorder="1" applyAlignment="1">
      <alignment horizontal="center" vertical="center"/>
    </xf>
    <xf numFmtId="166" fontId="126" fillId="27" borderId="102" xfId="0" applyNumberFormat="1" applyFont="1" applyFill="1" applyBorder="1" applyAlignment="1">
      <alignment horizontal="center" vertical="center"/>
    </xf>
    <xf numFmtId="0" fontId="126" fillId="27" borderId="103" xfId="0" applyFont="1" applyFill="1" applyBorder="1" applyAlignment="1">
      <alignment horizontal="center" vertical="center"/>
    </xf>
    <xf numFmtId="4" fontId="112" fillId="3" borderId="85" xfId="55" applyNumberFormat="1" applyFont="1" applyFill="1" applyBorder="1" applyAlignment="1">
      <alignment horizontal="center" vertical="center" wrapText="1"/>
    </xf>
    <xf numFmtId="4" fontId="11" fillId="3" borderId="83" xfId="55" applyNumberFormat="1" applyFont="1" applyFill="1" applyBorder="1" applyAlignment="1">
      <alignment horizontal="center" vertical="center" wrapText="1"/>
    </xf>
    <xf numFmtId="4" fontId="11" fillId="3" borderId="85" xfId="55" applyNumberFormat="1" applyFont="1" applyFill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126" fillId="27" borderId="101" xfId="0" applyFont="1" applyFill="1" applyBorder="1" applyAlignment="1">
      <alignment horizontal="center" vertical="center"/>
    </xf>
    <xf numFmtId="1" fontId="14" fillId="2" borderId="99" xfId="55" applyNumberFormat="1" applyFont="1" applyFill="1" applyBorder="1" applyAlignment="1">
      <alignment horizontal="center" vertical="center" wrapText="1"/>
    </xf>
    <xf numFmtId="1" fontId="118" fillId="2" borderId="99" xfId="55" applyNumberFormat="1" applyFont="1" applyFill="1" applyBorder="1" applyAlignment="1">
      <alignment horizontal="center" vertical="center" wrapText="1"/>
    </xf>
    <xf numFmtId="0" fontId="41" fillId="27" borderId="101" xfId="0" applyFont="1" applyFill="1" applyBorder="1" applyAlignment="1">
      <alignment horizontal="left" vertical="center"/>
    </xf>
    <xf numFmtId="0" fontId="33" fillId="27" borderId="102" xfId="0" applyFont="1" applyFill="1" applyBorder="1" applyAlignment="1">
      <alignment vertical="center" wrapText="1" shrinkToFit="1"/>
    </xf>
    <xf numFmtId="0" fontId="33" fillId="27" borderId="102" xfId="0" applyFont="1" applyFill="1" applyBorder="1" applyAlignment="1">
      <alignment horizontal="center" vertical="center" wrapText="1"/>
    </xf>
    <xf numFmtId="0" fontId="41" fillId="27" borderId="102" xfId="0" applyFont="1" applyFill="1" applyBorder="1" applyAlignment="1">
      <alignment horizontal="center" vertical="center" wrapText="1"/>
    </xf>
    <xf numFmtId="0" fontId="36" fillId="27" borderId="102" xfId="0" applyFont="1" applyFill="1" applyBorder="1" applyAlignment="1">
      <alignment horizontal="center" vertical="center"/>
    </xf>
    <xf numFmtId="0" fontId="7" fillId="27" borderId="102" xfId="0" applyFont="1" applyFill="1" applyBorder="1" applyAlignment="1">
      <alignment horizontal="center" vertical="center"/>
    </xf>
    <xf numFmtId="1" fontId="41" fillId="27" borderId="102" xfId="0" applyNumberFormat="1" applyFont="1" applyFill="1" applyBorder="1" applyAlignment="1">
      <alignment horizontal="center" vertical="center"/>
    </xf>
    <xf numFmtId="0" fontId="12" fillId="27" borderId="102" xfId="0" applyFont="1" applyFill="1" applyBorder="1" applyAlignment="1">
      <alignment horizontal="left" vertical="center"/>
    </xf>
    <xf numFmtId="0" fontId="11" fillId="27" borderId="102" xfId="0" applyFont="1" applyFill="1" applyBorder="1" applyAlignment="1">
      <alignment horizontal="center" vertical="center"/>
    </xf>
    <xf numFmtId="0" fontId="35" fillId="27" borderId="102" xfId="0" applyFont="1" applyFill="1" applyBorder="1" applyAlignment="1">
      <alignment horizontal="center" vertical="center"/>
    </xf>
    <xf numFmtId="166" fontId="41" fillId="27" borderId="102" xfId="0" applyNumberFormat="1" applyFont="1" applyFill="1" applyBorder="1" applyAlignment="1">
      <alignment horizontal="center" vertical="center"/>
    </xf>
    <xf numFmtId="0" fontId="41" fillId="27" borderId="103" xfId="0" applyFont="1" applyFill="1" applyBorder="1" applyAlignment="1">
      <alignment horizontal="center" vertical="center"/>
    </xf>
    <xf numFmtId="1" fontId="122" fillId="92" borderId="81" xfId="55" applyNumberFormat="1" applyFont="1" applyFill="1" applyBorder="1" applyAlignment="1">
      <alignment horizontal="center" vertical="center" wrapText="1"/>
    </xf>
    <xf numFmtId="1" fontId="14" fillId="3" borderId="83" xfId="55" applyNumberFormat="1" applyFont="1" applyFill="1" applyBorder="1" applyAlignment="1">
      <alignment horizontal="center" vertical="center" wrapText="1"/>
    </xf>
    <xf numFmtId="3" fontId="38" fillId="3" borderId="82" xfId="5" applyNumberFormat="1" applyFont="1" applyFill="1" applyBorder="1" applyAlignment="1">
      <alignment horizontal="center" vertical="center" wrapText="1"/>
    </xf>
    <xf numFmtId="1" fontId="12" fillId="3" borderId="85" xfId="55" applyNumberFormat="1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/>
    </xf>
    <xf numFmtId="0" fontId="115" fillId="0" borderId="101" xfId="0" applyFont="1" applyBorder="1" applyAlignment="1">
      <alignment vertical="center" wrapText="1"/>
    </xf>
    <xf numFmtId="1" fontId="13" fillId="0" borderId="85" xfId="0" applyNumberFormat="1" applyFont="1" applyBorder="1" applyAlignment="1">
      <alignment horizontal="center" vertical="center" wrapText="1"/>
    </xf>
    <xf numFmtId="1" fontId="14" fillId="0" borderId="85" xfId="55" applyNumberFormat="1" applyFont="1" applyFill="1" applyBorder="1" applyAlignment="1">
      <alignment horizontal="center" vertical="center" wrapText="1"/>
    </xf>
    <xf numFmtId="0" fontId="119" fillId="0" borderId="83" xfId="0" applyFont="1" applyBorder="1" applyAlignment="1">
      <alignment horizontal="center" vertical="center"/>
    </xf>
    <xf numFmtId="0" fontId="115" fillId="3" borderId="99" xfId="0" applyFont="1" applyFill="1" applyBorder="1" applyAlignment="1">
      <alignment horizontal="center" vertical="center" wrapText="1"/>
    </xf>
    <xf numFmtId="16" fontId="13" fillId="3" borderId="83" xfId="0" applyNumberFormat="1" applyFont="1" applyFill="1" applyBorder="1" applyAlignment="1">
      <alignment horizontal="center" vertical="center" wrapText="1"/>
    </xf>
    <xf numFmtId="0" fontId="115" fillId="3" borderId="100" xfId="0" applyFont="1" applyFill="1" applyBorder="1" applyAlignment="1">
      <alignment horizontal="center" vertical="center" wrapText="1"/>
    </xf>
    <xf numFmtId="0" fontId="13" fillId="3" borderId="100" xfId="0" applyFont="1" applyFill="1" applyBorder="1" applyAlignment="1">
      <alignment horizontal="center" vertical="center" wrapText="1"/>
    </xf>
    <xf numFmtId="1" fontId="12" fillId="2" borderId="99" xfId="55" applyNumberFormat="1" applyFont="1" applyFill="1" applyBorder="1" applyAlignment="1">
      <alignment horizontal="center" vertical="center" wrapText="1"/>
    </xf>
    <xf numFmtId="0" fontId="14" fillId="3" borderId="100" xfId="0" applyFont="1" applyFill="1" applyBorder="1" applyAlignment="1">
      <alignment horizontal="center" vertical="center" wrapText="1"/>
    </xf>
    <xf numFmtId="44" fontId="13" fillId="3" borderId="83" xfId="55" applyFont="1" applyFill="1" applyBorder="1" applyAlignment="1">
      <alignment horizontal="center" vertical="center" wrapText="1"/>
    </xf>
    <xf numFmtId="44" fontId="7" fillId="3" borderId="17" xfId="55" applyFont="1" applyFill="1" applyBorder="1" applyAlignment="1">
      <alignment horizontal="center" vertical="center" wrapText="1"/>
    </xf>
    <xf numFmtId="4" fontId="7" fillId="3" borderId="86" xfId="55" applyNumberFormat="1" applyFont="1" applyFill="1" applyBorder="1" applyAlignment="1">
      <alignment horizontal="center" vertical="center" wrapText="1"/>
    </xf>
    <xf numFmtId="0" fontId="115" fillId="3" borderId="83" xfId="0" applyFont="1" applyFill="1" applyBorder="1" applyAlignment="1">
      <alignment vertical="center" wrapText="1" shrinkToFit="1"/>
    </xf>
    <xf numFmtId="0" fontId="13" fillId="3" borderId="83" xfId="0" applyFont="1" applyFill="1" applyBorder="1" applyAlignment="1">
      <alignment vertical="center" wrapText="1" shrinkToFit="1"/>
    </xf>
    <xf numFmtId="0" fontId="13" fillId="3" borderId="85" xfId="0" applyFont="1" applyFill="1" applyBorder="1" applyAlignment="1">
      <alignment vertical="center" wrapText="1" shrinkToFit="1"/>
    </xf>
    <xf numFmtId="0" fontId="12" fillId="3" borderId="18" xfId="0" applyFont="1" applyFill="1" applyBorder="1" applyAlignment="1">
      <alignment vertical="center" wrapText="1"/>
    </xf>
    <xf numFmtId="0" fontId="13" fillId="3" borderId="95" xfId="0" applyFont="1" applyFill="1" applyBorder="1" applyAlignment="1">
      <alignment vertical="center" wrapText="1" shrinkToFit="1"/>
    </xf>
    <xf numFmtId="0" fontId="13" fillId="3" borderId="19" xfId="50" applyFont="1" applyFill="1" applyBorder="1" applyAlignment="1">
      <alignment vertical="center" wrapText="1"/>
    </xf>
    <xf numFmtId="0" fontId="13" fillId="3" borderId="85" xfId="50" applyFont="1" applyFill="1" applyBorder="1" applyAlignment="1">
      <alignment vertical="center" wrapText="1" shrinkToFit="1"/>
    </xf>
    <xf numFmtId="0" fontId="13" fillId="3" borderId="83" xfId="50" applyFont="1" applyFill="1" applyBorder="1" applyAlignment="1">
      <alignment vertical="center" wrapText="1" shrinkToFit="1"/>
    </xf>
    <xf numFmtId="0" fontId="13" fillId="3" borderId="83" xfId="0" applyFont="1" applyFill="1" applyBorder="1" applyAlignment="1">
      <alignment vertical="center" wrapText="1"/>
    </xf>
    <xf numFmtId="0" fontId="115" fillId="3" borderId="83" xfId="0" applyFont="1" applyFill="1" applyBorder="1" applyAlignment="1">
      <alignment vertical="center" wrapText="1"/>
    </xf>
    <xf numFmtId="0" fontId="13" fillId="3" borderId="18" xfId="5" applyFont="1" applyFill="1" applyBorder="1" applyAlignment="1">
      <alignment horizontal="left" vertical="center" wrapText="1" readingOrder="1"/>
    </xf>
    <xf numFmtId="0" fontId="13" fillId="3" borderId="85" xfId="5" applyFont="1" applyFill="1" applyBorder="1" applyAlignment="1">
      <alignment vertical="center" wrapText="1" shrinkToFit="1"/>
    </xf>
    <xf numFmtId="0" fontId="13" fillId="3" borderId="83" xfId="5" applyFont="1" applyFill="1" applyBorder="1" applyAlignment="1">
      <alignment vertical="center" wrapText="1" shrinkToFit="1"/>
    </xf>
    <xf numFmtId="0" fontId="115" fillId="3" borderId="83" xfId="5" applyFont="1" applyFill="1" applyBorder="1" applyAlignment="1">
      <alignment vertical="center" wrapText="1" shrinkToFit="1"/>
    </xf>
    <xf numFmtId="0" fontId="115" fillId="3" borderId="98" xfId="5" applyFont="1" applyFill="1" applyBorder="1" applyAlignment="1">
      <alignment vertical="center" wrapText="1" shrinkToFit="1"/>
    </xf>
    <xf numFmtId="0" fontId="13" fillId="3" borderId="83" xfId="0" applyFont="1" applyFill="1" applyBorder="1" applyAlignment="1">
      <alignment wrapText="1"/>
    </xf>
    <xf numFmtId="0" fontId="13" fillId="3" borderId="85" xfId="752" applyFont="1" applyFill="1" applyBorder="1" applyAlignment="1">
      <alignment vertical="center" wrapText="1" shrinkToFit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3" xfId="752" applyFont="1" applyFill="1" applyBorder="1" applyAlignment="1">
      <alignment vertical="center" wrapText="1" shrinkToFit="1"/>
    </xf>
    <xf numFmtId="0" fontId="115" fillId="3" borderId="83" xfId="752" applyFont="1" applyFill="1" applyBorder="1" applyAlignment="1">
      <alignment vertical="center" wrapText="1" shrinkToFit="1"/>
    </xf>
    <xf numFmtId="0" fontId="13" fillId="3" borderId="83" xfId="0" applyFont="1" applyFill="1" applyBorder="1"/>
    <xf numFmtId="0" fontId="12" fillId="0" borderId="18" xfId="0" applyFont="1" applyBorder="1" applyAlignment="1">
      <alignment vertical="center" wrapText="1"/>
    </xf>
    <xf numFmtId="0" fontId="13" fillId="0" borderId="83" xfId="0" applyFont="1" applyBorder="1" applyAlignment="1">
      <alignment vertical="center" wrapText="1" shrinkToFit="1"/>
    </xf>
    <xf numFmtId="0" fontId="115" fillId="0" borderId="98" xfId="5" applyFont="1" applyBorder="1" applyAlignment="1">
      <alignment vertical="center" wrapText="1" shrinkToFit="1"/>
    </xf>
    <xf numFmtId="4" fontId="129" fillId="2" borderId="83" xfId="55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 shrinkToFit="1"/>
    </xf>
    <xf numFmtId="0" fontId="6" fillId="0" borderId="0" xfId="0" applyFont="1" applyAlignment="1">
      <alignment horizontal="center" vertical="center" wrapText="1" shrinkToFit="1"/>
    </xf>
    <xf numFmtId="44" fontId="6" fillId="0" borderId="0" xfId="55" applyFont="1" applyFill="1" applyAlignment="1">
      <alignment horizontal="center" vertical="center"/>
    </xf>
    <xf numFmtId="44" fontId="5" fillId="0" borderId="0" xfId="55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 shrinkToFit="1"/>
    </xf>
    <xf numFmtId="0" fontId="13" fillId="0" borderId="83" xfId="0" applyFont="1" applyBorder="1" applyAlignment="1">
      <alignment wrapText="1"/>
    </xf>
    <xf numFmtId="0" fontId="13" fillId="0" borderId="83" xfId="0" applyFont="1" applyBorder="1" applyAlignment="1">
      <alignment horizontal="center" wrapText="1"/>
    </xf>
    <xf numFmtId="0" fontId="65" fillId="0" borderId="0" xfId="0" applyFont="1" applyAlignment="1">
      <alignment vertical="center" wrapText="1" shrinkToFit="1"/>
    </xf>
    <xf numFmtId="0" fontId="65" fillId="0" borderId="0" xfId="0" applyFont="1" applyAlignment="1">
      <alignment horizontal="center" vertical="center" wrapText="1" shrinkToFit="1"/>
    </xf>
    <xf numFmtId="44" fontId="65" fillId="0" borderId="0" xfId="55" applyFont="1" applyFill="1" applyAlignment="1">
      <alignment horizontal="center" vertical="center"/>
    </xf>
    <xf numFmtId="44" fontId="15" fillId="0" borderId="0" xfId="55" applyFont="1" applyFill="1" applyAlignment="1">
      <alignment horizontal="center" vertical="center"/>
    </xf>
    <xf numFmtId="0" fontId="65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 shrinkToFit="1"/>
    </xf>
    <xf numFmtId="4" fontId="7" fillId="3" borderId="83" xfId="55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11" fillId="0" borderId="85" xfId="55" applyFont="1" applyFill="1" applyBorder="1" applyAlignment="1">
      <alignment horizontal="left" vertical="center" wrapText="1"/>
    </xf>
    <xf numFmtId="44" fontId="12" fillId="0" borderId="83" xfId="55" applyFont="1" applyFill="1" applyBorder="1" applyAlignment="1">
      <alignment horizontal="left" vertical="center" wrapText="1"/>
    </xf>
    <xf numFmtId="44" fontId="13" fillId="0" borderId="2" xfId="55" applyFont="1" applyFill="1" applyBorder="1" applyAlignment="1">
      <alignment horizontal="center" vertical="center" wrapText="1"/>
    </xf>
    <xf numFmtId="44" fontId="11" fillId="0" borderId="83" xfId="55" applyFont="1" applyFill="1" applyBorder="1" applyAlignment="1">
      <alignment horizontal="center" vertical="center" wrapText="1"/>
    </xf>
    <xf numFmtId="44" fontId="118" fillId="0" borderId="83" xfId="55" applyFont="1" applyFill="1" applyBorder="1" applyAlignment="1">
      <alignment horizontal="left" vertical="center" wrapText="1"/>
    </xf>
    <xf numFmtId="44" fontId="115" fillId="0" borderId="2" xfId="55" applyFont="1" applyFill="1" applyBorder="1" applyAlignment="1">
      <alignment horizontal="center" vertical="center" wrapText="1"/>
    </xf>
    <xf numFmtId="44" fontId="119" fillId="0" borderId="83" xfId="55" applyFont="1" applyFill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166" fontId="115" fillId="0" borderId="2" xfId="0" applyNumberFormat="1" applyFont="1" applyBorder="1" applyAlignment="1">
      <alignment horizontal="center" vertical="center" wrapText="1"/>
    </xf>
    <xf numFmtId="0" fontId="116" fillId="0" borderId="2" xfId="0" applyFont="1" applyBorder="1" applyAlignment="1">
      <alignment horizontal="center" vertical="center" wrapText="1"/>
    </xf>
    <xf numFmtId="0" fontId="13" fillId="3" borderId="83" xfId="55" applyNumberFormat="1" applyFont="1" applyFill="1" applyBorder="1" applyAlignment="1">
      <alignment horizontal="center" vertical="center" wrapText="1"/>
    </xf>
    <xf numFmtId="0" fontId="115" fillId="3" borderId="83" xfId="55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6" fillId="3" borderId="0" xfId="0" applyFont="1" applyFill="1" applyAlignment="1">
      <alignment horizontal="center" vertical="center" wrapText="1" shrinkToFit="1"/>
    </xf>
    <xf numFmtId="44" fontId="6" fillId="3" borderId="0" xfId="55" applyFont="1" applyFill="1" applyAlignment="1">
      <alignment horizontal="center" vertical="center"/>
    </xf>
    <xf numFmtId="44" fontId="5" fillId="3" borderId="0" xfId="55" applyFont="1" applyFill="1" applyAlignment="1">
      <alignment horizontal="center" vertical="center"/>
    </xf>
    <xf numFmtId="0" fontId="9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 wrapText="1" shrinkToFit="1"/>
    </xf>
    <xf numFmtId="0" fontId="6" fillId="3" borderId="0" xfId="0" applyFont="1" applyFill="1" applyAlignment="1">
      <alignment vertical="center" wrapText="1" shrinkToFit="1"/>
    </xf>
    <xf numFmtId="0" fontId="9" fillId="3" borderId="0" xfId="0" applyFont="1" applyFill="1" applyAlignment="1">
      <alignment vertical="center" wrapText="1"/>
    </xf>
    <xf numFmtId="0" fontId="7" fillId="93" borderId="18" xfId="0" applyFont="1" applyFill="1" applyBorder="1" applyAlignment="1">
      <alignment horizontal="left" vertical="center"/>
    </xf>
    <xf numFmtId="0" fontId="11" fillId="93" borderId="83" xfId="0" applyFont="1" applyFill="1" applyBorder="1" applyAlignment="1">
      <alignment horizontal="center" vertical="center"/>
    </xf>
    <xf numFmtId="0" fontId="115" fillId="93" borderId="83" xfId="0" applyFont="1" applyFill="1" applyBorder="1" applyAlignment="1">
      <alignment vertical="center" wrapText="1" shrinkToFit="1"/>
    </xf>
    <xf numFmtId="0" fontId="120" fillId="94" borderId="81" xfId="0" applyFont="1" applyFill="1" applyBorder="1" applyAlignment="1">
      <alignment horizontal="center" vertical="center" wrapText="1"/>
    </xf>
    <xf numFmtId="0" fontId="120" fillId="95" borderId="81" xfId="0" applyFont="1" applyFill="1" applyBorder="1" applyAlignment="1">
      <alignment horizontal="center" vertical="center" wrapText="1"/>
    </xf>
    <xf numFmtId="0" fontId="121" fillId="94" borderId="81" xfId="0" applyFont="1" applyFill="1" applyBorder="1" applyAlignment="1">
      <alignment horizontal="center" vertical="center" wrapText="1"/>
    </xf>
    <xf numFmtId="1" fontId="122" fillId="95" borderId="81" xfId="55" applyNumberFormat="1" applyFont="1" applyFill="1" applyBorder="1" applyAlignment="1">
      <alignment horizontal="center" vertical="center" wrapText="1"/>
    </xf>
    <xf numFmtId="173" fontId="123" fillId="95" borderId="81" xfId="0" applyNumberFormat="1" applyFont="1" applyFill="1" applyBorder="1" applyAlignment="1">
      <alignment horizontal="center" vertical="center" wrapText="1"/>
    </xf>
    <xf numFmtId="1" fontId="117" fillId="93" borderId="86" xfId="55" applyNumberFormat="1" applyFont="1" applyFill="1" applyBorder="1" applyAlignment="1">
      <alignment horizontal="center" vertical="center" wrapText="1"/>
    </xf>
    <xf numFmtId="1" fontId="117" fillId="93" borderId="83" xfId="55" applyNumberFormat="1" applyFont="1" applyFill="1" applyBorder="1" applyAlignment="1">
      <alignment horizontal="center" vertical="center" wrapText="1"/>
    </xf>
    <xf numFmtId="1" fontId="117" fillId="93" borderId="83" xfId="55" applyNumberFormat="1" applyFont="1" applyFill="1" applyBorder="1" applyAlignment="1">
      <alignment horizontal="left" vertical="center" wrapText="1"/>
    </xf>
    <xf numFmtId="44" fontId="118" fillId="93" borderId="83" xfId="55" applyFont="1" applyFill="1" applyBorder="1" applyAlignment="1">
      <alignment horizontal="left" vertical="center" wrapText="1"/>
    </xf>
    <xf numFmtId="0" fontId="12" fillId="93" borderId="2" xfId="0" applyFont="1" applyFill="1" applyBorder="1" applyAlignment="1">
      <alignment horizontal="center" vertical="center" wrapText="1"/>
    </xf>
    <xf numFmtId="166" fontId="12" fillId="93" borderId="2" xfId="0" applyNumberFormat="1" applyFont="1" applyFill="1" applyBorder="1" applyAlignment="1">
      <alignment horizontal="center" vertical="center" wrapText="1"/>
    </xf>
    <xf numFmtId="10" fontId="118" fillId="93" borderId="83" xfId="0" applyNumberFormat="1" applyFont="1" applyFill="1" applyBorder="1" applyAlignment="1">
      <alignment horizontal="center" vertical="center" wrapText="1"/>
    </xf>
    <xf numFmtId="166" fontId="118" fillId="93" borderId="83" xfId="0" applyNumberFormat="1" applyFont="1" applyFill="1" applyBorder="1" applyAlignment="1">
      <alignment horizontal="center" vertical="center" wrapText="1"/>
    </xf>
    <xf numFmtId="166" fontId="118" fillId="93" borderId="84" xfId="0" applyNumberFormat="1" applyFont="1" applyFill="1" applyBorder="1" applyAlignment="1">
      <alignment horizontal="center" vertical="center" wrapText="1"/>
    </xf>
    <xf numFmtId="0" fontId="117" fillId="93" borderId="83" xfId="0" applyFont="1" applyFill="1" applyBorder="1" applyAlignment="1">
      <alignment horizontal="center" vertical="center" wrapText="1"/>
    </xf>
    <xf numFmtId="0" fontId="11" fillId="93" borderId="18" xfId="0" applyFont="1" applyFill="1" applyBorder="1" applyAlignment="1">
      <alignment vertical="center" wrapText="1" shrinkToFit="1"/>
    </xf>
    <xf numFmtId="0" fontId="101" fillId="94" borderId="81" xfId="0" applyFont="1" applyFill="1" applyBorder="1" applyAlignment="1">
      <alignment horizontal="center" vertical="center" wrapText="1"/>
    </xf>
    <xf numFmtId="0" fontId="102" fillId="94" borderId="81" xfId="0" applyFont="1" applyFill="1" applyBorder="1" applyAlignment="1">
      <alignment horizontal="center" vertical="center" wrapText="1"/>
    </xf>
    <xf numFmtId="1" fontId="102" fillId="95" borderId="81" xfId="0" applyNumberFormat="1" applyFont="1" applyFill="1" applyBorder="1" applyAlignment="1">
      <alignment horizontal="center" vertical="center" wrapText="1"/>
    </xf>
    <xf numFmtId="173" fontId="45" fillId="95" borderId="81" xfId="0" applyNumberFormat="1" applyFont="1" applyFill="1" applyBorder="1" applyAlignment="1">
      <alignment horizontal="center" vertical="center" wrapText="1"/>
    </xf>
    <xf numFmtId="1" fontId="14" fillId="93" borderId="2" xfId="55" applyNumberFormat="1" applyFont="1" applyFill="1" applyBorder="1" applyAlignment="1">
      <alignment horizontal="center" vertical="center" wrapText="1"/>
    </xf>
    <xf numFmtId="1" fontId="110" fillId="93" borderId="85" xfId="55" applyNumberFormat="1" applyFont="1" applyFill="1" applyBorder="1" applyAlignment="1">
      <alignment horizontal="center" vertical="center" wrapText="1"/>
    </xf>
    <xf numFmtId="1" fontId="14" fillId="93" borderId="2" xfId="55" applyNumberFormat="1" applyFont="1" applyFill="1" applyBorder="1" applyAlignment="1">
      <alignment horizontal="left" vertical="center" wrapText="1"/>
    </xf>
    <xf numFmtId="0" fontId="12" fillId="93" borderId="2" xfId="0" applyFont="1" applyFill="1" applyBorder="1" applyAlignment="1">
      <alignment horizontal="left" vertical="center" wrapText="1"/>
    </xf>
    <xf numFmtId="10" fontId="12" fillId="93" borderId="2" xfId="0" applyNumberFormat="1" applyFont="1" applyFill="1" applyBorder="1" applyAlignment="1">
      <alignment horizontal="center" vertical="center" wrapText="1"/>
    </xf>
    <xf numFmtId="0" fontId="14" fillId="93" borderId="14" xfId="0" applyFont="1" applyFill="1" applyBorder="1" applyAlignment="1">
      <alignment horizontal="center" vertical="center" wrapText="1"/>
    </xf>
    <xf numFmtId="0" fontId="13" fillId="93" borderId="17" xfId="0" applyFont="1" applyFill="1" applyBorder="1" applyAlignment="1">
      <alignment horizontal="center" vertical="center" wrapText="1"/>
    </xf>
    <xf numFmtId="0" fontId="33" fillId="93" borderId="83" xfId="0" applyFont="1" applyFill="1" applyBorder="1" applyAlignment="1">
      <alignment horizontal="left" vertical="center" wrapText="1"/>
    </xf>
    <xf numFmtId="0" fontId="13" fillId="93" borderId="2" xfId="0" applyFont="1" applyFill="1" applyBorder="1" applyAlignment="1">
      <alignment horizontal="center" vertical="center" wrapText="1"/>
    </xf>
    <xf numFmtId="0" fontId="38" fillId="93" borderId="85" xfId="0" applyFont="1" applyFill="1" applyBorder="1" applyAlignment="1">
      <alignment horizontal="center" vertical="center" wrapText="1"/>
    </xf>
    <xf numFmtId="1" fontId="14" fillId="93" borderId="85" xfId="55" applyNumberFormat="1" applyFont="1" applyFill="1" applyBorder="1" applyAlignment="1">
      <alignment horizontal="center" vertical="center" wrapText="1"/>
    </xf>
    <xf numFmtId="0" fontId="41" fillId="93" borderId="85" xfId="0" applyFont="1" applyFill="1" applyBorder="1" applyAlignment="1">
      <alignment horizontal="center" vertical="center" wrapText="1"/>
    </xf>
    <xf numFmtId="0" fontId="14" fillId="93" borderId="85" xfId="0" applyFont="1" applyFill="1" applyBorder="1" applyAlignment="1">
      <alignment horizontal="center" vertical="center" wrapText="1"/>
    </xf>
    <xf numFmtId="10" fontId="12" fillId="93" borderId="85" xfId="0" applyNumberFormat="1" applyFont="1" applyFill="1" applyBorder="1" applyAlignment="1">
      <alignment horizontal="center" vertical="center" wrapText="1"/>
    </xf>
    <xf numFmtId="0" fontId="38" fillId="93" borderId="83" xfId="0" applyFont="1" applyFill="1" applyBorder="1"/>
    <xf numFmtId="0" fontId="13" fillId="93" borderId="85" xfId="0" applyFont="1" applyFill="1" applyBorder="1" applyAlignment="1">
      <alignment vertical="center" wrapText="1" shrinkToFit="1"/>
    </xf>
    <xf numFmtId="0" fontId="13" fillId="93" borderId="85" xfId="0" applyFont="1" applyFill="1" applyBorder="1" applyAlignment="1">
      <alignment horizontal="center" vertical="center" wrapText="1"/>
    </xf>
    <xf numFmtId="0" fontId="13" fillId="93" borderId="90" xfId="0" applyFont="1" applyFill="1" applyBorder="1" applyAlignment="1">
      <alignment horizontal="center" vertical="center" wrapText="1"/>
    </xf>
    <xf numFmtId="4" fontId="41" fillId="93" borderId="85" xfId="0" applyNumberFormat="1" applyFont="1" applyFill="1" applyBorder="1" applyAlignment="1">
      <alignment horizontal="center" vertical="center" wrapText="1"/>
    </xf>
    <xf numFmtId="1" fontId="14" fillId="93" borderId="85" xfId="55" applyNumberFormat="1" applyFont="1" applyFill="1" applyBorder="1" applyAlignment="1">
      <alignment horizontal="left" vertical="center" wrapText="1"/>
    </xf>
    <xf numFmtId="44" fontId="12" fillId="93" borderId="85" xfId="55" applyFont="1" applyFill="1" applyBorder="1" applyAlignment="1">
      <alignment horizontal="left" vertical="center" wrapText="1"/>
    </xf>
    <xf numFmtId="44" fontId="12" fillId="93" borderId="86" xfId="55" applyFont="1" applyFill="1" applyBorder="1" applyAlignment="1">
      <alignment horizontal="left" vertical="center" wrapText="1"/>
    </xf>
    <xf numFmtId="44" fontId="11" fillId="93" borderId="86" xfId="55" applyFont="1" applyFill="1" applyBorder="1" applyAlignment="1">
      <alignment horizontal="center" vertical="center" wrapText="1"/>
    </xf>
    <xf numFmtId="166" fontId="12" fillId="93" borderId="86" xfId="0" applyNumberFormat="1" applyFont="1" applyFill="1" applyBorder="1" applyAlignment="1">
      <alignment horizontal="center" vertical="center" wrapText="1"/>
    </xf>
    <xf numFmtId="166" fontId="14" fillId="93" borderId="85" xfId="0" applyNumberFormat="1" applyFont="1" applyFill="1" applyBorder="1" applyAlignment="1">
      <alignment horizontal="center" vertical="center" wrapText="1"/>
    </xf>
    <xf numFmtId="166" fontId="12" fillId="93" borderId="85" xfId="0" applyNumberFormat="1" applyFont="1" applyFill="1" applyBorder="1" applyAlignment="1">
      <alignment horizontal="center" vertical="center" wrapText="1"/>
    </xf>
    <xf numFmtId="0" fontId="14" fillId="93" borderId="90" xfId="0" applyFont="1" applyFill="1" applyBorder="1" applyAlignment="1">
      <alignment horizontal="center" vertical="center" wrapText="1"/>
    </xf>
    <xf numFmtId="0" fontId="13" fillId="93" borderId="18" xfId="0" applyFont="1" applyFill="1" applyBorder="1" applyAlignment="1">
      <alignment vertical="center" wrapText="1"/>
    </xf>
    <xf numFmtId="0" fontId="38" fillId="93" borderId="83" xfId="0" applyFont="1" applyFill="1" applyBorder="1" applyAlignment="1">
      <alignment horizontal="center" vertical="center" wrapText="1"/>
    </xf>
    <xf numFmtId="0" fontId="13" fillId="93" borderId="83" xfId="0" applyFont="1" applyFill="1" applyBorder="1" applyAlignment="1">
      <alignment vertical="center" wrapText="1" shrinkToFit="1"/>
    </xf>
    <xf numFmtId="0" fontId="13" fillId="93" borderId="83" xfId="0" applyFont="1" applyFill="1" applyBorder="1" applyAlignment="1">
      <alignment horizontal="center" vertical="center" wrapText="1"/>
    </xf>
    <xf numFmtId="0" fontId="13" fillId="93" borderId="84" xfId="0" applyFont="1" applyFill="1" applyBorder="1" applyAlignment="1">
      <alignment horizontal="center" vertical="center" wrapText="1"/>
    </xf>
    <xf numFmtId="1" fontId="14" fillId="93" borderId="83" xfId="55" applyNumberFormat="1" applyFont="1" applyFill="1" applyBorder="1" applyAlignment="1">
      <alignment horizontal="center" vertical="center" wrapText="1"/>
    </xf>
    <xf numFmtId="1" fontId="14" fillId="93" borderId="86" xfId="55" applyNumberFormat="1" applyFont="1" applyFill="1" applyBorder="1" applyAlignment="1">
      <alignment horizontal="center" vertical="center" wrapText="1"/>
    </xf>
    <xf numFmtId="1" fontId="14" fillId="93" borderId="83" xfId="55" applyNumberFormat="1" applyFont="1" applyFill="1" applyBorder="1" applyAlignment="1">
      <alignment horizontal="left" vertical="center" wrapText="1"/>
    </xf>
    <xf numFmtId="10" fontId="12" fillId="93" borderId="83" xfId="0" applyNumberFormat="1" applyFont="1" applyFill="1" applyBorder="1" applyAlignment="1">
      <alignment horizontal="center" vertical="center" wrapText="1"/>
    </xf>
    <xf numFmtId="166" fontId="12" fillId="93" borderId="83" xfId="0" applyNumberFormat="1" applyFont="1" applyFill="1" applyBorder="1" applyAlignment="1">
      <alignment horizontal="center" vertical="center" wrapText="1"/>
    </xf>
    <xf numFmtId="0" fontId="38" fillId="93" borderId="0" xfId="0" applyFont="1" applyFill="1"/>
    <xf numFmtId="0" fontId="13" fillId="93" borderId="0" xfId="0" applyFont="1" applyFill="1" applyAlignment="1">
      <alignment horizontal="center"/>
    </xf>
    <xf numFmtId="0" fontId="13" fillId="93" borderId="83" xfId="0" applyFont="1" applyFill="1" applyBorder="1" applyAlignment="1">
      <alignment horizontal="center"/>
    </xf>
    <xf numFmtId="0" fontId="15" fillId="93" borderId="0" xfId="0" applyFont="1" applyFill="1" applyAlignment="1">
      <alignment horizontal="center"/>
    </xf>
    <xf numFmtId="0" fontId="41" fillId="93" borderId="0" xfId="0" applyFont="1" applyFill="1"/>
    <xf numFmtId="0" fontId="13" fillId="93" borderId="0" xfId="0" applyFont="1" applyFill="1"/>
    <xf numFmtId="0" fontId="13" fillId="93" borderId="0" xfId="0" applyFont="1" applyFill="1" applyAlignment="1">
      <alignment wrapText="1"/>
    </xf>
    <xf numFmtId="0" fontId="38" fillId="93" borderId="2" xfId="0" applyFont="1" applyFill="1" applyBorder="1" applyAlignment="1">
      <alignment horizontal="center" vertical="center" wrapText="1"/>
    </xf>
    <xf numFmtId="0" fontId="38" fillId="93" borderId="18" xfId="0" applyFont="1" applyFill="1" applyBorder="1" applyAlignment="1">
      <alignment horizontal="center" vertical="center" wrapText="1"/>
    </xf>
    <xf numFmtId="44" fontId="7" fillId="93" borderId="2" xfId="55" applyFont="1" applyFill="1" applyBorder="1" applyAlignment="1">
      <alignment horizontal="center" vertical="center" wrapText="1"/>
    </xf>
    <xf numFmtId="0" fontId="38" fillId="93" borderId="14" xfId="0" applyFont="1" applyFill="1" applyBorder="1" applyAlignment="1">
      <alignment horizontal="center" vertical="center" wrapText="1"/>
    </xf>
    <xf numFmtId="1" fontId="38" fillId="93" borderId="85" xfId="55" applyNumberFormat="1" applyFont="1" applyFill="1" applyBorder="1" applyAlignment="1">
      <alignment horizontal="center" vertical="center" wrapText="1"/>
    </xf>
    <xf numFmtId="4" fontId="7" fillId="93" borderId="86" xfId="55" applyNumberFormat="1" applyFont="1" applyFill="1" applyBorder="1" applyAlignment="1">
      <alignment horizontal="center" vertical="center" wrapText="1"/>
    </xf>
    <xf numFmtId="44" fontId="14" fillId="93" borderId="2" xfId="55" applyFont="1" applyFill="1" applyBorder="1" applyAlignment="1">
      <alignment horizontal="center" vertical="center" wrapText="1"/>
    </xf>
    <xf numFmtId="166" fontId="14" fillId="93" borderId="14" xfId="0" applyNumberFormat="1" applyFont="1" applyFill="1" applyBorder="1" applyAlignment="1">
      <alignment horizontal="center" vertical="center" wrapText="1"/>
    </xf>
    <xf numFmtId="0" fontId="13" fillId="93" borderId="82" xfId="0" applyFont="1" applyFill="1" applyBorder="1" applyAlignment="1">
      <alignment horizontal="center" vertical="center" wrapText="1"/>
    </xf>
    <xf numFmtId="44" fontId="7" fillId="93" borderId="82" xfId="55" applyFont="1" applyFill="1" applyBorder="1" applyAlignment="1">
      <alignment horizontal="center" vertical="center" wrapText="1"/>
    </xf>
    <xf numFmtId="1" fontId="12" fillId="93" borderId="85" xfId="55" applyNumberFormat="1" applyFont="1" applyFill="1" applyBorder="1" applyAlignment="1">
      <alignment horizontal="center" vertical="center" wrapText="1"/>
    </xf>
    <xf numFmtId="4" fontId="7" fillId="93" borderId="85" xfId="55" applyNumberFormat="1" applyFont="1" applyFill="1" applyBorder="1" applyAlignment="1">
      <alignment horizontal="center" vertical="center" wrapText="1"/>
    </xf>
    <xf numFmtId="1" fontId="117" fillId="93" borderId="85" xfId="55" applyNumberFormat="1" applyFont="1" applyFill="1" applyBorder="1" applyAlignment="1">
      <alignment horizontal="center" vertical="center" wrapText="1"/>
    </xf>
    <xf numFmtId="1" fontId="117" fillId="93" borderId="85" xfId="55" applyNumberFormat="1" applyFont="1" applyFill="1" applyBorder="1" applyAlignment="1">
      <alignment horizontal="left" vertical="center" wrapText="1"/>
    </xf>
    <xf numFmtId="44" fontId="118" fillId="93" borderId="85" xfId="55" applyFont="1" applyFill="1" applyBorder="1" applyAlignment="1">
      <alignment horizontal="left" vertical="center" wrapText="1"/>
    </xf>
    <xf numFmtId="44" fontId="119" fillId="93" borderId="85" xfId="55" applyFont="1" applyFill="1" applyBorder="1" applyAlignment="1">
      <alignment horizontal="center" vertical="center" wrapText="1"/>
    </xf>
    <xf numFmtId="166" fontId="118" fillId="93" borderId="85" xfId="0" applyNumberFormat="1" applyFont="1" applyFill="1" applyBorder="1" applyAlignment="1">
      <alignment horizontal="center" vertical="center" wrapText="1"/>
    </xf>
    <xf numFmtId="10" fontId="118" fillId="93" borderId="85" xfId="0" applyNumberFormat="1" applyFont="1" applyFill="1" applyBorder="1" applyAlignment="1">
      <alignment horizontal="center" vertical="center" wrapText="1"/>
    </xf>
    <xf numFmtId="0" fontId="117" fillId="93" borderId="90" xfId="0" applyFont="1" applyFill="1" applyBorder="1" applyAlignment="1">
      <alignment horizontal="center" vertical="center" wrapText="1"/>
    </xf>
    <xf numFmtId="44" fontId="11" fillId="93" borderId="85" xfId="55" applyFont="1" applyFill="1" applyBorder="1" applyAlignment="1">
      <alignment horizontal="center" vertical="center" wrapText="1"/>
    </xf>
    <xf numFmtId="0" fontId="43" fillId="3" borderId="83" xfId="0" applyFont="1" applyFill="1" applyBorder="1" applyAlignment="1">
      <alignment vertical="center" wrapText="1"/>
    </xf>
    <xf numFmtId="0" fontId="45" fillId="30" borderId="83" xfId="0" applyFont="1" applyFill="1" applyBorder="1" applyAlignment="1">
      <alignment horizontal="center" vertical="center" wrapText="1"/>
    </xf>
    <xf numFmtId="166" fontId="36" fillId="0" borderId="83" xfId="0" applyNumberFormat="1" applyFont="1" applyBorder="1" applyAlignment="1">
      <alignment horizontal="center" vertical="center" wrapText="1"/>
    </xf>
    <xf numFmtId="1" fontId="36" fillId="0" borderId="83" xfId="0" applyNumberFormat="1" applyFont="1" applyBorder="1" applyAlignment="1">
      <alignment horizontal="center" vertical="center" wrapText="1"/>
    </xf>
    <xf numFmtId="0" fontId="43" fillId="3" borderId="83" xfId="0" applyFont="1" applyFill="1" applyBorder="1" applyAlignment="1">
      <alignment vertical="center"/>
    </xf>
    <xf numFmtId="166" fontId="36" fillId="3" borderId="83" xfId="0" applyNumberFormat="1" applyFont="1" applyFill="1" applyBorder="1" applyAlignment="1">
      <alignment horizontal="center" vertical="center" wrapText="1"/>
    </xf>
    <xf numFmtId="1" fontId="36" fillId="3" borderId="83" xfId="0" applyNumberFormat="1" applyFont="1" applyFill="1" applyBorder="1" applyAlignment="1">
      <alignment horizontal="center" vertical="center" wrapText="1"/>
    </xf>
    <xf numFmtId="0" fontId="0" fillId="3" borderId="83" xfId="0" applyFill="1" applyBorder="1" applyAlignment="1">
      <alignment vertical="center" wrapText="1"/>
    </xf>
    <xf numFmtId="0" fontId="43" fillId="91" borderId="83" xfId="0" applyFont="1" applyFill="1" applyBorder="1" applyAlignment="1">
      <alignment vertical="center" wrapText="1"/>
    </xf>
    <xf numFmtId="166" fontId="36" fillId="91" borderId="83" xfId="0" applyNumberFormat="1" applyFont="1" applyFill="1" applyBorder="1" applyAlignment="1">
      <alignment horizontal="center" vertical="center" wrapText="1"/>
    </xf>
    <xf numFmtId="1" fontId="36" fillId="91" borderId="83" xfId="0" applyNumberFormat="1" applyFont="1" applyFill="1" applyBorder="1" applyAlignment="1">
      <alignment horizontal="center" vertical="center" wrapText="1"/>
    </xf>
    <xf numFmtId="166" fontId="10" fillId="27" borderId="83" xfId="0" applyNumberFormat="1" applyFont="1" applyFill="1" applyBorder="1" applyAlignment="1">
      <alignment horizontal="center" vertical="center"/>
    </xf>
    <xf numFmtId="1" fontId="10" fillId="27" borderId="83" xfId="0" applyNumberFormat="1" applyFont="1" applyFill="1" applyBorder="1" applyAlignment="1">
      <alignment horizontal="center" vertical="center"/>
    </xf>
    <xf numFmtId="1" fontId="118" fillId="2" borderId="109" xfId="55" applyNumberFormat="1" applyFont="1" applyFill="1" applyBorder="1" applyAlignment="1">
      <alignment horizontal="center" vertical="center" wrapText="1"/>
    </xf>
    <xf numFmtId="1" fontId="117" fillId="2" borderId="109" xfId="55" applyNumberFormat="1" applyFont="1" applyFill="1" applyBorder="1" applyAlignment="1">
      <alignment horizontal="center" vertical="center" wrapText="1"/>
    </xf>
    <xf numFmtId="1" fontId="117" fillId="2" borderId="108" xfId="55" applyNumberFormat="1" applyFont="1" applyFill="1" applyBorder="1" applyAlignment="1">
      <alignment horizontal="left" vertical="center" wrapText="1"/>
    </xf>
    <xf numFmtId="44" fontId="118" fillId="2" borderId="108" xfId="55" applyFont="1" applyFill="1" applyBorder="1" applyAlignment="1">
      <alignment horizontal="left" vertical="center" wrapText="1"/>
    </xf>
    <xf numFmtId="44" fontId="119" fillId="3" borderId="108" xfId="55" applyFont="1" applyFill="1" applyBorder="1" applyAlignment="1">
      <alignment horizontal="center" vertical="center" wrapText="1"/>
    </xf>
    <xf numFmtId="166" fontId="118" fillId="2" borderId="108" xfId="0" applyNumberFormat="1" applyFont="1" applyFill="1" applyBorder="1" applyAlignment="1">
      <alignment horizontal="center" vertical="center" wrapText="1"/>
    </xf>
    <xf numFmtId="10" fontId="118" fillId="2" borderId="108" xfId="0" applyNumberFormat="1" applyFont="1" applyFill="1" applyBorder="1" applyAlignment="1">
      <alignment horizontal="center" vertical="center" wrapText="1"/>
    </xf>
    <xf numFmtId="0" fontId="117" fillId="3" borderId="110" xfId="0" applyFont="1" applyFill="1" applyBorder="1" applyAlignment="1">
      <alignment horizontal="center" vertical="center" wrapText="1"/>
    </xf>
    <xf numFmtId="0" fontId="131" fillId="3" borderId="17" xfId="0" applyFont="1" applyFill="1" applyBorder="1" applyAlignment="1">
      <alignment horizontal="center" vertical="center" wrapText="1"/>
    </xf>
    <xf numFmtId="0" fontId="132" fillId="3" borderId="14" xfId="0" applyFont="1" applyFill="1" applyBorder="1" applyAlignment="1">
      <alignment horizontal="center" vertical="center" wrapText="1"/>
    </xf>
    <xf numFmtId="1" fontId="132" fillId="2" borderId="1" xfId="22024" applyNumberFormat="1" applyFont="1" applyFill="1" applyBorder="1" applyAlignment="1">
      <alignment horizontal="center" vertical="center" wrapText="1"/>
    </xf>
    <xf numFmtId="0" fontId="131" fillId="3" borderId="1" xfId="5" applyFont="1" applyFill="1" applyBorder="1" applyAlignment="1">
      <alignment vertical="center" wrapText="1" shrinkToFit="1"/>
    </xf>
    <xf numFmtId="1" fontId="132" fillId="2" borderId="1" xfId="11964" applyNumberFormat="1" applyFont="1" applyFill="1" applyBorder="1" applyAlignment="1">
      <alignment horizontal="center" vertical="center" wrapText="1"/>
    </xf>
    <xf numFmtId="0" fontId="131" fillId="0" borderId="1" xfId="0" applyFont="1" applyBorder="1" applyAlignment="1">
      <alignment horizontal="center" vertical="center" wrapText="1"/>
    </xf>
    <xf numFmtId="0" fontId="131" fillId="3" borderId="1" xfId="0" applyFont="1" applyFill="1" applyBorder="1" applyAlignment="1">
      <alignment horizontal="center" vertical="center" wrapText="1"/>
    </xf>
    <xf numFmtId="0" fontId="133" fillId="3" borderId="85" xfId="5" applyFont="1" applyFill="1" applyBorder="1" applyAlignment="1">
      <alignment vertical="center" wrapText="1" shrinkToFit="1"/>
    </xf>
    <xf numFmtId="0" fontId="131" fillId="3" borderId="2" xfId="0" applyFont="1" applyFill="1" applyBorder="1" applyAlignment="1">
      <alignment horizontal="center" vertical="center" wrapText="1"/>
    </xf>
    <xf numFmtId="4" fontId="132" fillId="2" borderId="1" xfId="11964" applyNumberFormat="1" applyFont="1" applyFill="1" applyBorder="1" applyAlignment="1">
      <alignment horizontal="center" vertical="center" wrapText="1"/>
    </xf>
    <xf numFmtId="44" fontId="132" fillId="2" borderId="1" xfId="22024" applyFont="1" applyFill="1" applyBorder="1" applyAlignment="1">
      <alignment horizontal="center" vertical="center" wrapText="1"/>
    </xf>
    <xf numFmtId="0" fontId="131" fillId="0" borderId="85" xfId="0" applyFont="1" applyBorder="1" applyAlignment="1">
      <alignment horizontal="center" vertical="center" wrapText="1"/>
    </xf>
    <xf numFmtId="0" fontId="133" fillId="3" borderId="17" xfId="0" applyFont="1" applyFill="1" applyBorder="1" applyAlignment="1">
      <alignment horizontal="center" vertical="center" wrapText="1"/>
    </xf>
    <xf numFmtId="4" fontId="132" fillId="2" borderId="1" xfId="22024" applyNumberFormat="1" applyFont="1" applyFill="1" applyBorder="1" applyAlignment="1">
      <alignment horizontal="center" vertical="center" wrapText="1"/>
    </xf>
    <xf numFmtId="0" fontId="33" fillId="27" borderId="113" xfId="0" applyFont="1" applyFill="1" applyBorder="1" applyAlignment="1">
      <alignment vertical="center" wrapText="1" shrinkToFit="1"/>
    </xf>
    <xf numFmtId="0" fontId="33" fillId="27" borderId="113" xfId="0" applyFont="1" applyFill="1" applyBorder="1" applyAlignment="1">
      <alignment horizontal="center" vertical="center" wrapText="1"/>
    </xf>
    <xf numFmtId="0" fontId="41" fillId="27" borderId="113" xfId="0" applyFont="1" applyFill="1" applyBorder="1" applyAlignment="1">
      <alignment horizontal="center" vertical="center" wrapText="1"/>
    </xf>
    <xf numFmtId="0" fontId="36" fillId="27" borderId="113" xfId="0" applyFont="1" applyFill="1" applyBorder="1" applyAlignment="1">
      <alignment horizontal="center" vertical="center"/>
    </xf>
    <xf numFmtId="0" fontId="7" fillId="27" borderId="113" xfId="0" applyFont="1" applyFill="1" applyBorder="1" applyAlignment="1">
      <alignment horizontal="center" vertical="center"/>
    </xf>
    <xf numFmtId="1" fontId="41" fillId="27" borderId="113" xfId="0" applyNumberFormat="1" applyFont="1" applyFill="1" applyBorder="1" applyAlignment="1">
      <alignment horizontal="center" vertical="center"/>
    </xf>
    <xf numFmtId="0" fontId="12" fillId="27" borderId="113" xfId="0" applyFont="1" applyFill="1" applyBorder="1" applyAlignment="1">
      <alignment horizontal="left" vertical="center"/>
    </xf>
    <xf numFmtId="0" fontId="11" fillId="27" borderId="113" xfId="0" applyFont="1" applyFill="1" applyBorder="1" applyAlignment="1">
      <alignment horizontal="center" vertical="center"/>
    </xf>
    <xf numFmtId="0" fontId="35" fillId="27" borderId="113" xfId="0" applyFont="1" applyFill="1" applyBorder="1" applyAlignment="1">
      <alignment horizontal="center" vertical="center"/>
    </xf>
    <xf numFmtId="166" fontId="41" fillId="27" borderId="113" xfId="0" applyNumberFormat="1" applyFont="1" applyFill="1" applyBorder="1" applyAlignment="1">
      <alignment horizontal="center" vertical="center"/>
    </xf>
    <xf numFmtId="0" fontId="41" fillId="27" borderId="114" xfId="0" applyFont="1" applyFill="1" applyBorder="1" applyAlignment="1">
      <alignment horizontal="center" vertical="center"/>
    </xf>
    <xf numFmtId="0" fontId="41" fillId="27" borderId="119" xfId="0" applyFont="1" applyFill="1" applyBorder="1" applyAlignment="1">
      <alignment horizontal="left" vertical="center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3" xfId="0" applyFont="1" applyFill="1" applyBorder="1" applyAlignment="1">
      <alignment horizontal="center" vertical="center" wrapText="1"/>
    </xf>
    <xf numFmtId="0" fontId="10" fillId="27" borderId="83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65" fillId="0" borderId="0" xfId="0" applyFont="1" applyAlignment="1">
      <alignment horizontal="left" vertical="center"/>
    </xf>
    <xf numFmtId="0" fontId="41" fillId="2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4" fontId="132" fillId="2" borderId="83" xfId="55" applyNumberFormat="1" applyFont="1" applyFill="1" applyBorder="1" applyAlignment="1">
      <alignment horizontal="center" vertical="center" wrapText="1"/>
    </xf>
  </cellXfs>
  <cellStyles count="2514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00000000-0005-0000-0000-00005C000000}"/>
    <cellStyle name="Calculation 2 2 10 2 2" xfId="9504" xr:uid="{B4B300F5-A9D7-4795-8108-9AC38CB85F1A}"/>
    <cellStyle name="Calculation 2 2 10 2 2 2" xfId="19568" xr:uid="{799FA58F-ECF1-4E2E-8936-4E8686F59135}"/>
    <cellStyle name="Calculation 2 2 10 2 2 3" xfId="23687" xr:uid="{5F7EF76E-37EA-4F56-9D93-78D0ADF49888}"/>
    <cellStyle name="Calculation 2 2 10 2 3" xfId="14488" xr:uid="{9C7D11FA-F8DC-49AF-88B5-9648C9180C22}"/>
    <cellStyle name="Calculation 2 2 10 3" xfId="6606" xr:uid="{FB16D1FB-453B-4C4E-B1F3-7AACA2C84530}"/>
    <cellStyle name="Calculation 2 2 10 3 2" xfId="16670" xr:uid="{2FB7A4CE-0FB7-4CC3-9457-9BB50C883E0C}"/>
    <cellStyle name="Calculation 2 2 10 3 3" xfId="22127" xr:uid="{B0172389-FFFA-46F0-8028-E6DD93206D55}"/>
    <cellStyle name="Calculation 2 2 10 4" xfId="12355" xr:uid="{7B2362B7-ED75-46BF-BD01-060D7B885E92}"/>
    <cellStyle name="Calculation 2 2 11" xfId="2188" xr:uid="{00000000-0005-0000-0000-00005D000000}"/>
    <cellStyle name="Calculation 2 2 11 2" xfId="5087" xr:uid="{00000000-0005-0000-0000-00005E000000}"/>
    <cellStyle name="Calculation 2 2 11 2 2" xfId="10884" xr:uid="{9984AC7C-10CC-45AA-B80C-DAFFCF41C564}"/>
    <cellStyle name="Calculation 2 2 11 2 2 2" xfId="20948" xr:uid="{B5967D75-FB78-419F-9988-D90D51162008}"/>
    <cellStyle name="Calculation 2 2 11 2 2 3" xfId="24069" xr:uid="{5960E84F-5E97-4815-9656-0561C7F4CB9A}"/>
    <cellStyle name="Calculation 2 2 11 2 3" xfId="15694" xr:uid="{C2906C52-1ACA-4DEA-9AF9-D5A0EF28D9BF}"/>
    <cellStyle name="Calculation 2 2 11 3" xfId="7986" xr:uid="{A51AAA73-CFA8-477D-8F32-1680E215EA11}"/>
    <cellStyle name="Calculation 2 2 11 3 2" xfId="18050" xr:uid="{D41A9586-337D-440E-BA65-EC721FEDDA8E}"/>
    <cellStyle name="Calculation 2 2 11 3 3" xfId="22509" xr:uid="{E61AAA57-AD81-42DD-97B1-8421FD2679FC}"/>
    <cellStyle name="Calculation 2 2 11 4" xfId="13561" xr:uid="{586BC97A-2384-4258-BB5B-A8AA6144D996}"/>
    <cellStyle name="Calculation 2 2 12" xfId="3404" xr:uid="{00000000-0005-0000-0000-00005F000000}"/>
    <cellStyle name="Calculation 2 2 12 2" xfId="9201" xr:uid="{CBF43B25-008E-48B2-BD09-BCF3B72F2DA1}"/>
    <cellStyle name="Calculation 2 2 12 2 2" xfId="19265" xr:uid="{8B7CD957-6836-410E-9ABA-C28270AC4943}"/>
    <cellStyle name="Calculation 2 2 12 2 3" xfId="23612" xr:uid="{BF83C6F1-62AE-4EFE-BBB1-6E5F776A0B5B}"/>
    <cellStyle name="Calculation 2 2 12 3" xfId="14223" xr:uid="{D2D3F008-BD88-47C3-B463-ED7A387490BD}"/>
    <cellStyle name="Calculation 2 2 13" xfId="6303" xr:uid="{E9941920-14FE-4BA1-B14D-64DB463D5962}"/>
    <cellStyle name="Calculation 2 2 13 2" xfId="16367" xr:uid="{D2FA8313-AB6C-46E4-8D4B-E399958D68C1}"/>
    <cellStyle name="Calculation 2 2 13 3" xfId="22052" xr:uid="{8555340E-E2B0-43BD-BBE7-474E8DC2E606}"/>
    <cellStyle name="Calculation 2 2 14" xfId="12090" xr:uid="{D9364E8B-74D2-4441-8782-4DAB7E56AC9A}"/>
    <cellStyle name="Calculation 2 2 2" xfId="692" xr:uid="{00000000-0005-0000-0000-000060000000}"/>
    <cellStyle name="Calculation 2 2 2 10" xfId="6495" xr:uid="{DAF4D76A-7CE1-4B63-AABF-BD640A3718A0}"/>
    <cellStyle name="Calculation 2 2 2 10 2" xfId="16559" xr:uid="{C0721A6A-9676-4A93-AB22-ED4503785EEE}"/>
    <cellStyle name="Calculation 2 2 2 10 3" xfId="22077" xr:uid="{D26E9A0C-4833-4E71-8DFB-2A1BADB0C211}"/>
    <cellStyle name="Calculation 2 2 2 11" xfId="12270" xr:uid="{1A49124A-7EDD-40B8-A15C-6A0DF4A3201E}"/>
    <cellStyle name="Calculation 2 2 2 2" xfId="1696" xr:uid="{00000000-0005-0000-0000-000061000000}"/>
    <cellStyle name="Calculation 2 2 2 2 10" xfId="13122" xr:uid="{2062F5F7-E18D-491F-8D17-CFE3BA486C97}"/>
    <cellStyle name="Calculation 2 2 2 2 2" xfId="2701" xr:uid="{00000000-0005-0000-0000-000062000000}"/>
    <cellStyle name="Calculation 2 2 2 2 2 2" xfId="5600" xr:uid="{00000000-0005-0000-0000-000063000000}"/>
    <cellStyle name="Calculation 2 2 2 2 2 2 2" xfId="11397" xr:uid="{D0C03B1A-3BE5-4242-88EE-ABAA3648321E}"/>
    <cellStyle name="Calculation 2 2 2 2 2 2 2 2" xfId="21461" xr:uid="{DEA96314-8DE3-40C6-942F-3A1B1A7B2E4D}"/>
    <cellStyle name="Calculation 2 2 2 2 2 2 2 3" xfId="24582" xr:uid="{80A72CB5-CA41-46E0-A8EA-3D51677CF7DC}"/>
    <cellStyle name="Calculation 2 2 2 2 2 2 3" xfId="15958" xr:uid="{10D57296-DA36-4740-B4A2-D09E9E9E6CE8}"/>
    <cellStyle name="Calculation 2 2 2 2 2 3" xfId="8499" xr:uid="{4D738877-D84B-4099-A9AF-1C1D29917C9C}"/>
    <cellStyle name="Calculation 2 2 2 2 2 3 2" xfId="18563" xr:uid="{923AD0D2-1BCD-42AB-84A0-7E7FF85F09D9}"/>
    <cellStyle name="Calculation 2 2 2 2 2 3 3" xfId="23022" xr:uid="{AEF9045D-FC16-4E75-A06C-3B91FEBEFB4E}"/>
    <cellStyle name="Calculation 2 2 2 2 2 4" xfId="13825" xr:uid="{26204653-D62D-48A9-9CAD-E02FB9D0BA31}"/>
    <cellStyle name="Calculation 2 2 2 2 3" xfId="2654" xr:uid="{00000000-0005-0000-0000-000064000000}"/>
    <cellStyle name="Calculation 2 2 2 2 3 2" xfId="5553" xr:uid="{00000000-0005-0000-0000-000065000000}"/>
    <cellStyle name="Calculation 2 2 2 2 3 2 2" xfId="11350" xr:uid="{B3E9561C-E1DB-4251-AEEA-6C9902EF3DC8}"/>
    <cellStyle name="Calculation 2 2 2 2 3 2 2 2" xfId="21414" xr:uid="{41D5E81F-96FE-4584-A7DC-3D71BD2EC216}"/>
    <cellStyle name="Calculation 2 2 2 2 3 2 2 3" xfId="24535" xr:uid="{2CE9D879-5A81-4157-9092-972B2B9CB97A}"/>
    <cellStyle name="Calculation 2 2 2 2 3 2 3" xfId="15934" xr:uid="{244AEF7B-4837-41A6-9A2B-4EBFFF199EF0}"/>
    <cellStyle name="Calculation 2 2 2 2 3 3" xfId="8452" xr:uid="{AEDAF269-631B-4066-8934-CB0898C575E5}"/>
    <cellStyle name="Calculation 2 2 2 2 3 3 2" xfId="18516" xr:uid="{33BA5BEA-7901-422B-82FA-29DB49A5238C}"/>
    <cellStyle name="Calculation 2 2 2 2 3 3 3" xfId="22975" xr:uid="{A65AA34C-F170-4910-802E-6B8CB7EEE5D4}"/>
    <cellStyle name="Calculation 2 2 2 2 3 4" xfId="13801" xr:uid="{586A9A37-1865-4666-8F4B-0556D89524FC}"/>
    <cellStyle name="Calculation 2 2 2 2 4" xfId="2595" xr:uid="{00000000-0005-0000-0000-000066000000}"/>
    <cellStyle name="Calculation 2 2 2 2 4 2" xfId="5494" xr:uid="{00000000-0005-0000-0000-000067000000}"/>
    <cellStyle name="Calculation 2 2 2 2 4 2 2" xfId="11291" xr:uid="{E802BC78-AD8F-4C7A-8129-752F2EAC29B6}"/>
    <cellStyle name="Calculation 2 2 2 2 4 2 2 2" xfId="21355" xr:uid="{961C753B-C99D-47A4-AB4A-299CF5C91CFB}"/>
    <cellStyle name="Calculation 2 2 2 2 4 2 2 3" xfId="24476" xr:uid="{00FE0551-248D-45B4-B035-36DAF67989DE}"/>
    <cellStyle name="Calculation 2 2 2 2 4 2 3" xfId="15908" xr:uid="{D0924997-E631-4D6B-8EB9-C763952E48D0}"/>
    <cellStyle name="Calculation 2 2 2 2 4 3" xfId="8393" xr:uid="{120C16E0-9B8D-49AA-B93F-66E7699B3160}"/>
    <cellStyle name="Calculation 2 2 2 2 4 3 2" xfId="18457" xr:uid="{4A8486C2-FB7E-4609-9A21-B037660F6277}"/>
    <cellStyle name="Calculation 2 2 2 2 4 3 3" xfId="22916" xr:uid="{9FC9CDF8-1FE9-4E3F-AC4A-915D8C6D19C4}"/>
    <cellStyle name="Calculation 2 2 2 2 4 4" xfId="13775" xr:uid="{5AE32655-BFD1-4728-B242-D333494D73EE}"/>
    <cellStyle name="Calculation 2 2 2 2 5" xfId="3029" xr:uid="{00000000-0005-0000-0000-000068000000}"/>
    <cellStyle name="Calculation 2 2 2 2 5 2" xfId="5928" xr:uid="{00000000-0005-0000-0000-000069000000}"/>
    <cellStyle name="Calculation 2 2 2 2 5 2 2" xfId="11725" xr:uid="{89C1DBC3-5D0E-4845-9E46-4618A3E010BA}"/>
    <cellStyle name="Calculation 2 2 2 2 5 2 2 2" xfId="21789" xr:uid="{26ED3DD4-00BE-4C6F-B85F-35A214976B85}"/>
    <cellStyle name="Calculation 2 2 2 2 5 2 2 3" xfId="24910" xr:uid="{8F279A45-8EFB-4747-A10C-D2AE42C23C7D}"/>
    <cellStyle name="Calculation 2 2 2 2 5 2 3" xfId="16121" xr:uid="{D53C46EC-760D-4BAC-BB3F-6DDF76754323}"/>
    <cellStyle name="Calculation 2 2 2 2 5 3" xfId="8827" xr:uid="{24234987-6FD6-4AC1-8036-8BC06F290242}"/>
    <cellStyle name="Calculation 2 2 2 2 5 3 2" xfId="18891" xr:uid="{9B064C22-FDF8-4B85-B290-B9A44D21B01C}"/>
    <cellStyle name="Calculation 2 2 2 2 5 3 3" xfId="23350" xr:uid="{98D009D8-E4B7-4C04-8A93-13A0492D6155}"/>
    <cellStyle name="Calculation 2 2 2 2 5 4" xfId="13988" xr:uid="{3A483BC4-A9DC-448E-82BB-FA9EB7DF696E}"/>
    <cellStyle name="Calculation 2 2 2 2 6" xfId="1106" xr:uid="{00000000-0005-0000-0000-00006A000000}"/>
    <cellStyle name="Calculation 2 2 2 2 6 2" xfId="4009" xr:uid="{00000000-0005-0000-0000-00006B000000}"/>
    <cellStyle name="Calculation 2 2 2 2 6 2 2" xfId="9806" xr:uid="{C93146F6-9C3B-4333-B067-102FE4DC56D1}"/>
    <cellStyle name="Calculation 2 2 2 2 6 2 2 2" xfId="19870" xr:uid="{D78538B0-4AC2-4353-8CB1-A13623741646}"/>
    <cellStyle name="Calculation 2 2 2 2 6 2 2 3" xfId="23828" xr:uid="{E94ECC21-B1CE-453E-9ED4-A648A105D063}"/>
    <cellStyle name="Calculation 2 2 2 2 6 2 3" xfId="14731" xr:uid="{204BA75B-AD65-4765-B1AF-008EAD81A29B}"/>
    <cellStyle name="Calculation 2 2 2 2 6 3" xfId="6908" xr:uid="{D8EA9DF6-40AE-4100-A963-CAE7A6BC62E2}"/>
    <cellStyle name="Calculation 2 2 2 2 6 3 2" xfId="16972" xr:uid="{2D554690-6389-4EA5-B168-2DB0ADB63288}"/>
    <cellStyle name="Calculation 2 2 2 2 6 3 3" xfId="22268" xr:uid="{F39B1C89-9C2A-4D81-B4CA-F43FD516E203}"/>
    <cellStyle name="Calculation 2 2 2 2 6 4" xfId="12598" xr:uid="{58D54BCC-B2A3-4FB8-ADE8-169096F42E04}"/>
    <cellStyle name="Calculation 2 2 2 2 7" xfId="841" xr:uid="{00000000-0005-0000-0000-00006C000000}"/>
    <cellStyle name="Calculation 2 2 2 2 7 2" xfId="3744" xr:uid="{00000000-0005-0000-0000-00006D000000}"/>
    <cellStyle name="Calculation 2 2 2 2 7 2 2" xfId="9541" xr:uid="{F48F82B6-D0E3-41B9-8A2B-94052B5E5130}"/>
    <cellStyle name="Calculation 2 2 2 2 7 2 2 2" xfId="19605" xr:uid="{B1DC5300-FA93-4564-AB34-4566D924BF62}"/>
    <cellStyle name="Calculation 2 2 2 2 7 2 2 3" xfId="23722" xr:uid="{04D4E3FF-3A2C-4810-94A0-47E090A0EBB6}"/>
    <cellStyle name="Calculation 2 2 2 2 7 2 3" xfId="14512" xr:uid="{D8F96BA8-32ED-4DC5-9C13-17A312E43430}"/>
    <cellStyle name="Calculation 2 2 2 2 7 3" xfId="6643" xr:uid="{8C0B9418-D8CB-4C81-AE33-5637F610946D}"/>
    <cellStyle name="Calculation 2 2 2 2 7 3 2" xfId="16707" xr:uid="{DDC5F3E0-DE99-4574-BE30-632A44AAB0E6}"/>
    <cellStyle name="Calculation 2 2 2 2 7 3 3" xfId="22162" xr:uid="{C9D2B4DB-8F7C-4DAE-A290-499B1E986B9A}"/>
    <cellStyle name="Calculation 2 2 2 2 7 4" xfId="12379" xr:uid="{E5D152CA-7D61-46A1-B2F9-7C0E2E3391F5}"/>
    <cellStyle name="Calculation 2 2 2 2 8" xfId="4599" xr:uid="{00000000-0005-0000-0000-00006E000000}"/>
    <cellStyle name="Calculation 2 2 2 2 8 2" xfId="10396" xr:uid="{61612719-25BF-4516-BA43-E7728F258D8F}"/>
    <cellStyle name="Calculation 2 2 2 2 8 2 2" xfId="20460" xr:uid="{9D3CE1FB-18D7-41DC-983B-07A2E561EA1D}"/>
    <cellStyle name="Calculation 2 2 2 2 8 2 3" xfId="23972" xr:uid="{B075CDC4-E7A8-4273-8CBA-535E9A204F90}"/>
    <cellStyle name="Calculation 2 2 2 2 8 3" xfId="15255" xr:uid="{D28C77B6-5F42-49FA-9F1C-C498D60E8E64}"/>
    <cellStyle name="Calculation 2 2 2 2 9" xfId="7498" xr:uid="{BA1B1D44-0E3E-43D4-B6BE-34FC9CD85796}"/>
    <cellStyle name="Calculation 2 2 2 2 9 2" xfId="17562" xr:uid="{336C94E4-6C9B-49A8-95A2-6E05E6226B1D}"/>
    <cellStyle name="Calculation 2 2 2 2 9 3" xfId="22412" xr:uid="{33D31E78-1553-4495-AD3F-FECE0FDCA7C9}"/>
    <cellStyle name="Calculation 2 2 2 3" xfId="2140" xr:uid="{00000000-0005-0000-0000-00006F000000}"/>
    <cellStyle name="Calculation 2 2 2 3 10" xfId="13539" xr:uid="{643822AA-0088-47A2-AB79-6B5EBC49C1C1}"/>
    <cellStyle name="Calculation 2 2 2 3 2" xfId="2744" xr:uid="{00000000-0005-0000-0000-000070000000}"/>
    <cellStyle name="Calculation 2 2 2 3 2 2" xfId="5643" xr:uid="{00000000-0005-0000-0000-000071000000}"/>
    <cellStyle name="Calculation 2 2 2 3 2 2 2" xfId="11440" xr:uid="{B1C6F43C-1BD5-4846-80B4-DE827541709B}"/>
    <cellStyle name="Calculation 2 2 2 3 2 2 2 2" xfId="21504" xr:uid="{59ED9DC1-F1E6-4344-BE6F-F36E2B7CE725}"/>
    <cellStyle name="Calculation 2 2 2 3 2 2 2 3" xfId="24625" xr:uid="{109234E1-7C47-43F3-A1BA-BD3830D79094}"/>
    <cellStyle name="Calculation 2 2 2 3 2 2 3" xfId="15978" xr:uid="{F6ADCA04-8207-4833-91C3-B3EF8053D46D}"/>
    <cellStyle name="Calculation 2 2 2 3 2 3" xfId="8542" xr:uid="{5B9E1A4F-CEBD-4656-92BA-909B0D96FC16}"/>
    <cellStyle name="Calculation 2 2 2 3 2 3 2" xfId="18606" xr:uid="{2D69E209-D057-4B69-9898-A1417817ABCE}"/>
    <cellStyle name="Calculation 2 2 2 3 2 3 3" xfId="23065" xr:uid="{59967C6E-5AB3-4B5F-A1C4-85E5FF9F67C1}"/>
    <cellStyle name="Calculation 2 2 2 3 2 4" xfId="13845" xr:uid="{BD629AB1-5969-402C-9F2C-0070993346F5}"/>
    <cellStyle name="Calculation 2 2 2 3 3" xfId="2854" xr:uid="{00000000-0005-0000-0000-000072000000}"/>
    <cellStyle name="Calculation 2 2 2 3 3 2" xfId="5753" xr:uid="{00000000-0005-0000-0000-000073000000}"/>
    <cellStyle name="Calculation 2 2 2 3 3 2 2" xfId="11550" xr:uid="{C341761E-D979-4B29-BF53-E29BA76450AC}"/>
    <cellStyle name="Calculation 2 2 2 3 3 2 2 2" xfId="21614" xr:uid="{722E1EA5-5775-4BA2-A64D-97B1157DCBF8}"/>
    <cellStyle name="Calculation 2 2 2 3 3 2 2 3" xfId="24735" xr:uid="{049A6059-B15A-424A-A048-A26B785E20B4}"/>
    <cellStyle name="Calculation 2 2 2 3 3 2 3" xfId="16037" xr:uid="{02654DF2-E5A8-4D37-A078-15534152D43D}"/>
    <cellStyle name="Calculation 2 2 2 3 3 3" xfId="8652" xr:uid="{CE903F1B-F418-495B-9FE3-B4ECC31E80D5}"/>
    <cellStyle name="Calculation 2 2 2 3 3 3 2" xfId="18716" xr:uid="{8C123EDD-A65E-4B41-B0A9-231F36312ECF}"/>
    <cellStyle name="Calculation 2 2 2 3 3 3 3" xfId="23175" xr:uid="{2997483E-F72C-4C57-934C-134938638DBE}"/>
    <cellStyle name="Calculation 2 2 2 3 3 4" xfId="13904" xr:uid="{64E61AE0-B285-4BAE-899C-03494590CCA0}"/>
    <cellStyle name="Calculation 2 2 2 3 4" xfId="2958" xr:uid="{00000000-0005-0000-0000-000074000000}"/>
    <cellStyle name="Calculation 2 2 2 3 4 2" xfId="5857" xr:uid="{00000000-0005-0000-0000-000075000000}"/>
    <cellStyle name="Calculation 2 2 2 3 4 2 2" xfId="11654" xr:uid="{FF86E49A-8BA9-42AA-B3C3-D22B9B51A2CA}"/>
    <cellStyle name="Calculation 2 2 2 3 4 2 2 2" xfId="21718" xr:uid="{E6EE0570-B8F1-4E9E-8B69-2240DF7FF43A}"/>
    <cellStyle name="Calculation 2 2 2 3 4 2 2 3" xfId="24839" xr:uid="{07937917-7F1E-4B93-A031-B14FC68B0DD2}"/>
    <cellStyle name="Calculation 2 2 2 3 4 2 3" xfId="16090" xr:uid="{697F9C98-B1C7-4070-BB2B-D19AA29CCF6E}"/>
    <cellStyle name="Calculation 2 2 2 3 4 3" xfId="8756" xr:uid="{CE0AC4A7-7727-4A0F-B58D-187B4E2CFF1B}"/>
    <cellStyle name="Calculation 2 2 2 3 4 3 2" xfId="18820" xr:uid="{5C82EF35-F993-4391-9247-088F9ACE611B}"/>
    <cellStyle name="Calculation 2 2 2 3 4 3 3" xfId="23279" xr:uid="{B1466BB7-D301-4A3F-921E-9F581D66D147}"/>
    <cellStyle name="Calculation 2 2 2 3 4 4" xfId="13957" xr:uid="{F2DD60C6-5333-4D94-801B-1FA1BF647D1B}"/>
    <cellStyle name="Calculation 2 2 2 3 5" xfId="3081" xr:uid="{00000000-0005-0000-0000-000076000000}"/>
    <cellStyle name="Calculation 2 2 2 3 5 2" xfId="5980" xr:uid="{00000000-0005-0000-0000-000077000000}"/>
    <cellStyle name="Calculation 2 2 2 3 5 2 2" xfId="11777" xr:uid="{4BC6BD6E-1024-43E8-B09E-0BBE354C118F}"/>
    <cellStyle name="Calculation 2 2 2 3 5 2 2 2" xfId="21841" xr:uid="{A8F5B44F-FA43-4F2C-A0CB-D00B24CBE9DC}"/>
    <cellStyle name="Calculation 2 2 2 3 5 2 2 3" xfId="24962" xr:uid="{D45CB2EB-CCD0-4491-BC9C-797596765033}"/>
    <cellStyle name="Calculation 2 2 2 3 5 2 3" xfId="16140" xr:uid="{5619F006-81EF-455A-B2B5-8FDE58BBA066}"/>
    <cellStyle name="Calculation 2 2 2 3 5 3" xfId="8879" xr:uid="{67BCBCC4-5307-479A-B7B4-2C7AE84F0A1E}"/>
    <cellStyle name="Calculation 2 2 2 3 5 3 2" xfId="18943" xr:uid="{99BB1BE4-BCA9-4BEB-8624-673176DB2271}"/>
    <cellStyle name="Calculation 2 2 2 3 5 3 3" xfId="23402" xr:uid="{0FDDF1A2-4FB2-48D7-9372-B4666B421B40}"/>
    <cellStyle name="Calculation 2 2 2 3 5 4" xfId="14007" xr:uid="{942C6FBA-3973-4644-BC87-1482112607C2}"/>
    <cellStyle name="Calculation 2 2 2 3 6" xfId="3033" xr:uid="{00000000-0005-0000-0000-000078000000}"/>
    <cellStyle name="Calculation 2 2 2 3 6 2" xfId="5932" xr:uid="{00000000-0005-0000-0000-000079000000}"/>
    <cellStyle name="Calculation 2 2 2 3 6 2 2" xfId="11729" xr:uid="{4B4FA611-D36C-4CAE-B9AD-19D101CF8227}"/>
    <cellStyle name="Calculation 2 2 2 3 6 2 2 2" xfId="21793" xr:uid="{1C6B5CB4-E049-4EC7-A576-495268AC76D9}"/>
    <cellStyle name="Calculation 2 2 2 3 6 2 2 3" xfId="24914" xr:uid="{494FC110-251F-40BE-8B18-29107E38F726}"/>
    <cellStyle name="Calculation 2 2 2 3 6 2 3" xfId="16122" xr:uid="{0BABD213-2777-412E-A792-305B3BB508AA}"/>
    <cellStyle name="Calculation 2 2 2 3 6 3" xfId="8831" xr:uid="{73E684E7-A50B-456B-897A-01BBAFE27B12}"/>
    <cellStyle name="Calculation 2 2 2 3 6 3 2" xfId="18895" xr:uid="{4BEC5517-9243-4616-9C65-DDE8C2A77975}"/>
    <cellStyle name="Calculation 2 2 2 3 6 3 3" xfId="23354" xr:uid="{D09AD101-E48A-41C8-9CE3-C3F68B82E4DA}"/>
    <cellStyle name="Calculation 2 2 2 3 6 4" xfId="13989" xr:uid="{3152B122-E181-488B-846F-6B52C83C50A0}"/>
    <cellStyle name="Calculation 2 2 2 3 7" xfId="3230" xr:uid="{00000000-0005-0000-0000-00007A000000}"/>
    <cellStyle name="Calculation 2 2 2 3 7 2" xfId="6129" xr:uid="{00000000-0005-0000-0000-00007B000000}"/>
    <cellStyle name="Calculation 2 2 2 3 7 2 2" xfId="11926" xr:uid="{4E5B02BD-D244-41AD-B1C7-F31AFB3D11D1}"/>
    <cellStyle name="Calculation 2 2 2 3 7 2 2 2" xfId="21990" xr:uid="{9B7DE1D5-900F-4AD0-BAA7-6FAD3541DFEE}"/>
    <cellStyle name="Calculation 2 2 2 3 7 2 2 3" xfId="25111" xr:uid="{A0E07FE1-F6EB-4FC2-9D01-4A2A7B84DE06}"/>
    <cellStyle name="Calculation 2 2 2 3 7 2 3" xfId="16210" xr:uid="{B914DC40-3FEF-411A-9093-E750413E9F3D}"/>
    <cellStyle name="Calculation 2 2 2 3 7 3" xfId="9028" xr:uid="{6B8435DC-A111-40BE-B48C-59E66BD361B6}"/>
    <cellStyle name="Calculation 2 2 2 3 7 3 2" xfId="19092" xr:uid="{19B860F4-5A49-4E7E-9417-7B176BF3FA67}"/>
    <cellStyle name="Calculation 2 2 2 3 7 3 3" xfId="23551" xr:uid="{B1BC0885-82A5-40C9-99D0-A0C1B9EBCFDF}"/>
    <cellStyle name="Calculation 2 2 2 3 7 4" xfId="14077" xr:uid="{F9F63513-0FC6-4948-8426-934AEB9C2F0E}"/>
    <cellStyle name="Calculation 2 2 2 3 8" xfId="5039" xr:uid="{00000000-0005-0000-0000-00007C000000}"/>
    <cellStyle name="Calculation 2 2 2 3 8 2" xfId="10836" xr:uid="{A7CAE32A-60D8-4CD5-93CA-1DAB4D3B1CCC}"/>
    <cellStyle name="Calculation 2 2 2 3 8 2 2" xfId="20900" xr:uid="{227106E3-B629-43D7-8D1B-85192BF839BF}"/>
    <cellStyle name="Calculation 2 2 2 3 8 2 3" xfId="24021" xr:uid="{484C0E8A-DFD2-42DD-8648-36DFBDC9F156}"/>
    <cellStyle name="Calculation 2 2 2 3 8 3" xfId="15672" xr:uid="{7AA1B70C-30A8-437E-AF9E-31AD9F856C43}"/>
    <cellStyle name="Calculation 2 2 2 3 9" xfId="7938" xr:uid="{49803A06-5035-4664-BE16-47DD7DF0C66F}"/>
    <cellStyle name="Calculation 2 2 2 3 9 2" xfId="18002" xr:uid="{981E4B7F-A5AA-40F8-893D-6A09A0A3E5A9}"/>
    <cellStyle name="Calculation 2 2 2 3 9 3" xfId="22461" xr:uid="{7303495D-E641-4F39-B15F-D346A12EB146}"/>
    <cellStyle name="Calculation 2 2 2 4" xfId="1324" xr:uid="{00000000-0005-0000-0000-00007D000000}"/>
    <cellStyle name="Calculation 2 2 2 4 10" xfId="12794" xr:uid="{D32984D2-E294-4BCE-A3BA-489EDB00FAF5}"/>
    <cellStyle name="Calculation 2 2 2 4 2" xfId="1065" xr:uid="{00000000-0005-0000-0000-00007E000000}"/>
    <cellStyle name="Calculation 2 2 2 4 2 2" xfId="3968" xr:uid="{00000000-0005-0000-0000-00007F000000}"/>
    <cellStyle name="Calculation 2 2 2 4 2 2 2" xfId="9765" xr:uid="{F8832459-3A6E-42FD-AC20-80D3539BFF11}"/>
    <cellStyle name="Calculation 2 2 2 4 2 2 2 2" xfId="19829" xr:uid="{65555365-3C7E-4BE3-A1E5-E0251E4C2C91}"/>
    <cellStyle name="Calculation 2 2 2 4 2 2 2 3" xfId="23787" xr:uid="{DC64CE0F-C605-436A-8480-B3DE7E3D1D3D}"/>
    <cellStyle name="Calculation 2 2 2 4 2 2 3" xfId="14708" xr:uid="{027A3F29-97B0-4337-BF37-A1F343CAB232}"/>
    <cellStyle name="Calculation 2 2 2 4 2 3" xfId="6867" xr:uid="{BC347763-910F-4C01-B4BE-96553B19C5F0}"/>
    <cellStyle name="Calculation 2 2 2 4 2 3 2" xfId="16931" xr:uid="{8D2C04A9-56C1-44B3-8C0F-509B2CE6CA17}"/>
    <cellStyle name="Calculation 2 2 2 4 2 3 3" xfId="22227" xr:uid="{82CD47D0-8FC8-47A8-9E25-D651BB23CEC2}"/>
    <cellStyle name="Calculation 2 2 2 4 2 4" xfId="12575" xr:uid="{69F8F413-4B37-4909-9830-110188C7CBDE}"/>
    <cellStyle name="Calculation 2 2 2 4 3" xfId="2402" xr:uid="{00000000-0005-0000-0000-000080000000}"/>
    <cellStyle name="Calculation 2 2 2 4 3 2" xfId="5301" xr:uid="{00000000-0005-0000-0000-000081000000}"/>
    <cellStyle name="Calculation 2 2 2 4 3 2 2" xfId="11098" xr:uid="{438A4C29-B73B-4C19-9779-846F2C150D4B}"/>
    <cellStyle name="Calculation 2 2 2 4 3 2 2 2" xfId="21162" xr:uid="{36A32F47-CFF1-4489-838B-21B54EB7BACD}"/>
    <cellStyle name="Calculation 2 2 2 4 3 2 2 3" xfId="24283" xr:uid="{763B6C48-7A55-409C-9A6E-436F362314B5}"/>
    <cellStyle name="Calculation 2 2 2 4 3 2 3" xfId="15806" xr:uid="{3AAB22E7-22EA-483A-9738-66A227658062}"/>
    <cellStyle name="Calculation 2 2 2 4 3 3" xfId="8200" xr:uid="{BCAAEC30-9980-4519-8672-1536A3E02585}"/>
    <cellStyle name="Calculation 2 2 2 4 3 3 2" xfId="18264" xr:uid="{AD206CAD-F840-4B41-853E-C65315165B4E}"/>
    <cellStyle name="Calculation 2 2 2 4 3 3 3" xfId="22723" xr:uid="{1998D534-BA19-4093-9D8B-DAD9961D5CBF}"/>
    <cellStyle name="Calculation 2 2 2 4 3 4" xfId="13673" xr:uid="{4A67BDD3-0299-45D4-A063-6D3D56800153}"/>
    <cellStyle name="Calculation 2 2 2 4 4" xfId="2233" xr:uid="{00000000-0005-0000-0000-000082000000}"/>
    <cellStyle name="Calculation 2 2 2 4 4 2" xfId="5132" xr:uid="{00000000-0005-0000-0000-000083000000}"/>
    <cellStyle name="Calculation 2 2 2 4 4 2 2" xfId="10929" xr:uid="{BFC48178-2E6D-406C-B7B4-C72282E72250}"/>
    <cellStyle name="Calculation 2 2 2 4 4 2 2 2" xfId="20993" xr:uid="{90E1C7B6-BAB4-439A-805B-E197B61C87CA}"/>
    <cellStyle name="Calculation 2 2 2 4 4 2 2 3" xfId="24114" xr:uid="{6FA5E4D2-DE70-4FC9-816D-FEDC4107A35F}"/>
    <cellStyle name="Calculation 2 2 2 4 4 2 3" xfId="15718" xr:uid="{27DE53E8-D42A-4DDF-87E7-C8A1BAAF99E8}"/>
    <cellStyle name="Calculation 2 2 2 4 4 3" xfId="8031" xr:uid="{5CAA9327-9861-4B91-9530-9E8B3D1CDB6B}"/>
    <cellStyle name="Calculation 2 2 2 4 4 3 2" xfId="18095" xr:uid="{94039B7A-53BE-4CCA-BBF2-1CCC7078A413}"/>
    <cellStyle name="Calculation 2 2 2 4 4 3 3" xfId="22554" xr:uid="{F2677251-3EF9-4916-9388-5589D6B63954}"/>
    <cellStyle name="Calculation 2 2 2 4 4 4" xfId="13585" xr:uid="{517EBB2F-6768-40FB-9FF6-DDFC5E9D02CC}"/>
    <cellStyle name="Calculation 2 2 2 4 5" xfId="2908" xr:uid="{00000000-0005-0000-0000-000084000000}"/>
    <cellStyle name="Calculation 2 2 2 4 5 2" xfId="5807" xr:uid="{00000000-0005-0000-0000-000085000000}"/>
    <cellStyle name="Calculation 2 2 2 4 5 2 2" xfId="11604" xr:uid="{896166F3-4159-4E02-B69A-7B1B2950C176}"/>
    <cellStyle name="Calculation 2 2 2 4 5 2 2 2" xfId="21668" xr:uid="{BD2710DD-0F90-4614-90E4-4F657F9331B5}"/>
    <cellStyle name="Calculation 2 2 2 4 5 2 2 3" xfId="24789" xr:uid="{0607009D-210A-4231-9712-62C691FD2A39}"/>
    <cellStyle name="Calculation 2 2 2 4 5 2 3" xfId="16065" xr:uid="{F7B1298B-E5A4-4791-A8D5-B70406A2D136}"/>
    <cellStyle name="Calculation 2 2 2 4 5 3" xfId="8706" xr:uid="{DABB4EA4-8EDE-4996-97D4-DAB3359BEAC3}"/>
    <cellStyle name="Calculation 2 2 2 4 5 3 2" xfId="18770" xr:uid="{57FA97D0-28E9-4E3C-997D-BDC88727E656}"/>
    <cellStyle name="Calculation 2 2 2 4 5 3 3" xfId="23229" xr:uid="{32C03806-3DED-475F-A69D-45FCC99F6E96}"/>
    <cellStyle name="Calculation 2 2 2 4 5 4" xfId="13932" xr:uid="{6FF1E3AD-4C6A-4F5B-9130-90BAB8C48FAC}"/>
    <cellStyle name="Calculation 2 2 2 4 6" xfId="3025" xr:uid="{00000000-0005-0000-0000-000086000000}"/>
    <cellStyle name="Calculation 2 2 2 4 6 2" xfId="5924" xr:uid="{00000000-0005-0000-0000-000087000000}"/>
    <cellStyle name="Calculation 2 2 2 4 6 2 2" xfId="11721" xr:uid="{EA35AB70-A9C3-4499-B250-484BC3E9ED27}"/>
    <cellStyle name="Calculation 2 2 2 4 6 2 2 2" xfId="21785" xr:uid="{FAE5764D-986E-4325-B8DA-31F4834A53FD}"/>
    <cellStyle name="Calculation 2 2 2 4 6 2 2 3" xfId="24906" xr:uid="{D2124869-5D89-4E5F-A151-839593C81ACC}"/>
    <cellStyle name="Calculation 2 2 2 4 6 2 3" xfId="16117" xr:uid="{FD4F9E5C-4880-47A0-B35D-BB549805BE49}"/>
    <cellStyle name="Calculation 2 2 2 4 6 3" xfId="8823" xr:uid="{198F81D0-CA22-46AE-A9C1-C674A8B734A0}"/>
    <cellStyle name="Calculation 2 2 2 4 6 3 2" xfId="18887" xr:uid="{7421E155-6FE9-49D3-9F91-36A775A9E185}"/>
    <cellStyle name="Calculation 2 2 2 4 6 3 3" xfId="23346" xr:uid="{E8D9B5BC-5CA7-4362-A24B-A0949E4021CA}"/>
    <cellStyle name="Calculation 2 2 2 4 6 4" xfId="13984" xr:uid="{82682297-AD0F-4CA6-9BEF-3715949DE246}"/>
    <cellStyle name="Calculation 2 2 2 4 7" xfId="3011" xr:uid="{00000000-0005-0000-0000-000088000000}"/>
    <cellStyle name="Calculation 2 2 2 4 7 2" xfId="5910" xr:uid="{00000000-0005-0000-0000-000089000000}"/>
    <cellStyle name="Calculation 2 2 2 4 7 2 2" xfId="11707" xr:uid="{36ECE08F-9C80-42A1-B0D7-83B092D7B9ED}"/>
    <cellStyle name="Calculation 2 2 2 4 7 2 2 2" xfId="21771" xr:uid="{BE6521E6-BB5A-4C74-9DB9-AC21387AF475}"/>
    <cellStyle name="Calculation 2 2 2 4 7 2 2 3" xfId="24892" xr:uid="{A858BB2B-903F-4998-A278-BC0763624AFF}"/>
    <cellStyle name="Calculation 2 2 2 4 7 2 3" xfId="16113" xr:uid="{436F5D0A-4BB5-4356-97D4-742CDD16CAD4}"/>
    <cellStyle name="Calculation 2 2 2 4 7 3" xfId="8809" xr:uid="{0DADB868-501F-46A3-B229-616B784DDBA3}"/>
    <cellStyle name="Calculation 2 2 2 4 7 3 2" xfId="18873" xr:uid="{848FF265-EA6B-4D96-BF84-D1A994A6D604}"/>
    <cellStyle name="Calculation 2 2 2 4 7 3 3" xfId="23332" xr:uid="{1C4FD1A1-A534-453B-B861-0141698F5B89}"/>
    <cellStyle name="Calculation 2 2 2 4 7 4" xfId="13980" xr:uid="{689D9195-0F0D-4428-8B68-9C985A604DB6}"/>
    <cellStyle name="Calculation 2 2 2 4 8" xfId="4227" xr:uid="{00000000-0005-0000-0000-00008A000000}"/>
    <cellStyle name="Calculation 2 2 2 4 8 2" xfId="10024" xr:uid="{6C1C189C-68E4-4C5E-A46E-6CB1132AA577}"/>
    <cellStyle name="Calculation 2 2 2 4 8 2 2" xfId="20088" xr:uid="{B7FB887A-5507-4A48-A7C5-D14D10D9E8C7}"/>
    <cellStyle name="Calculation 2 2 2 4 8 2 3" xfId="23879" xr:uid="{95445DD3-424D-4A0A-874E-1D7C2F07C063}"/>
    <cellStyle name="Calculation 2 2 2 4 8 3" xfId="14927" xr:uid="{2A2CC94D-5D93-499D-BFC7-B99F899E5FA5}"/>
    <cellStyle name="Calculation 2 2 2 4 9" xfId="7126" xr:uid="{C4388832-437B-4CF0-A9DE-2F811C5F8919}"/>
    <cellStyle name="Calculation 2 2 2 4 9 2" xfId="17190" xr:uid="{FDA2D1BE-A11D-486D-8572-FBEBE1005144}"/>
    <cellStyle name="Calculation 2 2 2 4 9 3" xfId="22319" xr:uid="{30F10A15-3D98-4629-B6E5-B95300F752CA}"/>
    <cellStyle name="Calculation 2 2 2 5" xfId="1263" xr:uid="{00000000-0005-0000-0000-00008B000000}"/>
    <cellStyle name="Calculation 2 2 2 5 2" xfId="4166" xr:uid="{00000000-0005-0000-0000-00008C000000}"/>
    <cellStyle name="Calculation 2 2 2 5 2 2" xfId="9963" xr:uid="{19EC028E-8222-4196-AEE7-9E06FD1C7523}"/>
    <cellStyle name="Calculation 2 2 2 5 2 2 2" xfId="20027" xr:uid="{100E02C7-9CFD-42FB-8181-F2A275CF2F25}"/>
    <cellStyle name="Calculation 2 2 2 5 2 2 3" xfId="23873" xr:uid="{882BB106-A4EF-46AD-BF06-A4A6CF8EABA7}"/>
    <cellStyle name="Calculation 2 2 2 5 2 3" xfId="14868" xr:uid="{2051E9DE-CF15-4F3E-8122-CF7FD81201C5}"/>
    <cellStyle name="Calculation 2 2 2 5 3" xfId="7065" xr:uid="{42E49BCC-DCDC-4B08-B9D7-4A58027565C1}"/>
    <cellStyle name="Calculation 2 2 2 5 3 2" xfId="17129" xr:uid="{A62A6B27-7C44-4730-BE2E-A002E8E54DEE}"/>
    <cellStyle name="Calculation 2 2 2 5 3 3" xfId="22313" xr:uid="{B33BD3BA-BF9B-4DFA-ABE3-AA1C67ED5E03}"/>
    <cellStyle name="Calculation 2 2 2 5 4" xfId="12735" xr:uid="{03B5BEBD-CD76-4EF9-BA66-5DF2FC28FF3B}"/>
    <cellStyle name="Calculation 2 2 2 6" xfId="2330" xr:uid="{00000000-0005-0000-0000-00008D000000}"/>
    <cellStyle name="Calculation 2 2 2 6 2" xfId="5229" xr:uid="{00000000-0005-0000-0000-00008E000000}"/>
    <cellStyle name="Calculation 2 2 2 6 2 2" xfId="11026" xr:uid="{EA7580CA-CA81-4FEC-AC86-2D31304E657B}"/>
    <cellStyle name="Calculation 2 2 2 6 2 2 2" xfId="21090" xr:uid="{A17991B3-4FC2-4AD1-ADD4-CC80D6F6490E}"/>
    <cellStyle name="Calculation 2 2 2 6 2 2 3" xfId="24211" xr:uid="{A0B06064-4306-4B1E-B9E4-EFCFFBD951D5}"/>
    <cellStyle name="Calculation 2 2 2 6 2 3" xfId="15767" xr:uid="{BF312406-2AB5-428A-805E-BA78F05FE6F4}"/>
    <cellStyle name="Calculation 2 2 2 6 3" xfId="8128" xr:uid="{F2AFF799-61C1-4B38-A276-FFE2C9055043}"/>
    <cellStyle name="Calculation 2 2 2 6 3 2" xfId="18192" xr:uid="{7B9BFDBA-07DD-4648-89C0-1F8D520D5F55}"/>
    <cellStyle name="Calculation 2 2 2 6 3 3" xfId="22651" xr:uid="{77502A4C-E678-42B0-9656-5CBD73A2E349}"/>
    <cellStyle name="Calculation 2 2 2 6 4" xfId="13634" xr:uid="{1A7FAE4D-1995-45E2-83B3-055F6D203762}"/>
    <cellStyle name="Calculation 2 2 2 7" xfId="2288" xr:uid="{00000000-0005-0000-0000-00008F000000}"/>
    <cellStyle name="Calculation 2 2 2 7 2" xfId="5187" xr:uid="{00000000-0005-0000-0000-000090000000}"/>
    <cellStyle name="Calculation 2 2 2 7 2 2" xfId="10984" xr:uid="{1EB984AF-CA85-4B3A-94E6-6268AE117625}"/>
    <cellStyle name="Calculation 2 2 2 7 2 2 2" xfId="21048" xr:uid="{EB3CEEFB-61DB-409B-B250-ED507933B325}"/>
    <cellStyle name="Calculation 2 2 2 7 2 2 3" xfId="24169" xr:uid="{C7FBF3C2-2D58-4770-A222-E214E8DE587A}"/>
    <cellStyle name="Calculation 2 2 2 7 2 3" xfId="15748" xr:uid="{1D25CA97-85F9-4E47-936C-F336ED204E34}"/>
    <cellStyle name="Calculation 2 2 2 7 3" xfId="8086" xr:uid="{40916240-935F-418D-9330-9D491E7BF6F0}"/>
    <cellStyle name="Calculation 2 2 2 7 3 2" xfId="18150" xr:uid="{A0F0AA11-3E22-4541-843E-2E011D22CF62}"/>
    <cellStyle name="Calculation 2 2 2 7 3 3" xfId="22609" xr:uid="{05658A05-9B35-4BC4-99ED-A512C8B69A2B}"/>
    <cellStyle name="Calculation 2 2 2 7 4" xfId="13615" xr:uid="{AD80FD86-9F2F-4281-A91F-1E62D3FC10A7}"/>
    <cellStyle name="Calculation 2 2 2 8" xfId="2999" xr:uid="{00000000-0005-0000-0000-000091000000}"/>
    <cellStyle name="Calculation 2 2 2 8 2" xfId="5898" xr:uid="{00000000-0005-0000-0000-000092000000}"/>
    <cellStyle name="Calculation 2 2 2 8 2 2" xfId="11695" xr:uid="{CBC89FC7-D9C1-4710-B1C6-4471E6BC2B0F}"/>
    <cellStyle name="Calculation 2 2 2 8 2 2 2" xfId="21759" xr:uid="{61BDB842-EE3E-43B5-A89B-302C02CCCFFB}"/>
    <cellStyle name="Calculation 2 2 2 8 2 2 3" xfId="24880" xr:uid="{391B4E5C-5D21-4C9A-A3AD-891278B2C312}"/>
    <cellStyle name="Calculation 2 2 2 8 2 3" xfId="16109" xr:uid="{47D78B0D-7802-4EA5-9CF8-2D69AE158665}"/>
    <cellStyle name="Calculation 2 2 2 8 3" xfId="8797" xr:uid="{7D2F1762-F05D-4F9C-A61D-C8854C7BEC27}"/>
    <cellStyle name="Calculation 2 2 2 8 3 2" xfId="18861" xr:uid="{7BEB7976-A616-44D7-B136-22884B47FFB2}"/>
    <cellStyle name="Calculation 2 2 2 8 3 3" xfId="23320" xr:uid="{6C8D89AE-6905-48E0-AF6B-DF11179D4E10}"/>
    <cellStyle name="Calculation 2 2 2 8 4" xfId="13976" xr:uid="{03674A0C-94ED-4418-B2D5-0852785CCA29}"/>
    <cellStyle name="Calculation 2 2 2 9" xfId="3596" xr:uid="{00000000-0005-0000-0000-000093000000}"/>
    <cellStyle name="Calculation 2 2 2 9 2" xfId="9393" xr:uid="{61897384-8C40-4C68-BA98-2C943DDA03EE}"/>
    <cellStyle name="Calculation 2 2 2 9 2 2" xfId="19457" xr:uid="{CD4CFCE6-6EEF-45B7-9BDB-4AE14D15C250}"/>
    <cellStyle name="Calculation 2 2 2 9 2 3" xfId="23637" xr:uid="{ACDFCE2D-16AE-4A96-8919-9D6A9294C582}"/>
    <cellStyle name="Calculation 2 2 2 9 3" xfId="14403" xr:uid="{0669D998-BE37-4F40-809B-58E2B4804B77}"/>
    <cellStyle name="Calculation 2 2 3" xfId="1483" xr:uid="{00000000-0005-0000-0000-000094000000}"/>
    <cellStyle name="Calculation 2 2 3 10" xfId="12933" xr:uid="{B9C476A1-8847-4F9D-9CB9-4BCED61E3A72}"/>
    <cellStyle name="Calculation 2 2 3 2" xfId="2345" xr:uid="{00000000-0005-0000-0000-000095000000}"/>
    <cellStyle name="Calculation 2 2 3 2 2" xfId="5244" xr:uid="{00000000-0005-0000-0000-000096000000}"/>
    <cellStyle name="Calculation 2 2 3 2 2 2" xfId="11041" xr:uid="{42E2DFBC-7545-4FD2-A8AA-F623F7763244}"/>
    <cellStyle name="Calculation 2 2 3 2 2 2 2" xfId="21105" xr:uid="{933957BE-1219-4B87-90E7-778925DE8659}"/>
    <cellStyle name="Calculation 2 2 3 2 2 2 3" xfId="24226" xr:uid="{A0696D94-682B-45D3-A4F2-0F07654CAD61}"/>
    <cellStyle name="Calculation 2 2 3 2 2 3" xfId="15774" xr:uid="{0094CDDB-1183-4686-B971-5A5BB41C2CCE}"/>
    <cellStyle name="Calculation 2 2 3 2 3" xfId="8143" xr:uid="{213FECC2-D988-4AA1-B757-AC1D1E158878}"/>
    <cellStyle name="Calculation 2 2 3 2 3 2" xfId="18207" xr:uid="{A85C46B0-9703-46D1-A04C-C945F554BA14}"/>
    <cellStyle name="Calculation 2 2 3 2 3 3" xfId="22666" xr:uid="{562FB207-5371-4CC1-9291-EA35D791792F}"/>
    <cellStyle name="Calculation 2 2 3 2 4" xfId="13641" xr:uid="{9ED47EFC-BCEC-449A-97AA-D9C6B6FC0F90}"/>
    <cellStyle name="Calculation 2 2 3 3" xfId="2483" xr:uid="{00000000-0005-0000-0000-000097000000}"/>
    <cellStyle name="Calculation 2 2 3 3 2" xfId="5382" xr:uid="{00000000-0005-0000-0000-000098000000}"/>
    <cellStyle name="Calculation 2 2 3 3 2 2" xfId="11179" xr:uid="{B0FE0E03-EB4B-4D8B-AF9E-C4FD2E290E7D}"/>
    <cellStyle name="Calculation 2 2 3 3 2 2 2" xfId="21243" xr:uid="{D0DEE64C-73DB-40FE-AC7A-CEFD173368D1}"/>
    <cellStyle name="Calculation 2 2 3 3 2 2 3" xfId="24364" xr:uid="{E33A0070-B75B-4D33-BA5C-582E946313B4}"/>
    <cellStyle name="Calculation 2 2 3 3 2 3" xfId="15855" xr:uid="{FF218C16-0E06-46B5-8BE1-845B5A2113AE}"/>
    <cellStyle name="Calculation 2 2 3 3 3" xfId="8281" xr:uid="{8254C5FC-F1B7-4A8A-A2AA-C15056FF104B}"/>
    <cellStyle name="Calculation 2 2 3 3 3 2" xfId="18345" xr:uid="{CF34017C-C2D7-474D-9CD5-C2727A9CDCD5}"/>
    <cellStyle name="Calculation 2 2 3 3 3 3" xfId="22804" xr:uid="{F8FCF0B2-E38D-43D0-9229-77869CC43710}"/>
    <cellStyle name="Calculation 2 2 3 3 4" xfId="13722" xr:uid="{CAF8B60A-8EBC-4507-9F1E-F17D2053170B}"/>
    <cellStyle name="Calculation 2 2 3 4" xfId="2578" xr:uid="{00000000-0005-0000-0000-000099000000}"/>
    <cellStyle name="Calculation 2 2 3 4 2" xfId="5477" xr:uid="{00000000-0005-0000-0000-00009A000000}"/>
    <cellStyle name="Calculation 2 2 3 4 2 2" xfId="11274" xr:uid="{B5EE3EEB-4E2E-4AD8-AD18-EF486F6B4AAF}"/>
    <cellStyle name="Calculation 2 2 3 4 2 2 2" xfId="21338" xr:uid="{88791906-08EF-481D-9365-DAF705E857DA}"/>
    <cellStyle name="Calculation 2 2 3 4 2 2 3" xfId="24459" xr:uid="{1C37D2A6-3C7D-4410-B6C7-E8B4A44B3114}"/>
    <cellStyle name="Calculation 2 2 3 4 2 3" xfId="15900" xr:uid="{B634C091-125C-4836-9824-14D55F34BA87}"/>
    <cellStyle name="Calculation 2 2 3 4 3" xfId="8376" xr:uid="{406E74DD-C389-47E5-99F2-794C0E514113}"/>
    <cellStyle name="Calculation 2 2 3 4 3 2" xfId="18440" xr:uid="{82BAED9A-1143-4E6D-8B9C-0DF9358194EB}"/>
    <cellStyle name="Calculation 2 2 3 4 3 3" xfId="22899" xr:uid="{700440E2-9913-422A-8DAB-1FB536607535}"/>
    <cellStyle name="Calculation 2 2 3 4 4" xfId="13767" xr:uid="{79ED88A0-BA9E-4E19-B229-A0ECD231F417}"/>
    <cellStyle name="Calculation 2 2 3 5" xfId="2351" xr:uid="{00000000-0005-0000-0000-00009B000000}"/>
    <cellStyle name="Calculation 2 2 3 5 2" xfId="5250" xr:uid="{00000000-0005-0000-0000-00009C000000}"/>
    <cellStyle name="Calculation 2 2 3 5 2 2" xfId="11047" xr:uid="{60DE42CD-616F-4A57-9773-E9B57DECA3D6}"/>
    <cellStyle name="Calculation 2 2 3 5 2 2 2" xfId="21111" xr:uid="{EDE38209-5745-4ED9-B6BD-ED27EB9FEB78}"/>
    <cellStyle name="Calculation 2 2 3 5 2 2 3" xfId="24232" xr:uid="{D1CC1C4B-C781-4983-9789-2131EE204231}"/>
    <cellStyle name="Calculation 2 2 3 5 2 3" xfId="15777" xr:uid="{76CFE8AE-F614-4A87-B93E-3FBD9AEAE242}"/>
    <cellStyle name="Calculation 2 2 3 5 3" xfId="8149" xr:uid="{6AEB280D-EBFC-4225-951A-B138A887E0FC}"/>
    <cellStyle name="Calculation 2 2 3 5 3 2" xfId="18213" xr:uid="{EE1E87DD-9504-43B9-AEAD-83345849E03A}"/>
    <cellStyle name="Calculation 2 2 3 5 3 3" xfId="22672" xr:uid="{ADF3EE26-F8E7-4DB9-9417-1B8C4DA931B7}"/>
    <cellStyle name="Calculation 2 2 3 5 4" xfId="13644" xr:uid="{C7DDF2BC-1B43-40A1-BECA-BBBF78EBF96D}"/>
    <cellStyle name="Calculation 2 2 3 6" xfId="2207" xr:uid="{00000000-0005-0000-0000-00009D000000}"/>
    <cellStyle name="Calculation 2 2 3 6 2" xfId="5106" xr:uid="{00000000-0005-0000-0000-00009E000000}"/>
    <cellStyle name="Calculation 2 2 3 6 2 2" xfId="10903" xr:uid="{6D2CC910-D12A-4D2F-A674-310E260E0DB4}"/>
    <cellStyle name="Calculation 2 2 3 6 2 2 2" xfId="20967" xr:uid="{BD3877E6-9BBE-460E-8E37-355620DC27FF}"/>
    <cellStyle name="Calculation 2 2 3 6 2 2 3" xfId="24088" xr:uid="{5732E499-2515-4A9B-A4F6-E9A14C0CDCF8}"/>
    <cellStyle name="Calculation 2 2 3 6 2 3" xfId="15703" xr:uid="{4AD08D7B-5A2B-4A1A-9211-6B22C91E077A}"/>
    <cellStyle name="Calculation 2 2 3 6 3" xfId="8005" xr:uid="{490712F4-48B0-426E-9930-0FB38E4F36D6}"/>
    <cellStyle name="Calculation 2 2 3 6 3 2" xfId="18069" xr:uid="{1A048D09-E767-42A1-9BF4-6B5E4D997824}"/>
    <cellStyle name="Calculation 2 2 3 6 3 3" xfId="22528" xr:uid="{87857ECD-ED4E-4A3B-A915-8BB04F559E9C}"/>
    <cellStyle name="Calculation 2 2 3 6 4" xfId="13570" xr:uid="{0EE6A697-164A-40DB-83CE-E9A60FA3A030}"/>
    <cellStyle name="Calculation 2 2 3 7" xfId="1077" xr:uid="{00000000-0005-0000-0000-00009F000000}"/>
    <cellStyle name="Calculation 2 2 3 7 2" xfId="3980" xr:uid="{00000000-0005-0000-0000-0000A0000000}"/>
    <cellStyle name="Calculation 2 2 3 7 2 2" xfId="9777" xr:uid="{B0F8C5FA-3046-4BBF-AF6B-CD29C1EC53B7}"/>
    <cellStyle name="Calculation 2 2 3 7 2 2 2" xfId="19841" xr:uid="{ED405204-D688-4003-AD9C-A138425AE69C}"/>
    <cellStyle name="Calculation 2 2 3 7 2 2 3" xfId="23799" xr:uid="{5AB77620-3BB5-4AF4-A1DF-3A6853B71172}"/>
    <cellStyle name="Calculation 2 2 3 7 2 3" xfId="14715" xr:uid="{019995AF-35CE-4501-B7F5-EB66EA17A63C}"/>
    <cellStyle name="Calculation 2 2 3 7 3" xfId="6879" xr:uid="{7A100D1C-BE9D-4D41-A06E-C9EC293CB450}"/>
    <cellStyle name="Calculation 2 2 3 7 3 2" xfId="16943" xr:uid="{25ABCE24-7EA8-41D4-9CF2-AB8743F13E87}"/>
    <cellStyle name="Calculation 2 2 3 7 3 3" xfId="22239" xr:uid="{9B6FBF01-02FD-4781-859C-CA94F0EA9B26}"/>
    <cellStyle name="Calculation 2 2 3 7 4" xfId="12582" xr:uid="{F96566E5-E68A-417F-895D-BE7914E0797D}"/>
    <cellStyle name="Calculation 2 2 3 8" xfId="4386" xr:uid="{00000000-0005-0000-0000-0000A1000000}"/>
    <cellStyle name="Calculation 2 2 3 8 2" xfId="10183" xr:uid="{8F787B26-68F0-4C5A-A4AC-08D8F56934FC}"/>
    <cellStyle name="Calculation 2 2 3 8 2 2" xfId="20247" xr:uid="{A7F9F4B6-1DFC-4E77-B9B4-6605872F5A69}"/>
    <cellStyle name="Calculation 2 2 3 8 2 3" xfId="23926" xr:uid="{5229B9B2-0B6B-47EB-AC93-A4446701E45C}"/>
    <cellStyle name="Calculation 2 2 3 8 3" xfId="15066" xr:uid="{B146C608-F7D8-46A9-8BE2-51E4F46D619F}"/>
    <cellStyle name="Calculation 2 2 3 9" xfId="7285" xr:uid="{6B5D8D6A-0435-4524-8693-AE8A52751849}"/>
    <cellStyle name="Calculation 2 2 3 9 2" xfId="17349" xr:uid="{AEB5E831-E8A6-454E-BE05-00F982A7B593}"/>
    <cellStyle name="Calculation 2 2 3 9 3" xfId="22366" xr:uid="{6B5E2740-AFCE-4C0C-B888-1EAD8DF8ED05}"/>
    <cellStyle name="Calculation 2 2 4" xfId="1327" xr:uid="{00000000-0005-0000-0000-0000A2000000}"/>
    <cellStyle name="Calculation 2 2 4 10" xfId="12796" xr:uid="{CEFA485F-9FD2-4654-80EE-DD0D1953915D}"/>
    <cellStyle name="Calculation 2 2 4 2" xfId="2484" xr:uid="{00000000-0005-0000-0000-0000A3000000}"/>
    <cellStyle name="Calculation 2 2 4 2 2" xfId="5383" xr:uid="{00000000-0005-0000-0000-0000A4000000}"/>
    <cellStyle name="Calculation 2 2 4 2 2 2" xfId="11180" xr:uid="{0F07BEEE-29D4-474C-AA1E-B30FA4548E03}"/>
    <cellStyle name="Calculation 2 2 4 2 2 2 2" xfId="21244" xr:uid="{554AC6F8-F894-4E91-A308-A0E43DE78233}"/>
    <cellStyle name="Calculation 2 2 4 2 2 2 3" xfId="24365" xr:uid="{8912745F-142C-40C4-ABF7-59B4560CCD27}"/>
    <cellStyle name="Calculation 2 2 4 2 2 3" xfId="15856" xr:uid="{6ABE51F3-CA4B-4C8D-B313-0ABABADA3BC4}"/>
    <cellStyle name="Calculation 2 2 4 2 3" xfId="8282" xr:uid="{E46EED43-5453-4C45-B8D1-788ACAC738E2}"/>
    <cellStyle name="Calculation 2 2 4 2 3 2" xfId="18346" xr:uid="{BBBAA7C4-3EEC-438C-8E7D-52060D8EDA43}"/>
    <cellStyle name="Calculation 2 2 4 2 3 3" xfId="22805" xr:uid="{D6FC0DED-EF78-416C-A6DB-91C186A155F5}"/>
    <cellStyle name="Calculation 2 2 4 2 4" xfId="13723" xr:uid="{DF52AA51-A849-45D6-B258-2679EF0AAD92}"/>
    <cellStyle name="Calculation 2 2 4 3" xfId="2686" xr:uid="{00000000-0005-0000-0000-0000A5000000}"/>
    <cellStyle name="Calculation 2 2 4 3 2" xfId="5585" xr:uid="{00000000-0005-0000-0000-0000A6000000}"/>
    <cellStyle name="Calculation 2 2 4 3 2 2" xfId="11382" xr:uid="{A1E60E0B-7ED3-429E-A481-39B55FFBCCBE}"/>
    <cellStyle name="Calculation 2 2 4 3 2 2 2" xfId="21446" xr:uid="{185B8A4B-077D-446F-B720-316D51728128}"/>
    <cellStyle name="Calculation 2 2 4 3 2 2 3" xfId="24567" xr:uid="{447B5336-01AE-4035-8B9A-E86F0E92B8C9}"/>
    <cellStyle name="Calculation 2 2 4 3 2 3" xfId="15949" xr:uid="{FA6B438A-D0E2-43B6-B0C0-0546D0552F12}"/>
    <cellStyle name="Calculation 2 2 4 3 3" xfId="8484" xr:uid="{903B4759-AD9B-4CBA-BD50-B75FFD1D58D8}"/>
    <cellStyle name="Calculation 2 2 4 3 3 2" xfId="18548" xr:uid="{748328A8-E771-4892-9AC9-AE822C6F0F51}"/>
    <cellStyle name="Calculation 2 2 4 3 3 3" xfId="23007" xr:uid="{E3F583D2-C799-4517-86B9-5EDB2C07D431}"/>
    <cellStyle name="Calculation 2 2 4 3 4" xfId="13816" xr:uid="{4C1E7611-0C5F-45B4-B508-C868C93ADB0D}"/>
    <cellStyle name="Calculation 2 2 4 4" xfId="2538" xr:uid="{00000000-0005-0000-0000-0000A7000000}"/>
    <cellStyle name="Calculation 2 2 4 4 2" xfId="5437" xr:uid="{00000000-0005-0000-0000-0000A8000000}"/>
    <cellStyle name="Calculation 2 2 4 4 2 2" xfId="11234" xr:uid="{501F5D9D-B4E1-433A-BE3C-78A56CB5574A}"/>
    <cellStyle name="Calculation 2 2 4 4 2 2 2" xfId="21298" xr:uid="{397A8BF1-1743-4606-A068-0D50881AC3A4}"/>
    <cellStyle name="Calculation 2 2 4 4 2 2 3" xfId="24419" xr:uid="{47E5EA49-EC19-424E-A40E-EFD523942C23}"/>
    <cellStyle name="Calculation 2 2 4 4 2 3" xfId="15882" xr:uid="{245AE91D-A5F9-4216-82C1-56112468A240}"/>
    <cellStyle name="Calculation 2 2 4 4 3" xfId="8336" xr:uid="{A681A2A4-0419-4B3D-9315-0B62133A36B3}"/>
    <cellStyle name="Calculation 2 2 4 4 3 2" xfId="18400" xr:uid="{AFA01CDF-CCE5-4ED0-9577-1FBD2CAD6D74}"/>
    <cellStyle name="Calculation 2 2 4 4 3 3" xfId="22859" xr:uid="{2A5BB5C9-51DF-4FD6-8B27-382666B50B1C}"/>
    <cellStyle name="Calculation 2 2 4 4 4" xfId="13749" xr:uid="{E15FD460-D48B-48BB-9419-9ACC00B74027}"/>
    <cellStyle name="Calculation 2 2 4 5" xfId="2588" xr:uid="{00000000-0005-0000-0000-0000A9000000}"/>
    <cellStyle name="Calculation 2 2 4 5 2" xfId="5487" xr:uid="{00000000-0005-0000-0000-0000AA000000}"/>
    <cellStyle name="Calculation 2 2 4 5 2 2" xfId="11284" xr:uid="{3DDE642A-53D7-4508-BE03-9EB10AA6E91E}"/>
    <cellStyle name="Calculation 2 2 4 5 2 2 2" xfId="21348" xr:uid="{A6E57C61-F440-4A4B-828A-7EB75753FB3B}"/>
    <cellStyle name="Calculation 2 2 4 5 2 2 3" xfId="24469" xr:uid="{A408B2BE-B125-448F-A9B0-575894B5FA33}"/>
    <cellStyle name="Calculation 2 2 4 5 2 3" xfId="15905" xr:uid="{62F61E09-4A68-4F7E-8283-71E917D94338}"/>
    <cellStyle name="Calculation 2 2 4 5 3" xfId="8386" xr:uid="{2BDF41BF-FB85-4A09-B5D0-396A60C0E9A3}"/>
    <cellStyle name="Calculation 2 2 4 5 3 2" xfId="18450" xr:uid="{6FE8AAF5-7356-4EDB-9F74-FDF10589D12E}"/>
    <cellStyle name="Calculation 2 2 4 5 3 3" xfId="22909" xr:uid="{D2271E62-825B-487B-ABCC-7CBF43DFDC33}"/>
    <cellStyle name="Calculation 2 2 4 5 4" xfId="13772" xr:uid="{F7E38188-A886-4B44-9610-574B9DD6F8FE}"/>
    <cellStyle name="Calculation 2 2 4 6" xfId="3130" xr:uid="{00000000-0005-0000-0000-0000AB000000}"/>
    <cellStyle name="Calculation 2 2 4 6 2" xfId="6029" xr:uid="{00000000-0005-0000-0000-0000AC000000}"/>
    <cellStyle name="Calculation 2 2 4 6 2 2" xfId="11826" xr:uid="{53647322-F8E2-4062-8E45-696E15DF5B83}"/>
    <cellStyle name="Calculation 2 2 4 6 2 2 2" xfId="21890" xr:uid="{BF2B4F7F-6631-406C-A565-EFEBDE19F386}"/>
    <cellStyle name="Calculation 2 2 4 6 2 2 3" xfId="25011" xr:uid="{1A0C2069-AAF3-44EC-8339-3012868A1B3D}"/>
    <cellStyle name="Calculation 2 2 4 6 2 3" xfId="16163" xr:uid="{806CEF7D-5181-42D4-9D0B-BE8D5BA8050D}"/>
    <cellStyle name="Calculation 2 2 4 6 3" xfId="8928" xr:uid="{2F3E674B-1D49-4108-ABAF-20CC68FC867A}"/>
    <cellStyle name="Calculation 2 2 4 6 3 2" xfId="18992" xr:uid="{F745CA94-D6DF-4D26-8AC8-F7B602BD6262}"/>
    <cellStyle name="Calculation 2 2 4 6 3 3" xfId="23451" xr:uid="{E4674BB9-32E4-44BA-8123-2B187DB887FB}"/>
    <cellStyle name="Calculation 2 2 4 6 4" xfId="14030" xr:uid="{0754DA06-C3C3-4306-A7C5-B7CA23537CF8}"/>
    <cellStyle name="Calculation 2 2 4 7" xfId="3120" xr:uid="{00000000-0005-0000-0000-0000AD000000}"/>
    <cellStyle name="Calculation 2 2 4 7 2" xfId="6019" xr:uid="{00000000-0005-0000-0000-0000AE000000}"/>
    <cellStyle name="Calculation 2 2 4 7 2 2" xfId="11816" xr:uid="{8EEC8170-976E-4409-87A7-AD6A4527182C}"/>
    <cellStyle name="Calculation 2 2 4 7 2 2 2" xfId="21880" xr:uid="{3EF16639-627E-4497-9BFE-B67A0FD3E8E8}"/>
    <cellStyle name="Calculation 2 2 4 7 2 2 3" xfId="25001" xr:uid="{712EC52D-B670-4CA3-A13E-95756B78DA8A}"/>
    <cellStyle name="Calculation 2 2 4 7 2 3" xfId="16158" xr:uid="{04933A9C-2735-4F38-928D-241C9CFCA360}"/>
    <cellStyle name="Calculation 2 2 4 7 3" xfId="8918" xr:uid="{44C7997D-14A7-4F4C-9036-06CC7CCBBB67}"/>
    <cellStyle name="Calculation 2 2 4 7 3 2" xfId="18982" xr:uid="{5F6F252A-BDE4-4B04-8024-1E516C9CE10E}"/>
    <cellStyle name="Calculation 2 2 4 7 3 3" xfId="23441" xr:uid="{2717400E-CBA9-4504-A4AD-98A6C5613CDF}"/>
    <cellStyle name="Calculation 2 2 4 7 4" xfId="14025" xr:uid="{94ED3C15-13DC-47DD-978E-17F2B5A946F7}"/>
    <cellStyle name="Calculation 2 2 4 8" xfId="4230" xr:uid="{00000000-0005-0000-0000-0000AF000000}"/>
    <cellStyle name="Calculation 2 2 4 8 2" xfId="10027" xr:uid="{68525D1F-9337-4386-8525-4D7CDE020A0F}"/>
    <cellStyle name="Calculation 2 2 4 8 2 2" xfId="20091" xr:uid="{A54D7544-A99F-446B-9C66-3766B10DA96B}"/>
    <cellStyle name="Calculation 2 2 4 8 2 3" xfId="23882" xr:uid="{8695B2B9-00CA-4501-96F2-0336848426AD}"/>
    <cellStyle name="Calculation 2 2 4 8 3" xfId="14929" xr:uid="{AED026BF-711F-4CD7-8697-68E83DCF4035}"/>
    <cellStyle name="Calculation 2 2 4 9" xfId="7129" xr:uid="{766BC7E5-27E0-406A-BAF0-A7318955D816}"/>
    <cellStyle name="Calculation 2 2 4 9 2" xfId="17193" xr:uid="{BEDC04F6-2D7E-4B23-B66B-23C25D2D7536}"/>
    <cellStyle name="Calculation 2 2 4 9 3" xfId="22322" xr:uid="{D3B4DAEE-E1F7-40AA-B50F-1CC384020A40}"/>
    <cellStyle name="Calculation 2 2 5" xfId="2160" xr:uid="{00000000-0005-0000-0000-0000B0000000}"/>
    <cellStyle name="Calculation 2 2 5 10" xfId="13551" xr:uid="{BEADBE09-9407-4482-BEDC-A0A5920D694B}"/>
    <cellStyle name="Calculation 2 2 5 2" xfId="2764" xr:uid="{00000000-0005-0000-0000-0000B1000000}"/>
    <cellStyle name="Calculation 2 2 5 2 2" xfId="5663" xr:uid="{00000000-0005-0000-0000-0000B2000000}"/>
    <cellStyle name="Calculation 2 2 5 2 2 2" xfId="11460" xr:uid="{D3531263-BCB5-40EC-B795-ECBAFD5DF1D2}"/>
    <cellStyle name="Calculation 2 2 5 2 2 2 2" xfId="21524" xr:uid="{71593CE1-2254-4B91-AB30-7940D6B4CC09}"/>
    <cellStyle name="Calculation 2 2 5 2 2 2 3" xfId="24645" xr:uid="{28A79FFB-7B5D-4192-9512-DAAB9E02E3D9}"/>
    <cellStyle name="Calculation 2 2 5 2 2 3" xfId="15990" xr:uid="{AC8DA334-3735-4732-9DF4-6946D7CDBD12}"/>
    <cellStyle name="Calculation 2 2 5 2 3" xfId="8562" xr:uid="{5E2600FD-54F9-49F6-8A51-71D38522AF73}"/>
    <cellStyle name="Calculation 2 2 5 2 3 2" xfId="18626" xr:uid="{8BD6CB37-B47E-4DA2-AEE4-6F40F9C612FF}"/>
    <cellStyle name="Calculation 2 2 5 2 3 3" xfId="23085" xr:uid="{C725B335-3B00-4F11-B0E9-122E28D39FFC}"/>
    <cellStyle name="Calculation 2 2 5 2 4" xfId="13857" xr:uid="{3ABC7D88-CEF7-4A05-83B8-462C0756BF7B}"/>
    <cellStyle name="Calculation 2 2 5 3" xfId="2874" xr:uid="{00000000-0005-0000-0000-0000B3000000}"/>
    <cellStyle name="Calculation 2 2 5 3 2" xfId="5773" xr:uid="{00000000-0005-0000-0000-0000B4000000}"/>
    <cellStyle name="Calculation 2 2 5 3 2 2" xfId="11570" xr:uid="{75B948F3-DF9D-4115-A50C-49C9764654FD}"/>
    <cellStyle name="Calculation 2 2 5 3 2 2 2" xfId="21634" xr:uid="{D496BA89-84B3-4B78-8741-21A8106671EF}"/>
    <cellStyle name="Calculation 2 2 5 3 2 2 3" xfId="24755" xr:uid="{ABB64708-A74B-485E-A39B-64AF790E4C5B}"/>
    <cellStyle name="Calculation 2 2 5 3 2 3" xfId="16049" xr:uid="{34BDD6D1-4B3B-4E74-B429-8E6206323FDA}"/>
    <cellStyle name="Calculation 2 2 5 3 3" xfId="8672" xr:uid="{B2455442-F736-4FC6-BD39-D78895460177}"/>
    <cellStyle name="Calculation 2 2 5 3 3 2" xfId="18736" xr:uid="{32E61B08-D450-4190-B232-AD585AF5FF7E}"/>
    <cellStyle name="Calculation 2 2 5 3 3 3" xfId="23195" xr:uid="{41BD2947-EE63-4BDB-BCC2-80D2DDE36513}"/>
    <cellStyle name="Calculation 2 2 5 3 4" xfId="13916" xr:uid="{885694CD-37C0-4C8D-A9ED-1A30A37AE5CD}"/>
    <cellStyle name="Calculation 2 2 5 4" xfId="2978" xr:uid="{00000000-0005-0000-0000-0000B5000000}"/>
    <cellStyle name="Calculation 2 2 5 4 2" xfId="5877" xr:uid="{00000000-0005-0000-0000-0000B6000000}"/>
    <cellStyle name="Calculation 2 2 5 4 2 2" xfId="11674" xr:uid="{AE6F6167-11F0-4CB8-A191-BCDDBD8B3461}"/>
    <cellStyle name="Calculation 2 2 5 4 2 2 2" xfId="21738" xr:uid="{342A8B04-D212-4130-B9EA-71FFB659A060}"/>
    <cellStyle name="Calculation 2 2 5 4 2 2 3" xfId="24859" xr:uid="{F42BEA43-E875-4153-9626-1B197F96DF5A}"/>
    <cellStyle name="Calculation 2 2 5 4 2 3" xfId="16102" xr:uid="{BB518434-4C0C-4ABA-AC36-6D93AD5392E2}"/>
    <cellStyle name="Calculation 2 2 5 4 3" xfId="8776" xr:uid="{6976DE5D-1BED-413D-99E2-73027286078A}"/>
    <cellStyle name="Calculation 2 2 5 4 3 2" xfId="18840" xr:uid="{CC6F5723-C85A-46CD-8E3B-C021D5E56072}"/>
    <cellStyle name="Calculation 2 2 5 4 3 3" xfId="23299" xr:uid="{BBE97770-7BD4-4B28-B7F6-F94254AB7414}"/>
    <cellStyle name="Calculation 2 2 5 4 4" xfId="13969" xr:uid="{469A6BFD-E53C-444B-9782-9F5DCE824009}"/>
    <cellStyle name="Calculation 2 2 5 5" xfId="3101" xr:uid="{00000000-0005-0000-0000-0000B7000000}"/>
    <cellStyle name="Calculation 2 2 5 5 2" xfId="6000" xr:uid="{00000000-0005-0000-0000-0000B8000000}"/>
    <cellStyle name="Calculation 2 2 5 5 2 2" xfId="11797" xr:uid="{357A1404-E599-418B-83CB-9EA17865D4BA}"/>
    <cellStyle name="Calculation 2 2 5 5 2 2 2" xfId="21861" xr:uid="{96A660C5-641D-468D-AEB0-2312A426A51A}"/>
    <cellStyle name="Calculation 2 2 5 5 2 2 3" xfId="24982" xr:uid="{56920BCC-25FF-471B-963A-007760958361}"/>
    <cellStyle name="Calculation 2 2 5 5 2 3" xfId="16152" xr:uid="{6F2A14D0-7AE4-4837-B284-057BFB51C424}"/>
    <cellStyle name="Calculation 2 2 5 5 3" xfId="8899" xr:uid="{87F75263-8213-438B-B9E4-7FADBA3FDBC7}"/>
    <cellStyle name="Calculation 2 2 5 5 3 2" xfId="18963" xr:uid="{68D12E76-8ABE-4BDD-862F-5F65B281FAB6}"/>
    <cellStyle name="Calculation 2 2 5 5 3 3" xfId="23422" xr:uid="{9ED79BBC-8AA4-4972-976C-2F672FD3D43C}"/>
    <cellStyle name="Calculation 2 2 5 5 4" xfId="14019" xr:uid="{F48A7177-A89E-4B7E-A25C-75B953BD136B}"/>
    <cellStyle name="Calculation 2 2 5 6" xfId="3173" xr:uid="{00000000-0005-0000-0000-0000B9000000}"/>
    <cellStyle name="Calculation 2 2 5 6 2" xfId="6072" xr:uid="{00000000-0005-0000-0000-0000BA000000}"/>
    <cellStyle name="Calculation 2 2 5 6 2 2" xfId="11869" xr:uid="{C19B78C2-1A31-4FD4-BE88-69E8B78988B9}"/>
    <cellStyle name="Calculation 2 2 5 6 2 2 2" xfId="21933" xr:uid="{E552FD1F-89E6-42DF-B0B7-FAEAFC591CBF}"/>
    <cellStyle name="Calculation 2 2 5 6 2 2 3" xfId="25054" xr:uid="{0818D7D9-D056-42EE-9973-2DD91A953E20}"/>
    <cellStyle name="Calculation 2 2 5 6 2 3" xfId="16183" xr:uid="{9EAD2924-DAB6-48A4-B1C5-BDFBE8E67930}"/>
    <cellStyle name="Calculation 2 2 5 6 3" xfId="8971" xr:uid="{4D540ED1-0D85-43A0-86F9-D62DD9C07E18}"/>
    <cellStyle name="Calculation 2 2 5 6 3 2" xfId="19035" xr:uid="{A707E6DD-5F82-4A7D-A596-6F4509A026AD}"/>
    <cellStyle name="Calculation 2 2 5 6 3 3" xfId="23494" xr:uid="{24F787F7-59D3-438E-A489-7B54117F2DC0}"/>
    <cellStyle name="Calculation 2 2 5 6 4" xfId="14050" xr:uid="{9EF886CD-02FE-4ABA-96AC-DA20092E68F4}"/>
    <cellStyle name="Calculation 2 2 5 7" xfId="3250" xr:uid="{00000000-0005-0000-0000-0000BB000000}"/>
    <cellStyle name="Calculation 2 2 5 7 2" xfId="6149" xr:uid="{00000000-0005-0000-0000-0000BC000000}"/>
    <cellStyle name="Calculation 2 2 5 7 2 2" xfId="11946" xr:uid="{7992003D-0B04-40DA-9DA7-DB318DF2B335}"/>
    <cellStyle name="Calculation 2 2 5 7 2 2 2" xfId="22010" xr:uid="{3145F4CB-CBEB-4454-8290-97248FDF5F10}"/>
    <cellStyle name="Calculation 2 2 5 7 2 2 3" xfId="25131" xr:uid="{330C23F3-4A59-4E80-81E2-DC9B3D328708}"/>
    <cellStyle name="Calculation 2 2 5 7 2 3" xfId="16222" xr:uid="{A1BA9618-9799-49CB-A398-4CB592CB94A3}"/>
    <cellStyle name="Calculation 2 2 5 7 3" xfId="9048" xr:uid="{11CCD01D-07D5-4572-937F-AF48C87A6AE5}"/>
    <cellStyle name="Calculation 2 2 5 7 3 2" xfId="19112" xr:uid="{9A044629-F4E7-4CB8-902E-F65847CF6DDE}"/>
    <cellStyle name="Calculation 2 2 5 7 3 3" xfId="23571" xr:uid="{7A8529E0-4D01-46DC-B0AC-4B81FC7147F0}"/>
    <cellStyle name="Calculation 2 2 5 7 4" xfId="14089" xr:uid="{770DFFE3-A228-4854-A8B6-F81D6AC90D23}"/>
    <cellStyle name="Calculation 2 2 5 8" xfId="5059" xr:uid="{00000000-0005-0000-0000-0000BD000000}"/>
    <cellStyle name="Calculation 2 2 5 8 2" xfId="10856" xr:uid="{2B6647F8-1012-45D3-A734-797834F5E457}"/>
    <cellStyle name="Calculation 2 2 5 8 2 2" xfId="20920" xr:uid="{73821F9B-FAE8-4D43-9CF2-FCD8ECDEAC6D}"/>
    <cellStyle name="Calculation 2 2 5 8 2 3" xfId="24041" xr:uid="{9FF99D0B-E201-40E2-85C2-211832EF5799}"/>
    <cellStyle name="Calculation 2 2 5 8 3" xfId="15684" xr:uid="{CD2F4994-BEAA-4844-BD82-5166C6A034A7}"/>
    <cellStyle name="Calculation 2 2 5 9" xfId="7958" xr:uid="{91C6DCC2-CB78-4006-8549-0C8E5F016C77}"/>
    <cellStyle name="Calculation 2 2 5 9 2" xfId="18022" xr:uid="{9FEFA6D4-CAEC-4427-B92F-202F072E7FB3}"/>
    <cellStyle name="Calculation 2 2 5 9 3" xfId="22481" xr:uid="{6A23C319-10D6-4B59-B8E1-5238EAE5A1E3}"/>
    <cellStyle name="Calculation 2 2 6" xfId="2159" xr:uid="{00000000-0005-0000-0000-0000BE000000}"/>
    <cellStyle name="Calculation 2 2 6 10" xfId="13550" xr:uid="{858DE01F-ABFB-4E81-8340-76B896A756FE}"/>
    <cellStyle name="Calculation 2 2 6 2" xfId="2763" xr:uid="{00000000-0005-0000-0000-0000BF000000}"/>
    <cellStyle name="Calculation 2 2 6 2 2" xfId="5662" xr:uid="{00000000-0005-0000-0000-0000C0000000}"/>
    <cellStyle name="Calculation 2 2 6 2 2 2" xfId="11459" xr:uid="{9BE6F4D2-CECD-4084-9336-100A87DC3F1B}"/>
    <cellStyle name="Calculation 2 2 6 2 2 2 2" xfId="21523" xr:uid="{FE9BB2A2-BF06-4B65-A512-DEBBB0C5A13A}"/>
    <cellStyle name="Calculation 2 2 6 2 2 2 3" xfId="24644" xr:uid="{A98AA4A1-70BA-4C6E-A90B-39793E86C493}"/>
    <cellStyle name="Calculation 2 2 6 2 2 3" xfId="15989" xr:uid="{42217B08-AE57-4D99-B8F0-2DF1354F9426}"/>
    <cellStyle name="Calculation 2 2 6 2 3" xfId="8561" xr:uid="{BDE7E0EC-F853-47B2-8458-EA0A403BA0D3}"/>
    <cellStyle name="Calculation 2 2 6 2 3 2" xfId="18625" xr:uid="{97FC6917-FC68-4627-A19C-8FC6C83A6450}"/>
    <cellStyle name="Calculation 2 2 6 2 3 3" xfId="23084" xr:uid="{EEDB2FF0-8DAF-4A0D-990C-4E9BB69A124A}"/>
    <cellStyle name="Calculation 2 2 6 2 4" xfId="13856" xr:uid="{99CBE845-A290-48AE-B9A6-4F142DC48BD6}"/>
    <cellStyle name="Calculation 2 2 6 3" xfId="2873" xr:uid="{00000000-0005-0000-0000-0000C1000000}"/>
    <cellStyle name="Calculation 2 2 6 3 2" xfId="5772" xr:uid="{00000000-0005-0000-0000-0000C2000000}"/>
    <cellStyle name="Calculation 2 2 6 3 2 2" xfId="11569" xr:uid="{A94BF8F3-ED99-4AE7-993E-B3336C8FBC3E}"/>
    <cellStyle name="Calculation 2 2 6 3 2 2 2" xfId="21633" xr:uid="{485A5D8C-53AC-481B-9AAD-E852F107E5F3}"/>
    <cellStyle name="Calculation 2 2 6 3 2 2 3" xfId="24754" xr:uid="{571B5A4D-AB3D-4422-A157-00A2D80C5C76}"/>
    <cellStyle name="Calculation 2 2 6 3 2 3" xfId="16048" xr:uid="{6702B2B9-78FE-44E8-8BAE-67E5912CB6CB}"/>
    <cellStyle name="Calculation 2 2 6 3 3" xfId="8671" xr:uid="{4EBB261D-C619-42C5-B7A5-0128079881F2}"/>
    <cellStyle name="Calculation 2 2 6 3 3 2" xfId="18735" xr:uid="{AA0D95A2-590F-43AF-9815-0AB37E1F7407}"/>
    <cellStyle name="Calculation 2 2 6 3 3 3" xfId="23194" xr:uid="{2F6E725B-4FFF-465C-93DA-4B916567AE20}"/>
    <cellStyle name="Calculation 2 2 6 3 4" xfId="13915" xr:uid="{71FAF310-322E-414D-9757-5314C04D22EC}"/>
    <cellStyle name="Calculation 2 2 6 4" xfId="2977" xr:uid="{00000000-0005-0000-0000-0000C3000000}"/>
    <cellStyle name="Calculation 2 2 6 4 2" xfId="5876" xr:uid="{00000000-0005-0000-0000-0000C4000000}"/>
    <cellStyle name="Calculation 2 2 6 4 2 2" xfId="11673" xr:uid="{1971D479-4E0E-41FA-A911-71911A1658F2}"/>
    <cellStyle name="Calculation 2 2 6 4 2 2 2" xfId="21737" xr:uid="{C89FF213-6806-4204-A4A1-F2DC22028822}"/>
    <cellStyle name="Calculation 2 2 6 4 2 2 3" xfId="24858" xr:uid="{6253ABB8-D8A3-4DB3-86FE-42F5376C1041}"/>
    <cellStyle name="Calculation 2 2 6 4 2 3" xfId="16101" xr:uid="{D334B5DC-E562-4D7E-968A-46E9B64C0EB7}"/>
    <cellStyle name="Calculation 2 2 6 4 3" xfId="8775" xr:uid="{50E8283F-0D72-49E7-B106-D8719C1C4FEE}"/>
    <cellStyle name="Calculation 2 2 6 4 3 2" xfId="18839" xr:uid="{61AFE132-70EB-4776-9073-597E634A633B}"/>
    <cellStyle name="Calculation 2 2 6 4 3 3" xfId="23298" xr:uid="{00F552A4-8F9D-4AF2-A153-5C7898CE7DA8}"/>
    <cellStyle name="Calculation 2 2 6 4 4" xfId="13968" xr:uid="{491EC6EF-DF8C-4400-81FB-015DBA82B3B4}"/>
    <cellStyle name="Calculation 2 2 6 5" xfId="3100" xr:uid="{00000000-0005-0000-0000-0000C5000000}"/>
    <cellStyle name="Calculation 2 2 6 5 2" xfId="5999" xr:uid="{00000000-0005-0000-0000-0000C6000000}"/>
    <cellStyle name="Calculation 2 2 6 5 2 2" xfId="11796" xr:uid="{BF89A7B2-B7CC-4A52-9097-F86AA43361E7}"/>
    <cellStyle name="Calculation 2 2 6 5 2 2 2" xfId="21860" xr:uid="{33F80968-C579-4B9D-AB3F-5018B88D55E6}"/>
    <cellStyle name="Calculation 2 2 6 5 2 2 3" xfId="24981" xr:uid="{1B977C44-0D66-4272-B3EE-6486C85FC852}"/>
    <cellStyle name="Calculation 2 2 6 5 2 3" xfId="16151" xr:uid="{6CD3A234-224D-4D01-9B60-9BC5486CA523}"/>
    <cellStyle name="Calculation 2 2 6 5 3" xfId="8898" xr:uid="{87D4A10B-B6D3-42D0-BA4E-6DC38B45AA74}"/>
    <cellStyle name="Calculation 2 2 6 5 3 2" xfId="18962" xr:uid="{FAA0BE7D-9B23-42BE-AC83-9AA4AF35CCF6}"/>
    <cellStyle name="Calculation 2 2 6 5 3 3" xfId="23421" xr:uid="{9A192FAB-A87B-45B6-820A-21B37CF114B3}"/>
    <cellStyle name="Calculation 2 2 6 5 4" xfId="14018" xr:uid="{CAFAAF95-6EE9-46BB-AC8D-B31126854E18}"/>
    <cellStyle name="Calculation 2 2 6 6" xfId="3172" xr:uid="{00000000-0005-0000-0000-0000C7000000}"/>
    <cellStyle name="Calculation 2 2 6 6 2" xfId="6071" xr:uid="{00000000-0005-0000-0000-0000C8000000}"/>
    <cellStyle name="Calculation 2 2 6 6 2 2" xfId="11868" xr:uid="{A10906CF-1B95-43E7-89F4-9E1AF95A90CA}"/>
    <cellStyle name="Calculation 2 2 6 6 2 2 2" xfId="21932" xr:uid="{D486B54F-A768-4772-A765-3AD8FDA84F86}"/>
    <cellStyle name="Calculation 2 2 6 6 2 2 3" xfId="25053" xr:uid="{2093344E-B22F-4397-BC79-3AFBEEED5CCE}"/>
    <cellStyle name="Calculation 2 2 6 6 2 3" xfId="16182" xr:uid="{7C17532F-2596-4AF7-8947-97BE8EFB3CAC}"/>
    <cellStyle name="Calculation 2 2 6 6 3" xfId="8970" xr:uid="{F5424987-62CA-4A91-9204-8ACC246046AC}"/>
    <cellStyle name="Calculation 2 2 6 6 3 2" xfId="19034" xr:uid="{6B116032-0A9F-4505-A0C7-47AF099625AE}"/>
    <cellStyle name="Calculation 2 2 6 6 3 3" xfId="23493" xr:uid="{0D717823-7BB9-412B-B8CD-CCB6046EB096}"/>
    <cellStyle name="Calculation 2 2 6 6 4" xfId="14049" xr:uid="{AC8BFD8A-0E7B-4553-8722-1763D53B1747}"/>
    <cellStyle name="Calculation 2 2 6 7" xfId="3249" xr:uid="{00000000-0005-0000-0000-0000C9000000}"/>
    <cellStyle name="Calculation 2 2 6 7 2" xfId="6148" xr:uid="{00000000-0005-0000-0000-0000CA000000}"/>
    <cellStyle name="Calculation 2 2 6 7 2 2" xfId="11945" xr:uid="{F5F8CE80-B9E9-4AC0-B8EA-700AC2A91826}"/>
    <cellStyle name="Calculation 2 2 6 7 2 2 2" xfId="22009" xr:uid="{1E498C36-289A-4D02-9A67-EB6C6B9997C7}"/>
    <cellStyle name="Calculation 2 2 6 7 2 2 3" xfId="25130" xr:uid="{7A30E3D7-D495-468F-896D-F8F3BF0FE02A}"/>
    <cellStyle name="Calculation 2 2 6 7 2 3" xfId="16221" xr:uid="{555AA934-9B93-4171-9D94-2E9D69DE684F}"/>
    <cellStyle name="Calculation 2 2 6 7 3" xfId="9047" xr:uid="{E6FDE2EB-9949-4840-8ABC-1FE69298629C}"/>
    <cellStyle name="Calculation 2 2 6 7 3 2" xfId="19111" xr:uid="{F5A1EC48-C2F1-44AD-9BBC-5EEEFF8548C2}"/>
    <cellStyle name="Calculation 2 2 6 7 3 3" xfId="23570" xr:uid="{D368510B-192E-4C1F-B783-D751A64A1960}"/>
    <cellStyle name="Calculation 2 2 6 7 4" xfId="14088" xr:uid="{52C60D5D-E191-4639-9AEC-D83C00E54310}"/>
    <cellStyle name="Calculation 2 2 6 8" xfId="5058" xr:uid="{00000000-0005-0000-0000-0000CB000000}"/>
    <cellStyle name="Calculation 2 2 6 8 2" xfId="10855" xr:uid="{3E7E715F-EAE9-4502-9E87-D9C22F2E7A6F}"/>
    <cellStyle name="Calculation 2 2 6 8 2 2" xfId="20919" xr:uid="{D01756DF-323C-4D9E-BB18-384AFD973991}"/>
    <cellStyle name="Calculation 2 2 6 8 2 3" xfId="24040" xr:uid="{5060EFC4-0B9C-4C8F-859C-7899B06CB844}"/>
    <cellStyle name="Calculation 2 2 6 8 3" xfId="15683" xr:uid="{6A4F3476-39E6-4834-919A-2783560A47CF}"/>
    <cellStyle name="Calculation 2 2 6 9" xfId="7957" xr:uid="{C2140535-E77F-4D17-9679-CD0974377249}"/>
    <cellStyle name="Calculation 2 2 6 9 2" xfId="18021" xr:uid="{B27FBEDD-6855-4401-93BC-FB26C41B2622}"/>
    <cellStyle name="Calculation 2 2 6 9 3" xfId="22480" xr:uid="{C7197F48-325F-4E24-8221-304E4B043D39}"/>
    <cellStyle name="Calculation 2 2 7" xfId="972" xr:uid="{00000000-0005-0000-0000-0000CC000000}"/>
    <cellStyle name="Calculation 2 2 7 2" xfId="3875" xr:uid="{00000000-0005-0000-0000-0000CD000000}"/>
    <cellStyle name="Calculation 2 2 7 2 2" xfId="9672" xr:uid="{DC8A3EE7-0446-4D1A-A344-E46FB42ADE90}"/>
    <cellStyle name="Calculation 2 2 7 2 2 2" xfId="19736" xr:uid="{2D4375B4-93C7-4F4C-A625-85FB8AC52EA7}"/>
    <cellStyle name="Calculation 2 2 7 2 2 3" xfId="23749" xr:uid="{EAAE0741-90FD-4594-82DC-4254E6A746DE}"/>
    <cellStyle name="Calculation 2 2 7 2 3" xfId="14634" xr:uid="{FD1CBA04-78C0-485B-BB2F-B8309DD36E9B}"/>
    <cellStyle name="Calculation 2 2 7 3" xfId="6774" xr:uid="{681F4993-BD4E-4094-AC17-2C2B9757F43D}"/>
    <cellStyle name="Calculation 2 2 7 3 2" xfId="16838" xr:uid="{B9CE0C7A-4F94-4D7A-B34C-0058A5112D21}"/>
    <cellStyle name="Calculation 2 2 7 3 3" xfId="22189" xr:uid="{866D035D-79DC-44B1-804D-8B87DFC08206}"/>
    <cellStyle name="Calculation 2 2 7 4" xfId="12501" xr:uid="{2F0AB440-2B03-490E-813E-0F8BF51CFEA5}"/>
    <cellStyle name="Calculation 2 2 8" xfId="1050" xr:uid="{00000000-0005-0000-0000-0000CE000000}"/>
    <cellStyle name="Calculation 2 2 8 2" xfId="3953" xr:uid="{00000000-0005-0000-0000-0000CF000000}"/>
    <cellStyle name="Calculation 2 2 8 2 2" xfId="9750" xr:uid="{4864748F-8B98-4D9E-908F-79803A2BAFD9}"/>
    <cellStyle name="Calculation 2 2 8 2 2 2" xfId="19814" xr:uid="{1BB7B373-08A0-4A05-9B7B-5552687DE968}"/>
    <cellStyle name="Calculation 2 2 8 2 2 3" xfId="23772" xr:uid="{10C09AC0-008A-4A4A-8C69-F0C66FB4D3DB}"/>
    <cellStyle name="Calculation 2 2 8 2 3" xfId="14700" xr:uid="{7FD4164C-6DD9-422E-830A-5B42B09646D6}"/>
    <cellStyle name="Calculation 2 2 8 3" xfId="6852" xr:uid="{AAE1E75C-9C76-4195-A38C-2A1AEF4E890C}"/>
    <cellStyle name="Calculation 2 2 8 3 2" xfId="16916" xr:uid="{6AD5E532-6243-45FA-8B9B-E45E32588477}"/>
    <cellStyle name="Calculation 2 2 8 3 3" xfId="22212" xr:uid="{2F2C24EC-44C5-4701-9E7E-8234BD1C22C9}"/>
    <cellStyle name="Calculation 2 2 8 4" xfId="12567" xr:uid="{A003ECB0-1DA7-4E71-B208-89D2C8C464D2}"/>
    <cellStyle name="Calculation 2 2 9" xfId="2229" xr:uid="{00000000-0005-0000-0000-0000D0000000}"/>
    <cellStyle name="Calculation 2 2 9 2" xfId="5128" xr:uid="{00000000-0005-0000-0000-0000D1000000}"/>
    <cellStyle name="Calculation 2 2 9 2 2" xfId="10925" xr:uid="{AB3C74FD-AFC0-4581-8B08-F1CE7DE67CD0}"/>
    <cellStyle name="Calculation 2 2 9 2 2 2" xfId="20989" xr:uid="{6C982C51-21E4-4A29-A346-FD827CD060B3}"/>
    <cellStyle name="Calculation 2 2 9 2 2 3" xfId="24110" xr:uid="{998C791A-CD18-439F-B7A9-A11012B245E3}"/>
    <cellStyle name="Calculation 2 2 9 2 3" xfId="15715" xr:uid="{1390A564-E5B7-4102-ADA1-F8AE9B2862F9}"/>
    <cellStyle name="Calculation 2 2 9 3" xfId="8027" xr:uid="{E2137F78-1A5B-4635-B390-890FA6565EF7}"/>
    <cellStyle name="Calculation 2 2 9 3 2" xfId="18091" xr:uid="{59B99B22-B19A-4170-AC5E-BB2783FBC536}"/>
    <cellStyle name="Calculation 2 2 9 3 3" xfId="22550" xr:uid="{B62CC844-952B-4E17-83CC-0EC3336E4F93}"/>
    <cellStyle name="Calculation 2 2 9 4" xfId="13582" xr:uid="{744400A9-2D47-47EE-9F83-1AFDB99DA132}"/>
    <cellStyle name="Calculation 2 3" xfId="403" xr:uid="{00000000-0005-0000-0000-0000D2000000}"/>
    <cellStyle name="Calculation 2 4" xfId="1390" xr:uid="{00000000-0005-0000-0000-0000D3000000}"/>
    <cellStyle name="Calculation 2 4 10" xfId="12846" xr:uid="{07BC462F-78AE-4A22-9095-92CC96219965}"/>
    <cellStyle name="Calculation 2 4 2" xfId="2596" xr:uid="{00000000-0005-0000-0000-0000D4000000}"/>
    <cellStyle name="Calculation 2 4 2 2" xfId="5495" xr:uid="{00000000-0005-0000-0000-0000D5000000}"/>
    <cellStyle name="Calculation 2 4 2 2 2" xfId="11292" xr:uid="{E6003797-FCFD-4450-8DB4-8FB900409825}"/>
    <cellStyle name="Calculation 2 4 2 2 2 2" xfId="21356" xr:uid="{AC2AED7D-DFB8-4BE5-A769-95E89A95562A}"/>
    <cellStyle name="Calculation 2 4 2 2 2 3" xfId="24477" xr:uid="{6F25E79A-0D3C-48E2-9A4E-FF9DABA3D169}"/>
    <cellStyle name="Calculation 2 4 2 2 3" xfId="15909" xr:uid="{300EE058-3E2B-453B-963F-BFD89B96127D}"/>
    <cellStyle name="Calculation 2 4 2 3" xfId="8394" xr:uid="{1A5A654D-6EB1-494D-9A0E-CC021BFA577A}"/>
    <cellStyle name="Calculation 2 4 2 3 2" xfId="18458" xr:uid="{71515937-CE1D-42F3-848A-338A1115655C}"/>
    <cellStyle name="Calculation 2 4 2 3 3" xfId="22917" xr:uid="{C30A7E01-353F-46B4-A0C6-1AC59AE373A2}"/>
    <cellStyle name="Calculation 2 4 2 4" xfId="13776" xr:uid="{F5904D0C-086B-4C61-AE35-CD4437AF41EB}"/>
    <cellStyle name="Calculation 2 4 3" xfId="2449" xr:uid="{00000000-0005-0000-0000-0000D6000000}"/>
    <cellStyle name="Calculation 2 4 3 2" xfId="5348" xr:uid="{00000000-0005-0000-0000-0000D7000000}"/>
    <cellStyle name="Calculation 2 4 3 2 2" xfId="11145" xr:uid="{F0653B1A-31ED-4BE7-A671-7F612E14FF59}"/>
    <cellStyle name="Calculation 2 4 3 2 2 2" xfId="21209" xr:uid="{AE87AB74-82C7-407D-9786-A91BB6E40D30}"/>
    <cellStyle name="Calculation 2 4 3 2 2 3" xfId="24330" xr:uid="{104D0047-BC20-4E5C-A2E4-24D99A0CCC58}"/>
    <cellStyle name="Calculation 2 4 3 2 3" xfId="15832" xr:uid="{DD1FD35E-CD10-4B6C-8FB1-F10616C02BC3}"/>
    <cellStyle name="Calculation 2 4 3 3" xfId="8247" xr:uid="{255A31D2-C52A-4A70-8C10-3E8810B97A2C}"/>
    <cellStyle name="Calculation 2 4 3 3 2" xfId="18311" xr:uid="{803F6215-A300-4C48-AE26-73892189BAA7}"/>
    <cellStyle name="Calculation 2 4 3 3 3" xfId="22770" xr:uid="{7F2C150E-7B9B-45E9-B710-AFB775F8693A}"/>
    <cellStyle name="Calculation 2 4 3 4" xfId="13699" xr:uid="{3B182B63-5EC3-49BC-A896-2E8CE114852C}"/>
    <cellStyle name="Calculation 2 4 4" xfId="2648" xr:uid="{00000000-0005-0000-0000-0000D8000000}"/>
    <cellStyle name="Calculation 2 4 4 2" xfId="5547" xr:uid="{00000000-0005-0000-0000-0000D9000000}"/>
    <cellStyle name="Calculation 2 4 4 2 2" xfId="11344" xr:uid="{45EDF7B8-98E6-4F8C-BEED-97B1145DE3D1}"/>
    <cellStyle name="Calculation 2 4 4 2 2 2" xfId="21408" xr:uid="{5440D64F-B8F5-4E6F-8B28-0EC61B5B0DCE}"/>
    <cellStyle name="Calculation 2 4 4 2 2 3" xfId="24529" xr:uid="{57D01A9E-EE11-4DD7-A9BB-25C1FEE6910C}"/>
    <cellStyle name="Calculation 2 4 4 2 3" xfId="15932" xr:uid="{D3D25310-D6EA-43D5-B193-CC2F8C272E0C}"/>
    <cellStyle name="Calculation 2 4 4 3" xfId="8446" xr:uid="{F53A5370-C095-450B-B072-5A6B4F5BC30D}"/>
    <cellStyle name="Calculation 2 4 4 3 2" xfId="18510" xr:uid="{26E5AD0F-86CA-4BE1-B5D2-B7036466108C}"/>
    <cellStyle name="Calculation 2 4 4 3 3" xfId="22969" xr:uid="{BF5A0E1C-0782-4F73-854A-B3C824DACA9A}"/>
    <cellStyle name="Calculation 2 4 4 4" xfId="13799" xr:uid="{ABA6BD18-EDF2-4335-97C1-45BD821CC664}"/>
    <cellStyle name="Calculation 2 4 5" xfId="2557" xr:uid="{00000000-0005-0000-0000-0000DA000000}"/>
    <cellStyle name="Calculation 2 4 5 2" xfId="5456" xr:uid="{00000000-0005-0000-0000-0000DB000000}"/>
    <cellStyle name="Calculation 2 4 5 2 2" xfId="11253" xr:uid="{691C985F-1A09-4C18-BD85-DDA9CB1C8FC3}"/>
    <cellStyle name="Calculation 2 4 5 2 2 2" xfId="21317" xr:uid="{A45F7854-2BB1-41F4-9889-0D4ACAE88019}"/>
    <cellStyle name="Calculation 2 4 5 2 2 3" xfId="24438" xr:uid="{35C8CE29-E1DC-4058-BEE2-C617364A4648}"/>
    <cellStyle name="Calculation 2 4 5 2 3" xfId="15891" xr:uid="{9E30DEAA-830C-4F5D-A9F8-8236BF3D53B9}"/>
    <cellStyle name="Calculation 2 4 5 3" xfId="8355" xr:uid="{B9733FD0-76D1-49C8-BD82-926FABCEF172}"/>
    <cellStyle name="Calculation 2 4 5 3 2" xfId="18419" xr:uid="{915B201C-2ECC-49A3-89FB-24489E86F331}"/>
    <cellStyle name="Calculation 2 4 5 3 3" xfId="22878" xr:uid="{E1841971-AB10-4160-8C01-CAEC06BE8FE7}"/>
    <cellStyle name="Calculation 2 4 5 4" xfId="13758" xr:uid="{B4F75645-E86B-42C5-A3CB-639F424D8607}"/>
    <cellStyle name="Calculation 2 4 6" xfId="2338" xr:uid="{00000000-0005-0000-0000-0000DC000000}"/>
    <cellStyle name="Calculation 2 4 6 2" xfId="5237" xr:uid="{00000000-0005-0000-0000-0000DD000000}"/>
    <cellStyle name="Calculation 2 4 6 2 2" xfId="11034" xr:uid="{020FDEEE-8F49-4E11-9813-EAEAA62674FF}"/>
    <cellStyle name="Calculation 2 4 6 2 2 2" xfId="21098" xr:uid="{E9B308A8-864B-4F00-AE3C-730AD7EC7336}"/>
    <cellStyle name="Calculation 2 4 6 2 2 3" xfId="24219" xr:uid="{040E65E9-6478-42A9-9F29-A89ABE28CC13}"/>
    <cellStyle name="Calculation 2 4 6 2 3" xfId="15770" xr:uid="{0E298F42-C019-484E-AA38-B8C0490DF0A9}"/>
    <cellStyle name="Calculation 2 4 6 3" xfId="8136" xr:uid="{6156A011-9983-4F7D-9A67-19C9B5870751}"/>
    <cellStyle name="Calculation 2 4 6 3 2" xfId="18200" xr:uid="{56A0BEE3-9351-467F-9454-93DA84AFA049}"/>
    <cellStyle name="Calculation 2 4 6 3 3" xfId="22659" xr:uid="{9065D617-5B1E-4EC0-B6A2-FA83FB021EFC}"/>
    <cellStyle name="Calculation 2 4 6 4" xfId="13637" xr:uid="{A1808AEC-A817-4034-A8E1-4933920BACF4}"/>
    <cellStyle name="Calculation 2 4 7" xfId="2786" xr:uid="{00000000-0005-0000-0000-0000DE000000}"/>
    <cellStyle name="Calculation 2 4 7 2" xfId="5685" xr:uid="{00000000-0005-0000-0000-0000DF000000}"/>
    <cellStyle name="Calculation 2 4 7 2 2" xfId="11482" xr:uid="{14B9D41C-77F9-4BF2-955C-251258D4F2E0}"/>
    <cellStyle name="Calculation 2 4 7 2 2 2" xfId="21546" xr:uid="{1AAC64BC-4F5E-4918-9066-943FC4CB498A}"/>
    <cellStyle name="Calculation 2 4 7 2 2 3" xfId="24667" xr:uid="{F38346A9-C4DB-49E7-8474-F9C6D0C3D067}"/>
    <cellStyle name="Calculation 2 4 7 2 3" xfId="16001" xr:uid="{42E9BD87-7B3D-4F17-A879-133519EE414C}"/>
    <cellStyle name="Calculation 2 4 7 3" xfId="8584" xr:uid="{DCC60D4D-20AC-4A09-947E-A231AAD3BA22}"/>
    <cellStyle name="Calculation 2 4 7 3 2" xfId="18648" xr:uid="{E39C233F-F17C-45A6-9526-D7D25CE4BF03}"/>
    <cellStyle name="Calculation 2 4 7 3 3" xfId="23107" xr:uid="{8643B97F-F7F6-4977-93FC-A01B1A3855B6}"/>
    <cellStyle name="Calculation 2 4 7 4" xfId="13868" xr:uid="{7AF2AB6E-CCBE-4D76-8ABA-683C90E53329}"/>
    <cellStyle name="Calculation 2 4 8" xfId="4293" xr:uid="{00000000-0005-0000-0000-0000E0000000}"/>
    <cellStyle name="Calculation 2 4 8 2" xfId="10090" xr:uid="{EA8F1AC5-617F-42FB-A326-F9320F933E36}"/>
    <cellStyle name="Calculation 2 4 8 2 2" xfId="20154" xr:uid="{2E438844-696B-4A6D-84EA-B254EFB53FC9}"/>
    <cellStyle name="Calculation 2 4 8 2 3" xfId="23913" xr:uid="{36405F07-8B94-4BB2-A53B-4159D437173F}"/>
    <cellStyle name="Calculation 2 4 8 3" xfId="14979" xr:uid="{EA206D89-4E3B-4B0D-87C7-72AACAE5AE12}"/>
    <cellStyle name="Calculation 2 4 9" xfId="7192" xr:uid="{70178C2A-07F3-4840-B3D2-6A2A8A7D188E}"/>
    <cellStyle name="Calculation 2 4 9 2" xfId="17256" xr:uid="{FC493D45-E9E4-44D6-80D2-524717016349}"/>
    <cellStyle name="Calculation 2 4 9 3" xfId="22353" xr:uid="{CF5F20F5-CB13-4DA9-B5A8-EFFE862BC9AF}"/>
    <cellStyle name="Calculation 2 5" xfId="877" xr:uid="{00000000-0005-0000-0000-0000E1000000}"/>
    <cellStyle name="Calculation 2 5 2" xfId="3780" xr:uid="{00000000-0005-0000-0000-0000E2000000}"/>
    <cellStyle name="Calculation 2 5 2 2" xfId="9577" xr:uid="{5843BA7D-4376-46F1-B905-6636BDA17D19}"/>
    <cellStyle name="Calculation 2 5 2 2 2" xfId="19641" xr:uid="{7BC6299A-5337-4CBD-9B07-BF8AC5034B7D}"/>
    <cellStyle name="Calculation 2 5 2 2 3" xfId="23734" xr:uid="{2710EFF8-A457-4A0A-8032-1C0B7D51BED1}"/>
    <cellStyle name="Calculation 2 5 2 3" xfId="14546" xr:uid="{46C0B6F1-C01A-4690-9995-5D49D0057FA6}"/>
    <cellStyle name="Calculation 2 5 3" xfId="6679" xr:uid="{C9AC6078-22F6-4C5E-8B81-E05ECDE3BAB7}"/>
    <cellStyle name="Calculation 2 5 3 2" xfId="16743" xr:uid="{B1F545B9-3FD2-4913-8AE5-2AE1764D2DCB}"/>
    <cellStyle name="Calculation 2 5 3 3" xfId="22174" xr:uid="{2CCCB572-46CF-413E-8A9C-059BBA3C8895}"/>
    <cellStyle name="Calculation 2 5 4" xfId="12413" xr:uid="{0A2188B1-0D51-4D32-9FC0-27161D706FE2}"/>
    <cellStyle name="Calculation 2 6" xfId="3311" xr:uid="{00000000-0005-0000-0000-0000E3000000}"/>
    <cellStyle name="Calculation 2 6 2" xfId="9108" xr:uid="{CDA3F7D3-9472-4219-A2EE-5D0F7246F6AE}"/>
    <cellStyle name="Calculation 2 6 2 2" xfId="19172" xr:uid="{812FB474-EA1C-4398-9058-A04839C1A370}"/>
    <cellStyle name="Calculation 2 6 2 3" xfId="23599" xr:uid="{49637FC6-B2AE-4DA1-AC12-1F5BD4F9ACB2}"/>
    <cellStyle name="Calculation 2 6 3" xfId="14136" xr:uid="{A65FC278-9607-4437-9E4A-45F1F49ACB01}"/>
    <cellStyle name="Calculation 2 7" xfId="6210" xr:uid="{8D2F2B34-A8F5-4791-9BA8-23422D86ACBD}"/>
    <cellStyle name="Calculation 2 7 2" xfId="16274" xr:uid="{55186139-774A-491D-A464-F0DCB0D06316}"/>
    <cellStyle name="Calculation 2 7 3" xfId="22039" xr:uid="{3B90FD2E-F65D-43C8-B000-FE9FBBD994EC}"/>
    <cellStyle name="Calculation 2 8" xfId="12003" xr:uid="{59A1FC0C-1035-47FA-8FD4-41799382FE26}"/>
    <cellStyle name="Calculation 3" xfId="266" xr:uid="{00000000-0005-0000-0000-0000E4000000}"/>
    <cellStyle name="Calculation 3 10" xfId="759" xr:uid="{00000000-0005-0000-0000-0000E5000000}"/>
    <cellStyle name="Calculation 3 10 2" xfId="3662" xr:uid="{00000000-0005-0000-0000-0000E6000000}"/>
    <cellStyle name="Calculation 3 10 2 2" xfId="9459" xr:uid="{89B22B50-BC39-4398-A0EF-B4E230640202}"/>
    <cellStyle name="Calculation 3 10 2 2 2" xfId="19523" xr:uid="{04FDE63B-DC41-4B51-ABF3-7A60D444DEBB}"/>
    <cellStyle name="Calculation 3 10 2 2 3" xfId="23648" xr:uid="{1B412FBE-7D2F-4603-88EF-F8F6A9EB4D43}"/>
    <cellStyle name="Calculation 3 10 2 3" xfId="14462" xr:uid="{6F787920-612E-4AAE-8823-1AC2045B1153}"/>
    <cellStyle name="Calculation 3 10 3" xfId="6561" xr:uid="{D8FEBAD3-37BD-4746-9938-68E6DF7ACFD2}"/>
    <cellStyle name="Calculation 3 10 3 2" xfId="16625" xr:uid="{4260A843-DA8E-47D7-BC45-ED3E23A39EDF}"/>
    <cellStyle name="Calculation 3 10 3 3" xfId="22088" xr:uid="{0C126FF4-2DB3-4350-91C2-B8E62A9823B2}"/>
    <cellStyle name="Calculation 3 10 4" xfId="12329" xr:uid="{E8FD07FE-57DC-4792-8795-3417F5049249}"/>
    <cellStyle name="Calculation 3 11" xfId="1054" xr:uid="{00000000-0005-0000-0000-0000E7000000}"/>
    <cellStyle name="Calculation 3 11 2" xfId="3957" xr:uid="{00000000-0005-0000-0000-0000E8000000}"/>
    <cellStyle name="Calculation 3 11 2 2" xfId="9754" xr:uid="{C74650D7-9DB1-4DC0-AF52-53747E92B545}"/>
    <cellStyle name="Calculation 3 11 2 2 2" xfId="19818" xr:uid="{55BF98EB-BD58-45EE-9BB5-DD249BA9CCD0}"/>
    <cellStyle name="Calculation 3 11 2 2 3" xfId="23776" xr:uid="{2A1266D9-9EF7-42FF-818B-0B112EECD990}"/>
    <cellStyle name="Calculation 3 11 2 3" xfId="14703" xr:uid="{054D6361-1CE0-403E-9837-75C91423A279}"/>
    <cellStyle name="Calculation 3 11 3" xfId="6856" xr:uid="{52FBC450-6A05-41BB-BBEB-1CD779CE9AEA}"/>
    <cellStyle name="Calculation 3 11 3 2" xfId="16920" xr:uid="{867C8D1C-921A-4143-90A0-E8B089DCC96E}"/>
    <cellStyle name="Calculation 3 11 3 3" xfId="22216" xr:uid="{56C42FF8-5B5E-404B-B97B-DD02E7424B5D}"/>
    <cellStyle name="Calculation 3 11 4" xfId="12570" xr:uid="{C844212E-E820-429C-939F-D5AAA2C80E94}"/>
    <cellStyle name="Calculation 3 12" xfId="3375" xr:uid="{00000000-0005-0000-0000-0000E9000000}"/>
    <cellStyle name="Calculation 3 12 2" xfId="9172" xr:uid="{941E2A17-968E-4B86-9DF9-FB59A1C574E8}"/>
    <cellStyle name="Calculation 3 12 2 2" xfId="19236" xr:uid="{F57A046C-04B6-44F0-A02E-8D47CFDF7928}"/>
    <cellStyle name="Calculation 3 12 2 3" xfId="23607" xr:uid="{A7D0DD63-5A00-49E7-902E-44B38CAE41DC}"/>
    <cellStyle name="Calculation 3 12 3" xfId="14196" xr:uid="{85E07ABA-8485-41E0-902A-7090D13FB359}"/>
    <cellStyle name="Calculation 3 13" xfId="6274" xr:uid="{8E77EBF3-1248-4C68-AD65-21C559168DA9}"/>
    <cellStyle name="Calculation 3 13 2" xfId="16338" xr:uid="{D419C1F1-CBCB-433F-8AE9-2FE97AC00469}"/>
    <cellStyle name="Calculation 3 13 3" xfId="22047" xr:uid="{87EE24F6-C918-4168-B04A-754A22A6308F}"/>
    <cellStyle name="Calculation 3 14" xfId="12063" xr:uid="{75D3AA20-F753-49DB-B0ED-74915BD9C5A8}"/>
    <cellStyle name="Calculation 3 2" xfId="663" xr:uid="{00000000-0005-0000-0000-0000EA000000}"/>
    <cellStyle name="Calculation 3 2 10" xfId="6466" xr:uid="{2B2ED391-5BA8-4652-B80D-432947673CDA}"/>
    <cellStyle name="Calculation 3 2 10 2" xfId="16530" xr:uid="{0E527148-1D1B-4ADE-A7AB-BEA13714D863}"/>
    <cellStyle name="Calculation 3 2 10 3" xfId="22072" xr:uid="{A0A7C49A-81BA-46AD-B697-EFAE14415AB8}"/>
    <cellStyle name="Calculation 3 2 11" xfId="12243" xr:uid="{9973362C-A893-4A84-8158-F74884E3965C}"/>
    <cellStyle name="Calculation 3 2 2" xfId="1667" xr:uid="{00000000-0005-0000-0000-0000EB000000}"/>
    <cellStyle name="Calculation 3 2 2 10" xfId="13095" xr:uid="{B22604EC-B9D0-47A2-A157-6FC265CA3090}"/>
    <cellStyle name="Calculation 3 2 2 2" xfId="2700" xr:uid="{00000000-0005-0000-0000-0000EC000000}"/>
    <cellStyle name="Calculation 3 2 2 2 2" xfId="5599" xr:uid="{00000000-0005-0000-0000-0000ED000000}"/>
    <cellStyle name="Calculation 3 2 2 2 2 2" xfId="11396" xr:uid="{10DCAF55-E215-467B-88FC-F8C03D30527C}"/>
    <cellStyle name="Calculation 3 2 2 2 2 2 2" xfId="21460" xr:uid="{7FE34ECE-FD1D-459D-85AD-8527BF6D7C84}"/>
    <cellStyle name="Calculation 3 2 2 2 2 2 3" xfId="24581" xr:uid="{E376BFD7-3D3A-4B57-8941-CB81A01F3982}"/>
    <cellStyle name="Calculation 3 2 2 2 2 3" xfId="15957" xr:uid="{4B299121-2F22-414D-8BFD-D09F5F9648CB}"/>
    <cellStyle name="Calculation 3 2 2 2 3" xfId="8498" xr:uid="{43A651BE-C216-45A8-9CD1-682BF7383C8A}"/>
    <cellStyle name="Calculation 3 2 2 2 3 2" xfId="18562" xr:uid="{4B0E83D3-A2E6-46DF-A9BC-4AD6B2DE53AC}"/>
    <cellStyle name="Calculation 3 2 2 2 3 3" xfId="23021" xr:uid="{3C5EE980-F179-4736-B8DC-4A817B7A58FC}"/>
    <cellStyle name="Calculation 3 2 2 2 4" xfId="13824" xr:uid="{1A492923-0BBC-41F7-9CCF-E391F0D29CE8}"/>
    <cellStyle name="Calculation 3 2 2 3" xfId="2455" xr:uid="{00000000-0005-0000-0000-0000EE000000}"/>
    <cellStyle name="Calculation 3 2 2 3 2" xfId="5354" xr:uid="{00000000-0005-0000-0000-0000EF000000}"/>
    <cellStyle name="Calculation 3 2 2 3 2 2" xfId="11151" xr:uid="{47EA6E0C-0917-4DDF-98E6-21330CB5D1A7}"/>
    <cellStyle name="Calculation 3 2 2 3 2 2 2" xfId="21215" xr:uid="{35F9C20E-EB2E-45C1-B345-94E018299EB4}"/>
    <cellStyle name="Calculation 3 2 2 3 2 2 3" xfId="24336" xr:uid="{747907FF-EEF0-4152-A41E-E6B290C97255}"/>
    <cellStyle name="Calculation 3 2 2 3 2 3" xfId="15837" xr:uid="{F7DA2CAD-E2A8-4EFB-9469-C027C42D0F72}"/>
    <cellStyle name="Calculation 3 2 2 3 3" xfId="8253" xr:uid="{BA64CB87-4A5F-47B4-8FA1-629509CC3A66}"/>
    <cellStyle name="Calculation 3 2 2 3 3 2" xfId="18317" xr:uid="{FF6C939D-20AB-4E80-927E-AB5BB7ECD4D0}"/>
    <cellStyle name="Calculation 3 2 2 3 3 3" xfId="22776" xr:uid="{16A9A688-2A02-45EF-98F8-071BCC503BEF}"/>
    <cellStyle name="Calculation 3 2 2 3 4" xfId="13704" xr:uid="{C0A1BB1F-4E8E-4C2A-9E86-AC4DC2C72B27}"/>
    <cellStyle name="Calculation 3 2 2 4" xfId="2685" xr:uid="{00000000-0005-0000-0000-0000F0000000}"/>
    <cellStyle name="Calculation 3 2 2 4 2" xfId="5584" xr:uid="{00000000-0005-0000-0000-0000F1000000}"/>
    <cellStyle name="Calculation 3 2 2 4 2 2" xfId="11381" xr:uid="{55AC2B87-96B6-4767-9641-682DA7FC60BD}"/>
    <cellStyle name="Calculation 3 2 2 4 2 2 2" xfId="21445" xr:uid="{172B3BEF-AE91-4628-B2E1-1951EE89B726}"/>
    <cellStyle name="Calculation 3 2 2 4 2 2 3" xfId="24566" xr:uid="{ED91F6BB-CC0A-4312-B1A9-28DB56E7AD13}"/>
    <cellStyle name="Calculation 3 2 2 4 2 3" xfId="15948" xr:uid="{DE31DC1E-497A-40F9-BC82-145646DCC5AB}"/>
    <cellStyle name="Calculation 3 2 2 4 3" xfId="8483" xr:uid="{509E6107-C678-4761-BB84-C1ACC94BDB3F}"/>
    <cellStyle name="Calculation 3 2 2 4 3 2" xfId="18547" xr:uid="{11E80741-71E4-45D9-A615-3849BB767022}"/>
    <cellStyle name="Calculation 3 2 2 4 3 3" xfId="23006" xr:uid="{791C090D-3439-4422-B419-0866551491A7}"/>
    <cellStyle name="Calculation 3 2 2 4 4" xfId="13815" xr:uid="{A133EEF2-32D2-4843-A1E1-226809F461A7}"/>
    <cellStyle name="Calculation 3 2 2 5" xfId="3028" xr:uid="{00000000-0005-0000-0000-0000F2000000}"/>
    <cellStyle name="Calculation 3 2 2 5 2" xfId="5927" xr:uid="{00000000-0005-0000-0000-0000F3000000}"/>
    <cellStyle name="Calculation 3 2 2 5 2 2" xfId="11724" xr:uid="{0C909EF7-6342-4CA3-86B7-D556651EF7E3}"/>
    <cellStyle name="Calculation 3 2 2 5 2 2 2" xfId="21788" xr:uid="{F04BA394-4C86-4DCE-A1B2-E46D492272B2}"/>
    <cellStyle name="Calculation 3 2 2 5 2 2 3" xfId="24909" xr:uid="{56388C3C-A4C8-45A2-8CE8-E6169CE630C0}"/>
    <cellStyle name="Calculation 3 2 2 5 2 3" xfId="16120" xr:uid="{F3304D92-8AAC-4A14-8F23-9DDD0F3D6108}"/>
    <cellStyle name="Calculation 3 2 2 5 3" xfId="8826" xr:uid="{AA2D1A6D-7DFB-4787-BAD0-85561E2B46EE}"/>
    <cellStyle name="Calculation 3 2 2 5 3 2" xfId="18890" xr:uid="{647A6263-576C-4111-80D2-A2DDBF092734}"/>
    <cellStyle name="Calculation 3 2 2 5 3 3" xfId="23349" xr:uid="{AD84AD85-DEE7-4DB8-AC22-BE6773B1C397}"/>
    <cellStyle name="Calculation 3 2 2 5 4" xfId="13987" xr:uid="{D262904F-006E-4D61-AB8F-B145F5F6230D}"/>
    <cellStyle name="Calculation 3 2 2 6" xfId="3125" xr:uid="{00000000-0005-0000-0000-0000F4000000}"/>
    <cellStyle name="Calculation 3 2 2 6 2" xfId="6024" xr:uid="{00000000-0005-0000-0000-0000F5000000}"/>
    <cellStyle name="Calculation 3 2 2 6 2 2" xfId="11821" xr:uid="{D1E2FE93-9907-4DDB-8BBE-E257454C3D9C}"/>
    <cellStyle name="Calculation 3 2 2 6 2 2 2" xfId="21885" xr:uid="{44EDF5FB-482C-4959-9646-5863DEFAB383}"/>
    <cellStyle name="Calculation 3 2 2 6 2 2 3" xfId="25006" xr:uid="{A900C102-F720-446C-8A87-195F3AC0205D}"/>
    <cellStyle name="Calculation 3 2 2 6 2 3" xfId="16161" xr:uid="{28642095-C8CC-4BEA-A178-8A219E319E3E}"/>
    <cellStyle name="Calculation 3 2 2 6 3" xfId="8923" xr:uid="{CCBC46EA-C8D0-48F3-9EDF-531D97062113}"/>
    <cellStyle name="Calculation 3 2 2 6 3 2" xfId="18987" xr:uid="{99651256-9C78-406B-81AB-F4D30ED50C52}"/>
    <cellStyle name="Calculation 3 2 2 6 3 3" xfId="23446" xr:uid="{C2DF4292-E5C4-4F75-AF3F-EE1ACB15BD68}"/>
    <cellStyle name="Calculation 3 2 2 6 4" xfId="14028" xr:uid="{CD301E6B-2424-45F9-A500-00A7FED2F8C6}"/>
    <cellStyle name="Calculation 3 2 2 7" xfId="848" xr:uid="{00000000-0005-0000-0000-0000F6000000}"/>
    <cellStyle name="Calculation 3 2 2 7 2" xfId="3751" xr:uid="{00000000-0005-0000-0000-0000F7000000}"/>
    <cellStyle name="Calculation 3 2 2 7 2 2" xfId="9548" xr:uid="{AAC03151-D011-4A7B-9E97-BD5247A33326}"/>
    <cellStyle name="Calculation 3 2 2 7 2 2 2" xfId="19612" xr:uid="{61A603D5-2B10-45D3-B08D-4AE334105A5C}"/>
    <cellStyle name="Calculation 3 2 2 7 2 2 3" xfId="23728" xr:uid="{378102B1-EE41-4FA0-9B7A-9AC902F120B1}"/>
    <cellStyle name="Calculation 3 2 2 7 2 3" xfId="14518" xr:uid="{EE489D0A-5C79-49D0-A734-7C422F03799C}"/>
    <cellStyle name="Calculation 3 2 2 7 3" xfId="6650" xr:uid="{35EE0130-F102-4E42-AD0B-413AB950DC0B}"/>
    <cellStyle name="Calculation 3 2 2 7 3 2" xfId="16714" xr:uid="{F165CD3C-5FD8-4063-BEFF-2DDDBE2C282E}"/>
    <cellStyle name="Calculation 3 2 2 7 3 3" xfId="22168" xr:uid="{2F14D2FD-424C-4C2E-B08D-D12B5458482B}"/>
    <cellStyle name="Calculation 3 2 2 7 4" xfId="12385" xr:uid="{B6E9DD71-CCC7-4DEA-9982-5764D1F1E1F4}"/>
    <cellStyle name="Calculation 3 2 2 8" xfId="4570" xr:uid="{00000000-0005-0000-0000-0000F8000000}"/>
    <cellStyle name="Calculation 3 2 2 8 2" xfId="10367" xr:uid="{BDA0C6FF-92AC-4B50-B43B-C34A31DAA1A7}"/>
    <cellStyle name="Calculation 3 2 2 8 2 2" xfId="20431" xr:uid="{874DAF27-0C95-4EF9-9DB9-40C2EB0076ED}"/>
    <cellStyle name="Calculation 3 2 2 8 2 3" xfId="23967" xr:uid="{5D989B18-1785-418E-89CD-ED5BFE4EE3B6}"/>
    <cellStyle name="Calculation 3 2 2 8 3" xfId="15228" xr:uid="{8B619CF8-A6BD-4723-8721-DAA45AE29607}"/>
    <cellStyle name="Calculation 3 2 2 9" xfId="7469" xr:uid="{3FD3A019-AB49-4635-964E-36301CCB218F}"/>
    <cellStyle name="Calculation 3 2 2 9 2" xfId="17533" xr:uid="{A859153A-C17D-4998-8773-7B01297DC97A}"/>
    <cellStyle name="Calculation 3 2 2 9 3" xfId="22407" xr:uid="{267BC798-5A4D-4E52-B55D-D63B0D9A6770}"/>
    <cellStyle name="Calculation 3 2 3" xfId="2134" xr:uid="{00000000-0005-0000-0000-0000F9000000}"/>
    <cellStyle name="Calculation 3 2 3 10" xfId="13536" xr:uid="{C7BD22E5-10DD-486F-B773-26F06960912A}"/>
    <cellStyle name="Calculation 3 2 3 2" xfId="2738" xr:uid="{00000000-0005-0000-0000-0000FA000000}"/>
    <cellStyle name="Calculation 3 2 3 2 2" xfId="5637" xr:uid="{00000000-0005-0000-0000-0000FB000000}"/>
    <cellStyle name="Calculation 3 2 3 2 2 2" xfId="11434" xr:uid="{663738ED-7589-451C-9A13-E80AFFD872A3}"/>
    <cellStyle name="Calculation 3 2 3 2 2 2 2" xfId="21498" xr:uid="{1DF64EB6-F259-48DD-A943-B5EF357B5507}"/>
    <cellStyle name="Calculation 3 2 3 2 2 2 3" xfId="24619" xr:uid="{4ED4BFC5-E050-4116-9D0A-2C0816E0A0CA}"/>
    <cellStyle name="Calculation 3 2 3 2 2 3" xfId="15975" xr:uid="{2AFED547-4DEC-41DF-B5DC-00484A1F4D9B}"/>
    <cellStyle name="Calculation 3 2 3 2 3" xfId="8536" xr:uid="{24AACB20-BE50-485A-8742-2A0D92ECA5D6}"/>
    <cellStyle name="Calculation 3 2 3 2 3 2" xfId="18600" xr:uid="{079D1186-CAAF-4BEA-9A34-0DADC66D9F65}"/>
    <cellStyle name="Calculation 3 2 3 2 3 3" xfId="23059" xr:uid="{2EFB6DAE-3ADA-4D93-9886-10B3D9092073}"/>
    <cellStyle name="Calculation 3 2 3 2 4" xfId="13842" xr:uid="{DF44B39E-8109-40F1-BE25-C6D1E8A538F1}"/>
    <cellStyle name="Calculation 3 2 3 3" xfId="2848" xr:uid="{00000000-0005-0000-0000-0000FC000000}"/>
    <cellStyle name="Calculation 3 2 3 3 2" xfId="5747" xr:uid="{00000000-0005-0000-0000-0000FD000000}"/>
    <cellStyle name="Calculation 3 2 3 3 2 2" xfId="11544" xr:uid="{210B4B67-06DF-40B9-8523-E5E1E3302BDE}"/>
    <cellStyle name="Calculation 3 2 3 3 2 2 2" xfId="21608" xr:uid="{5964C4AF-B533-41F4-8604-CF3D8FD7EC2A}"/>
    <cellStyle name="Calculation 3 2 3 3 2 2 3" xfId="24729" xr:uid="{1CE1BE81-183C-467D-9268-ED2718077564}"/>
    <cellStyle name="Calculation 3 2 3 3 2 3" xfId="16034" xr:uid="{CF0E3292-68C4-4638-B3C0-203B088FFC08}"/>
    <cellStyle name="Calculation 3 2 3 3 3" xfId="8646" xr:uid="{5340DD11-0C14-47EE-A788-02D4B633965A}"/>
    <cellStyle name="Calculation 3 2 3 3 3 2" xfId="18710" xr:uid="{214724A8-BBF7-4D04-88A5-3482E743D560}"/>
    <cellStyle name="Calculation 3 2 3 3 3 3" xfId="23169" xr:uid="{A9ED3638-CC96-4532-A0E0-2B42E0F2E19D}"/>
    <cellStyle name="Calculation 3 2 3 3 4" xfId="13901" xr:uid="{CC98DDAC-E669-4AF2-8C59-21417ED22215}"/>
    <cellStyle name="Calculation 3 2 3 4" xfId="2952" xr:uid="{00000000-0005-0000-0000-0000FE000000}"/>
    <cellStyle name="Calculation 3 2 3 4 2" xfId="5851" xr:uid="{00000000-0005-0000-0000-0000FF000000}"/>
    <cellStyle name="Calculation 3 2 3 4 2 2" xfId="11648" xr:uid="{DE7947D9-76A8-4A80-891F-FD7FEFD69015}"/>
    <cellStyle name="Calculation 3 2 3 4 2 2 2" xfId="21712" xr:uid="{0A77C8AA-84F7-44E1-B895-80FF30988E02}"/>
    <cellStyle name="Calculation 3 2 3 4 2 2 3" xfId="24833" xr:uid="{E3798F22-43E9-49F6-8668-69D6EFB91786}"/>
    <cellStyle name="Calculation 3 2 3 4 2 3" xfId="16087" xr:uid="{79910D77-3BD5-4934-82A2-DA826BBA7326}"/>
    <cellStyle name="Calculation 3 2 3 4 3" xfId="8750" xr:uid="{4D5BC7D0-C806-49C7-8307-9C24A9D17CF9}"/>
    <cellStyle name="Calculation 3 2 3 4 3 2" xfId="18814" xr:uid="{EB935714-E55F-4428-A9C2-FF967CC51CD0}"/>
    <cellStyle name="Calculation 3 2 3 4 3 3" xfId="23273" xr:uid="{4EAE9F2E-5F79-4BDD-8A5F-3E95E3773BDD}"/>
    <cellStyle name="Calculation 3 2 3 4 4" xfId="13954" xr:uid="{BA80F2D1-6E98-487A-991E-B9D5175552F6}"/>
    <cellStyle name="Calculation 3 2 3 5" xfId="3075" xr:uid="{00000000-0005-0000-0000-000000010000}"/>
    <cellStyle name="Calculation 3 2 3 5 2" xfId="5974" xr:uid="{00000000-0005-0000-0000-000001010000}"/>
    <cellStyle name="Calculation 3 2 3 5 2 2" xfId="11771" xr:uid="{A471ACD8-50D7-4BA0-91B1-CC53F5A57775}"/>
    <cellStyle name="Calculation 3 2 3 5 2 2 2" xfId="21835" xr:uid="{EBAB997A-00C1-486B-B487-C04859ACC38B}"/>
    <cellStyle name="Calculation 3 2 3 5 2 2 3" xfId="24956" xr:uid="{6D96CC34-1D7D-489E-AE88-A8E6BA277EA2}"/>
    <cellStyle name="Calculation 3 2 3 5 2 3" xfId="16137" xr:uid="{19D5A9C5-0F58-4435-A7D7-90B519813253}"/>
    <cellStyle name="Calculation 3 2 3 5 3" xfId="8873" xr:uid="{66A4FAA2-2579-45C0-B178-8EB4741D0F98}"/>
    <cellStyle name="Calculation 3 2 3 5 3 2" xfId="18937" xr:uid="{DD50C779-1F65-4027-8052-5ED18EB2892D}"/>
    <cellStyle name="Calculation 3 2 3 5 3 3" xfId="23396" xr:uid="{EC673CE5-E39D-4FCB-974E-EFB0DFC04CBB}"/>
    <cellStyle name="Calculation 3 2 3 5 4" xfId="14004" xr:uid="{A9B10E73-3230-4E9C-B56A-281F686348C2}"/>
    <cellStyle name="Calculation 3 2 3 6" xfId="3022" xr:uid="{00000000-0005-0000-0000-000002010000}"/>
    <cellStyle name="Calculation 3 2 3 6 2" xfId="5921" xr:uid="{00000000-0005-0000-0000-000003010000}"/>
    <cellStyle name="Calculation 3 2 3 6 2 2" xfId="11718" xr:uid="{98AF4E69-93F2-4B60-83B5-88474105209B}"/>
    <cellStyle name="Calculation 3 2 3 6 2 2 2" xfId="21782" xr:uid="{7C56CC6B-22AE-46A3-BBAA-CD8305AE142A}"/>
    <cellStyle name="Calculation 3 2 3 6 2 2 3" xfId="24903" xr:uid="{C9ABF79A-FD93-4F41-85B5-2FFD87EE5A04}"/>
    <cellStyle name="Calculation 3 2 3 6 2 3" xfId="16116" xr:uid="{FBB9660C-C708-43D6-8D90-FCB3CA3F8F10}"/>
    <cellStyle name="Calculation 3 2 3 6 3" xfId="8820" xr:uid="{B07BB19A-043B-4225-9622-044315ED516F}"/>
    <cellStyle name="Calculation 3 2 3 6 3 2" xfId="18884" xr:uid="{86FE3F9D-0C83-4A51-B17A-E5815673F896}"/>
    <cellStyle name="Calculation 3 2 3 6 3 3" xfId="23343" xr:uid="{A1D42D91-FDDB-4979-B855-BEF2005FC7A6}"/>
    <cellStyle name="Calculation 3 2 3 6 4" xfId="13983" xr:uid="{270EDA82-F833-4BCE-BB60-BDE29FCBEC12}"/>
    <cellStyle name="Calculation 3 2 3 7" xfId="3224" xr:uid="{00000000-0005-0000-0000-000004010000}"/>
    <cellStyle name="Calculation 3 2 3 7 2" xfId="6123" xr:uid="{00000000-0005-0000-0000-000005010000}"/>
    <cellStyle name="Calculation 3 2 3 7 2 2" xfId="11920" xr:uid="{F2E74097-F371-41A6-9677-49A5FC2EB213}"/>
    <cellStyle name="Calculation 3 2 3 7 2 2 2" xfId="21984" xr:uid="{1394AF0B-7BC7-4B67-88FC-0B636E2D67FC}"/>
    <cellStyle name="Calculation 3 2 3 7 2 2 3" xfId="25105" xr:uid="{54E19C35-9FFE-4EDC-ACB6-6C8F27061C94}"/>
    <cellStyle name="Calculation 3 2 3 7 2 3" xfId="16207" xr:uid="{EFAD0028-A581-493B-BA8D-13152182F939}"/>
    <cellStyle name="Calculation 3 2 3 7 3" xfId="9022" xr:uid="{EF10ED10-5824-4EA9-A3FE-802A71BFF6ED}"/>
    <cellStyle name="Calculation 3 2 3 7 3 2" xfId="19086" xr:uid="{48619127-5B51-4758-B038-57CA00F8C14C}"/>
    <cellStyle name="Calculation 3 2 3 7 3 3" xfId="23545" xr:uid="{8D888EC3-75B3-463E-AF6A-7A75258CD362}"/>
    <cellStyle name="Calculation 3 2 3 7 4" xfId="14074" xr:uid="{F5C389B5-E98F-4346-881B-A5B852B9F979}"/>
    <cellStyle name="Calculation 3 2 3 8" xfId="5033" xr:uid="{00000000-0005-0000-0000-000006010000}"/>
    <cellStyle name="Calculation 3 2 3 8 2" xfId="10830" xr:uid="{F1AD000E-CF47-4129-A1E8-B22ADCFC5EBC}"/>
    <cellStyle name="Calculation 3 2 3 8 2 2" xfId="20894" xr:uid="{873967B5-157F-41FF-A18E-41AAA8BF8D35}"/>
    <cellStyle name="Calculation 3 2 3 8 2 3" xfId="24015" xr:uid="{2553FA53-DB4F-4FD4-8B7D-C0C27F06A396}"/>
    <cellStyle name="Calculation 3 2 3 8 3" xfId="15669" xr:uid="{5DD029BB-96C6-48CF-9A65-7D8F379404BC}"/>
    <cellStyle name="Calculation 3 2 3 9" xfId="7932" xr:uid="{FA927F12-AD5F-4763-AC5C-846E6A222FD5}"/>
    <cellStyle name="Calculation 3 2 3 9 2" xfId="17996" xr:uid="{773C9AF9-7068-498A-88DE-028ADFE226CA}"/>
    <cellStyle name="Calculation 3 2 3 9 3" xfId="22455" xr:uid="{16EB8AC4-18D9-4DF0-B31E-A0219D5C5579}"/>
    <cellStyle name="Calculation 3 2 4" xfId="2145" xr:uid="{00000000-0005-0000-0000-000007010000}"/>
    <cellStyle name="Calculation 3 2 4 10" xfId="13542" xr:uid="{B12B7D63-D101-4423-A44C-984A6AB7F1D4}"/>
    <cellStyle name="Calculation 3 2 4 2" xfId="2749" xr:uid="{00000000-0005-0000-0000-000008010000}"/>
    <cellStyle name="Calculation 3 2 4 2 2" xfId="5648" xr:uid="{00000000-0005-0000-0000-000009010000}"/>
    <cellStyle name="Calculation 3 2 4 2 2 2" xfId="11445" xr:uid="{7B65F52C-5908-4AC2-9ECD-15191B8D3509}"/>
    <cellStyle name="Calculation 3 2 4 2 2 2 2" xfId="21509" xr:uid="{D9D9BC34-C198-4CE9-940D-D90E6715606F}"/>
    <cellStyle name="Calculation 3 2 4 2 2 2 3" xfId="24630" xr:uid="{AFF52746-D26D-4132-9BB1-95A48BA4E62E}"/>
    <cellStyle name="Calculation 3 2 4 2 2 3" xfId="15981" xr:uid="{0A207786-2A70-425B-A571-6D1BFAC368DA}"/>
    <cellStyle name="Calculation 3 2 4 2 3" xfId="8547" xr:uid="{74CB6D43-5327-4BD3-90F3-854177351DB9}"/>
    <cellStyle name="Calculation 3 2 4 2 3 2" xfId="18611" xr:uid="{E078CB4B-66F0-4F4A-A74E-16F8D80029A2}"/>
    <cellStyle name="Calculation 3 2 4 2 3 3" xfId="23070" xr:uid="{A634285C-032F-4E43-8458-261847C65965}"/>
    <cellStyle name="Calculation 3 2 4 2 4" xfId="13848" xr:uid="{4C114993-7039-4DD2-9891-6206E3063320}"/>
    <cellStyle name="Calculation 3 2 4 3" xfId="2859" xr:uid="{00000000-0005-0000-0000-00000A010000}"/>
    <cellStyle name="Calculation 3 2 4 3 2" xfId="5758" xr:uid="{00000000-0005-0000-0000-00000B010000}"/>
    <cellStyle name="Calculation 3 2 4 3 2 2" xfId="11555" xr:uid="{4B9E19A6-BA32-4E42-9622-27C0D02C831A}"/>
    <cellStyle name="Calculation 3 2 4 3 2 2 2" xfId="21619" xr:uid="{79DDFE32-124B-44E4-9FCA-D512504EFDEC}"/>
    <cellStyle name="Calculation 3 2 4 3 2 2 3" xfId="24740" xr:uid="{DF82D7F6-99E8-44FB-ADC8-290F1B1D9DD9}"/>
    <cellStyle name="Calculation 3 2 4 3 2 3" xfId="16040" xr:uid="{50609AAE-759F-4BE4-8534-AF415F8D9C51}"/>
    <cellStyle name="Calculation 3 2 4 3 3" xfId="8657" xr:uid="{86672B54-5688-4FFF-9458-34BB24008C32}"/>
    <cellStyle name="Calculation 3 2 4 3 3 2" xfId="18721" xr:uid="{B22EB76A-B644-46E5-AE7F-AEDFC2BB1C23}"/>
    <cellStyle name="Calculation 3 2 4 3 3 3" xfId="23180" xr:uid="{9C86857E-8833-43BD-9797-69444D3B10DE}"/>
    <cellStyle name="Calculation 3 2 4 3 4" xfId="13907" xr:uid="{29601055-A44E-44C7-A68A-F4BE8D8270A4}"/>
    <cellStyle name="Calculation 3 2 4 4" xfId="2963" xr:uid="{00000000-0005-0000-0000-00000C010000}"/>
    <cellStyle name="Calculation 3 2 4 4 2" xfId="5862" xr:uid="{00000000-0005-0000-0000-00000D010000}"/>
    <cellStyle name="Calculation 3 2 4 4 2 2" xfId="11659" xr:uid="{6C287976-0B30-4EC9-9AD7-B35993923699}"/>
    <cellStyle name="Calculation 3 2 4 4 2 2 2" xfId="21723" xr:uid="{4266A220-263F-442D-83DD-53F878DEAE91}"/>
    <cellStyle name="Calculation 3 2 4 4 2 2 3" xfId="24844" xr:uid="{A2841103-79ED-4329-A4CF-509CA5A5F85C}"/>
    <cellStyle name="Calculation 3 2 4 4 2 3" xfId="16093" xr:uid="{CEE0AA9D-ADCB-4726-824E-7C855F54403A}"/>
    <cellStyle name="Calculation 3 2 4 4 3" xfId="8761" xr:uid="{D6BE30C0-B02B-4696-ADC8-7E0A77FDC005}"/>
    <cellStyle name="Calculation 3 2 4 4 3 2" xfId="18825" xr:uid="{230D077D-6F93-47AD-8E3C-4A255BCC09B0}"/>
    <cellStyle name="Calculation 3 2 4 4 3 3" xfId="23284" xr:uid="{F9F4187D-682E-42B6-AEE0-6202EE2C2926}"/>
    <cellStyle name="Calculation 3 2 4 4 4" xfId="13960" xr:uid="{AC0856F4-8036-48DF-AD1C-1F3528268524}"/>
    <cellStyle name="Calculation 3 2 4 5" xfId="3086" xr:uid="{00000000-0005-0000-0000-00000E010000}"/>
    <cellStyle name="Calculation 3 2 4 5 2" xfId="5985" xr:uid="{00000000-0005-0000-0000-00000F010000}"/>
    <cellStyle name="Calculation 3 2 4 5 2 2" xfId="11782" xr:uid="{173A1C21-17BA-4C39-8E07-DCE2F3BF34B8}"/>
    <cellStyle name="Calculation 3 2 4 5 2 2 2" xfId="21846" xr:uid="{9B25864F-ABD7-4E14-9F07-DE7BFE6415F6}"/>
    <cellStyle name="Calculation 3 2 4 5 2 2 3" xfId="24967" xr:uid="{F95173ED-8AE2-427E-83FC-E75C65D7DBC8}"/>
    <cellStyle name="Calculation 3 2 4 5 2 3" xfId="16143" xr:uid="{2DBB163E-B9B9-493F-A227-40BD6415C1D1}"/>
    <cellStyle name="Calculation 3 2 4 5 3" xfId="8884" xr:uid="{4B9759E3-DC0F-4C1C-92FB-76EE3106B5E2}"/>
    <cellStyle name="Calculation 3 2 4 5 3 2" xfId="18948" xr:uid="{64C38C6A-81B6-428B-A2B5-BB4469209E8F}"/>
    <cellStyle name="Calculation 3 2 4 5 3 3" xfId="23407" xr:uid="{0C840017-A676-4435-8624-32495A3B92C2}"/>
    <cellStyle name="Calculation 3 2 4 5 4" xfId="14010" xr:uid="{874D340B-00AB-410B-A5A2-35A3D2466F81}"/>
    <cellStyle name="Calculation 3 2 4 6" xfId="3158" xr:uid="{00000000-0005-0000-0000-000010010000}"/>
    <cellStyle name="Calculation 3 2 4 6 2" xfId="6057" xr:uid="{00000000-0005-0000-0000-000011010000}"/>
    <cellStyle name="Calculation 3 2 4 6 2 2" xfId="11854" xr:uid="{46D8F005-635C-4CDE-9286-130EBAD7286B}"/>
    <cellStyle name="Calculation 3 2 4 6 2 2 2" xfId="21918" xr:uid="{4F3E44C9-612B-42D0-A90A-3367190F33BB}"/>
    <cellStyle name="Calculation 3 2 4 6 2 2 3" xfId="25039" xr:uid="{BC096340-23E1-4BDD-B148-6C8A8355D898}"/>
    <cellStyle name="Calculation 3 2 4 6 2 3" xfId="16174" xr:uid="{F9532666-BED9-4F95-8FEB-BD49713C2212}"/>
    <cellStyle name="Calculation 3 2 4 6 3" xfId="8956" xr:uid="{74AF9671-3981-4543-8DFE-6F9056241B31}"/>
    <cellStyle name="Calculation 3 2 4 6 3 2" xfId="19020" xr:uid="{CAF489CA-4F46-4A0C-884B-2155CE65E3B5}"/>
    <cellStyle name="Calculation 3 2 4 6 3 3" xfId="23479" xr:uid="{6ECFE856-F6E1-4F20-A704-2C8C30FD2F04}"/>
    <cellStyle name="Calculation 3 2 4 6 4" xfId="14041" xr:uid="{EF808045-FB0D-45B9-883B-65AD0A5FE1B9}"/>
    <cellStyle name="Calculation 3 2 4 7" xfId="3235" xr:uid="{00000000-0005-0000-0000-000012010000}"/>
    <cellStyle name="Calculation 3 2 4 7 2" xfId="6134" xr:uid="{00000000-0005-0000-0000-000013010000}"/>
    <cellStyle name="Calculation 3 2 4 7 2 2" xfId="11931" xr:uid="{EBDD9F98-D116-4BCE-B508-7884B045176F}"/>
    <cellStyle name="Calculation 3 2 4 7 2 2 2" xfId="21995" xr:uid="{CE050BBF-1A8C-4166-B7CF-F2005377B925}"/>
    <cellStyle name="Calculation 3 2 4 7 2 2 3" xfId="25116" xr:uid="{7C8CC32E-2861-4E8E-AA03-8C930CB42EA2}"/>
    <cellStyle name="Calculation 3 2 4 7 2 3" xfId="16213" xr:uid="{31B0043E-AE62-411D-950A-6C0A4D894F80}"/>
    <cellStyle name="Calculation 3 2 4 7 3" xfId="9033" xr:uid="{B771B91B-1221-4DD2-8433-FD99BFDDEA2E}"/>
    <cellStyle name="Calculation 3 2 4 7 3 2" xfId="19097" xr:uid="{03D022BD-47C9-46C9-AE68-5A5E476620D3}"/>
    <cellStyle name="Calculation 3 2 4 7 3 3" xfId="23556" xr:uid="{F66EE603-FCC1-4E97-B7B3-09DB9DF163C4}"/>
    <cellStyle name="Calculation 3 2 4 7 4" xfId="14080" xr:uid="{EBCCAAB1-A189-451D-B87F-D27B3D940323}"/>
    <cellStyle name="Calculation 3 2 4 8" xfId="5044" xr:uid="{00000000-0005-0000-0000-000014010000}"/>
    <cellStyle name="Calculation 3 2 4 8 2" xfId="10841" xr:uid="{05276843-E483-4B77-99D9-68CBC7DE451F}"/>
    <cellStyle name="Calculation 3 2 4 8 2 2" xfId="20905" xr:uid="{C0EB2B53-A533-4173-B92E-2D61D2E7E902}"/>
    <cellStyle name="Calculation 3 2 4 8 2 3" xfId="24026" xr:uid="{29016B33-520C-4E2F-9FC2-02D779C4C2B1}"/>
    <cellStyle name="Calculation 3 2 4 8 3" xfId="15675" xr:uid="{F526B091-34F6-4090-B0D6-2EC45624E795}"/>
    <cellStyle name="Calculation 3 2 4 9" xfId="7943" xr:uid="{8003125B-6635-42D4-B202-A46B3CA7E5A4}"/>
    <cellStyle name="Calculation 3 2 4 9 2" xfId="18007" xr:uid="{B50EB2B5-AD54-4249-AF88-B1F1B29FC157}"/>
    <cellStyle name="Calculation 3 2 4 9 3" xfId="22466" xr:uid="{9DB0FB31-03F1-46A9-974D-C314AC09CFEF}"/>
    <cellStyle name="Calculation 3 2 5" xfId="1234" xr:uid="{00000000-0005-0000-0000-000015010000}"/>
    <cellStyle name="Calculation 3 2 5 2" xfId="4137" xr:uid="{00000000-0005-0000-0000-000016010000}"/>
    <cellStyle name="Calculation 3 2 5 2 2" xfId="9934" xr:uid="{636A71DE-24B0-40F0-8CB2-EB2197507D42}"/>
    <cellStyle name="Calculation 3 2 5 2 2 2" xfId="19998" xr:uid="{E8C94430-3BB7-48E8-94F0-413F98FCB354}"/>
    <cellStyle name="Calculation 3 2 5 2 2 3" xfId="23868" xr:uid="{C7C574BA-BF52-422E-8FC5-10CAA6172066}"/>
    <cellStyle name="Calculation 3 2 5 2 3" xfId="14841" xr:uid="{C7DD97BE-A9D8-4C75-BE82-20DDB7B2C662}"/>
    <cellStyle name="Calculation 3 2 5 3" xfId="7036" xr:uid="{0403979F-C33A-4C3F-AA3E-0552ADC7AA22}"/>
    <cellStyle name="Calculation 3 2 5 3 2" xfId="17100" xr:uid="{48F76615-7A69-4920-8D05-97DD3D61D0C7}"/>
    <cellStyle name="Calculation 3 2 5 3 3" xfId="22308" xr:uid="{1A0D02D4-349F-402B-939B-FEE1514B4809}"/>
    <cellStyle name="Calculation 3 2 5 4" xfId="12708" xr:uid="{58393B0A-9B6C-47E1-A1C8-66782C7BB5F9}"/>
    <cellStyle name="Calculation 3 2 6" xfId="2312" xr:uid="{00000000-0005-0000-0000-000017010000}"/>
    <cellStyle name="Calculation 3 2 6 2" xfId="5211" xr:uid="{00000000-0005-0000-0000-000018010000}"/>
    <cellStyle name="Calculation 3 2 6 2 2" xfId="11008" xr:uid="{C9F50F46-5A4B-4BFE-B985-283E6AD470E4}"/>
    <cellStyle name="Calculation 3 2 6 2 2 2" xfId="21072" xr:uid="{0EAB18D3-0261-4FC6-BF0A-3D98506E95D6}"/>
    <cellStyle name="Calculation 3 2 6 2 2 3" xfId="24193" xr:uid="{D0DC3165-E77C-41E0-8E34-800D40439691}"/>
    <cellStyle name="Calculation 3 2 6 2 3" xfId="15759" xr:uid="{FB6B84FA-BF9D-4322-A6DC-9B83F381D712}"/>
    <cellStyle name="Calculation 3 2 6 3" xfId="8110" xr:uid="{00B3520C-75DB-4795-8376-975E869770C1}"/>
    <cellStyle name="Calculation 3 2 6 3 2" xfId="18174" xr:uid="{45391FED-1977-4DB9-A02A-EE1433C6FA27}"/>
    <cellStyle name="Calculation 3 2 6 3 3" xfId="22633" xr:uid="{CE5DF912-0CE0-4141-8831-11070A038D41}"/>
    <cellStyle name="Calculation 3 2 6 4" xfId="13626" xr:uid="{24B46DC3-8FE4-4402-8180-F48B3A8D1596}"/>
    <cellStyle name="Calculation 3 2 7" xfId="2434" xr:uid="{00000000-0005-0000-0000-000019010000}"/>
    <cellStyle name="Calculation 3 2 7 2" xfId="5333" xr:uid="{00000000-0005-0000-0000-00001A010000}"/>
    <cellStyle name="Calculation 3 2 7 2 2" xfId="11130" xr:uid="{336A05C6-E66E-4A13-8BB0-C3F7FBF2800B}"/>
    <cellStyle name="Calculation 3 2 7 2 2 2" xfId="21194" xr:uid="{9E242BED-B1A5-4C95-B5AA-ED0492AA1F6A}"/>
    <cellStyle name="Calculation 3 2 7 2 2 3" xfId="24315" xr:uid="{2A03A521-8D41-4204-A208-C566DA698C5A}"/>
    <cellStyle name="Calculation 3 2 7 2 3" xfId="15822" xr:uid="{E5F8AB92-0D57-446F-A28E-F6FCFB47DC46}"/>
    <cellStyle name="Calculation 3 2 7 3" xfId="8232" xr:uid="{E331AA96-C6BF-4BCC-ADA1-C70A247D2F1B}"/>
    <cellStyle name="Calculation 3 2 7 3 2" xfId="18296" xr:uid="{1365B6B4-ACF4-4EAC-8402-99ADE18F788D}"/>
    <cellStyle name="Calculation 3 2 7 3 3" xfId="22755" xr:uid="{DB6E3F09-4E46-4819-A0EC-40C040FC168E}"/>
    <cellStyle name="Calculation 3 2 7 4" xfId="13689" xr:uid="{17E9CB54-6F6C-4D33-840D-DF92E6BCC53A}"/>
    <cellStyle name="Calculation 3 2 8" xfId="1043" xr:uid="{00000000-0005-0000-0000-00001B010000}"/>
    <cellStyle name="Calculation 3 2 8 2" xfId="3946" xr:uid="{00000000-0005-0000-0000-00001C010000}"/>
    <cellStyle name="Calculation 3 2 8 2 2" xfId="9743" xr:uid="{55D661F6-74EF-447F-A71B-926CFAE9883A}"/>
    <cellStyle name="Calculation 3 2 8 2 2 2" xfId="19807" xr:uid="{FE1206C1-AA7A-4A06-965A-07CF119E6EB1}"/>
    <cellStyle name="Calculation 3 2 8 2 2 3" xfId="23765" xr:uid="{B0CB4696-133D-4D9F-B6DD-E00C3FAEB6FA}"/>
    <cellStyle name="Calculation 3 2 8 2 3" xfId="14695" xr:uid="{2BC33324-3F90-4A5F-86D7-4FCA67BF42C0}"/>
    <cellStyle name="Calculation 3 2 8 3" xfId="6845" xr:uid="{6A67EA33-31C1-4CFE-8170-6646C87A5DCB}"/>
    <cellStyle name="Calculation 3 2 8 3 2" xfId="16909" xr:uid="{CC729C38-6D3C-4145-9D16-708F45DC5ABC}"/>
    <cellStyle name="Calculation 3 2 8 3 3" xfId="22205" xr:uid="{D2C92B45-7B44-4403-9FB5-C4378863FC7B}"/>
    <cellStyle name="Calculation 3 2 8 4" xfId="12562" xr:uid="{A20C13AA-A11D-4EC9-933E-C1DE26B6591D}"/>
    <cellStyle name="Calculation 3 2 9" xfId="3567" xr:uid="{00000000-0005-0000-0000-00001D010000}"/>
    <cellStyle name="Calculation 3 2 9 2" xfId="9364" xr:uid="{FCD77527-C1D7-42B7-8403-FB2011EF1B67}"/>
    <cellStyle name="Calculation 3 2 9 2 2" xfId="19428" xr:uid="{06986313-0603-4CE6-B277-C708D6946DE4}"/>
    <cellStyle name="Calculation 3 2 9 2 3" xfId="23632" xr:uid="{3A2F6C3D-219E-4AA1-AB55-621D8E4CFBA4}"/>
    <cellStyle name="Calculation 3 2 9 3" xfId="14376" xr:uid="{491A66E7-F437-4B2F-9F99-7E18F90A6EAB}"/>
    <cellStyle name="Calculation 3 3" xfId="1454" xr:uid="{00000000-0005-0000-0000-00001E010000}"/>
    <cellStyle name="Calculation 3 3 10" xfId="12906" xr:uid="{CDA24C1E-D688-44BD-86D3-3E9134FA9566}"/>
    <cellStyle name="Calculation 3 3 2" xfId="785" xr:uid="{00000000-0005-0000-0000-00001F010000}"/>
    <cellStyle name="Calculation 3 3 2 2" xfId="3688" xr:uid="{00000000-0005-0000-0000-000020010000}"/>
    <cellStyle name="Calculation 3 3 2 2 2" xfId="9485" xr:uid="{8EA246DB-5D22-40B2-A2DA-B2EE8D3AB9B4}"/>
    <cellStyle name="Calculation 3 3 2 2 2 2" xfId="19549" xr:uid="{7BA7E871-57C3-49DE-8BC7-8DA598E55D4A}"/>
    <cellStyle name="Calculation 3 3 2 2 2 3" xfId="23672" xr:uid="{E5DDF258-D8DE-44C6-89D3-6EC7EECFCC72}"/>
    <cellStyle name="Calculation 3 3 2 2 3" xfId="14475" xr:uid="{C84630DE-F2C7-46A4-945E-EC58D3F20D37}"/>
    <cellStyle name="Calculation 3 3 2 3" xfId="6587" xr:uid="{A0290344-EAAA-4E29-873E-AB9A9577617E}"/>
    <cellStyle name="Calculation 3 3 2 3 2" xfId="16651" xr:uid="{8F3CC575-3C40-4F5D-B6F2-7AEEBDB1D93B}"/>
    <cellStyle name="Calculation 3 3 2 3 3" xfId="22112" xr:uid="{6391EDE8-58F5-4A75-BC2F-D225C1E648FA}"/>
    <cellStyle name="Calculation 3 3 2 4" xfId="12342" xr:uid="{C82CAEF1-B68E-4475-8C51-9BEC6F8A43CD}"/>
    <cellStyle name="Calculation 3 3 3" xfId="2458" xr:uid="{00000000-0005-0000-0000-000021010000}"/>
    <cellStyle name="Calculation 3 3 3 2" xfId="5357" xr:uid="{00000000-0005-0000-0000-000022010000}"/>
    <cellStyle name="Calculation 3 3 3 2 2" xfId="11154" xr:uid="{C33A6F02-81E8-4F88-A729-A15EBF70B919}"/>
    <cellStyle name="Calculation 3 3 3 2 2 2" xfId="21218" xr:uid="{541D49CB-0FDF-476A-926E-D0342F30EAAD}"/>
    <cellStyle name="Calculation 3 3 3 2 2 3" xfId="24339" xr:uid="{D56FD63C-F331-4E45-A45F-C412AD950F04}"/>
    <cellStyle name="Calculation 3 3 3 2 3" xfId="15839" xr:uid="{A437EFDD-47E6-4135-AB23-99ADB9B3CBA2}"/>
    <cellStyle name="Calculation 3 3 3 3" xfId="8256" xr:uid="{837929A7-DFBF-41C7-9C1F-35A6ADC54521}"/>
    <cellStyle name="Calculation 3 3 3 3 2" xfId="18320" xr:uid="{B9D183CD-0392-4132-AD53-ED45F8EB514A}"/>
    <cellStyle name="Calculation 3 3 3 3 3" xfId="22779" xr:uid="{3F0F628F-BEC8-4F9F-8760-41079803269C}"/>
    <cellStyle name="Calculation 3 3 3 4" xfId="13706" xr:uid="{6A0030B3-72F1-4EF9-9C64-D1B2BE6031A4}"/>
    <cellStyle name="Calculation 3 3 4" xfId="2247" xr:uid="{00000000-0005-0000-0000-000023010000}"/>
    <cellStyle name="Calculation 3 3 4 2" xfId="5146" xr:uid="{00000000-0005-0000-0000-000024010000}"/>
    <cellStyle name="Calculation 3 3 4 2 2" xfId="10943" xr:uid="{BDD6673D-3D03-4496-A1A7-24B11BC55BFB}"/>
    <cellStyle name="Calculation 3 3 4 2 2 2" xfId="21007" xr:uid="{F35E3B3B-6953-4D0D-BDC1-7FA3BF41B860}"/>
    <cellStyle name="Calculation 3 3 4 2 2 3" xfId="24128" xr:uid="{4C0D4CF8-68C5-4097-9229-614AF4756275}"/>
    <cellStyle name="Calculation 3 3 4 2 3" xfId="15728" xr:uid="{F539A741-2709-4D76-A884-7AB1FD56DECB}"/>
    <cellStyle name="Calculation 3 3 4 3" xfId="8045" xr:uid="{60C6B5EB-A140-4A1A-932F-38FB7D1A6175}"/>
    <cellStyle name="Calculation 3 3 4 3 2" xfId="18109" xr:uid="{B4915C51-C19E-4D60-ACFC-E87BEB1D738F}"/>
    <cellStyle name="Calculation 3 3 4 3 3" xfId="22568" xr:uid="{4AFB40C3-3279-477D-8A81-407FCA72DBE2}"/>
    <cellStyle name="Calculation 3 3 4 4" xfId="13595" xr:uid="{50D6EDDD-5A8B-48D8-B7F1-8E95BC02D98D}"/>
    <cellStyle name="Calculation 3 3 5" xfId="2511" xr:uid="{00000000-0005-0000-0000-000025010000}"/>
    <cellStyle name="Calculation 3 3 5 2" xfId="5410" xr:uid="{00000000-0005-0000-0000-000026010000}"/>
    <cellStyle name="Calculation 3 3 5 2 2" xfId="11207" xr:uid="{691B636D-63AC-41E6-A84D-7ACAF3B9BD9D}"/>
    <cellStyle name="Calculation 3 3 5 2 2 2" xfId="21271" xr:uid="{F9B06634-9914-43C4-B77F-B2E406B1B5E4}"/>
    <cellStyle name="Calculation 3 3 5 2 2 3" xfId="24392" xr:uid="{D0BE1EE0-A190-4AD8-A3D7-65B8C6629B1D}"/>
    <cellStyle name="Calculation 3 3 5 2 3" xfId="15870" xr:uid="{EFAA2249-0E90-4036-9BFE-138D836A622B}"/>
    <cellStyle name="Calculation 3 3 5 3" xfId="8309" xr:uid="{F72D2B48-6324-461F-B595-D00FD60FFFF0}"/>
    <cellStyle name="Calculation 3 3 5 3 2" xfId="18373" xr:uid="{444DEE5A-F954-44B6-BCD1-13B74D6B5E97}"/>
    <cellStyle name="Calculation 3 3 5 3 3" xfId="22832" xr:uid="{51A879A2-DC88-4129-8CD9-1DAE8D278871}"/>
    <cellStyle name="Calculation 3 3 5 4" xfId="13737" xr:uid="{EC04F365-1352-43DD-8F37-B0EFAD26613E}"/>
    <cellStyle name="Calculation 3 3 6" xfId="1086" xr:uid="{00000000-0005-0000-0000-000027010000}"/>
    <cellStyle name="Calculation 3 3 6 2" xfId="3989" xr:uid="{00000000-0005-0000-0000-000028010000}"/>
    <cellStyle name="Calculation 3 3 6 2 2" xfId="9786" xr:uid="{63599063-E6DA-4AD7-A69B-B1EDE581C958}"/>
    <cellStyle name="Calculation 3 3 6 2 2 2" xfId="19850" xr:uid="{837A470A-4683-4D3D-920D-3651B8A1FD20}"/>
    <cellStyle name="Calculation 3 3 6 2 2 3" xfId="23808" xr:uid="{6AAFE54F-5E74-466B-8446-6F85CDBFC352}"/>
    <cellStyle name="Calculation 3 3 6 2 3" xfId="14721" xr:uid="{CDABC635-7638-4789-BD8B-EC67D68F37E6}"/>
    <cellStyle name="Calculation 3 3 6 3" xfId="6888" xr:uid="{5810C8E2-9658-4126-A7EC-0C4E4B5E09F3}"/>
    <cellStyle name="Calculation 3 3 6 3 2" xfId="16952" xr:uid="{2C84DF5A-8572-4C44-A9C2-AEFEA751B134}"/>
    <cellStyle name="Calculation 3 3 6 3 3" xfId="22248" xr:uid="{3E9931CA-4154-4AF8-8DCD-A5CCB7199249}"/>
    <cellStyle name="Calculation 3 3 6 4" xfId="12588" xr:uid="{40B51136-83CE-41CB-A115-8D19FF8152FF}"/>
    <cellStyle name="Calculation 3 3 7" xfId="3141" xr:uid="{00000000-0005-0000-0000-000029010000}"/>
    <cellStyle name="Calculation 3 3 7 2" xfId="6040" xr:uid="{00000000-0005-0000-0000-00002A010000}"/>
    <cellStyle name="Calculation 3 3 7 2 2" xfId="11837" xr:uid="{6416D6C7-B853-4ECB-9B0D-189E89204F2B}"/>
    <cellStyle name="Calculation 3 3 7 2 2 2" xfId="21901" xr:uid="{7A88BA07-3E94-4DA5-B553-D5426FC2DE64}"/>
    <cellStyle name="Calculation 3 3 7 2 2 3" xfId="25022" xr:uid="{0C3B7750-1514-4BE6-8766-FB8E07D23447}"/>
    <cellStyle name="Calculation 3 3 7 2 3" xfId="16168" xr:uid="{0A2DBE66-7417-4FAF-85A9-EBA176EB9226}"/>
    <cellStyle name="Calculation 3 3 7 3" xfId="8939" xr:uid="{611331FA-B1C9-4A98-A39C-640874A20375}"/>
    <cellStyle name="Calculation 3 3 7 3 2" xfId="19003" xr:uid="{31A112F2-D102-4287-9842-C9EAC738EA69}"/>
    <cellStyle name="Calculation 3 3 7 3 3" xfId="23462" xr:uid="{BFB6A24D-129D-40D0-BBDA-A87FD3C42F0C}"/>
    <cellStyle name="Calculation 3 3 7 4" xfId="14035" xr:uid="{CF6B2806-4B80-46C0-B58B-26054E9E51ED}"/>
    <cellStyle name="Calculation 3 3 8" xfId="4357" xr:uid="{00000000-0005-0000-0000-00002B010000}"/>
    <cellStyle name="Calculation 3 3 8 2" xfId="10154" xr:uid="{2E1A7168-FA23-4308-B5D0-4C9D3D6CF3E5}"/>
    <cellStyle name="Calculation 3 3 8 2 2" xfId="20218" xr:uid="{E4F8A0A3-605A-42D3-8A85-D85A78D7295B}"/>
    <cellStyle name="Calculation 3 3 8 2 3" xfId="23921" xr:uid="{101B0E4F-15C8-4E35-A14A-5DFA1B1F3B73}"/>
    <cellStyle name="Calculation 3 3 8 3" xfId="15039" xr:uid="{79156169-3E0E-470A-B43D-B30FA273898F}"/>
    <cellStyle name="Calculation 3 3 9" xfId="7256" xr:uid="{6AA6FB96-A021-4840-A048-1A37CA6ADE8F}"/>
    <cellStyle name="Calculation 3 3 9 2" xfId="17320" xr:uid="{1CC7D31F-D73C-4DCB-B62F-32575CEF5AD6}"/>
    <cellStyle name="Calculation 3 3 9 3" xfId="22361" xr:uid="{A39870D8-8DC0-4DB1-BF40-86D5A47A7CD3}"/>
    <cellStyle name="Calculation 3 4" xfId="1323" xr:uid="{00000000-0005-0000-0000-00002C010000}"/>
    <cellStyle name="Calculation 3 4 10" xfId="12793" xr:uid="{350AD92F-B6C7-4AC1-A0C1-76AB040CB0E6}"/>
    <cellStyle name="Calculation 3 4 2" xfId="801" xr:uid="{00000000-0005-0000-0000-00002D010000}"/>
    <cellStyle name="Calculation 3 4 2 2" xfId="3704" xr:uid="{00000000-0005-0000-0000-00002E010000}"/>
    <cellStyle name="Calculation 3 4 2 2 2" xfId="9501" xr:uid="{95F7EA6F-FF67-45C6-9E5B-DAC6CBA48ABC}"/>
    <cellStyle name="Calculation 3 4 2 2 2 2" xfId="19565" xr:uid="{4BFAEE57-7D38-4074-AF99-B5C1D25CAECD}"/>
    <cellStyle name="Calculation 3 4 2 2 2 3" xfId="23684" xr:uid="{12CFE811-76B7-4337-8B3E-9D09CC46FB97}"/>
    <cellStyle name="Calculation 3 4 2 2 3" xfId="14486" xr:uid="{606F7947-1E5C-4765-8FD3-8F0BD262A2E2}"/>
    <cellStyle name="Calculation 3 4 2 3" xfId="6603" xr:uid="{415B6286-03B2-4BC8-BD09-CCB9E950DEFD}"/>
    <cellStyle name="Calculation 3 4 2 3 2" xfId="16667" xr:uid="{AEBBAD86-A231-44A2-9B3E-B0A07428038F}"/>
    <cellStyle name="Calculation 3 4 2 3 3" xfId="22124" xr:uid="{480E8CFD-760E-44E7-85A1-497A11D635EB}"/>
    <cellStyle name="Calculation 3 4 2 4" xfId="12353" xr:uid="{E0A236AC-6436-42A4-B4B1-B8685AED518D}"/>
    <cellStyle name="Calculation 3 4 3" xfId="781" xr:uid="{00000000-0005-0000-0000-00002F010000}"/>
    <cellStyle name="Calculation 3 4 3 2" xfId="3684" xr:uid="{00000000-0005-0000-0000-000030010000}"/>
    <cellStyle name="Calculation 3 4 3 2 2" xfId="9481" xr:uid="{0D21E0C8-9A87-479F-8804-34CBBF4014FD}"/>
    <cellStyle name="Calculation 3 4 3 2 2 2" xfId="19545" xr:uid="{B72D4899-771A-471A-8ADA-3318C1DD5A0A}"/>
    <cellStyle name="Calculation 3 4 3 2 2 3" xfId="23669" xr:uid="{2612CEFC-F7DE-4C46-A1CE-E8C45ECF7EDA}"/>
    <cellStyle name="Calculation 3 4 3 2 3" xfId="14472" xr:uid="{AC553E86-8919-44A4-9A32-D6E179BA0EE4}"/>
    <cellStyle name="Calculation 3 4 3 3" xfId="6583" xr:uid="{CCBF2E62-6A16-46B4-8843-B614C303344C}"/>
    <cellStyle name="Calculation 3 4 3 3 2" xfId="16647" xr:uid="{A32A8CDB-2E2C-435F-B179-7C8FA36D88EE}"/>
    <cellStyle name="Calculation 3 4 3 3 3" xfId="22109" xr:uid="{CA78D411-6555-437C-B2C8-C4195273CED3}"/>
    <cellStyle name="Calculation 3 4 3 4" xfId="12339" xr:uid="{CE431F33-DBCA-4196-8882-C24CA12E0F48}"/>
    <cellStyle name="Calculation 3 4 4" xfId="2723" xr:uid="{00000000-0005-0000-0000-000031010000}"/>
    <cellStyle name="Calculation 3 4 4 2" xfId="5622" xr:uid="{00000000-0005-0000-0000-000032010000}"/>
    <cellStyle name="Calculation 3 4 4 2 2" xfId="11419" xr:uid="{B6FAB272-663C-49DA-B23B-4E8FB1F9F381}"/>
    <cellStyle name="Calculation 3 4 4 2 2 2" xfId="21483" xr:uid="{6AF67665-049C-4D22-8AF4-B6047AB02D44}"/>
    <cellStyle name="Calculation 3 4 4 2 2 3" xfId="24604" xr:uid="{327E864B-5E9B-44DE-A80A-E5CC24A8005C}"/>
    <cellStyle name="Calculation 3 4 4 2 3" xfId="15966" xr:uid="{EDFA486B-AD63-44CE-AF9E-7D9B8944E52F}"/>
    <cellStyle name="Calculation 3 4 4 3" xfId="8521" xr:uid="{6331E745-0448-48AF-B792-0F97F3CF3487}"/>
    <cellStyle name="Calculation 3 4 4 3 2" xfId="18585" xr:uid="{0A65F270-08ED-4999-9C6F-F8FF0E91F2B2}"/>
    <cellStyle name="Calculation 3 4 4 3 3" xfId="23044" xr:uid="{CF897566-C4BD-4F45-91FD-21ADFA189998}"/>
    <cellStyle name="Calculation 3 4 4 4" xfId="13833" xr:uid="{97ED45F6-2829-47B2-9685-24AD9D119BEA}"/>
    <cellStyle name="Calculation 3 4 5" xfId="2502" xr:uid="{00000000-0005-0000-0000-000033010000}"/>
    <cellStyle name="Calculation 3 4 5 2" xfId="5401" xr:uid="{00000000-0005-0000-0000-000034010000}"/>
    <cellStyle name="Calculation 3 4 5 2 2" xfId="11198" xr:uid="{B372C14C-4C0D-4092-96EE-AF1F58AD459C}"/>
    <cellStyle name="Calculation 3 4 5 2 2 2" xfId="21262" xr:uid="{511DFFAD-97AE-479B-BD93-3524A18D6A99}"/>
    <cellStyle name="Calculation 3 4 5 2 2 3" xfId="24383" xr:uid="{CD6FB2BB-C813-4F75-B174-3FACF3EEC2E8}"/>
    <cellStyle name="Calculation 3 4 5 2 3" xfId="15863" xr:uid="{6DEE6F93-8E92-4738-8ED0-574893B925C1}"/>
    <cellStyle name="Calculation 3 4 5 3" xfId="8300" xr:uid="{E6A53C0D-EFE4-49B4-ADA7-7714CFD2F18C}"/>
    <cellStyle name="Calculation 3 4 5 3 2" xfId="18364" xr:uid="{F2D76869-D995-43FB-9734-434839B6E56A}"/>
    <cellStyle name="Calculation 3 4 5 3 3" xfId="22823" xr:uid="{28C37AA1-597B-4597-A9C8-9CEFA17F7528}"/>
    <cellStyle name="Calculation 3 4 5 4" xfId="13730" xr:uid="{572369AB-E8D8-4E55-9F31-F4F8A33B6CC4}"/>
    <cellStyle name="Calculation 3 4 6" xfId="2905" xr:uid="{00000000-0005-0000-0000-000035010000}"/>
    <cellStyle name="Calculation 3 4 6 2" xfId="5804" xr:uid="{00000000-0005-0000-0000-000036010000}"/>
    <cellStyle name="Calculation 3 4 6 2 2" xfId="11601" xr:uid="{F6344137-69E9-4705-B1E2-8AE91D5D30D4}"/>
    <cellStyle name="Calculation 3 4 6 2 2 2" xfId="21665" xr:uid="{23EA9A2B-E84D-4D02-8693-81773BAFC574}"/>
    <cellStyle name="Calculation 3 4 6 2 2 3" xfId="24786" xr:uid="{DA95F6AF-FE0D-4DE1-80E0-5CC17EB21D17}"/>
    <cellStyle name="Calculation 3 4 6 2 3" xfId="16064" xr:uid="{09836687-AFC9-4AB7-BA4C-D8F81CFBCC48}"/>
    <cellStyle name="Calculation 3 4 6 3" xfId="8703" xr:uid="{BFFB3241-9DF8-405E-8F10-CF0FA436126F}"/>
    <cellStyle name="Calculation 3 4 6 3 2" xfId="18767" xr:uid="{B14AD52D-11D1-41C8-A73B-2A50760613E2}"/>
    <cellStyle name="Calculation 3 4 6 3 3" xfId="23226" xr:uid="{21BBD865-1BF1-4CCC-B32A-4C61ADC7F543}"/>
    <cellStyle name="Calculation 3 4 6 4" xfId="13931" xr:uid="{28ADA0EB-8BBE-4F72-A70F-B89047DFC4BF}"/>
    <cellStyle name="Calculation 3 4 7" xfId="3131" xr:uid="{00000000-0005-0000-0000-000037010000}"/>
    <cellStyle name="Calculation 3 4 7 2" xfId="6030" xr:uid="{00000000-0005-0000-0000-000038010000}"/>
    <cellStyle name="Calculation 3 4 7 2 2" xfId="11827" xr:uid="{FCA8A993-AAEE-4E56-95B9-776A35A2A3FF}"/>
    <cellStyle name="Calculation 3 4 7 2 2 2" xfId="21891" xr:uid="{68DF39F6-E449-4A68-B61B-CD5951CC5E27}"/>
    <cellStyle name="Calculation 3 4 7 2 2 3" xfId="25012" xr:uid="{9E2209D6-B54F-4CCB-B99C-831C20E5B25B}"/>
    <cellStyle name="Calculation 3 4 7 2 3" xfId="16164" xr:uid="{0F39BC2A-2FF4-4C5D-81DF-93BD4517DFA0}"/>
    <cellStyle name="Calculation 3 4 7 3" xfId="8929" xr:uid="{64C95B8C-DAA6-4470-BD7F-7B6BED15F98A}"/>
    <cellStyle name="Calculation 3 4 7 3 2" xfId="18993" xr:uid="{FD85A92B-5057-4980-AB2F-D6A663473B3A}"/>
    <cellStyle name="Calculation 3 4 7 3 3" xfId="23452" xr:uid="{EF5B59A6-36B7-45FF-82B6-A5B9CBF792AF}"/>
    <cellStyle name="Calculation 3 4 7 4" xfId="14031" xr:uid="{B21D0E11-0B7C-46EB-A5AD-5A70A076EC5C}"/>
    <cellStyle name="Calculation 3 4 8" xfId="4226" xr:uid="{00000000-0005-0000-0000-000039010000}"/>
    <cellStyle name="Calculation 3 4 8 2" xfId="10023" xr:uid="{9703ACB8-6902-4698-B046-D4870FC16283}"/>
    <cellStyle name="Calculation 3 4 8 2 2" xfId="20087" xr:uid="{693C5E14-ABEE-4AF3-9666-96B1A09F564F}"/>
    <cellStyle name="Calculation 3 4 8 2 3" xfId="23878" xr:uid="{29772FD5-00E2-4BA2-934B-78A3BB7DD3F6}"/>
    <cellStyle name="Calculation 3 4 8 3" xfId="14926" xr:uid="{E227E336-C25B-41C5-BB65-2ECEA835D4DD}"/>
    <cellStyle name="Calculation 3 4 9" xfId="7125" xr:uid="{C6462345-B57B-4DFC-A6FF-488089F66A82}"/>
    <cellStyle name="Calculation 3 4 9 2" xfId="17189" xr:uid="{DBC28FD1-45CD-4A8B-BCD2-1442FB007D38}"/>
    <cellStyle name="Calculation 3 4 9 3" xfId="22318" xr:uid="{2836E64D-C7E0-43AD-94B9-C12CC75BA059}"/>
    <cellStyle name="Calculation 3 5" xfId="2152" xr:uid="{00000000-0005-0000-0000-00003A010000}"/>
    <cellStyle name="Calculation 3 5 10" xfId="13546" xr:uid="{120BA5E0-C3DE-4A48-A162-1ACA43B6C40F}"/>
    <cellStyle name="Calculation 3 5 2" xfId="2756" xr:uid="{00000000-0005-0000-0000-00003B010000}"/>
    <cellStyle name="Calculation 3 5 2 2" xfId="5655" xr:uid="{00000000-0005-0000-0000-00003C010000}"/>
    <cellStyle name="Calculation 3 5 2 2 2" xfId="11452" xr:uid="{340A77C9-6AB0-42CF-9C4B-094A3B310988}"/>
    <cellStyle name="Calculation 3 5 2 2 2 2" xfId="21516" xr:uid="{EFDE6AEE-610A-4C83-A933-5B59835EFD5A}"/>
    <cellStyle name="Calculation 3 5 2 2 2 3" xfId="24637" xr:uid="{EA5178E6-6A0B-4424-A4DD-59F319F68D91}"/>
    <cellStyle name="Calculation 3 5 2 2 3" xfId="15985" xr:uid="{8E9ECFD0-6F73-41EA-8DB8-E33789D070B8}"/>
    <cellStyle name="Calculation 3 5 2 3" xfId="8554" xr:uid="{88A9B4F5-3592-48DA-86FD-0462C24E224C}"/>
    <cellStyle name="Calculation 3 5 2 3 2" xfId="18618" xr:uid="{92B2CF6A-2F86-4EC9-89A6-8CD9121CE3C3}"/>
    <cellStyle name="Calculation 3 5 2 3 3" xfId="23077" xr:uid="{66668F93-91A3-49C3-B7B1-A9681667D49F}"/>
    <cellStyle name="Calculation 3 5 2 4" xfId="13852" xr:uid="{B5C09166-E9EB-42C8-B81C-F387899EA1F6}"/>
    <cellStyle name="Calculation 3 5 3" xfId="2866" xr:uid="{00000000-0005-0000-0000-00003D010000}"/>
    <cellStyle name="Calculation 3 5 3 2" xfId="5765" xr:uid="{00000000-0005-0000-0000-00003E010000}"/>
    <cellStyle name="Calculation 3 5 3 2 2" xfId="11562" xr:uid="{457499DD-6BB5-459A-9922-BF21B9832086}"/>
    <cellStyle name="Calculation 3 5 3 2 2 2" xfId="21626" xr:uid="{A0904466-93FC-4485-B025-24F7F68054F2}"/>
    <cellStyle name="Calculation 3 5 3 2 2 3" xfId="24747" xr:uid="{55A2E266-A1A9-4902-A59C-FF81ACB657D5}"/>
    <cellStyle name="Calculation 3 5 3 2 3" xfId="16044" xr:uid="{D3549E60-8F9D-411D-BEE8-E8A65AFE0632}"/>
    <cellStyle name="Calculation 3 5 3 3" xfId="8664" xr:uid="{3ADA1140-6BC3-42E7-B6C7-26AFB4057060}"/>
    <cellStyle name="Calculation 3 5 3 3 2" xfId="18728" xr:uid="{05108498-1C7C-475F-A57E-9B56BBB6CFEF}"/>
    <cellStyle name="Calculation 3 5 3 3 3" xfId="23187" xr:uid="{0C38FE28-E384-4AE4-B84D-94FD3480E6FC}"/>
    <cellStyle name="Calculation 3 5 3 4" xfId="13911" xr:uid="{84035761-55AA-44F8-956B-CEE32E1AB2AD}"/>
    <cellStyle name="Calculation 3 5 4" xfId="2970" xr:uid="{00000000-0005-0000-0000-00003F010000}"/>
    <cellStyle name="Calculation 3 5 4 2" xfId="5869" xr:uid="{00000000-0005-0000-0000-000040010000}"/>
    <cellStyle name="Calculation 3 5 4 2 2" xfId="11666" xr:uid="{FB1B3302-3AAD-4313-9CDF-4EF51916C73B}"/>
    <cellStyle name="Calculation 3 5 4 2 2 2" xfId="21730" xr:uid="{9556737F-F798-4216-AD74-187B4C3E1EFD}"/>
    <cellStyle name="Calculation 3 5 4 2 2 3" xfId="24851" xr:uid="{9C7745A1-E5E0-4CC0-961F-447FE667B819}"/>
    <cellStyle name="Calculation 3 5 4 2 3" xfId="16097" xr:uid="{79006414-DDB2-4BCF-9214-470C3A09B889}"/>
    <cellStyle name="Calculation 3 5 4 3" xfId="8768" xr:uid="{9F1CC110-6325-4D88-B0DA-C483E132811A}"/>
    <cellStyle name="Calculation 3 5 4 3 2" xfId="18832" xr:uid="{E79C14FA-3238-4DBE-9109-A51B8B9C82CE}"/>
    <cellStyle name="Calculation 3 5 4 3 3" xfId="23291" xr:uid="{33CD25FF-9426-40CB-B572-13BD6BAA208C}"/>
    <cellStyle name="Calculation 3 5 4 4" xfId="13964" xr:uid="{6FE7E70C-D2A3-44DB-AAF2-B7D142441933}"/>
    <cellStyle name="Calculation 3 5 5" xfId="3093" xr:uid="{00000000-0005-0000-0000-000041010000}"/>
    <cellStyle name="Calculation 3 5 5 2" xfId="5992" xr:uid="{00000000-0005-0000-0000-000042010000}"/>
    <cellStyle name="Calculation 3 5 5 2 2" xfId="11789" xr:uid="{CE711474-6F7B-4830-AB95-5E47078A7E4D}"/>
    <cellStyle name="Calculation 3 5 5 2 2 2" xfId="21853" xr:uid="{D1E40F27-1682-46CC-AEB4-C49AE65033D1}"/>
    <cellStyle name="Calculation 3 5 5 2 2 3" xfId="24974" xr:uid="{5B7CB9C1-C421-4CF5-A775-74CD6A032AB5}"/>
    <cellStyle name="Calculation 3 5 5 2 3" xfId="16147" xr:uid="{7D211998-D602-45F2-AC93-0FF651D4B72B}"/>
    <cellStyle name="Calculation 3 5 5 3" xfId="8891" xr:uid="{14E5E815-C7F1-46F3-BBED-0F2147667CDB}"/>
    <cellStyle name="Calculation 3 5 5 3 2" xfId="18955" xr:uid="{C49EC736-69D2-4D73-80B4-C8D20FF6566D}"/>
    <cellStyle name="Calculation 3 5 5 3 3" xfId="23414" xr:uid="{B166FF75-F824-48E1-9282-643B10ABB1B6}"/>
    <cellStyle name="Calculation 3 5 5 4" xfId="14014" xr:uid="{08FD6DFF-8720-4B8D-98C7-7045A0887247}"/>
    <cellStyle name="Calculation 3 5 6" xfId="3165" xr:uid="{00000000-0005-0000-0000-000043010000}"/>
    <cellStyle name="Calculation 3 5 6 2" xfId="6064" xr:uid="{00000000-0005-0000-0000-000044010000}"/>
    <cellStyle name="Calculation 3 5 6 2 2" xfId="11861" xr:uid="{967D5073-A9DB-45A1-81B6-8824E6A07F9A}"/>
    <cellStyle name="Calculation 3 5 6 2 2 2" xfId="21925" xr:uid="{EC0960C2-B467-4129-95A4-8A0C8AD1B487}"/>
    <cellStyle name="Calculation 3 5 6 2 2 3" xfId="25046" xr:uid="{C95B8227-BF28-4CD2-88DB-C4D29A004D04}"/>
    <cellStyle name="Calculation 3 5 6 2 3" xfId="16178" xr:uid="{FF0E077F-95B3-4E60-9893-D476211D1143}"/>
    <cellStyle name="Calculation 3 5 6 3" xfId="8963" xr:uid="{1DCFC94E-AC5C-4EC8-AC1F-563B7D828F55}"/>
    <cellStyle name="Calculation 3 5 6 3 2" xfId="19027" xr:uid="{2AD5D6CC-3B48-421F-85C9-4B0CF180DE54}"/>
    <cellStyle name="Calculation 3 5 6 3 3" xfId="23486" xr:uid="{2136A785-D91A-4FF0-B5CB-13308DA2DD1D}"/>
    <cellStyle name="Calculation 3 5 6 4" xfId="14045" xr:uid="{7CDB997F-B15A-4149-93FE-B4A24678CA4F}"/>
    <cellStyle name="Calculation 3 5 7" xfId="3242" xr:uid="{00000000-0005-0000-0000-000045010000}"/>
    <cellStyle name="Calculation 3 5 7 2" xfId="6141" xr:uid="{00000000-0005-0000-0000-000046010000}"/>
    <cellStyle name="Calculation 3 5 7 2 2" xfId="11938" xr:uid="{761FCC5B-63A3-48B2-B958-6E7691451CA3}"/>
    <cellStyle name="Calculation 3 5 7 2 2 2" xfId="22002" xr:uid="{C0E46A75-0194-4845-AC47-3725082839E7}"/>
    <cellStyle name="Calculation 3 5 7 2 2 3" xfId="25123" xr:uid="{A346DED6-ADAE-4567-B111-D586CF8F8ADD}"/>
    <cellStyle name="Calculation 3 5 7 2 3" xfId="16217" xr:uid="{F38C8E4D-018B-4FDC-99E2-71846EF7B8AE}"/>
    <cellStyle name="Calculation 3 5 7 3" xfId="9040" xr:uid="{27E4665F-3C1E-4F37-B001-D60E342575F9}"/>
    <cellStyle name="Calculation 3 5 7 3 2" xfId="19104" xr:uid="{5AC7A709-124B-4719-9210-17E0F351A88C}"/>
    <cellStyle name="Calculation 3 5 7 3 3" xfId="23563" xr:uid="{FB9656BF-79CD-427A-B6D4-721085DB74CC}"/>
    <cellStyle name="Calculation 3 5 7 4" xfId="14084" xr:uid="{9F9A5510-1807-4345-A971-A5BE51676BD2}"/>
    <cellStyle name="Calculation 3 5 8" xfId="5051" xr:uid="{00000000-0005-0000-0000-000047010000}"/>
    <cellStyle name="Calculation 3 5 8 2" xfId="10848" xr:uid="{3C1507B1-4AA3-47AC-9D56-F82C0D32E138}"/>
    <cellStyle name="Calculation 3 5 8 2 2" xfId="20912" xr:uid="{C8BC348D-5ADE-4366-9DB9-FC1CDF6A8F8D}"/>
    <cellStyle name="Calculation 3 5 8 2 3" xfId="24033" xr:uid="{35BDF5A1-45D9-496D-AE8F-634F28C841BD}"/>
    <cellStyle name="Calculation 3 5 8 3" xfId="15679" xr:uid="{B0E8B010-36CF-454A-ADC4-CCF4C0AA19D5}"/>
    <cellStyle name="Calculation 3 5 9" xfId="7950" xr:uid="{A88440BD-128A-40B2-A1E1-CF498651234B}"/>
    <cellStyle name="Calculation 3 5 9 2" xfId="18014" xr:uid="{0F775037-2099-4BD7-B7D4-FD32EBD9E43B}"/>
    <cellStyle name="Calculation 3 5 9 3" xfId="22473" xr:uid="{3A405021-584D-45FB-AFF8-C674C7A1F480}"/>
    <cellStyle name="Calculation 3 6" xfId="2101" xr:uid="{00000000-0005-0000-0000-000048010000}"/>
    <cellStyle name="Calculation 3 6 10" xfId="13519" xr:uid="{098280CA-F9D9-4C37-8EEF-9B1C51ACA541}"/>
    <cellStyle name="Calculation 3 6 2" xfId="1126" xr:uid="{00000000-0005-0000-0000-000049010000}"/>
    <cellStyle name="Calculation 3 6 2 2" xfId="4029" xr:uid="{00000000-0005-0000-0000-00004A010000}"/>
    <cellStyle name="Calculation 3 6 2 2 2" xfId="9826" xr:uid="{ED70A82B-F94E-4BED-BD09-0FBB7AF96194}"/>
    <cellStyle name="Calculation 3 6 2 2 2 2" xfId="19890" xr:uid="{B7FF9A1A-8EDA-4E2D-A47F-9948E26D2233}"/>
    <cellStyle name="Calculation 3 6 2 2 2 3" xfId="23848" xr:uid="{4846F889-E856-4D37-929B-683D1E8D8417}"/>
    <cellStyle name="Calculation 3 6 2 2 3" xfId="14741" xr:uid="{C7DBF8A4-2DC3-44FB-A108-7C937852DD7B}"/>
    <cellStyle name="Calculation 3 6 2 3" xfId="6928" xr:uid="{4EBB5A90-96D5-4288-9500-26647ED6FBF5}"/>
    <cellStyle name="Calculation 3 6 2 3 2" xfId="16992" xr:uid="{E93A460D-797D-42D8-8BBB-667A02935345}"/>
    <cellStyle name="Calculation 3 6 2 3 3" xfId="22288" xr:uid="{819228F3-1CCD-4637-91A4-B17877C68015}"/>
    <cellStyle name="Calculation 3 6 2 4" xfId="12608" xr:uid="{69F0B021-7D78-44D5-96B1-5EEA7F2C21B6}"/>
    <cellStyle name="Calculation 3 6 3" xfId="2815" xr:uid="{00000000-0005-0000-0000-00004B010000}"/>
    <cellStyle name="Calculation 3 6 3 2" xfId="5714" xr:uid="{00000000-0005-0000-0000-00004C010000}"/>
    <cellStyle name="Calculation 3 6 3 2 2" xfId="11511" xr:uid="{C9DAE61D-5598-4473-A018-0B7381E0807F}"/>
    <cellStyle name="Calculation 3 6 3 2 2 2" xfId="21575" xr:uid="{814BF3E8-FF9B-4D45-B052-696C4257D4EF}"/>
    <cellStyle name="Calculation 3 6 3 2 2 3" xfId="24696" xr:uid="{13962380-298B-4D94-B878-0D7AAEE52786}"/>
    <cellStyle name="Calculation 3 6 3 2 3" xfId="16017" xr:uid="{9FAC4819-E024-4917-ACCB-3C0147AD5B21}"/>
    <cellStyle name="Calculation 3 6 3 3" xfId="8613" xr:uid="{EE064AEC-BAF5-477F-8FF5-748C5E2FDC5F}"/>
    <cellStyle name="Calculation 3 6 3 3 2" xfId="18677" xr:uid="{EA431220-BC38-446D-BE54-3B37C863908D}"/>
    <cellStyle name="Calculation 3 6 3 3 3" xfId="23136" xr:uid="{410D5955-371E-411E-B0AC-C91180B3125B}"/>
    <cellStyle name="Calculation 3 6 3 4" xfId="13884" xr:uid="{F5CA45D2-D82B-450C-8551-71369DBBD4D7}"/>
    <cellStyle name="Calculation 3 6 4" xfId="2919" xr:uid="{00000000-0005-0000-0000-00004D010000}"/>
    <cellStyle name="Calculation 3 6 4 2" xfId="5818" xr:uid="{00000000-0005-0000-0000-00004E010000}"/>
    <cellStyle name="Calculation 3 6 4 2 2" xfId="11615" xr:uid="{C9805B38-8AB9-44CF-800F-6704295FF634}"/>
    <cellStyle name="Calculation 3 6 4 2 2 2" xfId="21679" xr:uid="{3CE8AE59-9702-4D68-BFB0-2E666F974339}"/>
    <cellStyle name="Calculation 3 6 4 2 2 3" xfId="24800" xr:uid="{723562A5-C648-4C15-86E0-2FF8FFC4A09A}"/>
    <cellStyle name="Calculation 3 6 4 2 3" xfId="16070" xr:uid="{7ACF7B75-1725-453A-9978-2E49FF8347EA}"/>
    <cellStyle name="Calculation 3 6 4 3" xfId="8717" xr:uid="{D18534FD-E96D-46BA-9B25-8230DB95E516}"/>
    <cellStyle name="Calculation 3 6 4 3 2" xfId="18781" xr:uid="{871B8E41-4E5C-435E-991A-C52B29F33A63}"/>
    <cellStyle name="Calculation 3 6 4 3 3" xfId="23240" xr:uid="{EED21879-94E6-4596-841C-F9422762DED0}"/>
    <cellStyle name="Calculation 3 6 4 4" xfId="13937" xr:uid="{5F400665-3654-4098-994A-ABD49229B7BB}"/>
    <cellStyle name="Calculation 3 6 5" xfId="2450" xr:uid="{00000000-0005-0000-0000-00004F010000}"/>
    <cellStyle name="Calculation 3 6 5 2" xfId="5349" xr:uid="{00000000-0005-0000-0000-000050010000}"/>
    <cellStyle name="Calculation 3 6 5 2 2" xfId="11146" xr:uid="{7ADF0016-6557-4372-ADCA-DD582EAA2F76}"/>
    <cellStyle name="Calculation 3 6 5 2 2 2" xfId="21210" xr:uid="{F7864765-4883-49D8-A07F-3ADDC5DFC614}"/>
    <cellStyle name="Calculation 3 6 5 2 2 3" xfId="24331" xr:uid="{0E638CF6-A198-42D7-BBE9-0CFD8919E083}"/>
    <cellStyle name="Calculation 3 6 5 2 3" xfId="15833" xr:uid="{384543A1-7085-4F75-92F7-8548698FEF95}"/>
    <cellStyle name="Calculation 3 6 5 3" xfId="8248" xr:uid="{854C378E-A316-4CA4-A449-088D4F305940}"/>
    <cellStyle name="Calculation 3 6 5 3 2" xfId="18312" xr:uid="{EAEEE16A-E257-44D7-B2C0-392651F2FC30}"/>
    <cellStyle name="Calculation 3 6 5 3 3" xfId="22771" xr:uid="{BE5CE1B2-DDBE-4F5E-A065-18FBF9E61DFC}"/>
    <cellStyle name="Calculation 3 6 5 4" xfId="13700" xr:uid="{5C0CB865-86B7-4F82-B133-455AC92B3B5D}"/>
    <cellStyle name="Calculation 3 6 6" xfId="2652" xr:uid="{00000000-0005-0000-0000-000051010000}"/>
    <cellStyle name="Calculation 3 6 6 2" xfId="5551" xr:uid="{00000000-0005-0000-0000-000052010000}"/>
    <cellStyle name="Calculation 3 6 6 2 2" xfId="11348" xr:uid="{9B208D26-AC65-42D0-92C3-4E9C2433A063}"/>
    <cellStyle name="Calculation 3 6 6 2 2 2" xfId="21412" xr:uid="{6B77BCC1-3AAA-443E-8B3C-EC57E46146C4}"/>
    <cellStyle name="Calculation 3 6 6 2 2 3" xfId="24533" xr:uid="{79AA1BD5-9541-4EC9-AE82-7CDF766BFA64}"/>
    <cellStyle name="Calculation 3 6 6 2 3" xfId="15933" xr:uid="{DC6EC188-04C2-457C-919A-30D2566B073A}"/>
    <cellStyle name="Calculation 3 6 6 3" xfId="8450" xr:uid="{40EC4D1E-4C2D-49C6-BD83-E3BD1781C990}"/>
    <cellStyle name="Calculation 3 6 6 3 2" xfId="18514" xr:uid="{D5353112-22A7-4CA9-8A89-87EB67BAE6CE}"/>
    <cellStyle name="Calculation 3 6 6 3 3" xfId="22973" xr:uid="{32E0AB8D-C78A-4CDE-9A49-FC174737F43F}"/>
    <cellStyle name="Calculation 3 6 6 4" xfId="13800" xr:uid="{F87BA443-2F8A-400A-9DD0-FD6635A3A4C9}"/>
    <cellStyle name="Calculation 3 6 7" xfId="3191" xr:uid="{00000000-0005-0000-0000-000053010000}"/>
    <cellStyle name="Calculation 3 6 7 2" xfId="6090" xr:uid="{00000000-0005-0000-0000-000054010000}"/>
    <cellStyle name="Calculation 3 6 7 2 2" xfId="11887" xr:uid="{D3398206-83F3-4174-9AD8-1A10341B92E3}"/>
    <cellStyle name="Calculation 3 6 7 2 2 2" xfId="21951" xr:uid="{1C15F73F-7E28-47F6-8540-A249593ECC83}"/>
    <cellStyle name="Calculation 3 6 7 2 2 3" xfId="25072" xr:uid="{B92C9FB2-039C-43C9-97D9-A9D14BDFFEC0}"/>
    <cellStyle name="Calculation 3 6 7 2 3" xfId="16190" xr:uid="{C050A2B2-CA4C-429E-92C1-C25DFED6B01B}"/>
    <cellStyle name="Calculation 3 6 7 3" xfId="8989" xr:uid="{7EC64918-96D2-4CFA-9FFD-1EBD71E9B517}"/>
    <cellStyle name="Calculation 3 6 7 3 2" xfId="19053" xr:uid="{46A4DBFB-EB0F-4713-BE5F-97756F019E78}"/>
    <cellStyle name="Calculation 3 6 7 3 3" xfId="23512" xr:uid="{8F5DE3AA-15C2-40DB-95A2-D8380001627D}"/>
    <cellStyle name="Calculation 3 6 7 4" xfId="14057" xr:uid="{081C7EE7-A788-4E37-94F6-27606B58E5AE}"/>
    <cellStyle name="Calculation 3 6 8" xfId="5000" xr:uid="{00000000-0005-0000-0000-000055010000}"/>
    <cellStyle name="Calculation 3 6 8 2" xfId="10797" xr:uid="{78635427-5BD1-468F-BC9A-9C7DFCF87F7C}"/>
    <cellStyle name="Calculation 3 6 8 2 2" xfId="20861" xr:uid="{8922F427-DA47-4F77-ABBC-B0043A6AFD42}"/>
    <cellStyle name="Calculation 3 6 8 2 3" xfId="23982" xr:uid="{E154F7E4-573D-429C-80D3-934F139D1E39}"/>
    <cellStyle name="Calculation 3 6 8 3" xfId="15652" xr:uid="{4EAD0E8B-37F0-4E43-9B9B-DE052ABE45DD}"/>
    <cellStyle name="Calculation 3 6 9" xfId="7899" xr:uid="{C2383101-D45A-4B73-84C4-BEE1D052408D}"/>
    <cellStyle name="Calculation 3 6 9 2" xfId="17963" xr:uid="{1187355F-8D35-4C97-9477-426AC16C018C}"/>
    <cellStyle name="Calculation 3 6 9 3" xfId="22422" xr:uid="{C3D1F687-D7C6-4A8E-A89C-8CC692DB3301}"/>
    <cellStyle name="Calculation 3 7" xfId="943" xr:uid="{00000000-0005-0000-0000-000056010000}"/>
    <cellStyle name="Calculation 3 7 2" xfId="3846" xr:uid="{00000000-0005-0000-0000-000057010000}"/>
    <cellStyle name="Calculation 3 7 2 2" xfId="9643" xr:uid="{8CF30AC6-EDE9-4C13-9BF4-BDC1FCC230DB}"/>
    <cellStyle name="Calculation 3 7 2 2 2" xfId="19707" xr:uid="{B089F12C-89A5-49A1-BCEC-D996CAAEBB43}"/>
    <cellStyle name="Calculation 3 7 2 2 3" xfId="23744" xr:uid="{7AD196B9-B9DD-4CFA-A786-78BC5CB226A2}"/>
    <cellStyle name="Calculation 3 7 2 3" xfId="14607" xr:uid="{4729E6E1-49A0-40AF-9FB6-9EF72A88A810}"/>
    <cellStyle name="Calculation 3 7 3" xfId="6745" xr:uid="{08F51CE1-76FC-46A6-A052-A2022509A3F9}"/>
    <cellStyle name="Calculation 3 7 3 2" xfId="16809" xr:uid="{D6D24D01-A0EC-44B6-81A5-C7C2B76D3FAB}"/>
    <cellStyle name="Calculation 3 7 3 3" xfId="22184" xr:uid="{F2D22C08-78F3-45CE-ACBC-D06F51F51222}"/>
    <cellStyle name="Calculation 3 7 4" xfId="12474" xr:uid="{51F1F1C7-5337-4218-9E9D-5B27A0486F02}"/>
    <cellStyle name="Calculation 3 8" xfId="874" xr:uid="{00000000-0005-0000-0000-000058010000}"/>
    <cellStyle name="Calculation 3 8 2" xfId="3777" xr:uid="{00000000-0005-0000-0000-000059010000}"/>
    <cellStyle name="Calculation 3 8 2 2" xfId="9574" xr:uid="{82A091BD-6F07-4160-B550-0379F9033279}"/>
    <cellStyle name="Calculation 3 8 2 2 2" xfId="19638" xr:uid="{F3A9F5C0-EC8D-4691-8E25-60E9DED56FAC}"/>
    <cellStyle name="Calculation 3 8 2 2 3" xfId="23732" xr:uid="{3A795038-5CD8-4E8D-92BF-28337D7E4C24}"/>
    <cellStyle name="Calculation 3 8 2 3" xfId="14544" xr:uid="{A80FC2C5-0CB9-4DE8-BB86-2DA64FD8BBCC}"/>
    <cellStyle name="Calculation 3 8 3" xfId="6676" xr:uid="{98AFCF80-C052-4B8D-B113-DB52D31F0960}"/>
    <cellStyle name="Calculation 3 8 3 2" xfId="16740" xr:uid="{7BD567A4-2E09-4EE3-8F53-6DA2414325FD}"/>
    <cellStyle name="Calculation 3 8 3 3" xfId="22172" xr:uid="{2E14F46A-509F-4C87-AFBA-68C90640DC1B}"/>
    <cellStyle name="Calculation 3 8 4" xfId="12411" xr:uid="{6693577C-7C6B-48E8-A540-4C4B86FF3880}"/>
    <cellStyle name="Calculation 3 9" xfId="2341" xr:uid="{00000000-0005-0000-0000-00005A010000}"/>
    <cellStyle name="Calculation 3 9 2" xfId="5240" xr:uid="{00000000-0005-0000-0000-00005B010000}"/>
    <cellStyle name="Calculation 3 9 2 2" xfId="11037" xr:uid="{52EF3F81-D180-4D62-8C60-A2A4B6C4EAD9}"/>
    <cellStyle name="Calculation 3 9 2 2 2" xfId="21101" xr:uid="{AD8148D6-DEC8-4CB9-86F2-7555D8BB1F40}"/>
    <cellStyle name="Calculation 3 9 2 2 3" xfId="24222" xr:uid="{757B6CFA-D8F4-4040-B100-AE9C4E899528}"/>
    <cellStyle name="Calculation 3 9 2 3" xfId="15772" xr:uid="{5C7F7FB4-1C98-4BAE-A7EA-201027138816}"/>
    <cellStyle name="Calculation 3 9 3" xfId="8139" xr:uid="{A5309D69-CD3F-4EBC-8EBD-71415F415366}"/>
    <cellStyle name="Calculation 3 9 3 2" xfId="18203" xr:uid="{59A88EF8-66FE-4385-BE48-A616FCEA9797}"/>
    <cellStyle name="Calculation 3 9 3 3" xfId="22662" xr:uid="{D226F152-D0E5-44B1-8349-800C2CA172DF}"/>
    <cellStyle name="Calculation 3 9 4" xfId="13639" xr:uid="{77138548-EF86-4AEB-97BF-CDC1F26632CD}"/>
    <cellStyle name="Calculation 4" xfId="402" xr:uid="{00000000-0005-0000-0000-00005C010000}"/>
    <cellStyle name="Calculation 5" xfId="1328" xr:uid="{00000000-0005-0000-0000-00005D010000}"/>
    <cellStyle name="Calculation 5 10" xfId="12797" xr:uid="{6D4375CF-316C-4D67-9158-4388EF65902F}"/>
    <cellStyle name="Calculation 5 2" xfId="2661" xr:uid="{00000000-0005-0000-0000-00005E010000}"/>
    <cellStyle name="Calculation 5 2 2" xfId="5560" xr:uid="{00000000-0005-0000-0000-00005F010000}"/>
    <cellStyle name="Calculation 5 2 2 2" xfId="11357" xr:uid="{34928BBE-5138-44EB-AED2-AC6CC657B7C6}"/>
    <cellStyle name="Calculation 5 2 2 2 2" xfId="21421" xr:uid="{B97C7D87-7BBE-48DF-AA74-4DEA52029E00}"/>
    <cellStyle name="Calculation 5 2 2 2 3" xfId="24542" xr:uid="{A9E1F063-790D-415D-82F9-1CB2726F59F0}"/>
    <cellStyle name="Calculation 5 2 2 3" xfId="15939" xr:uid="{93F1BF13-E75B-42C1-AFD6-387CF02CF3B7}"/>
    <cellStyle name="Calculation 5 2 3" xfId="8459" xr:uid="{8CE418D8-0EE6-4E2F-9B61-21D9FBF3BAE9}"/>
    <cellStyle name="Calculation 5 2 3 2" xfId="18523" xr:uid="{9F4C4B34-8AF0-4885-8E7D-5107B26A943D}"/>
    <cellStyle name="Calculation 5 2 3 3" xfId="22982" xr:uid="{14D30707-B46B-427B-9969-12890091A4EC}"/>
    <cellStyle name="Calculation 5 2 4" xfId="13806" xr:uid="{A35B64BA-2AEF-456A-9C17-B7C95386AE83}"/>
    <cellStyle name="Calculation 5 3" xfId="2461" xr:uid="{00000000-0005-0000-0000-000060010000}"/>
    <cellStyle name="Calculation 5 3 2" xfId="5360" xr:uid="{00000000-0005-0000-0000-000061010000}"/>
    <cellStyle name="Calculation 5 3 2 2" xfId="11157" xr:uid="{69D80839-AC98-4DEF-93C4-5EFD15F7A234}"/>
    <cellStyle name="Calculation 5 3 2 2 2" xfId="21221" xr:uid="{1777A63E-3452-464D-973B-57332165B86E}"/>
    <cellStyle name="Calculation 5 3 2 2 3" xfId="24342" xr:uid="{BD6126CC-9B48-4B21-B123-C0082EA99375}"/>
    <cellStyle name="Calculation 5 3 2 3" xfId="15841" xr:uid="{6F034E5B-268E-4ED5-887C-F66FEB2E5CA3}"/>
    <cellStyle name="Calculation 5 3 3" xfId="8259" xr:uid="{967E210B-3AA1-4223-8EA6-13AF4979D49E}"/>
    <cellStyle name="Calculation 5 3 3 2" xfId="18323" xr:uid="{C275B214-8EA4-442D-AE56-58DCD510465A}"/>
    <cellStyle name="Calculation 5 3 3 3" xfId="22782" xr:uid="{0BCEAA02-A160-4884-949E-D024CCF90431}"/>
    <cellStyle name="Calculation 5 3 4" xfId="13708" xr:uid="{5B30562D-D9DC-4F13-95A1-926E3F633FFF}"/>
    <cellStyle name="Calculation 5 4" xfId="2631" xr:uid="{00000000-0005-0000-0000-000062010000}"/>
    <cellStyle name="Calculation 5 4 2" xfId="5530" xr:uid="{00000000-0005-0000-0000-000063010000}"/>
    <cellStyle name="Calculation 5 4 2 2" xfId="11327" xr:uid="{73D7951F-5ABA-4EB0-BC56-1E1EA02842BD}"/>
    <cellStyle name="Calculation 5 4 2 2 2" xfId="21391" xr:uid="{2C93E8BC-044B-408F-967E-87E45338DE3D}"/>
    <cellStyle name="Calculation 5 4 2 2 3" xfId="24512" xr:uid="{A30DE679-A50C-4741-9BD2-7C6EFD04BA1C}"/>
    <cellStyle name="Calculation 5 4 2 3" xfId="15926" xr:uid="{311D68D9-3CA1-449A-B221-A7D24712A0DA}"/>
    <cellStyle name="Calculation 5 4 3" xfId="8429" xr:uid="{1D88371A-6FFD-4303-B6B6-11036FDDCDAF}"/>
    <cellStyle name="Calculation 5 4 3 2" xfId="18493" xr:uid="{7300D8FF-39B7-4874-A37E-A1AE07371D0E}"/>
    <cellStyle name="Calculation 5 4 3 3" xfId="22952" xr:uid="{25E99323-DA60-4ED1-A77E-13BA3FCD2A52}"/>
    <cellStyle name="Calculation 5 4 4" xfId="13793" xr:uid="{9E33529D-B9D9-4B88-A0BB-1885CE7A3B29}"/>
    <cellStyle name="Calculation 5 5" xfId="2993" xr:uid="{00000000-0005-0000-0000-000064010000}"/>
    <cellStyle name="Calculation 5 5 2" xfId="5892" xr:uid="{00000000-0005-0000-0000-000065010000}"/>
    <cellStyle name="Calculation 5 5 2 2" xfId="11689" xr:uid="{2CD67291-5693-4222-945E-CE82C61BE686}"/>
    <cellStyle name="Calculation 5 5 2 2 2" xfId="21753" xr:uid="{5E73B47C-4432-483F-AAC4-5FA701AF718F}"/>
    <cellStyle name="Calculation 5 5 2 2 3" xfId="24874" xr:uid="{A4EC6DCA-68D9-4179-9FF9-6494813FE875}"/>
    <cellStyle name="Calculation 5 5 2 3" xfId="16107" xr:uid="{1AFB0453-A59B-488F-9F32-178873C4982F}"/>
    <cellStyle name="Calculation 5 5 3" xfId="8791" xr:uid="{34415C63-5570-4C4F-B1B5-765478C1A17D}"/>
    <cellStyle name="Calculation 5 5 3 2" xfId="18855" xr:uid="{2E564B3B-0FFC-4268-A351-ED04BB0B922D}"/>
    <cellStyle name="Calculation 5 5 3 3" xfId="23314" xr:uid="{7BB5EC6F-046D-4938-B9C8-9C9D2F3B9C7D}"/>
    <cellStyle name="Calculation 5 5 4" xfId="13974" xr:uid="{808E127F-F1CD-4D35-A1E9-12EF36ACBE8D}"/>
    <cellStyle name="Calculation 5 6" xfId="2267" xr:uid="{00000000-0005-0000-0000-000066010000}"/>
    <cellStyle name="Calculation 5 6 2" xfId="5166" xr:uid="{00000000-0005-0000-0000-000067010000}"/>
    <cellStyle name="Calculation 5 6 2 2" xfId="10963" xr:uid="{62E7D531-6C07-4626-9F41-A89DFC8074E5}"/>
    <cellStyle name="Calculation 5 6 2 2 2" xfId="21027" xr:uid="{7A1ED4ED-B915-4A64-B7B2-C7F3BA12013D}"/>
    <cellStyle name="Calculation 5 6 2 2 3" xfId="24148" xr:uid="{C99FA275-379B-434A-95B9-AA6768D20272}"/>
    <cellStyle name="Calculation 5 6 2 3" xfId="15740" xr:uid="{949A9AAE-50EE-4042-ABE6-5E304CFB160B}"/>
    <cellStyle name="Calculation 5 6 3" xfId="8065" xr:uid="{24A1EF5C-D623-4383-8576-6F8965A0783C}"/>
    <cellStyle name="Calculation 5 6 3 2" xfId="18129" xr:uid="{C3011210-FD38-4A6A-B8D7-89E5A9E27D40}"/>
    <cellStyle name="Calculation 5 6 3 3" xfId="22588" xr:uid="{26B01572-3809-4810-9F4E-B9B6947D33E0}"/>
    <cellStyle name="Calculation 5 6 4" xfId="13607" xr:uid="{77BEA92A-DF5E-4088-840D-DA1CD96578B8}"/>
    <cellStyle name="Calculation 5 7" xfId="2600" xr:uid="{00000000-0005-0000-0000-000068010000}"/>
    <cellStyle name="Calculation 5 7 2" xfId="5499" xr:uid="{00000000-0005-0000-0000-000069010000}"/>
    <cellStyle name="Calculation 5 7 2 2" xfId="11296" xr:uid="{26C2858C-8B0C-4CCF-B4E6-8B1E37510800}"/>
    <cellStyle name="Calculation 5 7 2 2 2" xfId="21360" xr:uid="{18542CBC-084B-4648-9767-BF57E7FA76B8}"/>
    <cellStyle name="Calculation 5 7 2 2 3" xfId="24481" xr:uid="{A0DB9284-A439-4E6D-94AB-9AE55592F9A1}"/>
    <cellStyle name="Calculation 5 7 2 3" xfId="15911" xr:uid="{D6F0F8D6-0564-49E4-9D14-E27D6B1C6172}"/>
    <cellStyle name="Calculation 5 7 3" xfId="8398" xr:uid="{08D2A542-594D-4C4A-AEC9-8FE2E9FBEBC3}"/>
    <cellStyle name="Calculation 5 7 3 2" xfId="18462" xr:uid="{E2BD6E40-2877-4AF3-8324-F56CCCCD5D4B}"/>
    <cellStyle name="Calculation 5 7 3 3" xfId="22921" xr:uid="{D0820D72-CEA7-41B2-BC19-A90E411EB12C}"/>
    <cellStyle name="Calculation 5 7 4" xfId="13778" xr:uid="{2C33B2C5-0460-4A6E-BAE7-C77E55CB19DD}"/>
    <cellStyle name="Calculation 5 8" xfId="4231" xr:uid="{00000000-0005-0000-0000-00006A010000}"/>
    <cellStyle name="Calculation 5 8 2" xfId="10028" xr:uid="{62FCC605-C608-4D3C-81C2-E6A023D9C4B8}"/>
    <cellStyle name="Calculation 5 8 2 2" xfId="20092" xr:uid="{95D7CE8D-64F4-413A-8782-C9C5922D546F}"/>
    <cellStyle name="Calculation 5 8 2 3" xfId="23883" xr:uid="{3101536D-7F50-47AF-A5A8-189AF74208A2}"/>
    <cellStyle name="Calculation 5 8 3" xfId="14930" xr:uid="{9B455187-BD74-4447-AF5C-1EF9DDC80A29}"/>
    <cellStyle name="Calculation 5 9" xfId="7130" xr:uid="{6EAE8605-5B64-43FB-BAB2-D80FB9464E54}"/>
    <cellStyle name="Calculation 5 9 2" xfId="17194" xr:uid="{E0130A27-C973-4EC1-9829-4036D57CB026}"/>
    <cellStyle name="Calculation 5 9 3" xfId="22323" xr:uid="{6DE288AD-1DBB-4594-85DE-1092C14D182D}"/>
    <cellStyle name="Calculation 6" xfId="771" xr:uid="{00000000-0005-0000-0000-00006B010000}"/>
    <cellStyle name="Calculation 6 2" xfId="3674" xr:uid="{00000000-0005-0000-0000-00006C010000}"/>
    <cellStyle name="Calculation 6 2 2" xfId="9471" xr:uid="{27815597-42D8-4148-8839-529A34C84DCC}"/>
    <cellStyle name="Calculation 6 2 2 2" xfId="19535" xr:uid="{6D6C691D-FFC8-49CE-92A9-146E4DCB25D6}"/>
    <cellStyle name="Calculation 6 2 2 3" xfId="23660" xr:uid="{A49F83A4-3CBC-4D13-BDCC-997A2A697A02}"/>
    <cellStyle name="Calculation 6 2 3" xfId="14468" xr:uid="{E49E232A-A7B7-4067-B408-4F705A1AB8F3}"/>
    <cellStyle name="Calculation 6 3" xfId="6573" xr:uid="{9FBDD389-1573-4B03-A475-3244FDB91BC9}"/>
    <cellStyle name="Calculation 6 3 2" xfId="16637" xr:uid="{D2E497BD-4C66-4D49-9BEF-D7DC990F0553}"/>
    <cellStyle name="Calculation 6 3 3" xfId="22100" xr:uid="{3B374FD7-8582-4085-8E7D-5CE6CB316764}"/>
    <cellStyle name="Calculation 6 4" xfId="12335" xr:uid="{89755871-8211-4A72-9AA3-800A2DCCB244}"/>
    <cellStyle name="Calculation 7" xfId="3265" xr:uid="{00000000-0005-0000-0000-00006D010000}"/>
    <cellStyle name="Calculation 7 2" xfId="9062" xr:uid="{A56142D3-AC76-44E9-BEB5-2E935E58F36B}"/>
    <cellStyle name="Calculation 7 2 2" xfId="19126" xr:uid="{FA0F1EB7-CB13-4EC9-A016-2D9B788532BF}"/>
    <cellStyle name="Calculation 7 2 3" xfId="23585" xr:uid="{F4F3C16B-08A9-4E73-9952-A5906074BD16}"/>
    <cellStyle name="Calculation 7 3" xfId="14094" xr:uid="{87466119-BB0B-4E00-9C80-D26C4C4B1392}"/>
    <cellStyle name="Calculation 8" xfId="6164" xr:uid="{0CCEC174-485F-4136-A921-93AD26D53837}"/>
    <cellStyle name="Calculation 8 2" xfId="16228" xr:uid="{5E901985-A7D5-44AB-A4D6-1668CFBB5B91}"/>
    <cellStyle name="Calculation 8 3" xfId="22025" xr:uid="{E3952B6A-25CE-4319-88C2-969754577C9D}"/>
    <cellStyle name="Calculation 9" xfId="11961" xr:uid="{3EA02F06-3B4F-4B5F-AEE1-630A6ABC46EC}"/>
    <cellStyle name="Check Cell" xfId="34" xr:uid="{00000000-0005-0000-0000-00006E010000}"/>
    <cellStyle name="Check Cell 2" xfId="404" xr:uid="{00000000-0005-0000-0000-00006F010000}"/>
    <cellStyle name="Dobro 2" xfId="102" xr:uid="{00000000-0005-0000-0000-000070010000}"/>
    <cellStyle name="Dobro 2 2" xfId="405" xr:uid="{00000000-0005-0000-0000-000071010000}"/>
    <cellStyle name="Excel Built-in Good" xfId="196" xr:uid="{00000000-0005-0000-0000-000072010000}"/>
    <cellStyle name="Excel Built-in Normal" xfId="1" xr:uid="{00000000-0005-0000-0000-000073010000}"/>
    <cellStyle name="Excel Built-in Normal 2" xfId="59" xr:uid="{00000000-0005-0000-0000-000074010000}"/>
    <cellStyle name="Excel Built-in Normal 2 2" xfId="167" xr:uid="{00000000-0005-0000-0000-000075010000}"/>
    <cellStyle name="Excel Built-in Normal 2 3" xfId="81" xr:uid="{00000000-0005-0000-0000-000076010000}"/>
    <cellStyle name="Excel Built-in Normal 3" xfId="175" xr:uid="{00000000-0005-0000-0000-000077010000}"/>
    <cellStyle name="Excel_BuiltIn_Dobro" xfId="140" xr:uid="{00000000-0005-0000-0000-000078010000}"/>
    <cellStyle name="Explanatory Text" xfId="35" xr:uid="{00000000-0005-0000-0000-000079010000}"/>
    <cellStyle name="Explanatory Text 2" xfId="406" xr:uid="{00000000-0005-0000-0000-00007A010000}"/>
    <cellStyle name="Good" xfId="36" xr:uid="{00000000-0005-0000-0000-00007B010000}"/>
    <cellStyle name="Good 2" xfId="407" xr:uid="{00000000-0005-0000-0000-00007C010000}"/>
    <cellStyle name="Heading 1" xfId="37" xr:uid="{00000000-0005-0000-0000-00007D010000}"/>
    <cellStyle name="Heading 1 3" xfId="408" xr:uid="{00000000-0005-0000-0000-00007E010000}"/>
    <cellStyle name="Heading 2" xfId="38" xr:uid="{00000000-0005-0000-0000-00007F010000}"/>
    <cellStyle name="Heading 2 4" xfId="409" xr:uid="{00000000-0005-0000-0000-000080010000}"/>
    <cellStyle name="Heading 3" xfId="39" xr:uid="{00000000-0005-0000-0000-000081010000}"/>
    <cellStyle name="Heading 3 2" xfId="410" xr:uid="{00000000-0005-0000-0000-000082010000}"/>
    <cellStyle name="Heading 4" xfId="40" xr:uid="{00000000-0005-0000-0000-000083010000}"/>
    <cellStyle name="Heading 4 2" xfId="411" xr:uid="{00000000-0005-0000-0000-000084010000}"/>
    <cellStyle name="Hiperpovezava 2" xfId="68" xr:uid="{00000000-0005-0000-0000-000085010000}"/>
    <cellStyle name="Input" xfId="41" xr:uid="{00000000-0005-0000-0000-000086010000}"/>
    <cellStyle name="Input 2" xfId="99" xr:uid="{00000000-0005-0000-0000-000087010000}"/>
    <cellStyle name="Input 2 2" xfId="296" xr:uid="{00000000-0005-0000-0000-000088010000}"/>
    <cellStyle name="Input 2 2 10" xfId="2531" xr:uid="{00000000-0005-0000-0000-000089010000}"/>
    <cellStyle name="Input 2 2 10 2" xfId="5430" xr:uid="{00000000-0005-0000-0000-00008A010000}"/>
    <cellStyle name="Input 2 2 10 2 2" xfId="11227" xr:uid="{277A1629-B74C-4A9A-921D-D8B63BA3777D}"/>
    <cellStyle name="Input 2 2 10 2 2 2" xfId="21291" xr:uid="{56DB3BEF-1668-4DA6-B875-318BC1B3DFF9}"/>
    <cellStyle name="Input 2 2 10 2 2 3" xfId="24412" xr:uid="{86AEBA51-CB1A-4192-8781-EAB1C2BC618B}"/>
    <cellStyle name="Input 2 2 10 2 3" xfId="15877" xr:uid="{25B9BE87-70B8-45ED-A9E3-BA91416C4011}"/>
    <cellStyle name="Input 2 2 10 3" xfId="8329" xr:uid="{89E92255-E8B9-4D0C-96FE-8BB69D453E56}"/>
    <cellStyle name="Input 2 2 10 3 2" xfId="18393" xr:uid="{FAC9A1BF-1FFB-450D-9DD9-63CC1648ED4F}"/>
    <cellStyle name="Input 2 2 10 3 3" xfId="22852" xr:uid="{67B736A3-ABDB-4C21-AC37-0EAE85E9976A}"/>
    <cellStyle name="Input 2 2 10 4" xfId="13744" xr:uid="{FAB21385-86D8-4F68-9B8B-5D877BC368B9}"/>
    <cellStyle name="Input 2 2 11" xfId="2997" xr:uid="{00000000-0005-0000-0000-00008B010000}"/>
    <cellStyle name="Input 2 2 11 2" xfId="5896" xr:uid="{00000000-0005-0000-0000-00008C010000}"/>
    <cellStyle name="Input 2 2 11 2 2" xfId="11693" xr:uid="{859F164A-F674-4134-B47D-98AF82273402}"/>
    <cellStyle name="Input 2 2 11 2 2 2" xfId="21757" xr:uid="{34B3D3C4-DE92-489D-94C7-8A8A4E35009F}"/>
    <cellStyle name="Input 2 2 11 2 2 3" xfId="24878" xr:uid="{F650D56D-9490-485C-8C45-5CB733E0C432}"/>
    <cellStyle name="Input 2 2 11 2 3" xfId="16108" xr:uid="{4A453FAF-E325-4FBF-A708-FD466F7582E9}"/>
    <cellStyle name="Input 2 2 11 3" xfId="8795" xr:uid="{BC116D74-E349-4B29-92AD-465A65908516}"/>
    <cellStyle name="Input 2 2 11 3 2" xfId="18859" xr:uid="{3D5C206A-EAD0-4DD0-8466-FA6C029B099F}"/>
    <cellStyle name="Input 2 2 11 3 3" xfId="23318" xr:uid="{E2AB186F-FEBA-405F-B7A7-59543EC212AA}"/>
    <cellStyle name="Input 2 2 11 4" xfId="13975" xr:uid="{31D61A56-32E3-4EB1-82B1-277C58B7077A}"/>
    <cellStyle name="Input 2 2 12" xfId="3405" xr:uid="{00000000-0005-0000-0000-00008D010000}"/>
    <cellStyle name="Input 2 2 12 2" xfId="9202" xr:uid="{A148134E-276F-4E6F-9BE7-E1BE01EA5309}"/>
    <cellStyle name="Input 2 2 12 2 2" xfId="19266" xr:uid="{D78CEFD2-D30D-4FB2-9184-4CBB421E8EE3}"/>
    <cellStyle name="Input 2 2 12 2 3" xfId="23613" xr:uid="{591A06CB-CD76-42B3-887B-FAD48EE5B47B}"/>
    <cellStyle name="Input 2 2 12 3" xfId="14224" xr:uid="{FC48B9F4-80CC-4779-9CEA-1E8FDA989218}"/>
    <cellStyle name="Input 2 2 13" xfId="6304" xr:uid="{9CBB4893-3FC8-4D20-8C7C-B6769E6B2FB1}"/>
    <cellStyle name="Input 2 2 13 2" xfId="16368" xr:uid="{BF97D541-9489-43AA-A2E7-42E2E6057BDB}"/>
    <cellStyle name="Input 2 2 13 3" xfId="22053" xr:uid="{29737A62-85FA-4312-AEDA-A09887DA0CC5}"/>
    <cellStyle name="Input 2 2 14" xfId="12091" xr:uid="{424528CF-98D3-49C7-8A44-B68DF1CB5BB7}"/>
    <cellStyle name="Input 2 2 2" xfId="693" xr:uid="{00000000-0005-0000-0000-00008E010000}"/>
    <cellStyle name="Input 2 2 2 10" xfId="6496" xr:uid="{B9480845-6708-4688-8EE2-54C5150D6637}"/>
    <cellStyle name="Input 2 2 2 10 2" xfId="16560" xr:uid="{B3F59383-77CF-4F5C-B51E-C0886AA488F4}"/>
    <cellStyle name="Input 2 2 2 10 3" xfId="22078" xr:uid="{207FE2E2-5108-4A94-9182-CE0FBF62385C}"/>
    <cellStyle name="Input 2 2 2 11" xfId="12271" xr:uid="{79AD0FC5-B5B1-43C4-8C7B-83641DB9AD52}"/>
    <cellStyle name="Input 2 2 2 2" xfId="1697" xr:uid="{00000000-0005-0000-0000-00008F010000}"/>
    <cellStyle name="Input 2 2 2 2 10" xfId="13123" xr:uid="{41ED36DE-C381-4FB9-BE95-0709ED9BE24A}"/>
    <cellStyle name="Input 2 2 2 2 2" xfId="2452" xr:uid="{00000000-0005-0000-0000-000090010000}"/>
    <cellStyle name="Input 2 2 2 2 2 2" xfId="5351" xr:uid="{00000000-0005-0000-0000-000091010000}"/>
    <cellStyle name="Input 2 2 2 2 2 2 2" xfId="11148" xr:uid="{1F8AC00C-8BD3-4F09-8021-769694889964}"/>
    <cellStyle name="Input 2 2 2 2 2 2 2 2" xfId="21212" xr:uid="{E88DD5E3-D285-4526-AD18-8F3A29BEFE5B}"/>
    <cellStyle name="Input 2 2 2 2 2 2 2 3" xfId="24333" xr:uid="{F3F511DE-50E9-4774-8C36-4DF9B9E5495D}"/>
    <cellStyle name="Input 2 2 2 2 2 2 3" xfId="15835" xr:uid="{B248DF43-C5C4-4BE2-820D-6E5E44872F74}"/>
    <cellStyle name="Input 2 2 2 2 2 3" xfId="8250" xr:uid="{796A0A04-18F6-4D73-97E1-335B43124C10}"/>
    <cellStyle name="Input 2 2 2 2 2 3 2" xfId="18314" xr:uid="{E3194FF2-5BE8-474D-B77A-96F2700C486E}"/>
    <cellStyle name="Input 2 2 2 2 2 3 3" xfId="22773" xr:uid="{EA296CF7-7385-417F-A90B-72C459288CCA}"/>
    <cellStyle name="Input 2 2 2 2 2 4" xfId="13702" xr:uid="{3DB85B27-1002-499F-9996-F68D1E44A0FC}"/>
    <cellStyle name="Input 2 2 2 2 3" xfId="2508" xr:uid="{00000000-0005-0000-0000-000092010000}"/>
    <cellStyle name="Input 2 2 2 2 3 2" xfId="5407" xr:uid="{00000000-0005-0000-0000-000093010000}"/>
    <cellStyle name="Input 2 2 2 2 3 2 2" xfId="11204" xr:uid="{5D5676BD-4347-46B9-9B76-B227007BE942}"/>
    <cellStyle name="Input 2 2 2 2 3 2 2 2" xfId="21268" xr:uid="{BA703401-D7A8-4854-988D-301BC958E821}"/>
    <cellStyle name="Input 2 2 2 2 3 2 2 3" xfId="24389" xr:uid="{3630852C-998B-4A24-A37D-4781E5507F85}"/>
    <cellStyle name="Input 2 2 2 2 3 2 3" xfId="15867" xr:uid="{653DD2BD-F3AA-41DE-AFF7-F8BE19AF1958}"/>
    <cellStyle name="Input 2 2 2 2 3 3" xfId="8306" xr:uid="{3337AE89-710B-43E4-BF61-3851329E5C37}"/>
    <cellStyle name="Input 2 2 2 2 3 3 2" xfId="18370" xr:uid="{CEEB4A02-D698-4570-995D-92B7E86FA1D9}"/>
    <cellStyle name="Input 2 2 2 2 3 3 3" xfId="22829" xr:uid="{05C5FA94-3C90-41DC-8E79-6BF6A46499A8}"/>
    <cellStyle name="Input 2 2 2 2 3 4" xfId="13734" xr:uid="{BA509E37-95DF-4CA6-A1D8-56009BCC75DC}"/>
    <cellStyle name="Input 2 2 2 2 4" xfId="2500" xr:uid="{00000000-0005-0000-0000-000094010000}"/>
    <cellStyle name="Input 2 2 2 2 4 2" xfId="5399" xr:uid="{00000000-0005-0000-0000-000095010000}"/>
    <cellStyle name="Input 2 2 2 2 4 2 2" xfId="11196" xr:uid="{5909278C-AC40-482D-ABDE-E400A0CDAD91}"/>
    <cellStyle name="Input 2 2 2 2 4 2 2 2" xfId="21260" xr:uid="{EF4CAC08-C2A8-4862-A28F-995CF876F652}"/>
    <cellStyle name="Input 2 2 2 2 4 2 2 3" xfId="24381" xr:uid="{40FB6A71-1B52-40A8-87F8-7FC717EA34DE}"/>
    <cellStyle name="Input 2 2 2 2 4 2 3" xfId="15861" xr:uid="{EF3AF28C-368D-452B-8AD2-C42CED4941BC}"/>
    <cellStyle name="Input 2 2 2 2 4 3" xfId="8298" xr:uid="{5B7B744B-108B-42B7-9E15-51BB483D21BC}"/>
    <cellStyle name="Input 2 2 2 2 4 3 2" xfId="18362" xr:uid="{3D59902B-9D13-459E-BAA8-E4310A83D85D}"/>
    <cellStyle name="Input 2 2 2 2 4 3 3" xfId="22821" xr:uid="{C9DEBC82-A521-4E5D-82CB-843C56BD915B}"/>
    <cellStyle name="Input 2 2 2 2 4 4" xfId="13728" xr:uid="{86A1EE58-65BA-432E-AE58-F281364A34C5}"/>
    <cellStyle name="Input 2 2 2 2 5" xfId="2721" xr:uid="{00000000-0005-0000-0000-000096010000}"/>
    <cellStyle name="Input 2 2 2 2 5 2" xfId="5620" xr:uid="{00000000-0005-0000-0000-000097010000}"/>
    <cellStyle name="Input 2 2 2 2 5 2 2" xfId="11417" xr:uid="{5A721F90-1352-40EA-8A54-1507FBC9799C}"/>
    <cellStyle name="Input 2 2 2 2 5 2 2 2" xfId="21481" xr:uid="{89D64DF6-E6E6-400E-88CC-97AA815085EA}"/>
    <cellStyle name="Input 2 2 2 2 5 2 2 3" xfId="24602" xr:uid="{0F8447C9-E946-4A71-B682-22052C633D59}"/>
    <cellStyle name="Input 2 2 2 2 5 2 3" xfId="15964" xr:uid="{203CB863-92FE-4D0A-A0E4-7784F59E157A}"/>
    <cellStyle name="Input 2 2 2 2 5 3" xfId="8519" xr:uid="{13664E6B-433A-4D01-8D4E-6C2971E863A9}"/>
    <cellStyle name="Input 2 2 2 2 5 3 2" xfId="18583" xr:uid="{C3089BED-DFC9-471C-8028-CFF4572844D4}"/>
    <cellStyle name="Input 2 2 2 2 5 3 3" xfId="23042" xr:uid="{D67131A0-412D-4568-8C44-816805C7DF0D}"/>
    <cellStyle name="Input 2 2 2 2 5 4" xfId="13831" xr:uid="{2782B271-AF3F-46AD-B64D-91B7501CEF03}"/>
    <cellStyle name="Input 2 2 2 2 6" xfId="3126" xr:uid="{00000000-0005-0000-0000-000098010000}"/>
    <cellStyle name="Input 2 2 2 2 6 2" xfId="6025" xr:uid="{00000000-0005-0000-0000-000099010000}"/>
    <cellStyle name="Input 2 2 2 2 6 2 2" xfId="11822" xr:uid="{E01141EA-4305-4277-B634-D5A17396875D}"/>
    <cellStyle name="Input 2 2 2 2 6 2 2 2" xfId="21886" xr:uid="{05A1AF59-0AF7-4303-B967-F8C2056F2C78}"/>
    <cellStyle name="Input 2 2 2 2 6 2 2 3" xfId="25007" xr:uid="{8B79933F-477E-453B-B6D1-357C3E23AAF7}"/>
    <cellStyle name="Input 2 2 2 2 6 2 3" xfId="16162" xr:uid="{5AD0EBA4-E451-4A64-9A92-B2A30D8D9EE9}"/>
    <cellStyle name="Input 2 2 2 2 6 3" xfId="8924" xr:uid="{33E6E5B7-C092-4617-AD2A-B8A2C2C3BE9D}"/>
    <cellStyle name="Input 2 2 2 2 6 3 2" xfId="18988" xr:uid="{24A0C938-9EAC-47DD-9AB7-992565B3FCC9}"/>
    <cellStyle name="Input 2 2 2 2 6 3 3" xfId="23447" xr:uid="{26CAC1C0-E2EA-48AA-BB5B-6F23412EE72E}"/>
    <cellStyle name="Input 2 2 2 2 6 4" xfId="14029" xr:uid="{DB8919ED-3694-48CD-9FD0-2FC498573590}"/>
    <cellStyle name="Input 2 2 2 2 7" xfId="1076" xr:uid="{00000000-0005-0000-0000-00009A010000}"/>
    <cellStyle name="Input 2 2 2 2 7 2" xfId="3979" xr:uid="{00000000-0005-0000-0000-00009B010000}"/>
    <cellStyle name="Input 2 2 2 2 7 2 2" xfId="9776" xr:uid="{33F46933-A751-4072-82AF-58D975517CD8}"/>
    <cellStyle name="Input 2 2 2 2 7 2 2 2" xfId="19840" xr:uid="{0AFD4B82-5627-4862-BCEF-F5442C22D48A}"/>
    <cellStyle name="Input 2 2 2 2 7 2 2 3" xfId="23798" xr:uid="{CD8151A1-212D-4A40-8181-B75166BD8A33}"/>
    <cellStyle name="Input 2 2 2 2 7 2 3" xfId="14714" xr:uid="{33FB0878-AA48-41C0-9D78-EF8016706553}"/>
    <cellStyle name="Input 2 2 2 2 7 3" xfId="6878" xr:uid="{AF4DEC93-29A1-41E8-A3F6-B05D3D10D75A}"/>
    <cellStyle name="Input 2 2 2 2 7 3 2" xfId="16942" xr:uid="{7EF69C31-F7EF-4920-BDD6-B7C9497621B3}"/>
    <cellStyle name="Input 2 2 2 2 7 3 3" xfId="22238" xr:uid="{7161B8B2-9EC3-4E88-906F-B33D6A1915E1}"/>
    <cellStyle name="Input 2 2 2 2 7 4" xfId="12581" xr:uid="{83145BCA-2C07-4BF9-91BF-F099F8BE5964}"/>
    <cellStyle name="Input 2 2 2 2 8" xfId="4600" xr:uid="{00000000-0005-0000-0000-00009C010000}"/>
    <cellStyle name="Input 2 2 2 2 8 2" xfId="10397" xr:uid="{87A2889C-537F-471F-9361-365BA837ED66}"/>
    <cellStyle name="Input 2 2 2 2 8 2 2" xfId="20461" xr:uid="{EEC5475A-505D-43E2-8883-AD1340872D4E}"/>
    <cellStyle name="Input 2 2 2 2 8 2 3" xfId="23973" xr:uid="{A8C9A2C2-D98F-4FA0-A6F6-1D297234E77A}"/>
    <cellStyle name="Input 2 2 2 2 8 3" xfId="15256" xr:uid="{1847A761-B498-4401-B95C-630E1C5F14F9}"/>
    <cellStyle name="Input 2 2 2 2 9" xfId="7499" xr:uid="{F3F30BAF-7E37-484F-9836-BDC7994B97C4}"/>
    <cellStyle name="Input 2 2 2 2 9 2" xfId="17563" xr:uid="{ED74C6E7-E549-4B28-99DE-9350AC6911E1}"/>
    <cellStyle name="Input 2 2 2 2 9 3" xfId="22413" xr:uid="{E4705881-E28D-4557-BA82-7346338CECCE}"/>
    <cellStyle name="Input 2 2 2 3" xfId="2141" xr:uid="{00000000-0005-0000-0000-00009D010000}"/>
    <cellStyle name="Input 2 2 2 3 10" xfId="13540" xr:uid="{CF4081EE-A064-43E3-A414-DE1B2A725A76}"/>
    <cellStyle name="Input 2 2 2 3 2" xfId="2745" xr:uid="{00000000-0005-0000-0000-00009E010000}"/>
    <cellStyle name="Input 2 2 2 3 2 2" xfId="5644" xr:uid="{00000000-0005-0000-0000-00009F010000}"/>
    <cellStyle name="Input 2 2 2 3 2 2 2" xfId="11441" xr:uid="{49A4F259-1378-4D94-94F3-B4513AC91B1B}"/>
    <cellStyle name="Input 2 2 2 3 2 2 2 2" xfId="21505" xr:uid="{A63B5856-B39F-40EC-AB04-42808C7433EA}"/>
    <cellStyle name="Input 2 2 2 3 2 2 2 3" xfId="24626" xr:uid="{DBFA842C-4804-42F2-8A70-FF027A461AFA}"/>
    <cellStyle name="Input 2 2 2 3 2 2 3" xfId="15979" xr:uid="{166776C3-7AF5-455A-A721-47962DF45493}"/>
    <cellStyle name="Input 2 2 2 3 2 3" xfId="8543" xr:uid="{CE9CEED7-73FD-4169-AFAD-AC2587D6FBBB}"/>
    <cellStyle name="Input 2 2 2 3 2 3 2" xfId="18607" xr:uid="{76218C56-F99D-40C2-B594-45D2E4C6CB3F}"/>
    <cellStyle name="Input 2 2 2 3 2 3 3" xfId="23066" xr:uid="{62C8CAB0-AAB2-4CD9-B716-38CB0BD80E95}"/>
    <cellStyle name="Input 2 2 2 3 2 4" xfId="13846" xr:uid="{0F6ABE86-2B38-4A50-921B-3D0B60B6F4E2}"/>
    <cellStyle name="Input 2 2 2 3 3" xfId="2855" xr:uid="{00000000-0005-0000-0000-0000A0010000}"/>
    <cellStyle name="Input 2 2 2 3 3 2" xfId="5754" xr:uid="{00000000-0005-0000-0000-0000A1010000}"/>
    <cellStyle name="Input 2 2 2 3 3 2 2" xfId="11551" xr:uid="{AF8A7EF6-A813-4455-B594-3DF4EC609D21}"/>
    <cellStyle name="Input 2 2 2 3 3 2 2 2" xfId="21615" xr:uid="{084B1511-E01F-4CBD-A19C-0FDA219841A0}"/>
    <cellStyle name="Input 2 2 2 3 3 2 2 3" xfId="24736" xr:uid="{86F0D717-8847-4D83-9984-3484B212A366}"/>
    <cellStyle name="Input 2 2 2 3 3 2 3" xfId="16038" xr:uid="{49A24BA0-0F78-4C01-AEBF-AE2113208449}"/>
    <cellStyle name="Input 2 2 2 3 3 3" xfId="8653" xr:uid="{0AFD3EE5-DED1-4272-9DC0-C1CE08627592}"/>
    <cellStyle name="Input 2 2 2 3 3 3 2" xfId="18717" xr:uid="{F0982263-76FE-4D41-9DC0-5AA2E6B38B8B}"/>
    <cellStyle name="Input 2 2 2 3 3 3 3" xfId="23176" xr:uid="{7707687A-A904-4BC3-958E-6E281D29D531}"/>
    <cellStyle name="Input 2 2 2 3 3 4" xfId="13905" xr:uid="{8559178C-40C5-4875-9656-47CCA55A4F6D}"/>
    <cellStyle name="Input 2 2 2 3 4" xfId="2959" xr:uid="{00000000-0005-0000-0000-0000A2010000}"/>
    <cellStyle name="Input 2 2 2 3 4 2" xfId="5858" xr:uid="{00000000-0005-0000-0000-0000A3010000}"/>
    <cellStyle name="Input 2 2 2 3 4 2 2" xfId="11655" xr:uid="{09A7D41A-52F5-4F5E-8279-AB8578A776E6}"/>
    <cellStyle name="Input 2 2 2 3 4 2 2 2" xfId="21719" xr:uid="{D5F26D9C-986E-447B-8F49-006F4B31FF44}"/>
    <cellStyle name="Input 2 2 2 3 4 2 2 3" xfId="24840" xr:uid="{06B9ABA0-2CBC-477D-A312-B75A92AD7394}"/>
    <cellStyle name="Input 2 2 2 3 4 2 3" xfId="16091" xr:uid="{872D9933-EBAF-4FDF-8265-05A62E8AC630}"/>
    <cellStyle name="Input 2 2 2 3 4 3" xfId="8757" xr:uid="{8334BDE0-EB2A-4BCD-B58C-32CDA773FF26}"/>
    <cellStyle name="Input 2 2 2 3 4 3 2" xfId="18821" xr:uid="{366E4E3A-7CE6-4EB3-AB44-EE294587B742}"/>
    <cellStyle name="Input 2 2 2 3 4 3 3" xfId="23280" xr:uid="{FF26D506-23C5-45BA-92AC-B4122509373D}"/>
    <cellStyle name="Input 2 2 2 3 4 4" xfId="13958" xr:uid="{FA5918F8-AD3F-4DB0-806A-40DBC33FF4A8}"/>
    <cellStyle name="Input 2 2 2 3 5" xfId="3082" xr:uid="{00000000-0005-0000-0000-0000A4010000}"/>
    <cellStyle name="Input 2 2 2 3 5 2" xfId="5981" xr:uid="{00000000-0005-0000-0000-0000A5010000}"/>
    <cellStyle name="Input 2 2 2 3 5 2 2" xfId="11778" xr:uid="{568A80C7-5B3E-42A6-8B42-41C4A66320BE}"/>
    <cellStyle name="Input 2 2 2 3 5 2 2 2" xfId="21842" xr:uid="{B638826B-16CE-4757-AB04-A579A81AF8C6}"/>
    <cellStyle name="Input 2 2 2 3 5 2 2 3" xfId="24963" xr:uid="{B2758A1C-7EA3-43C2-85A2-7A6C1FA76A74}"/>
    <cellStyle name="Input 2 2 2 3 5 2 3" xfId="16141" xr:uid="{03F6ED64-7D82-446A-8AA7-2FE9F1C15561}"/>
    <cellStyle name="Input 2 2 2 3 5 3" xfId="8880" xr:uid="{A302CAA2-F03A-436F-A7AA-932FAB4439D9}"/>
    <cellStyle name="Input 2 2 2 3 5 3 2" xfId="18944" xr:uid="{8475AFAB-D354-4B18-819C-C53990AE1C5C}"/>
    <cellStyle name="Input 2 2 2 3 5 3 3" xfId="23403" xr:uid="{4405FDC1-40F7-43EB-AC4C-16B44BDD4AF5}"/>
    <cellStyle name="Input 2 2 2 3 5 4" xfId="14008" xr:uid="{62EE1303-FC19-4722-985B-2032198B2183}"/>
    <cellStyle name="Input 2 2 2 3 6" xfId="3154" xr:uid="{00000000-0005-0000-0000-0000A6010000}"/>
    <cellStyle name="Input 2 2 2 3 6 2" xfId="6053" xr:uid="{00000000-0005-0000-0000-0000A7010000}"/>
    <cellStyle name="Input 2 2 2 3 6 2 2" xfId="11850" xr:uid="{AADA0279-5CB5-4B2B-BEBC-B488583D132A}"/>
    <cellStyle name="Input 2 2 2 3 6 2 2 2" xfId="21914" xr:uid="{C49AA545-D536-432B-82FE-7AB9D28A28BF}"/>
    <cellStyle name="Input 2 2 2 3 6 2 2 3" xfId="25035" xr:uid="{D5640AC3-860D-455B-9EEE-88A2F5C4BE11}"/>
    <cellStyle name="Input 2 2 2 3 6 2 3" xfId="16172" xr:uid="{F3ABA6BA-4C48-418B-B7BD-7EA6AF843321}"/>
    <cellStyle name="Input 2 2 2 3 6 3" xfId="8952" xr:uid="{0B627D52-B688-48CB-810B-C1CAAE294927}"/>
    <cellStyle name="Input 2 2 2 3 6 3 2" xfId="19016" xr:uid="{D1C669CF-6540-4D28-9252-AB76A5E5796D}"/>
    <cellStyle name="Input 2 2 2 3 6 3 3" xfId="23475" xr:uid="{9B011AF4-5E8B-4095-A443-865D543E250B}"/>
    <cellStyle name="Input 2 2 2 3 6 4" xfId="14039" xr:uid="{C9888266-6D9F-4ACF-892C-7E4397F1E74B}"/>
    <cellStyle name="Input 2 2 2 3 7" xfId="3231" xr:uid="{00000000-0005-0000-0000-0000A8010000}"/>
    <cellStyle name="Input 2 2 2 3 7 2" xfId="6130" xr:uid="{00000000-0005-0000-0000-0000A9010000}"/>
    <cellStyle name="Input 2 2 2 3 7 2 2" xfId="11927" xr:uid="{17806588-8CA5-41E0-9462-743380E6F021}"/>
    <cellStyle name="Input 2 2 2 3 7 2 2 2" xfId="21991" xr:uid="{170E13EC-A27B-49F3-8F87-19682EAEA604}"/>
    <cellStyle name="Input 2 2 2 3 7 2 2 3" xfId="25112" xr:uid="{62408AA2-59C0-4B15-9026-A37AE8948A21}"/>
    <cellStyle name="Input 2 2 2 3 7 2 3" xfId="16211" xr:uid="{01A0A037-C62F-42D0-8F27-21DFCF03C83F}"/>
    <cellStyle name="Input 2 2 2 3 7 3" xfId="9029" xr:uid="{5ADC4425-2A74-4DA4-89B1-3BC837209428}"/>
    <cellStyle name="Input 2 2 2 3 7 3 2" xfId="19093" xr:uid="{88DA4776-1687-4747-AFFD-562CA9072702}"/>
    <cellStyle name="Input 2 2 2 3 7 3 3" xfId="23552" xr:uid="{672DD090-C52D-42C2-BB8D-B48E6BBA13F4}"/>
    <cellStyle name="Input 2 2 2 3 7 4" xfId="14078" xr:uid="{75169A05-263E-461D-B022-049055B816ED}"/>
    <cellStyle name="Input 2 2 2 3 8" xfId="5040" xr:uid="{00000000-0005-0000-0000-0000AA010000}"/>
    <cellStyle name="Input 2 2 2 3 8 2" xfId="10837" xr:uid="{8AE018C1-85D2-494B-B4B2-35E574679CA0}"/>
    <cellStyle name="Input 2 2 2 3 8 2 2" xfId="20901" xr:uid="{770FFF95-E03F-4AB2-871C-9ABA12242C66}"/>
    <cellStyle name="Input 2 2 2 3 8 2 3" xfId="24022" xr:uid="{60708920-1C3A-4A4B-B736-18020CA953D0}"/>
    <cellStyle name="Input 2 2 2 3 8 3" xfId="15673" xr:uid="{9B3275E7-9BCF-4F30-A312-DEC580EC2682}"/>
    <cellStyle name="Input 2 2 2 3 9" xfId="7939" xr:uid="{A2BB5F16-6EA4-4CCF-992A-E5088B02E431}"/>
    <cellStyle name="Input 2 2 2 3 9 2" xfId="18003" xr:uid="{2A723F10-D314-4F8A-8501-9011642F8CA1}"/>
    <cellStyle name="Input 2 2 2 3 9 3" xfId="22462" xr:uid="{ECD9AB6A-52BA-4B83-9AE5-8906F6939E37}"/>
    <cellStyle name="Input 2 2 2 4" xfId="1353" xr:uid="{00000000-0005-0000-0000-0000AB010000}"/>
    <cellStyle name="Input 2 2 2 4 10" xfId="12814" xr:uid="{E9DC366F-4AF7-4979-A26B-91BEA18A331D}"/>
    <cellStyle name="Input 2 2 2 4 2" xfId="2568" xr:uid="{00000000-0005-0000-0000-0000AC010000}"/>
    <cellStyle name="Input 2 2 2 4 2 2" xfId="5467" xr:uid="{00000000-0005-0000-0000-0000AD010000}"/>
    <cellStyle name="Input 2 2 2 4 2 2 2" xfId="11264" xr:uid="{C2390F63-B0EE-4A30-936A-806A583EF506}"/>
    <cellStyle name="Input 2 2 2 4 2 2 2 2" xfId="21328" xr:uid="{0EF15948-C3D3-45C3-8B24-844D1A59584C}"/>
    <cellStyle name="Input 2 2 2 4 2 2 2 3" xfId="24449" xr:uid="{1E765854-4BF8-4601-84A6-64CD5B45BE0F}"/>
    <cellStyle name="Input 2 2 2 4 2 2 3" xfId="15898" xr:uid="{D5D7E7FA-8027-4411-83C9-1D8CE8F2FAAF}"/>
    <cellStyle name="Input 2 2 2 4 2 3" xfId="8366" xr:uid="{F21F0E4A-D4DB-4B7B-857C-4F450F1752A2}"/>
    <cellStyle name="Input 2 2 2 4 2 3 2" xfId="18430" xr:uid="{B35969EB-D3FA-4F12-B0B1-A98FE5A512C4}"/>
    <cellStyle name="Input 2 2 2 4 2 3 3" xfId="22889" xr:uid="{20A84649-87F0-45F2-AD1F-591298E96014}"/>
    <cellStyle name="Input 2 2 2 4 2 4" xfId="13765" xr:uid="{B8D72532-B120-4A6F-9B5D-7199E977F3B7}"/>
    <cellStyle name="Input 2 2 2 4 3" xfId="2401" xr:uid="{00000000-0005-0000-0000-0000AE010000}"/>
    <cellStyle name="Input 2 2 2 4 3 2" xfId="5300" xr:uid="{00000000-0005-0000-0000-0000AF010000}"/>
    <cellStyle name="Input 2 2 2 4 3 2 2" xfId="11097" xr:uid="{85C37009-A52C-40E8-800E-F628B3AB5CE1}"/>
    <cellStyle name="Input 2 2 2 4 3 2 2 2" xfId="21161" xr:uid="{95340EB4-D78C-43D4-8720-D4CC27944BD6}"/>
    <cellStyle name="Input 2 2 2 4 3 2 2 3" xfId="24282" xr:uid="{FA2CCBCD-AB00-454B-9EA6-90994A6CCE6D}"/>
    <cellStyle name="Input 2 2 2 4 3 2 3" xfId="15805" xr:uid="{46EBC402-49B0-46F2-8A65-F7AFFCDC741C}"/>
    <cellStyle name="Input 2 2 2 4 3 3" xfId="8199" xr:uid="{AE5AB434-35B9-4459-B079-3D857F0E54DE}"/>
    <cellStyle name="Input 2 2 2 4 3 3 2" xfId="18263" xr:uid="{6A960CDA-CEF6-4EDC-9516-53EB48C3BD63}"/>
    <cellStyle name="Input 2 2 2 4 3 3 3" xfId="22722" xr:uid="{EC0641C6-F91D-468B-B74A-EB2441A12191}"/>
    <cellStyle name="Input 2 2 2 4 3 4" xfId="13672" xr:uid="{F0F3F820-D861-4C7B-9FC7-16592B241654}"/>
    <cellStyle name="Input 2 2 2 4 4" xfId="2493" xr:uid="{00000000-0005-0000-0000-0000B0010000}"/>
    <cellStyle name="Input 2 2 2 4 4 2" xfId="5392" xr:uid="{00000000-0005-0000-0000-0000B1010000}"/>
    <cellStyle name="Input 2 2 2 4 4 2 2" xfId="11189" xr:uid="{02BC4441-0105-42CE-83E7-BDC3C4953F01}"/>
    <cellStyle name="Input 2 2 2 4 4 2 2 2" xfId="21253" xr:uid="{09C26E17-55E8-4B56-B7E6-7AC8E72C2A8D}"/>
    <cellStyle name="Input 2 2 2 4 4 2 2 3" xfId="24374" xr:uid="{64D77215-A1F5-4EC9-B1AF-E5467C736BE1}"/>
    <cellStyle name="Input 2 2 2 4 4 2 3" xfId="15859" xr:uid="{3F64E2C1-8C0C-4065-A044-46722D533531}"/>
    <cellStyle name="Input 2 2 2 4 4 3" xfId="8291" xr:uid="{C20BB43C-360B-4453-9DE6-DD27EFFA2A5E}"/>
    <cellStyle name="Input 2 2 2 4 4 3 2" xfId="18355" xr:uid="{3136191C-942B-4ED8-8801-49C0135F3109}"/>
    <cellStyle name="Input 2 2 2 4 4 3 3" xfId="22814" xr:uid="{2605E31B-954A-4B6D-8E4C-FAA0D297CF05}"/>
    <cellStyle name="Input 2 2 2 4 4 4" xfId="13726" xr:uid="{1AE6B0BC-CCB9-4788-ABA8-BEFDF71DA4DA}"/>
    <cellStyle name="Input 2 2 2 4 5" xfId="1063" xr:uid="{00000000-0005-0000-0000-0000B2010000}"/>
    <cellStyle name="Input 2 2 2 4 5 2" xfId="3966" xr:uid="{00000000-0005-0000-0000-0000B3010000}"/>
    <cellStyle name="Input 2 2 2 4 5 2 2" xfId="9763" xr:uid="{9B173752-CCB2-40B2-A9C3-4CB4B58E7043}"/>
    <cellStyle name="Input 2 2 2 4 5 2 2 2" xfId="19827" xr:uid="{023F2491-3E05-47B0-9928-FAE521A287A2}"/>
    <cellStyle name="Input 2 2 2 4 5 2 2 3" xfId="23785" xr:uid="{0F0ABCC1-05EA-428E-92CA-76B2AF0EA366}"/>
    <cellStyle name="Input 2 2 2 4 5 2 3" xfId="14707" xr:uid="{39099F6A-7872-4930-8276-57DDEC95823D}"/>
    <cellStyle name="Input 2 2 2 4 5 3" xfId="6865" xr:uid="{A91E7502-9E6C-4F5B-A4CE-19C84B8DA40A}"/>
    <cellStyle name="Input 2 2 2 4 5 3 2" xfId="16929" xr:uid="{75F327D2-2CED-4B31-A7D1-7156F312DF27}"/>
    <cellStyle name="Input 2 2 2 4 5 3 3" xfId="22225" xr:uid="{E2DE3114-E282-4F72-B62F-43EEAA6A405A}"/>
    <cellStyle name="Input 2 2 2 4 5 4" xfId="12574" xr:uid="{AF7A934F-6D26-4CC7-8819-B0FCAF884ACE}"/>
    <cellStyle name="Input 2 2 2 4 6" xfId="1045" xr:uid="{00000000-0005-0000-0000-0000B4010000}"/>
    <cellStyle name="Input 2 2 2 4 6 2" xfId="3948" xr:uid="{00000000-0005-0000-0000-0000B5010000}"/>
    <cellStyle name="Input 2 2 2 4 6 2 2" xfId="9745" xr:uid="{8B3842AB-6252-4235-8151-BFE2DD4F3D3C}"/>
    <cellStyle name="Input 2 2 2 4 6 2 2 2" xfId="19809" xr:uid="{2B1040DC-44E7-43DE-BC24-198533EF6708}"/>
    <cellStyle name="Input 2 2 2 4 6 2 2 3" xfId="23767" xr:uid="{B0922A88-B026-4BE2-AD75-A2DB7E0A908A}"/>
    <cellStyle name="Input 2 2 2 4 6 2 3" xfId="14696" xr:uid="{68A7B76E-7095-4916-B4F9-B2C09ABF9755}"/>
    <cellStyle name="Input 2 2 2 4 6 3" xfId="6847" xr:uid="{69CC2EF0-9D83-44C9-9CE5-C1C0DC803A31}"/>
    <cellStyle name="Input 2 2 2 4 6 3 2" xfId="16911" xr:uid="{59CD6FEC-3B17-48E3-A322-3AC0528712E6}"/>
    <cellStyle name="Input 2 2 2 4 6 3 3" xfId="22207" xr:uid="{BF91D5FE-B6EA-4D0B-AD10-CB7379B5CBD2}"/>
    <cellStyle name="Input 2 2 2 4 6 4" xfId="12563" xr:uid="{02A8D6A6-A8D6-4550-8F65-39202EA43AD0}"/>
    <cellStyle name="Input 2 2 2 4 7" xfId="3152" xr:uid="{00000000-0005-0000-0000-0000B6010000}"/>
    <cellStyle name="Input 2 2 2 4 7 2" xfId="6051" xr:uid="{00000000-0005-0000-0000-0000B7010000}"/>
    <cellStyle name="Input 2 2 2 4 7 2 2" xfId="11848" xr:uid="{A555101B-8D7F-476B-97DF-8BF7C97B3E9D}"/>
    <cellStyle name="Input 2 2 2 4 7 2 2 2" xfId="21912" xr:uid="{5A101E2E-2D18-4878-8183-205205ACCD9F}"/>
    <cellStyle name="Input 2 2 2 4 7 2 2 3" xfId="25033" xr:uid="{261A5FB5-B50F-44BC-8623-BD828EA51EC4}"/>
    <cellStyle name="Input 2 2 2 4 7 2 3" xfId="16171" xr:uid="{AFF73F1F-4249-4ADC-B2F8-D5E89F97EA8F}"/>
    <cellStyle name="Input 2 2 2 4 7 3" xfId="8950" xr:uid="{928C75F3-041B-4AAA-8845-B4BF018B015D}"/>
    <cellStyle name="Input 2 2 2 4 7 3 2" xfId="19014" xr:uid="{E088A16F-6BE1-4593-9E13-90ED1E1B2936}"/>
    <cellStyle name="Input 2 2 2 4 7 3 3" xfId="23473" xr:uid="{B70EF8FB-0524-4391-A254-D92818C6E265}"/>
    <cellStyle name="Input 2 2 2 4 7 4" xfId="14038" xr:uid="{8D74FEDC-EF71-4562-BD76-7DFA0F14A0D3}"/>
    <cellStyle name="Input 2 2 2 4 8" xfId="4256" xr:uid="{00000000-0005-0000-0000-0000B8010000}"/>
    <cellStyle name="Input 2 2 2 4 8 2" xfId="10053" xr:uid="{7545BFA2-3EDA-4F26-A58A-F3F6C2A670A5}"/>
    <cellStyle name="Input 2 2 2 4 8 2 2" xfId="20117" xr:uid="{EF5BD637-D471-4BA1-8B9B-3FE052049D80}"/>
    <cellStyle name="Input 2 2 2 4 8 2 3" xfId="23901" xr:uid="{A3675AC0-8841-49BF-B991-AF9C0D2057C9}"/>
    <cellStyle name="Input 2 2 2 4 8 3" xfId="14947" xr:uid="{1D7CFA24-6050-42A5-BC83-6616DCFD081A}"/>
    <cellStyle name="Input 2 2 2 4 9" xfId="7155" xr:uid="{09AEA7C1-4010-467B-989E-021ADAAB3DD8}"/>
    <cellStyle name="Input 2 2 2 4 9 2" xfId="17219" xr:uid="{2B05D7BC-D5B9-4000-8574-FE138DD60DE0}"/>
    <cellStyle name="Input 2 2 2 4 9 3" xfId="22341" xr:uid="{82E21AD0-2143-4E26-9907-0419E5F0A641}"/>
    <cellStyle name="Input 2 2 2 5" xfId="1264" xr:uid="{00000000-0005-0000-0000-0000B9010000}"/>
    <cellStyle name="Input 2 2 2 5 2" xfId="4167" xr:uid="{00000000-0005-0000-0000-0000BA010000}"/>
    <cellStyle name="Input 2 2 2 5 2 2" xfId="9964" xr:uid="{0AF340E3-979A-41BE-BF03-8AB2025DF215}"/>
    <cellStyle name="Input 2 2 2 5 2 2 2" xfId="20028" xr:uid="{E705660F-B9DC-489A-8BEC-B9998DB84544}"/>
    <cellStyle name="Input 2 2 2 5 2 2 3" xfId="23874" xr:uid="{82C502F0-D0B9-488E-9B40-5C707FE162D4}"/>
    <cellStyle name="Input 2 2 2 5 2 3" xfId="14869" xr:uid="{99200AE1-01F4-4DC1-BF4A-362E9BF7ABBC}"/>
    <cellStyle name="Input 2 2 2 5 3" xfId="7066" xr:uid="{1C8F620C-8E62-423C-BB1C-4FDA80D1B8C6}"/>
    <cellStyle name="Input 2 2 2 5 3 2" xfId="17130" xr:uid="{8CCD82C3-B738-49D7-95AF-14B9609DD051}"/>
    <cellStyle name="Input 2 2 2 5 3 3" xfId="22314" xr:uid="{1A5FD5C1-E13B-4740-B21E-F140B1269352}"/>
    <cellStyle name="Input 2 2 2 5 4" xfId="12736" xr:uid="{BF2D37F1-9F6C-4953-8467-618A7753281A}"/>
    <cellStyle name="Input 2 2 2 6" xfId="2331" xr:uid="{00000000-0005-0000-0000-0000BB010000}"/>
    <cellStyle name="Input 2 2 2 6 2" xfId="5230" xr:uid="{00000000-0005-0000-0000-0000BC010000}"/>
    <cellStyle name="Input 2 2 2 6 2 2" xfId="11027" xr:uid="{1331B190-54F6-4743-A10D-2C9CA9DAAFB8}"/>
    <cellStyle name="Input 2 2 2 6 2 2 2" xfId="21091" xr:uid="{3F4DA134-FBBD-42D4-A23C-92E95042D1F5}"/>
    <cellStyle name="Input 2 2 2 6 2 2 3" xfId="24212" xr:uid="{EFBC0708-6959-4435-82F6-832A4E97CA4F}"/>
    <cellStyle name="Input 2 2 2 6 2 3" xfId="15768" xr:uid="{F3095DF5-738E-4836-B122-62439F053A25}"/>
    <cellStyle name="Input 2 2 2 6 3" xfId="8129" xr:uid="{6535B0A1-0D16-4873-81E4-5B9D727E090B}"/>
    <cellStyle name="Input 2 2 2 6 3 2" xfId="18193" xr:uid="{49CBE7EA-A450-44A2-9012-12EF91076092}"/>
    <cellStyle name="Input 2 2 2 6 3 3" xfId="22652" xr:uid="{30BDF76B-0984-4962-8ADD-02B8DB27C4C7}"/>
    <cellStyle name="Input 2 2 2 6 4" xfId="13635" xr:uid="{26C8CE7A-EC69-4917-975F-0F3996B8F89E}"/>
    <cellStyle name="Input 2 2 2 7" xfId="823" xr:uid="{00000000-0005-0000-0000-0000BD010000}"/>
    <cellStyle name="Input 2 2 2 7 2" xfId="3726" xr:uid="{00000000-0005-0000-0000-0000BE010000}"/>
    <cellStyle name="Input 2 2 2 7 2 2" xfId="9523" xr:uid="{4FAAB220-CA25-4B74-8046-09FF69741F37}"/>
    <cellStyle name="Input 2 2 2 7 2 2 2" xfId="19587" xr:uid="{207E8FE0-7AB0-42CA-97E9-9631660181F2}"/>
    <cellStyle name="Input 2 2 2 7 2 2 3" xfId="23705" xr:uid="{5BB924D0-5B38-4D0C-B059-806D560E096B}"/>
    <cellStyle name="Input 2 2 2 7 2 3" xfId="14502" xr:uid="{608454E8-FBE6-49E4-8EE6-5359B3D6DB44}"/>
    <cellStyle name="Input 2 2 2 7 3" xfId="6625" xr:uid="{39B50043-8A22-42A0-878A-C0143550E3FB}"/>
    <cellStyle name="Input 2 2 2 7 3 2" xfId="16689" xr:uid="{A3BC363E-FBCB-42AA-A3E4-C43EC5E45510}"/>
    <cellStyle name="Input 2 2 2 7 3 3" xfId="22145" xr:uid="{761A0B6E-B630-4825-B3E1-924679767B58}"/>
    <cellStyle name="Input 2 2 2 7 4" xfId="12369" xr:uid="{3BC64D0A-FA63-41F9-96B2-4A84336D7C88}"/>
    <cellStyle name="Input 2 2 2 8" xfId="1052" xr:uid="{00000000-0005-0000-0000-0000BF010000}"/>
    <cellStyle name="Input 2 2 2 8 2" xfId="3955" xr:uid="{00000000-0005-0000-0000-0000C0010000}"/>
    <cellStyle name="Input 2 2 2 8 2 2" xfId="9752" xr:uid="{8E33CE9F-7D3F-48FC-A00D-2A31E13A823B}"/>
    <cellStyle name="Input 2 2 2 8 2 2 2" xfId="19816" xr:uid="{89373C53-313E-48C3-B519-EF7BAD87E489}"/>
    <cellStyle name="Input 2 2 2 8 2 2 3" xfId="23774" xr:uid="{9FF78ED6-207A-4984-B558-1AA7DD7FD31A}"/>
    <cellStyle name="Input 2 2 2 8 2 3" xfId="14701" xr:uid="{5030C32F-B40A-430F-A5C7-D6338EB0DF83}"/>
    <cellStyle name="Input 2 2 2 8 3" xfId="6854" xr:uid="{B0F3DACD-21EE-4243-8798-304921E5D8F6}"/>
    <cellStyle name="Input 2 2 2 8 3 2" xfId="16918" xr:uid="{F9AAD27E-9AE0-4BE3-B5E6-D1CC90EFB69D}"/>
    <cellStyle name="Input 2 2 2 8 3 3" xfId="22214" xr:uid="{28560189-BE08-42B8-8650-50B69B5A234C}"/>
    <cellStyle name="Input 2 2 2 8 4" xfId="12568" xr:uid="{42C65F15-0046-4EF9-9C1E-CA34BDEEF2D2}"/>
    <cellStyle name="Input 2 2 2 9" xfId="3597" xr:uid="{00000000-0005-0000-0000-0000C1010000}"/>
    <cellStyle name="Input 2 2 2 9 2" xfId="9394" xr:uid="{65FC9F2B-1F9F-4F50-8ADF-41B23F99F85D}"/>
    <cellStyle name="Input 2 2 2 9 2 2" xfId="19458" xr:uid="{B998F1B7-08D1-4E0D-8E57-C130F5B781F7}"/>
    <cellStyle name="Input 2 2 2 9 2 3" xfId="23638" xr:uid="{701D5129-C457-4D34-A58F-A67A69DB752F}"/>
    <cellStyle name="Input 2 2 2 9 3" xfId="14404" xr:uid="{8014DD17-31E3-4F98-8150-2719EFC90A2E}"/>
    <cellStyle name="Input 2 2 3" xfId="1484" xr:uid="{00000000-0005-0000-0000-0000C2010000}"/>
    <cellStyle name="Input 2 2 3 10" xfId="12934" xr:uid="{79909566-1F1A-475C-8A17-D145780876F3}"/>
    <cellStyle name="Input 2 2 3 2" xfId="761" xr:uid="{00000000-0005-0000-0000-0000C3010000}"/>
    <cellStyle name="Input 2 2 3 2 2" xfId="3664" xr:uid="{00000000-0005-0000-0000-0000C4010000}"/>
    <cellStyle name="Input 2 2 3 2 2 2" xfId="9461" xr:uid="{3E34E135-F6AC-4EAC-B617-89FE7CA742B8}"/>
    <cellStyle name="Input 2 2 3 2 2 2 2" xfId="19525" xr:uid="{6E7EB1E8-5C5D-41EA-8D3B-0EF751F7DB1C}"/>
    <cellStyle name="Input 2 2 3 2 2 2 3" xfId="23650" xr:uid="{A3DB29E2-6BE0-4A56-A21D-EEFBBF6BA0D9}"/>
    <cellStyle name="Input 2 2 3 2 2 3" xfId="14463" xr:uid="{9C327698-AC00-48C1-8D0C-2DDC6938CBE4}"/>
    <cellStyle name="Input 2 2 3 2 3" xfId="6563" xr:uid="{101A9655-79CE-4346-A4D0-0B3DE0A8384A}"/>
    <cellStyle name="Input 2 2 3 2 3 2" xfId="16627" xr:uid="{AD6C2D9D-A64D-4D06-8FEE-F53127643B82}"/>
    <cellStyle name="Input 2 2 3 2 3 3" xfId="22090" xr:uid="{A68E7568-6F39-4152-A529-FF637561ED75}"/>
    <cellStyle name="Input 2 2 3 2 4" xfId="12330" xr:uid="{8F2AADEE-1D69-4C66-A5BE-2FA1BB457180}"/>
    <cellStyle name="Input 2 2 3 3" xfId="2505" xr:uid="{00000000-0005-0000-0000-0000C5010000}"/>
    <cellStyle name="Input 2 2 3 3 2" xfId="5404" xr:uid="{00000000-0005-0000-0000-0000C6010000}"/>
    <cellStyle name="Input 2 2 3 3 2 2" xfId="11201" xr:uid="{914E599C-5E7B-4D6B-81F2-54392FE9AA5E}"/>
    <cellStyle name="Input 2 2 3 3 2 2 2" xfId="21265" xr:uid="{50F3140A-D364-4692-8F8B-E6347C74BAF3}"/>
    <cellStyle name="Input 2 2 3 3 2 2 3" xfId="24386" xr:uid="{D3C8AEEB-CCD7-4483-9947-46244C468846}"/>
    <cellStyle name="Input 2 2 3 3 2 3" xfId="15866" xr:uid="{EED7803B-C0C0-4C54-8602-899205BD714C}"/>
    <cellStyle name="Input 2 2 3 3 3" xfId="8303" xr:uid="{43EFE1FE-B06F-4935-A8E1-C671002870AA}"/>
    <cellStyle name="Input 2 2 3 3 3 2" xfId="18367" xr:uid="{189F3911-EEB3-4F36-A75B-5D67497DF225}"/>
    <cellStyle name="Input 2 2 3 3 3 3" xfId="22826" xr:uid="{97A10972-38F1-4A22-AD8E-3563B6FC132A}"/>
    <cellStyle name="Input 2 2 3 3 4" xfId="13733" xr:uid="{1682BEB9-6D3E-42F6-8112-6286FA727B49}"/>
    <cellStyle name="Input 2 2 3 4" xfId="2282" xr:uid="{00000000-0005-0000-0000-0000C7010000}"/>
    <cellStyle name="Input 2 2 3 4 2" xfId="5181" xr:uid="{00000000-0005-0000-0000-0000C8010000}"/>
    <cellStyle name="Input 2 2 3 4 2 2" xfId="10978" xr:uid="{4D5A5528-B35F-456B-9B91-5E637BC908CE}"/>
    <cellStyle name="Input 2 2 3 4 2 2 2" xfId="21042" xr:uid="{9DD8C10D-EE58-48AD-89F0-BBFD9C4B1308}"/>
    <cellStyle name="Input 2 2 3 4 2 2 3" xfId="24163" xr:uid="{2166BA50-D8F1-4892-A89A-3176B76F722A}"/>
    <cellStyle name="Input 2 2 3 4 2 3" xfId="15744" xr:uid="{AC80A7A1-4F65-4570-AFCB-783A86E3E4F4}"/>
    <cellStyle name="Input 2 2 3 4 3" xfId="8080" xr:uid="{4E27311F-4C83-4814-A716-C1C5747B7B26}"/>
    <cellStyle name="Input 2 2 3 4 3 2" xfId="18144" xr:uid="{D414F96A-FB08-4728-88CF-CDD38CA1C115}"/>
    <cellStyle name="Input 2 2 3 4 3 3" xfId="22603" xr:uid="{6EE4F193-3F8D-44A4-AB9D-B32ADAE8DFB7}"/>
    <cellStyle name="Input 2 2 3 4 4" xfId="13611" xr:uid="{ECDD0257-EE70-41D5-8862-C01AA9BCE422}"/>
    <cellStyle name="Input 2 2 3 5" xfId="2250" xr:uid="{00000000-0005-0000-0000-0000C9010000}"/>
    <cellStyle name="Input 2 2 3 5 2" xfId="5149" xr:uid="{00000000-0005-0000-0000-0000CA010000}"/>
    <cellStyle name="Input 2 2 3 5 2 2" xfId="10946" xr:uid="{7D529BBD-B844-4D2E-85EE-C02E7A1CADA4}"/>
    <cellStyle name="Input 2 2 3 5 2 2 2" xfId="21010" xr:uid="{73C6A956-B9E9-4D25-BEFA-5EF34CFDC2FF}"/>
    <cellStyle name="Input 2 2 3 5 2 2 3" xfId="24131" xr:uid="{8B287E5C-3423-421C-9048-A684EF1482BA}"/>
    <cellStyle name="Input 2 2 3 5 2 3" xfId="15730" xr:uid="{3E9A1CCF-30B3-4D76-B2C4-551E7A489AD3}"/>
    <cellStyle name="Input 2 2 3 5 3" xfId="8048" xr:uid="{F2138512-EA69-4D39-8B85-F3BF354445AE}"/>
    <cellStyle name="Input 2 2 3 5 3 2" xfId="18112" xr:uid="{BA6D3EE2-D1D0-4D6E-ABF5-40DB4DAF72E0}"/>
    <cellStyle name="Input 2 2 3 5 3 3" xfId="22571" xr:uid="{AF80B866-34D6-448D-B2C6-9F29274E5250}"/>
    <cellStyle name="Input 2 2 3 5 4" xfId="13597" xr:uid="{A92DD661-DD46-40AC-A942-803207B19308}"/>
    <cellStyle name="Input 2 2 3 6" xfId="2693" xr:uid="{00000000-0005-0000-0000-0000CB010000}"/>
    <cellStyle name="Input 2 2 3 6 2" xfId="5592" xr:uid="{00000000-0005-0000-0000-0000CC010000}"/>
    <cellStyle name="Input 2 2 3 6 2 2" xfId="11389" xr:uid="{7E028F9A-625D-427F-B619-565600A58EC7}"/>
    <cellStyle name="Input 2 2 3 6 2 2 2" xfId="21453" xr:uid="{C1B6308F-C1DA-4E0C-AA76-6740805440B2}"/>
    <cellStyle name="Input 2 2 3 6 2 2 3" xfId="24574" xr:uid="{742504FB-6680-4BB6-9D01-EB12DDBDD3FA}"/>
    <cellStyle name="Input 2 2 3 6 2 3" xfId="15952" xr:uid="{22F2741A-4EAF-4239-9791-ACF9E6C2F056}"/>
    <cellStyle name="Input 2 2 3 6 3" xfId="8491" xr:uid="{A2C386BC-D638-436D-8735-A50612E60646}"/>
    <cellStyle name="Input 2 2 3 6 3 2" xfId="18555" xr:uid="{FE5657D5-FBF9-47EE-AE65-BFDE84779D3C}"/>
    <cellStyle name="Input 2 2 3 6 3 3" xfId="23014" xr:uid="{DAEAA951-B738-4ECB-B285-26327A0A4960}"/>
    <cellStyle name="Input 2 2 3 6 4" xfId="13819" xr:uid="{2A213590-28B0-4DCF-9AFA-FD73525CE85A}"/>
    <cellStyle name="Input 2 2 3 7" xfId="2705" xr:uid="{00000000-0005-0000-0000-0000CD010000}"/>
    <cellStyle name="Input 2 2 3 7 2" xfId="5604" xr:uid="{00000000-0005-0000-0000-0000CE010000}"/>
    <cellStyle name="Input 2 2 3 7 2 2" xfId="11401" xr:uid="{C24C4FC7-B75C-4F9C-9AB4-B788B287E9BF}"/>
    <cellStyle name="Input 2 2 3 7 2 2 2" xfId="21465" xr:uid="{14816420-011E-4776-BC3D-EC02113A40CE}"/>
    <cellStyle name="Input 2 2 3 7 2 2 3" xfId="24586" xr:uid="{5E6377A1-1685-4C82-83B8-794E4502B995}"/>
    <cellStyle name="Input 2 2 3 7 2 3" xfId="15960" xr:uid="{EF69BA44-EB6B-4274-A400-DE664D2DBDD1}"/>
    <cellStyle name="Input 2 2 3 7 3" xfId="8503" xr:uid="{45BA70EC-C8D7-4CFC-A580-1E61DD846DDC}"/>
    <cellStyle name="Input 2 2 3 7 3 2" xfId="18567" xr:uid="{EA3B3BA1-C03F-4D25-894F-770A1F8779D7}"/>
    <cellStyle name="Input 2 2 3 7 3 3" xfId="23026" xr:uid="{F21F5993-E014-4189-B059-95CD2AB11154}"/>
    <cellStyle name="Input 2 2 3 7 4" xfId="13827" xr:uid="{76E6AB83-08DA-4F8E-9422-DA7FC5F63F3E}"/>
    <cellStyle name="Input 2 2 3 8" xfId="4387" xr:uid="{00000000-0005-0000-0000-0000CF010000}"/>
    <cellStyle name="Input 2 2 3 8 2" xfId="10184" xr:uid="{76341F87-AD67-46BE-BB85-B036EA26F366}"/>
    <cellStyle name="Input 2 2 3 8 2 2" xfId="20248" xr:uid="{DDB00EDF-D9D2-4807-B2C6-BAF6BF543625}"/>
    <cellStyle name="Input 2 2 3 8 2 3" xfId="23927" xr:uid="{FCC5FBC3-35E6-4C77-A617-4032404569CC}"/>
    <cellStyle name="Input 2 2 3 8 3" xfId="15067" xr:uid="{DAEA7DC9-632F-4572-A22D-5760EC104105}"/>
    <cellStyle name="Input 2 2 3 9" xfId="7286" xr:uid="{E5C5E495-C9E4-400C-87A9-EE2FFABE6728}"/>
    <cellStyle name="Input 2 2 3 9 2" xfId="17350" xr:uid="{620430A5-48A1-4A77-8ECB-4694B58ECBFF}"/>
    <cellStyle name="Input 2 2 3 9 3" xfId="22367" xr:uid="{CB0E7E71-D812-4982-ABC3-011D2B67BF72}"/>
    <cellStyle name="Input 2 2 4" xfId="1547" xr:uid="{00000000-0005-0000-0000-0000D0010000}"/>
    <cellStyle name="Input 2 2 4 10" xfId="12993" xr:uid="{314C79E0-9167-47C3-AEED-A2E518C0ED63}"/>
    <cellStyle name="Input 2 2 4 2" xfId="2266" xr:uid="{00000000-0005-0000-0000-0000D1010000}"/>
    <cellStyle name="Input 2 2 4 2 2" xfId="5165" xr:uid="{00000000-0005-0000-0000-0000D2010000}"/>
    <cellStyle name="Input 2 2 4 2 2 2" xfId="10962" xr:uid="{D94B9904-E4C1-46FF-A7D5-30DBC345736E}"/>
    <cellStyle name="Input 2 2 4 2 2 2 2" xfId="21026" xr:uid="{191F8C98-BFF1-4114-A4CE-72A4EDF576DC}"/>
    <cellStyle name="Input 2 2 4 2 2 2 3" xfId="24147" xr:uid="{E722E40B-FB57-4F8F-B576-603D7144DCD7}"/>
    <cellStyle name="Input 2 2 4 2 2 3" xfId="15739" xr:uid="{02F42FE5-690C-44F9-ADC5-CA097FB868C6}"/>
    <cellStyle name="Input 2 2 4 2 3" xfId="8064" xr:uid="{3595A75B-67AD-46EC-BBC1-F0FDC610D0D9}"/>
    <cellStyle name="Input 2 2 4 2 3 2" xfId="18128" xr:uid="{1FD65BD7-E6F5-4B3B-8D7D-DFF1763E68E2}"/>
    <cellStyle name="Input 2 2 4 2 3 3" xfId="22587" xr:uid="{86084F88-8257-469C-B635-2D239D303332}"/>
    <cellStyle name="Input 2 2 4 2 4" xfId="13606" xr:uid="{ED4C74A9-2429-4D92-8009-911728FA373C}"/>
    <cellStyle name="Input 2 2 4 3" xfId="2697" xr:uid="{00000000-0005-0000-0000-0000D3010000}"/>
    <cellStyle name="Input 2 2 4 3 2" xfId="5596" xr:uid="{00000000-0005-0000-0000-0000D4010000}"/>
    <cellStyle name="Input 2 2 4 3 2 2" xfId="11393" xr:uid="{62133D87-1E96-48CE-8834-FA7E79771F4B}"/>
    <cellStyle name="Input 2 2 4 3 2 2 2" xfId="21457" xr:uid="{7598EBF8-6340-4156-8E3F-D0B88E5F2767}"/>
    <cellStyle name="Input 2 2 4 3 2 2 3" xfId="24578" xr:uid="{403DFEDB-EE5F-4A82-A24F-54C44E6077EE}"/>
    <cellStyle name="Input 2 2 4 3 2 3" xfId="15954" xr:uid="{BED9B936-0F3F-46E7-8C6F-2C41C149B486}"/>
    <cellStyle name="Input 2 2 4 3 3" xfId="8495" xr:uid="{E8D104E0-F8BC-4158-BCA7-A2A166EB570D}"/>
    <cellStyle name="Input 2 2 4 3 3 2" xfId="18559" xr:uid="{F79B448D-DD35-4277-A5F1-633E9BB03133}"/>
    <cellStyle name="Input 2 2 4 3 3 3" xfId="23018" xr:uid="{92F4916F-CB4A-4E72-AB0C-3B5EDE9B32C6}"/>
    <cellStyle name="Input 2 2 4 3 4" xfId="13821" xr:uid="{D73D4D6B-1332-4846-AE53-6B09DA8EC0F2}"/>
    <cellStyle name="Input 2 2 4 4" xfId="2381" xr:uid="{00000000-0005-0000-0000-0000D5010000}"/>
    <cellStyle name="Input 2 2 4 4 2" xfId="5280" xr:uid="{00000000-0005-0000-0000-0000D6010000}"/>
    <cellStyle name="Input 2 2 4 4 2 2" xfId="11077" xr:uid="{25B8E94E-23F5-4D9E-8E5F-3984566F5425}"/>
    <cellStyle name="Input 2 2 4 4 2 2 2" xfId="21141" xr:uid="{DB7BCD38-67D8-4D5C-802B-C9846BA3747A}"/>
    <cellStyle name="Input 2 2 4 4 2 2 3" xfId="24262" xr:uid="{04234E8E-7AEC-44E2-977C-30D38224DCCA}"/>
    <cellStyle name="Input 2 2 4 4 2 3" xfId="15796" xr:uid="{972F6C75-F8B9-4028-B68A-F095421CD63A}"/>
    <cellStyle name="Input 2 2 4 4 3" xfId="8179" xr:uid="{66C7A817-296C-471B-9534-2FEC9A79EBDC}"/>
    <cellStyle name="Input 2 2 4 4 3 2" xfId="18243" xr:uid="{62610D6F-AB59-4FC4-B678-B97B5DD51604}"/>
    <cellStyle name="Input 2 2 4 4 3 3" xfId="22702" xr:uid="{8D749263-4B02-424B-966D-88662FE7E739}"/>
    <cellStyle name="Input 2 2 4 4 4" xfId="13663" xr:uid="{0E1273D1-825A-4F47-993D-A7D1EC75AEE8}"/>
    <cellStyle name="Input 2 2 4 5" xfId="2647" xr:uid="{00000000-0005-0000-0000-0000D7010000}"/>
    <cellStyle name="Input 2 2 4 5 2" xfId="5546" xr:uid="{00000000-0005-0000-0000-0000D8010000}"/>
    <cellStyle name="Input 2 2 4 5 2 2" xfId="11343" xr:uid="{FE74F5A2-0C08-44AC-A123-80142F827062}"/>
    <cellStyle name="Input 2 2 4 5 2 2 2" xfId="21407" xr:uid="{001F7F02-B297-48CA-B1F1-6345A0F26DF2}"/>
    <cellStyle name="Input 2 2 4 5 2 2 3" xfId="24528" xr:uid="{D5EF6108-1B63-4AA6-BB03-7040687E49F5}"/>
    <cellStyle name="Input 2 2 4 5 2 3" xfId="15931" xr:uid="{17F6164F-4728-4923-B87A-5B2E20C030D0}"/>
    <cellStyle name="Input 2 2 4 5 3" xfId="8445" xr:uid="{E36257D3-9754-4F0A-BCF8-E0547D572FF6}"/>
    <cellStyle name="Input 2 2 4 5 3 2" xfId="18509" xr:uid="{2DDFAE19-8F6C-481E-A5D6-A2FFD0E5DE36}"/>
    <cellStyle name="Input 2 2 4 5 3 3" xfId="22968" xr:uid="{5E50B22F-D30F-4A63-BBD5-390CC0170067}"/>
    <cellStyle name="Input 2 2 4 5 4" xfId="13798" xr:uid="{EC084871-47CD-471D-8B5B-80DB2E600A4B}"/>
    <cellStyle name="Input 2 2 4 6" xfId="2793" xr:uid="{00000000-0005-0000-0000-0000D9010000}"/>
    <cellStyle name="Input 2 2 4 6 2" xfId="5692" xr:uid="{00000000-0005-0000-0000-0000DA010000}"/>
    <cellStyle name="Input 2 2 4 6 2 2" xfId="11489" xr:uid="{8820A6E2-DD01-4F04-8EC5-C6DD9D9ABA22}"/>
    <cellStyle name="Input 2 2 4 6 2 2 2" xfId="21553" xr:uid="{6134460B-BD2F-488F-B2CB-230F0C1DCFC8}"/>
    <cellStyle name="Input 2 2 4 6 2 2 3" xfId="24674" xr:uid="{ECA2D531-84C3-41DE-B74F-266CD44A8792}"/>
    <cellStyle name="Input 2 2 4 6 2 3" xfId="16005" xr:uid="{57E85040-12EF-4DF2-B054-664183561935}"/>
    <cellStyle name="Input 2 2 4 6 3" xfId="8591" xr:uid="{B348ACD0-8E7E-4BC2-9173-FB16E0F8C70F}"/>
    <cellStyle name="Input 2 2 4 6 3 2" xfId="18655" xr:uid="{96D6E53A-A49C-44B7-BD81-72DA6EC00E79}"/>
    <cellStyle name="Input 2 2 4 6 3 3" xfId="23114" xr:uid="{2EC3BE64-7F24-4B65-AE92-360A510D66D2}"/>
    <cellStyle name="Input 2 2 4 6 4" xfId="13872" xr:uid="{C94C98EC-DFE8-40B5-B580-C53427ACD387}"/>
    <cellStyle name="Input 2 2 4 7" xfId="1047" xr:uid="{00000000-0005-0000-0000-0000DB010000}"/>
    <cellStyle name="Input 2 2 4 7 2" xfId="3950" xr:uid="{00000000-0005-0000-0000-0000DC010000}"/>
    <cellStyle name="Input 2 2 4 7 2 2" xfId="9747" xr:uid="{2FC0F7E9-E609-4596-8893-18C0D83117AE}"/>
    <cellStyle name="Input 2 2 4 7 2 2 2" xfId="19811" xr:uid="{85B1FDED-C132-4C20-842D-3404DEFF8710}"/>
    <cellStyle name="Input 2 2 4 7 2 2 3" xfId="23769" xr:uid="{D0223E5C-3B22-422E-9C94-3FE4EE136BA3}"/>
    <cellStyle name="Input 2 2 4 7 2 3" xfId="14698" xr:uid="{B01100CE-12AF-4471-AD0B-BB52455CD808}"/>
    <cellStyle name="Input 2 2 4 7 3" xfId="6849" xr:uid="{E862D256-BA85-4F0D-B3F1-03FE7663BFEE}"/>
    <cellStyle name="Input 2 2 4 7 3 2" xfId="16913" xr:uid="{7A8E564F-F931-4060-8B42-E44B9205EF32}"/>
    <cellStyle name="Input 2 2 4 7 3 3" xfId="22209" xr:uid="{AC32E646-29BE-45C8-A16D-957EF4961C83}"/>
    <cellStyle name="Input 2 2 4 7 4" xfId="12565" xr:uid="{39480D83-C6B1-4133-8D0B-4D2B60DE6126}"/>
    <cellStyle name="Input 2 2 4 8" xfId="4450" xr:uid="{00000000-0005-0000-0000-0000DD010000}"/>
    <cellStyle name="Input 2 2 4 8 2" xfId="10247" xr:uid="{162EC3E5-2AF3-42B2-8B7B-909F5CCC1EAC}"/>
    <cellStyle name="Input 2 2 4 8 2 2" xfId="20311" xr:uid="{7D7492A5-EF8E-45D3-9CB8-8D9785B87083}"/>
    <cellStyle name="Input 2 2 4 8 2 3" xfId="23935" xr:uid="{CCEC0BB1-E06A-4764-B660-2F957BB5C994}"/>
    <cellStyle name="Input 2 2 4 8 3" xfId="15126" xr:uid="{4C215991-C14F-4D25-AD57-1385018F05BC}"/>
    <cellStyle name="Input 2 2 4 9" xfId="7349" xr:uid="{D7D9ADEA-4E42-4E79-8E71-96D3CC7DCE43}"/>
    <cellStyle name="Input 2 2 4 9 2" xfId="17413" xr:uid="{BF37AAA2-84B6-4A53-9DB9-BC81F5C2F70B}"/>
    <cellStyle name="Input 2 2 4 9 3" xfId="22375" xr:uid="{97E1AA08-C7A7-4F77-9C4C-5D8949F60D4D}"/>
    <cellStyle name="Input 2 2 5" xfId="2119" xr:uid="{00000000-0005-0000-0000-0000DE010000}"/>
    <cellStyle name="Input 2 2 5 10" xfId="13529" xr:uid="{1D3B13CE-37F3-403E-B50E-4C76E3D588D5}"/>
    <cellStyle name="Input 2 2 5 2" xfId="1094" xr:uid="{00000000-0005-0000-0000-0000DF010000}"/>
    <cellStyle name="Input 2 2 5 2 2" xfId="3997" xr:uid="{00000000-0005-0000-0000-0000E0010000}"/>
    <cellStyle name="Input 2 2 5 2 2 2" xfId="9794" xr:uid="{6593C3C5-DA54-4702-A00E-5C69421CA3FA}"/>
    <cellStyle name="Input 2 2 5 2 2 2 2" xfId="19858" xr:uid="{FCD3D253-4CFE-4A41-BC2D-7AF3C06FE6BD}"/>
    <cellStyle name="Input 2 2 5 2 2 2 3" xfId="23816" xr:uid="{CD4E3CE6-4C67-4F3B-8406-CF4775629472}"/>
    <cellStyle name="Input 2 2 5 2 2 3" xfId="14726" xr:uid="{F96EE418-0AA2-4362-9E69-6DC99C946102}"/>
    <cellStyle name="Input 2 2 5 2 3" xfId="6896" xr:uid="{22EAC16E-9313-409C-A9BF-9CBED33727C4}"/>
    <cellStyle name="Input 2 2 5 2 3 2" xfId="16960" xr:uid="{F2CE4C97-83D3-48A4-A198-7C8531C73F2E}"/>
    <cellStyle name="Input 2 2 5 2 3 3" xfId="22256" xr:uid="{BC202E23-A99B-4FA8-9CE6-3706525A2222}"/>
    <cellStyle name="Input 2 2 5 2 4" xfId="12593" xr:uid="{545BF709-1BA9-4674-B1B1-735688C065A7}"/>
    <cellStyle name="Input 2 2 5 3" xfId="2833" xr:uid="{00000000-0005-0000-0000-0000E1010000}"/>
    <cellStyle name="Input 2 2 5 3 2" xfId="5732" xr:uid="{00000000-0005-0000-0000-0000E2010000}"/>
    <cellStyle name="Input 2 2 5 3 2 2" xfId="11529" xr:uid="{1BCE368D-E7D3-4192-92CA-63825C01FF64}"/>
    <cellStyle name="Input 2 2 5 3 2 2 2" xfId="21593" xr:uid="{302366BD-AA56-4628-A4C6-D5B4C8779AA6}"/>
    <cellStyle name="Input 2 2 5 3 2 2 3" xfId="24714" xr:uid="{C1017BC4-D744-4D34-8057-D0D3D2E18C85}"/>
    <cellStyle name="Input 2 2 5 3 2 3" xfId="16027" xr:uid="{CDB06CDF-474A-4AAC-B2C7-FA623956AA78}"/>
    <cellStyle name="Input 2 2 5 3 3" xfId="8631" xr:uid="{1A267FD9-46C6-412C-A39A-EF4F9E7FFFEF}"/>
    <cellStyle name="Input 2 2 5 3 3 2" xfId="18695" xr:uid="{DC5F359A-A7BE-4B57-B526-5871BE184A14}"/>
    <cellStyle name="Input 2 2 5 3 3 3" xfId="23154" xr:uid="{BA45CADE-2030-4A83-BFA8-4E0F69824F6C}"/>
    <cellStyle name="Input 2 2 5 3 4" xfId="13894" xr:uid="{44C2334D-77C7-41A7-9798-EE86B094AA02}"/>
    <cellStyle name="Input 2 2 5 4" xfId="2937" xr:uid="{00000000-0005-0000-0000-0000E3010000}"/>
    <cellStyle name="Input 2 2 5 4 2" xfId="5836" xr:uid="{00000000-0005-0000-0000-0000E4010000}"/>
    <cellStyle name="Input 2 2 5 4 2 2" xfId="11633" xr:uid="{D5BBA485-85D4-46AC-A4F5-7D95EBE6EAB7}"/>
    <cellStyle name="Input 2 2 5 4 2 2 2" xfId="21697" xr:uid="{E2CCC880-DFFC-4490-BC61-1135378AC3F9}"/>
    <cellStyle name="Input 2 2 5 4 2 2 3" xfId="24818" xr:uid="{61178B21-A404-47A0-AF0E-4C113F9DB257}"/>
    <cellStyle name="Input 2 2 5 4 2 3" xfId="16080" xr:uid="{A31187BE-A7EE-4DE5-949C-D4D0D55C1414}"/>
    <cellStyle name="Input 2 2 5 4 3" xfId="8735" xr:uid="{B13E493E-8630-4F6C-B95D-4549BD8996B6}"/>
    <cellStyle name="Input 2 2 5 4 3 2" xfId="18799" xr:uid="{1C9CC3C4-9747-4EAD-967B-E28AD429A2E8}"/>
    <cellStyle name="Input 2 2 5 4 3 3" xfId="23258" xr:uid="{B657FA1C-7D46-4554-ADAB-8A8140855431}"/>
    <cellStyle name="Input 2 2 5 4 4" xfId="13947" xr:uid="{96C72C39-951E-4663-B8F5-9379DB76B642}"/>
    <cellStyle name="Input 2 2 5 5" xfId="3060" xr:uid="{00000000-0005-0000-0000-0000E5010000}"/>
    <cellStyle name="Input 2 2 5 5 2" xfId="5959" xr:uid="{00000000-0005-0000-0000-0000E6010000}"/>
    <cellStyle name="Input 2 2 5 5 2 2" xfId="11756" xr:uid="{64BE07A5-218C-4AB5-B2E5-40BD86BDA846}"/>
    <cellStyle name="Input 2 2 5 5 2 2 2" xfId="21820" xr:uid="{FA9A7BBD-281B-4CAE-8DD8-7425B40782D3}"/>
    <cellStyle name="Input 2 2 5 5 2 2 3" xfId="24941" xr:uid="{F38032CE-4EA2-4BE6-A146-264DCD94C026}"/>
    <cellStyle name="Input 2 2 5 5 2 3" xfId="16130" xr:uid="{9CBDA8D0-97FA-46FB-A319-C35D5AE21A7E}"/>
    <cellStyle name="Input 2 2 5 5 3" xfId="8858" xr:uid="{C5BA78E6-885A-4880-B44D-068F9570BE1F}"/>
    <cellStyle name="Input 2 2 5 5 3 2" xfId="18922" xr:uid="{DA690FE0-225B-46E1-A510-D83A9E59AA7A}"/>
    <cellStyle name="Input 2 2 5 5 3 3" xfId="23381" xr:uid="{357C0B89-42C0-42EE-AA4C-7E720EB9611A}"/>
    <cellStyle name="Input 2 2 5 5 4" xfId="13997" xr:uid="{69104141-2986-4759-BF6A-D85DB842CD05}"/>
    <cellStyle name="Input 2 2 5 6" xfId="2669" xr:uid="{00000000-0005-0000-0000-0000E7010000}"/>
    <cellStyle name="Input 2 2 5 6 2" xfId="5568" xr:uid="{00000000-0005-0000-0000-0000E8010000}"/>
    <cellStyle name="Input 2 2 5 6 2 2" xfId="11365" xr:uid="{74AED010-F2BC-464C-8819-C11C4B738720}"/>
    <cellStyle name="Input 2 2 5 6 2 2 2" xfId="21429" xr:uid="{F9D2DD6F-ABAD-4F30-99F5-857F2A611993}"/>
    <cellStyle name="Input 2 2 5 6 2 2 3" xfId="24550" xr:uid="{AF9C3024-AB8A-4C35-BAF0-1DDCA6C0E1D3}"/>
    <cellStyle name="Input 2 2 5 6 2 3" xfId="15943" xr:uid="{42BD9B00-C1B0-4E11-81C9-049B2CC01E15}"/>
    <cellStyle name="Input 2 2 5 6 3" xfId="8467" xr:uid="{3BB252A9-2F7D-4128-A51E-D9996A141200}"/>
    <cellStyle name="Input 2 2 5 6 3 2" xfId="18531" xr:uid="{0BC7460B-78DB-4C0F-A4FD-6E0F526518F0}"/>
    <cellStyle name="Input 2 2 5 6 3 3" xfId="22990" xr:uid="{4BE53533-2F76-4BA3-B544-669F8A1D4929}"/>
    <cellStyle name="Input 2 2 5 6 4" xfId="13810" xr:uid="{60F2C217-1058-4006-BA0A-B770A9212DF4}"/>
    <cellStyle name="Input 2 2 5 7" xfId="3209" xr:uid="{00000000-0005-0000-0000-0000E9010000}"/>
    <cellStyle name="Input 2 2 5 7 2" xfId="6108" xr:uid="{00000000-0005-0000-0000-0000EA010000}"/>
    <cellStyle name="Input 2 2 5 7 2 2" xfId="11905" xr:uid="{E6A4E666-2F79-48C4-BD26-2F88399E50C8}"/>
    <cellStyle name="Input 2 2 5 7 2 2 2" xfId="21969" xr:uid="{3E4E56C6-D028-4DFC-888E-C2AEC1657F77}"/>
    <cellStyle name="Input 2 2 5 7 2 2 3" xfId="25090" xr:uid="{8A00B285-3D77-4F30-A2A2-3EE7D195D743}"/>
    <cellStyle name="Input 2 2 5 7 2 3" xfId="16200" xr:uid="{BCE449ED-7AA1-493C-97DC-433F47524EB6}"/>
    <cellStyle name="Input 2 2 5 7 3" xfId="9007" xr:uid="{73AFA606-6374-4A1E-8202-296A5CCC4E04}"/>
    <cellStyle name="Input 2 2 5 7 3 2" xfId="19071" xr:uid="{6786D1FD-D298-4FBF-A91C-A479CA7127E0}"/>
    <cellStyle name="Input 2 2 5 7 3 3" xfId="23530" xr:uid="{38702860-D152-4609-9428-54793D9CD1F3}"/>
    <cellStyle name="Input 2 2 5 7 4" xfId="14067" xr:uid="{77D6F52E-5A09-42D4-964A-CAA4E5D7A70D}"/>
    <cellStyle name="Input 2 2 5 8" xfId="5018" xr:uid="{00000000-0005-0000-0000-0000EB010000}"/>
    <cellStyle name="Input 2 2 5 8 2" xfId="10815" xr:uid="{09CBD87A-7355-4D55-AE93-E85D4513174D}"/>
    <cellStyle name="Input 2 2 5 8 2 2" xfId="20879" xr:uid="{89B16954-CD05-42B4-9DD4-A03CC496DBAE}"/>
    <cellStyle name="Input 2 2 5 8 2 3" xfId="24000" xr:uid="{AF3AFDAC-3D92-4206-8FB1-789F70018458}"/>
    <cellStyle name="Input 2 2 5 8 3" xfId="15662" xr:uid="{DA48CFF6-5EE1-4198-AF30-0185FFE3029A}"/>
    <cellStyle name="Input 2 2 5 9" xfId="7917" xr:uid="{9D13D2C9-33E2-4BF7-B515-A882C717C716}"/>
    <cellStyle name="Input 2 2 5 9 2" xfId="17981" xr:uid="{F3C662B3-99BD-4395-BE07-D86C81CDF74B}"/>
    <cellStyle name="Input 2 2 5 9 3" xfId="22440" xr:uid="{4B9A323A-7D14-491F-AAAE-A465343A2341}"/>
    <cellStyle name="Input 2 2 6" xfId="1344" xr:uid="{00000000-0005-0000-0000-0000EC010000}"/>
    <cellStyle name="Input 2 2 6 10" xfId="12807" xr:uid="{D65B1063-E315-4473-8B0D-EAB9F1CA2814}"/>
    <cellStyle name="Input 2 2 6 2" xfId="2639" xr:uid="{00000000-0005-0000-0000-0000ED010000}"/>
    <cellStyle name="Input 2 2 6 2 2" xfId="5538" xr:uid="{00000000-0005-0000-0000-0000EE010000}"/>
    <cellStyle name="Input 2 2 6 2 2 2" xfId="11335" xr:uid="{6144F97B-05E4-487E-9F00-915E26A88288}"/>
    <cellStyle name="Input 2 2 6 2 2 2 2" xfId="21399" xr:uid="{3A04EEDD-5416-4FD4-ABC7-02C58DE66738}"/>
    <cellStyle name="Input 2 2 6 2 2 2 3" xfId="24520" xr:uid="{1D238CA2-F2FA-4FCD-B658-DEF0AA247AC9}"/>
    <cellStyle name="Input 2 2 6 2 2 3" xfId="15929" xr:uid="{15648FBE-FF00-4BA9-8601-D9133C3F684F}"/>
    <cellStyle name="Input 2 2 6 2 3" xfId="8437" xr:uid="{0032E1E8-6BC2-433A-B41E-A0B0F7EF0F9F}"/>
    <cellStyle name="Input 2 2 6 2 3 2" xfId="18501" xr:uid="{41FED2F3-DABB-4C6A-8029-142B7E850E80}"/>
    <cellStyle name="Input 2 2 6 2 3 3" xfId="22960" xr:uid="{CFA28D95-321E-4FD5-8F89-F7ADCD8C2E49}"/>
    <cellStyle name="Input 2 2 6 2 4" xfId="13796" xr:uid="{3E1142A3-0D8B-4369-9813-C4C013138D61}"/>
    <cellStyle name="Input 2 2 6 3" xfId="2206" xr:uid="{00000000-0005-0000-0000-0000EF010000}"/>
    <cellStyle name="Input 2 2 6 3 2" xfId="5105" xr:uid="{00000000-0005-0000-0000-0000F0010000}"/>
    <cellStyle name="Input 2 2 6 3 2 2" xfId="10902" xr:uid="{7F5F060D-CD24-4C5D-8D84-4537DCB0A36D}"/>
    <cellStyle name="Input 2 2 6 3 2 2 2" xfId="20966" xr:uid="{CEA0FA4E-DF31-4D69-8792-E4457B4D3769}"/>
    <cellStyle name="Input 2 2 6 3 2 2 3" xfId="24087" xr:uid="{B5F51A13-04C8-434B-96BE-2142DC8040DD}"/>
    <cellStyle name="Input 2 2 6 3 2 3" xfId="15702" xr:uid="{FEFCF77B-14C6-4B98-8130-12DE75BB3C27}"/>
    <cellStyle name="Input 2 2 6 3 3" xfId="8004" xr:uid="{16DBC88D-136B-4BFC-A3E3-8221F085FC05}"/>
    <cellStyle name="Input 2 2 6 3 3 2" xfId="18068" xr:uid="{68D99BFF-5B25-48DD-9878-4B583EE1FA3D}"/>
    <cellStyle name="Input 2 2 6 3 3 3" xfId="22527" xr:uid="{E7410ADB-1F43-4B4B-8ECF-B5973DB5A2F3}"/>
    <cellStyle name="Input 2 2 6 3 4" xfId="13569" xr:uid="{D3C34959-94F2-4141-AC32-40960BB23C24}"/>
    <cellStyle name="Input 2 2 6 4" xfId="2242" xr:uid="{00000000-0005-0000-0000-0000F1010000}"/>
    <cellStyle name="Input 2 2 6 4 2" xfId="5141" xr:uid="{00000000-0005-0000-0000-0000F2010000}"/>
    <cellStyle name="Input 2 2 6 4 2 2" xfId="10938" xr:uid="{918256CE-843D-45A3-BDA8-D3051182844D}"/>
    <cellStyle name="Input 2 2 6 4 2 2 2" xfId="21002" xr:uid="{2AD921B6-323A-4AE7-BC21-17265751CD65}"/>
    <cellStyle name="Input 2 2 6 4 2 2 3" xfId="24123" xr:uid="{4989B808-595B-4F37-B929-8C2D7BD5DBA7}"/>
    <cellStyle name="Input 2 2 6 4 2 3" xfId="15725" xr:uid="{0E52FCF4-F235-40AF-AF2C-9F1A3D67F9C4}"/>
    <cellStyle name="Input 2 2 6 4 3" xfId="8040" xr:uid="{1FE90B1A-ED69-4653-A5D9-61D997D18562}"/>
    <cellStyle name="Input 2 2 6 4 3 2" xfId="18104" xr:uid="{1793808D-3BC2-42D6-8CB8-834802725FB7}"/>
    <cellStyle name="Input 2 2 6 4 3 3" xfId="22563" xr:uid="{8CADF239-259B-421B-913A-8BA972C0FCDA}"/>
    <cellStyle name="Input 2 2 6 4 4" xfId="13592" xr:uid="{0DC8EE18-46F8-4F50-8767-A49DFFACA899}"/>
    <cellStyle name="Input 2 2 6 5" xfId="2404" xr:uid="{00000000-0005-0000-0000-0000F3010000}"/>
    <cellStyle name="Input 2 2 6 5 2" xfId="5303" xr:uid="{00000000-0005-0000-0000-0000F4010000}"/>
    <cellStyle name="Input 2 2 6 5 2 2" xfId="11100" xr:uid="{9D1EAD64-7507-4EC4-A3ED-8F9085CD38FB}"/>
    <cellStyle name="Input 2 2 6 5 2 2 2" xfId="21164" xr:uid="{D47CE29F-24EC-4EA1-882F-DD64EEBC2EFC}"/>
    <cellStyle name="Input 2 2 6 5 2 2 3" xfId="24285" xr:uid="{FEDB31A2-96DB-44F7-BD30-85FD7E18D776}"/>
    <cellStyle name="Input 2 2 6 5 2 3" xfId="15808" xr:uid="{231B6B1D-54BA-43F8-A658-90DC17F7C262}"/>
    <cellStyle name="Input 2 2 6 5 3" xfId="8202" xr:uid="{AA06A464-2CA5-4FF2-B2DE-FF62D358C681}"/>
    <cellStyle name="Input 2 2 6 5 3 2" xfId="18266" xr:uid="{32582364-E972-4E8E-871B-9621E702E3B2}"/>
    <cellStyle name="Input 2 2 6 5 3 3" xfId="22725" xr:uid="{9D5D259D-1A16-458C-B471-0719D39565EF}"/>
    <cellStyle name="Input 2 2 6 5 4" xfId="13675" xr:uid="{1D4E15F8-036B-4906-9CE7-1AE55BBDA834}"/>
    <cellStyle name="Input 2 2 6 6" xfId="2215" xr:uid="{00000000-0005-0000-0000-0000F5010000}"/>
    <cellStyle name="Input 2 2 6 6 2" xfId="5114" xr:uid="{00000000-0005-0000-0000-0000F6010000}"/>
    <cellStyle name="Input 2 2 6 6 2 2" xfId="10911" xr:uid="{16713CB0-9DBA-4FA7-9932-0D8C15819CAE}"/>
    <cellStyle name="Input 2 2 6 6 2 2 2" xfId="20975" xr:uid="{F47EE909-6F7C-4FBA-9077-72FAE88C7B49}"/>
    <cellStyle name="Input 2 2 6 6 2 2 3" xfId="24096" xr:uid="{985E8845-E632-4CF7-B4AD-31D89F7E43BE}"/>
    <cellStyle name="Input 2 2 6 6 2 3" xfId="15706" xr:uid="{5FCF84FE-1278-432C-AD01-5145413C34E0}"/>
    <cellStyle name="Input 2 2 6 6 3" xfId="8013" xr:uid="{75A4FEE3-B07F-4433-BD76-FDBBE33FA3AB}"/>
    <cellStyle name="Input 2 2 6 6 3 2" xfId="18077" xr:uid="{3A90341B-7FDC-4910-8106-473FC1F28A18}"/>
    <cellStyle name="Input 2 2 6 6 3 3" xfId="22536" xr:uid="{9BD3070D-4FE8-4CAF-991D-C4E2FF5879F5}"/>
    <cellStyle name="Input 2 2 6 6 4" xfId="13573" xr:uid="{E805477C-3B38-4C29-9BEF-3E6C765196EC}"/>
    <cellStyle name="Input 2 2 6 7" xfId="3036" xr:uid="{00000000-0005-0000-0000-0000F7010000}"/>
    <cellStyle name="Input 2 2 6 7 2" xfId="5935" xr:uid="{00000000-0005-0000-0000-0000F8010000}"/>
    <cellStyle name="Input 2 2 6 7 2 2" xfId="11732" xr:uid="{CEC4675E-A1ED-45FE-BE79-9DC7254D788B}"/>
    <cellStyle name="Input 2 2 6 7 2 2 2" xfId="21796" xr:uid="{3DAF88AF-5E21-46C8-949D-ABA01011026E}"/>
    <cellStyle name="Input 2 2 6 7 2 2 3" xfId="24917" xr:uid="{097877AA-ABFB-458F-9C10-037C1C48F6F2}"/>
    <cellStyle name="Input 2 2 6 7 2 3" xfId="16123" xr:uid="{FBF5DF86-8DA6-42F9-89F5-F0DF4FF4B1B2}"/>
    <cellStyle name="Input 2 2 6 7 3" xfId="8834" xr:uid="{D246ED52-D735-463F-98B4-7D303F2E39A3}"/>
    <cellStyle name="Input 2 2 6 7 3 2" xfId="18898" xr:uid="{FDDA20C7-77A9-471A-BFE5-0CCC14024475}"/>
    <cellStyle name="Input 2 2 6 7 3 3" xfId="23357" xr:uid="{4274E656-C5A7-4C61-BED5-A489C7F372F5}"/>
    <cellStyle name="Input 2 2 6 7 4" xfId="13990" xr:uid="{BBE55BFE-6495-40A9-AC08-7B9E66811A01}"/>
    <cellStyle name="Input 2 2 6 8" xfId="4247" xr:uid="{00000000-0005-0000-0000-0000F9010000}"/>
    <cellStyle name="Input 2 2 6 8 2" xfId="10044" xr:uid="{D234CC0C-FBA2-4E97-84D1-C87EFC3CB643}"/>
    <cellStyle name="Input 2 2 6 8 2 2" xfId="20108" xr:uid="{22EA3DD3-5C96-46ED-A2B6-5D1097669527}"/>
    <cellStyle name="Input 2 2 6 8 2 3" xfId="23893" xr:uid="{00B9FCB8-E161-488D-8B7B-D834AF3F37EE}"/>
    <cellStyle name="Input 2 2 6 8 3" xfId="14940" xr:uid="{449B1B85-995B-44BC-A3F1-C11665A8CC13}"/>
    <cellStyle name="Input 2 2 6 9" xfId="7146" xr:uid="{2C455FC8-0CD8-4ADB-88EC-20452DDBC2DA}"/>
    <cellStyle name="Input 2 2 6 9 2" xfId="17210" xr:uid="{1832A759-5B69-479A-B42B-8AA06EBE5EDA}"/>
    <cellStyle name="Input 2 2 6 9 3" xfId="22333" xr:uid="{C6289006-5EB4-4053-9EC6-EDAE08D3D0C9}"/>
    <cellStyle name="Input 2 2 7" xfId="973" xr:uid="{00000000-0005-0000-0000-0000FA010000}"/>
    <cellStyle name="Input 2 2 7 2" xfId="3876" xr:uid="{00000000-0005-0000-0000-0000FB010000}"/>
    <cellStyle name="Input 2 2 7 2 2" xfId="9673" xr:uid="{55D09107-9332-40DB-9934-DAAC48315238}"/>
    <cellStyle name="Input 2 2 7 2 2 2" xfId="19737" xr:uid="{2765FA8E-D7C5-4DFB-9732-5739EB93D4FF}"/>
    <cellStyle name="Input 2 2 7 2 2 3" xfId="23750" xr:uid="{64E90ECF-74C9-4C23-A1DF-86F5E4C54598}"/>
    <cellStyle name="Input 2 2 7 2 3" xfId="14635" xr:uid="{F4AA1C78-B3A4-47B2-9D84-3898A7E4D62A}"/>
    <cellStyle name="Input 2 2 7 3" xfId="6775" xr:uid="{A6CCA45D-6B5C-47C7-ABA7-C2DE3DB0BD6B}"/>
    <cellStyle name="Input 2 2 7 3 2" xfId="16839" xr:uid="{A80C4583-DEC7-4928-9B68-E8CC8AA5B165}"/>
    <cellStyle name="Input 2 2 7 3 3" xfId="22190" xr:uid="{5F31FBC3-7117-406F-BB99-178FB33AA078}"/>
    <cellStyle name="Input 2 2 7 4" xfId="12502" xr:uid="{008D4D1A-0908-4B15-AD8D-3AA50C8D3B7D}"/>
    <cellStyle name="Input 2 2 8" xfId="763" xr:uid="{00000000-0005-0000-0000-0000FC010000}"/>
    <cellStyle name="Input 2 2 8 2" xfId="3666" xr:uid="{00000000-0005-0000-0000-0000FD010000}"/>
    <cellStyle name="Input 2 2 8 2 2" xfId="9463" xr:uid="{2B6E59EE-03E3-49C9-885F-B63801E7FA67}"/>
    <cellStyle name="Input 2 2 8 2 2 2" xfId="19527" xr:uid="{D8995CE3-E027-4BA0-9DA3-F72D62228E42}"/>
    <cellStyle name="Input 2 2 8 2 2 3" xfId="23652" xr:uid="{19A975DF-5949-444D-96D9-192E9BEACBC5}"/>
    <cellStyle name="Input 2 2 8 2 3" xfId="14464" xr:uid="{DE156075-30F8-42CB-B71F-1FABDC059782}"/>
    <cellStyle name="Input 2 2 8 3" xfId="6565" xr:uid="{AE9D74CF-D909-4A1E-A9A6-2A02443E54D2}"/>
    <cellStyle name="Input 2 2 8 3 2" xfId="16629" xr:uid="{81C4AD4A-02C1-4D54-B29D-1E090FCE52B9}"/>
    <cellStyle name="Input 2 2 8 3 3" xfId="22092" xr:uid="{D9A43BED-2D6A-428E-9C6A-C04DD7095B14}"/>
    <cellStyle name="Input 2 2 8 4" xfId="12331" xr:uid="{08FA16DC-A2D1-4E30-9B0B-8CB8977818CF}"/>
    <cellStyle name="Input 2 2 9" xfId="2291" xr:uid="{00000000-0005-0000-0000-0000FE010000}"/>
    <cellStyle name="Input 2 2 9 2" xfId="5190" xr:uid="{00000000-0005-0000-0000-0000FF010000}"/>
    <cellStyle name="Input 2 2 9 2 2" xfId="10987" xr:uid="{BF5FC250-1EAD-43D8-8B1B-FEA33A7C48AA}"/>
    <cellStyle name="Input 2 2 9 2 2 2" xfId="21051" xr:uid="{2A4D12A4-6B9F-4713-A4BE-4FA1D16A4F65}"/>
    <cellStyle name="Input 2 2 9 2 2 3" xfId="24172" xr:uid="{1B951C51-F04E-4F62-B4FB-87D28487F069}"/>
    <cellStyle name="Input 2 2 9 2 3" xfId="15749" xr:uid="{94777443-87E0-407E-BA77-2C682C56984F}"/>
    <cellStyle name="Input 2 2 9 3" xfId="8089" xr:uid="{B649D4A9-2E6E-411C-8C2D-BCEABAEF9C37}"/>
    <cellStyle name="Input 2 2 9 3 2" xfId="18153" xr:uid="{0E0351CD-004E-49F8-BE47-A3ECB10F5600}"/>
    <cellStyle name="Input 2 2 9 3 3" xfId="22612" xr:uid="{6BC56EA2-AB50-4B99-BD67-B2FFAB033BBF}"/>
    <cellStyle name="Input 2 2 9 4" xfId="13616" xr:uid="{DD1D668E-81C0-415B-9BA0-A768B5416FE5}"/>
    <cellStyle name="Input 2 3" xfId="413" xr:uid="{00000000-0005-0000-0000-000000020000}"/>
    <cellStyle name="Input 2 4" xfId="1346" xr:uid="{00000000-0005-0000-0000-000001020000}"/>
    <cellStyle name="Input 2 4 10" xfId="12809" xr:uid="{98E225EF-5E52-4143-AB25-1033AD303072}"/>
    <cellStyle name="Input 2 4 2" xfId="2699" xr:uid="{00000000-0005-0000-0000-000002020000}"/>
    <cellStyle name="Input 2 4 2 2" xfId="5598" xr:uid="{00000000-0005-0000-0000-000003020000}"/>
    <cellStyle name="Input 2 4 2 2 2" xfId="11395" xr:uid="{AD5D38D1-F807-437A-8BB9-46EE1D63B11C}"/>
    <cellStyle name="Input 2 4 2 2 2 2" xfId="21459" xr:uid="{0E818634-85C3-4CA2-B296-98D01FA294E5}"/>
    <cellStyle name="Input 2 4 2 2 2 3" xfId="24580" xr:uid="{4D36F032-C392-4EDB-91CE-CA0AE639B1F6}"/>
    <cellStyle name="Input 2 4 2 2 3" xfId="15956" xr:uid="{88E7CB7D-9182-4A95-8EDA-4773AD4F9B50}"/>
    <cellStyle name="Input 2 4 2 3" xfId="8497" xr:uid="{955FFA4C-C1B6-4C7D-B8FF-DD4B91DF71D7}"/>
    <cellStyle name="Input 2 4 2 3 2" xfId="18561" xr:uid="{1974435A-8528-4F1B-96E8-4AA628F0B398}"/>
    <cellStyle name="Input 2 4 2 3 3" xfId="23020" xr:uid="{8EEE5570-C444-42B7-8E9C-701C1B9E9223}"/>
    <cellStyle name="Input 2 4 2 4" xfId="13823" xr:uid="{58674DED-23C0-42A4-842A-6E3EE08B1A61}"/>
    <cellStyle name="Input 2 4 3" xfId="2725" xr:uid="{00000000-0005-0000-0000-000004020000}"/>
    <cellStyle name="Input 2 4 3 2" xfId="5624" xr:uid="{00000000-0005-0000-0000-000005020000}"/>
    <cellStyle name="Input 2 4 3 2 2" xfId="11421" xr:uid="{2B7F30F1-5DEC-4122-AD67-24F2610CE3AB}"/>
    <cellStyle name="Input 2 4 3 2 2 2" xfId="21485" xr:uid="{B18AF093-B07D-434A-81C3-2D79C8495162}"/>
    <cellStyle name="Input 2 4 3 2 2 3" xfId="24606" xr:uid="{F14A204E-6C58-4C67-9E5C-740959B9D08F}"/>
    <cellStyle name="Input 2 4 3 2 3" xfId="15967" xr:uid="{22A901DC-FF61-49DC-92FF-6630A4C2D47E}"/>
    <cellStyle name="Input 2 4 3 3" xfId="8523" xr:uid="{6C75AA85-C2E0-4399-9FDB-8B23D51F45FF}"/>
    <cellStyle name="Input 2 4 3 3 2" xfId="18587" xr:uid="{5008A561-C137-4B80-984C-90DDC34DC1D9}"/>
    <cellStyle name="Input 2 4 3 3 3" xfId="23046" xr:uid="{202E3FCF-F26B-41D8-8379-D38C90731C62}"/>
    <cellStyle name="Input 2 4 3 4" xfId="13834" xr:uid="{B4220EB7-4F79-47B8-9B67-23A1A92C4CF2}"/>
    <cellStyle name="Input 2 4 4" xfId="2784" xr:uid="{00000000-0005-0000-0000-000006020000}"/>
    <cellStyle name="Input 2 4 4 2" xfId="5683" xr:uid="{00000000-0005-0000-0000-000007020000}"/>
    <cellStyle name="Input 2 4 4 2 2" xfId="11480" xr:uid="{B0452E85-3193-4840-A259-537796715E42}"/>
    <cellStyle name="Input 2 4 4 2 2 2" xfId="21544" xr:uid="{28DA5FC8-F171-4DFD-9081-CBAAF59D701C}"/>
    <cellStyle name="Input 2 4 4 2 2 3" xfId="24665" xr:uid="{40559336-2485-4D62-9651-B490D32682DF}"/>
    <cellStyle name="Input 2 4 4 2 3" xfId="15999" xr:uid="{863DCB14-3B93-42FE-BB85-A646E2F96093}"/>
    <cellStyle name="Input 2 4 4 3" xfId="8582" xr:uid="{1F91B96C-B331-42C7-BD5D-AFE355C4EC61}"/>
    <cellStyle name="Input 2 4 4 3 2" xfId="18646" xr:uid="{B757A2F6-5512-4816-AE76-1DFF8268671D}"/>
    <cellStyle name="Input 2 4 4 3 3" xfId="23105" xr:uid="{8D591B18-1B21-4B0A-BE7A-7CBCC1485487}"/>
    <cellStyle name="Input 2 4 4 4" xfId="13866" xr:uid="{B519E59C-43B1-4D75-9F4F-F81C92C5EDC5}"/>
    <cellStyle name="Input 2 4 5" xfId="3027" xr:uid="{00000000-0005-0000-0000-000008020000}"/>
    <cellStyle name="Input 2 4 5 2" xfId="5926" xr:uid="{00000000-0005-0000-0000-000009020000}"/>
    <cellStyle name="Input 2 4 5 2 2" xfId="11723" xr:uid="{8B5DFBF3-3829-4CBF-B6EE-549FB8415534}"/>
    <cellStyle name="Input 2 4 5 2 2 2" xfId="21787" xr:uid="{95C397D0-9FAB-4765-BBB6-8373059AAB86}"/>
    <cellStyle name="Input 2 4 5 2 2 3" xfId="24908" xr:uid="{671ED6E0-3406-4003-83B7-9735D63D3D89}"/>
    <cellStyle name="Input 2 4 5 2 3" xfId="16119" xr:uid="{473FC195-B2AD-4E3C-A5BA-8471296CE7B6}"/>
    <cellStyle name="Input 2 4 5 3" xfId="8825" xr:uid="{142D2595-3F52-4D2E-BE42-0EA177CFED28}"/>
    <cellStyle name="Input 2 4 5 3 2" xfId="18889" xr:uid="{7D08DE7F-AE76-4F34-AB02-26784AE78757}"/>
    <cellStyle name="Input 2 4 5 3 3" xfId="23348" xr:uid="{FD480D46-256B-4562-B805-D62138BB771D}"/>
    <cellStyle name="Input 2 4 5 4" xfId="13986" xr:uid="{A2AB46DE-3310-4381-B246-CD3C4607215A}"/>
    <cellStyle name="Input 2 4 6" xfId="3123" xr:uid="{00000000-0005-0000-0000-00000A020000}"/>
    <cellStyle name="Input 2 4 6 2" xfId="6022" xr:uid="{00000000-0005-0000-0000-00000B020000}"/>
    <cellStyle name="Input 2 4 6 2 2" xfId="11819" xr:uid="{89E0378E-F239-47DC-817E-EC00C4E9B5EE}"/>
    <cellStyle name="Input 2 4 6 2 2 2" xfId="21883" xr:uid="{1685766C-B09F-456E-9B65-2830F4A22843}"/>
    <cellStyle name="Input 2 4 6 2 2 3" xfId="25004" xr:uid="{F0055414-A8BB-4F10-8B1D-97399730408A}"/>
    <cellStyle name="Input 2 4 6 2 3" xfId="16160" xr:uid="{AA5572F9-2AC6-42B1-95C8-21245C0A317C}"/>
    <cellStyle name="Input 2 4 6 3" xfId="8921" xr:uid="{8AA57823-FC69-4ED6-852A-BC4DB18A5A8F}"/>
    <cellStyle name="Input 2 4 6 3 2" xfId="18985" xr:uid="{D83107D2-7205-4A0D-89C7-89882B98934E}"/>
    <cellStyle name="Input 2 4 6 3 3" xfId="23444" xr:uid="{7808EED2-F55C-4DA4-A600-3720C0C8C48D}"/>
    <cellStyle name="Input 2 4 6 4" xfId="14027" xr:uid="{E5AFF60A-2BB1-4235-B64C-C5100BB6D527}"/>
    <cellStyle name="Input 2 4 7" xfId="2638" xr:uid="{00000000-0005-0000-0000-00000C020000}"/>
    <cellStyle name="Input 2 4 7 2" xfId="5537" xr:uid="{00000000-0005-0000-0000-00000D020000}"/>
    <cellStyle name="Input 2 4 7 2 2" xfId="11334" xr:uid="{A9312A2B-3629-4887-B46A-062306311F39}"/>
    <cellStyle name="Input 2 4 7 2 2 2" xfId="21398" xr:uid="{9EFB4949-1B6A-48BE-B9CE-EE116749157F}"/>
    <cellStyle name="Input 2 4 7 2 2 3" xfId="24519" xr:uid="{78F83B93-C845-493A-960F-1E57C401B608}"/>
    <cellStyle name="Input 2 4 7 2 3" xfId="15928" xr:uid="{4DD8F0AC-C333-4210-ABD7-4EA0ECB5252C}"/>
    <cellStyle name="Input 2 4 7 3" xfId="8436" xr:uid="{224517C1-7466-4BF9-BEFB-52C95B71E890}"/>
    <cellStyle name="Input 2 4 7 3 2" xfId="18500" xr:uid="{44FDEE4D-5878-4A87-A24C-05DD20618B78}"/>
    <cellStyle name="Input 2 4 7 3 3" xfId="22959" xr:uid="{97DE6998-63EB-4572-917A-6C3161D4CDB6}"/>
    <cellStyle name="Input 2 4 7 4" xfId="13795" xr:uid="{D3ACFB1D-3370-4291-A029-3B5A71A511E1}"/>
    <cellStyle name="Input 2 4 8" xfId="4249" xr:uid="{00000000-0005-0000-0000-00000E020000}"/>
    <cellStyle name="Input 2 4 8 2" xfId="10046" xr:uid="{1AE4380E-5A27-4F69-98A5-948E829F0090}"/>
    <cellStyle name="Input 2 4 8 2 2" xfId="20110" xr:uid="{551929E1-97BF-43A5-A3F2-464A6AB710C9}"/>
    <cellStyle name="Input 2 4 8 2 3" xfId="23895" xr:uid="{EBBCA31A-BA96-4F17-92C3-8B88D21C5DE1}"/>
    <cellStyle name="Input 2 4 8 3" xfId="14942" xr:uid="{EEEF3B25-17CE-4D97-B2F3-42BB91543162}"/>
    <cellStyle name="Input 2 4 9" xfId="7148" xr:uid="{AE76E132-9D5B-4C11-B7D4-E6D99EA63790}"/>
    <cellStyle name="Input 2 4 9 2" xfId="17212" xr:uid="{6C556488-DA94-459E-AD55-7D41B8A295D5}"/>
    <cellStyle name="Input 2 4 9 3" xfId="22335" xr:uid="{7FA11279-D585-4049-89B6-0B2C35AA5D93}"/>
    <cellStyle name="Input 2 5" xfId="806" xr:uid="{00000000-0005-0000-0000-00000F020000}"/>
    <cellStyle name="Input 2 5 2" xfId="3709" xr:uid="{00000000-0005-0000-0000-000010020000}"/>
    <cellStyle name="Input 2 5 2 2" xfId="9506" xr:uid="{6D4337A7-84E5-46EC-BEA1-B84B35AD7FE0}"/>
    <cellStyle name="Input 2 5 2 2 2" xfId="19570" xr:uid="{E5B61A6A-ABD7-4D66-8709-39498D398E3C}"/>
    <cellStyle name="Input 2 5 2 2 3" xfId="23689" xr:uid="{1CAE8572-88C1-4F0D-8233-EBD5F01E34DC}"/>
    <cellStyle name="Input 2 5 2 3" xfId="14490" xr:uid="{1784AA8D-8BA5-4581-BEF5-018C67C24C90}"/>
    <cellStyle name="Input 2 5 3" xfId="6608" xr:uid="{6E7F34AF-B351-4E35-9C4D-EB405C553F2A}"/>
    <cellStyle name="Input 2 5 3 2" xfId="16672" xr:uid="{EF9500D2-8363-4879-8721-97CB8BC85A8C}"/>
    <cellStyle name="Input 2 5 3 3" xfId="22129" xr:uid="{03F085CB-1B4F-4890-9B71-1940BA9C9142}"/>
    <cellStyle name="Input 2 5 4" xfId="12357" xr:uid="{FA87A228-1F7C-4BCB-BF62-52CF29BECDEB}"/>
    <cellStyle name="Input 2 6" xfId="3277" xr:uid="{00000000-0005-0000-0000-000011020000}"/>
    <cellStyle name="Input 2 6 2" xfId="9074" xr:uid="{41BA7268-5B5E-4167-9943-52D12710BAFD}"/>
    <cellStyle name="Input 2 6 2 2" xfId="19138" xr:uid="{F17F031D-5792-4AD1-AD8C-B161CF5F5241}"/>
    <cellStyle name="Input 2 6 2 3" xfId="23591" xr:uid="{07B08989-E4F9-4BB5-A2C9-203F8C568523}"/>
    <cellStyle name="Input 2 6 3" xfId="14104" xr:uid="{6AC2891F-5942-4B38-92AB-EFAE50C1D26E}"/>
    <cellStyle name="Input 2 7" xfId="6176" xr:uid="{E44E6774-BB9D-445B-9E23-FBF701FBB13D}"/>
    <cellStyle name="Input 2 7 2" xfId="16240" xr:uid="{0E923818-16C1-42F3-B8E9-C2DD177A5475}"/>
    <cellStyle name="Input 2 7 3" xfId="22031" xr:uid="{A84FBA8C-40C8-4F20-BE90-22217130B0B3}"/>
    <cellStyle name="Input 2 8" xfId="11971" xr:uid="{31CFB2B2-EDF3-4978-A1C1-0A51ABBF03FC}"/>
    <cellStyle name="Input 3" xfId="98" xr:uid="{00000000-0005-0000-0000-000012020000}"/>
    <cellStyle name="Input 3 2" xfId="267" xr:uid="{00000000-0005-0000-0000-000013020000}"/>
    <cellStyle name="Input 3 2 10" xfId="2658" xr:uid="{00000000-0005-0000-0000-000014020000}"/>
    <cellStyle name="Input 3 2 10 2" xfId="5557" xr:uid="{00000000-0005-0000-0000-000015020000}"/>
    <cellStyle name="Input 3 2 10 2 2" xfId="11354" xr:uid="{410064A3-A1D1-4B18-97CB-DDA1FD6C1119}"/>
    <cellStyle name="Input 3 2 10 2 2 2" xfId="21418" xr:uid="{A7230929-53FA-4598-A7F3-B443DD693844}"/>
    <cellStyle name="Input 3 2 10 2 2 3" xfId="24539" xr:uid="{F81BBF53-D8A6-42E7-A3FF-562ADFC0B3AC}"/>
    <cellStyle name="Input 3 2 10 2 3" xfId="15937" xr:uid="{CDCD5224-36AC-4F89-9A3A-7E5F7EE8C433}"/>
    <cellStyle name="Input 3 2 10 3" xfId="8456" xr:uid="{F5129133-25E8-42FD-A948-FE1E5C5F1F7A}"/>
    <cellStyle name="Input 3 2 10 3 2" xfId="18520" xr:uid="{6D178C82-5A33-4725-97B0-E8F88D1EC569}"/>
    <cellStyle name="Input 3 2 10 3 3" xfId="22979" xr:uid="{09E9DAA0-D204-4D73-8494-EC47896951B9}"/>
    <cellStyle name="Input 3 2 10 4" xfId="13804" xr:uid="{CA3F5379-31CD-4D5F-8D9E-5B722A8558AF}"/>
    <cellStyle name="Input 3 2 11" xfId="2195" xr:uid="{00000000-0005-0000-0000-000016020000}"/>
    <cellStyle name="Input 3 2 11 2" xfId="5094" xr:uid="{00000000-0005-0000-0000-000017020000}"/>
    <cellStyle name="Input 3 2 11 2 2" xfId="10891" xr:uid="{7BD6A030-9E23-43C5-98F3-87AAB0309160}"/>
    <cellStyle name="Input 3 2 11 2 2 2" xfId="20955" xr:uid="{B4534774-38E5-45D4-BE8D-5D07773FA89B}"/>
    <cellStyle name="Input 3 2 11 2 2 3" xfId="24076" xr:uid="{DEB339DD-4809-4D22-8A86-65962F81708E}"/>
    <cellStyle name="Input 3 2 11 2 3" xfId="15699" xr:uid="{6919AA56-F386-4F2C-B095-24D9DF922253}"/>
    <cellStyle name="Input 3 2 11 3" xfId="7993" xr:uid="{E8199A78-EBEA-4718-AA9E-0DEE1023B2E2}"/>
    <cellStyle name="Input 3 2 11 3 2" xfId="18057" xr:uid="{E8F07003-591F-48DC-96CE-FE3F45670250}"/>
    <cellStyle name="Input 3 2 11 3 3" xfId="22516" xr:uid="{8973A923-2949-4995-B167-90DBA3C09CFB}"/>
    <cellStyle name="Input 3 2 11 4" xfId="13566" xr:uid="{B9337821-C1DC-4D1F-A8FB-BBA889D3C193}"/>
    <cellStyle name="Input 3 2 12" xfId="3376" xr:uid="{00000000-0005-0000-0000-000018020000}"/>
    <cellStyle name="Input 3 2 12 2" xfId="9173" xr:uid="{233EA48A-5DC3-4994-8B51-BEAFC21B1F64}"/>
    <cellStyle name="Input 3 2 12 2 2" xfId="19237" xr:uid="{4276F5DC-CEDE-4814-8488-42931E8AFA99}"/>
    <cellStyle name="Input 3 2 12 2 3" xfId="23608" xr:uid="{592F14A8-D87B-4844-B2D1-784CB147191D}"/>
    <cellStyle name="Input 3 2 12 3" xfId="14197" xr:uid="{112C97CA-B3EB-47C2-8AD9-206EDED10A34}"/>
    <cellStyle name="Input 3 2 13" xfId="6275" xr:uid="{BFC0A28F-1ECC-4C69-A30F-92F91202D0F9}"/>
    <cellStyle name="Input 3 2 13 2" xfId="16339" xr:uid="{03F8E10D-39C4-4D58-82C8-294A7699AE55}"/>
    <cellStyle name="Input 3 2 13 3" xfId="22048" xr:uid="{AB9CA189-C822-4706-A2E8-6488CBC70ED3}"/>
    <cellStyle name="Input 3 2 14" xfId="12064" xr:uid="{C1FE4F0E-5504-47E5-AFF0-4CBAAB01EC49}"/>
    <cellStyle name="Input 3 2 2" xfId="664" xr:uid="{00000000-0005-0000-0000-000019020000}"/>
    <cellStyle name="Input 3 2 2 10" xfId="6467" xr:uid="{20426A7A-9C42-4777-824A-9DAF2E71428C}"/>
    <cellStyle name="Input 3 2 2 10 2" xfId="16531" xr:uid="{7F8BDA04-75F3-4109-90A3-DF2DB9EE95B9}"/>
    <cellStyle name="Input 3 2 2 10 3" xfId="22073" xr:uid="{B2BD15CF-9EF7-4444-86CC-F66AEB4CB6D7}"/>
    <cellStyle name="Input 3 2 2 11" xfId="12244" xr:uid="{CA9F0228-B880-40E9-9B7D-4FAD12FF272D}"/>
    <cellStyle name="Input 3 2 2 2" xfId="1668" xr:uid="{00000000-0005-0000-0000-00001A020000}"/>
    <cellStyle name="Input 3 2 2 2 10" xfId="13096" xr:uid="{AD73ABA2-958F-49EB-9A4A-D8DC331043DF}"/>
    <cellStyle name="Input 3 2 2 2 2" xfId="2356" xr:uid="{00000000-0005-0000-0000-00001B020000}"/>
    <cellStyle name="Input 3 2 2 2 2 2" xfId="5255" xr:uid="{00000000-0005-0000-0000-00001C020000}"/>
    <cellStyle name="Input 3 2 2 2 2 2 2" xfId="11052" xr:uid="{D931A866-3065-4753-B0D7-20C9C9C00C99}"/>
    <cellStyle name="Input 3 2 2 2 2 2 2 2" xfId="21116" xr:uid="{048689D6-E604-4D13-9D8C-EA0D022444A8}"/>
    <cellStyle name="Input 3 2 2 2 2 2 2 3" xfId="24237" xr:uid="{73DA050B-8857-4634-B7D7-81297FA2A415}"/>
    <cellStyle name="Input 3 2 2 2 2 2 3" xfId="15782" xr:uid="{CF1CDAAB-C79C-4DB2-A73A-18E73532D66A}"/>
    <cellStyle name="Input 3 2 2 2 2 3" xfId="8154" xr:uid="{A5E0F0F0-C87F-49F9-B685-CF273E9B0E66}"/>
    <cellStyle name="Input 3 2 2 2 2 3 2" xfId="18218" xr:uid="{392FFEE6-82F7-4C08-90EC-CBC868839F8B}"/>
    <cellStyle name="Input 3 2 2 2 2 3 3" xfId="22677" xr:uid="{69F95AC8-24E7-47B1-A143-3D7D0404C532}"/>
    <cellStyle name="Input 3 2 2 2 2 4" xfId="13649" xr:uid="{92B2DB03-E33D-4F0B-9462-D27699BA61C4}"/>
    <cellStyle name="Input 3 2 2 2 3" xfId="2392" xr:uid="{00000000-0005-0000-0000-00001D020000}"/>
    <cellStyle name="Input 3 2 2 2 3 2" xfId="5291" xr:uid="{00000000-0005-0000-0000-00001E020000}"/>
    <cellStyle name="Input 3 2 2 2 3 2 2" xfId="11088" xr:uid="{DB318A2C-8AF8-4195-ABA5-3601A7426318}"/>
    <cellStyle name="Input 3 2 2 2 3 2 2 2" xfId="21152" xr:uid="{FAE3E448-81FC-4B8C-BBD4-BEC42705DB1D}"/>
    <cellStyle name="Input 3 2 2 2 3 2 2 3" xfId="24273" xr:uid="{0A461EDA-1E36-446E-9B54-9A4BE2BB256D}"/>
    <cellStyle name="Input 3 2 2 2 3 2 3" xfId="15801" xr:uid="{BA2CDCD9-3E72-467C-8797-840214ECFBD7}"/>
    <cellStyle name="Input 3 2 2 2 3 3" xfId="8190" xr:uid="{0601C929-E532-4339-8DB6-E28881927137}"/>
    <cellStyle name="Input 3 2 2 2 3 3 2" xfId="18254" xr:uid="{A5C58EB4-662A-489C-BEEA-73F441097A30}"/>
    <cellStyle name="Input 3 2 2 2 3 3 3" xfId="22713" xr:uid="{608BAF48-A627-4155-9321-05C755F81D89}"/>
    <cellStyle name="Input 3 2 2 2 3 4" xfId="13668" xr:uid="{21CA1C00-ACAB-4925-A3DF-9960772509CE}"/>
    <cellStyle name="Input 3 2 2 2 4" xfId="2717" xr:uid="{00000000-0005-0000-0000-00001F020000}"/>
    <cellStyle name="Input 3 2 2 2 4 2" xfId="5616" xr:uid="{00000000-0005-0000-0000-000020020000}"/>
    <cellStyle name="Input 3 2 2 2 4 2 2" xfId="11413" xr:uid="{03004B9D-DA81-4B99-AE75-2A1DC6D7D881}"/>
    <cellStyle name="Input 3 2 2 2 4 2 2 2" xfId="21477" xr:uid="{97D1B7E9-A255-44B5-9695-E2FDB7DE701B}"/>
    <cellStyle name="Input 3 2 2 2 4 2 2 3" xfId="24598" xr:uid="{4FBF6956-7A6E-4C65-BBCB-F86C24CD84ED}"/>
    <cellStyle name="Input 3 2 2 2 4 2 3" xfId="15963" xr:uid="{B0C35C36-E9BC-4D37-BE11-61AA070119AE}"/>
    <cellStyle name="Input 3 2 2 2 4 3" xfId="8515" xr:uid="{5DF3FF6C-3128-4253-97C0-276A3809B69F}"/>
    <cellStyle name="Input 3 2 2 2 4 3 2" xfId="18579" xr:uid="{A34D0D41-C5F0-4C6D-9042-92B632F492E0}"/>
    <cellStyle name="Input 3 2 2 2 4 3 3" xfId="23038" xr:uid="{330A9343-A9F0-4C3E-A254-69E824BE7AF5}"/>
    <cellStyle name="Input 3 2 2 2 4 4" xfId="13830" xr:uid="{56C82099-18D7-45CE-A76D-35F455696BD5}"/>
    <cellStyle name="Input 3 2 2 2 5" xfId="2891" xr:uid="{00000000-0005-0000-0000-000021020000}"/>
    <cellStyle name="Input 3 2 2 2 5 2" xfId="5790" xr:uid="{00000000-0005-0000-0000-000022020000}"/>
    <cellStyle name="Input 3 2 2 2 5 2 2" xfId="11587" xr:uid="{61CDE33D-1BC6-4A9C-AF5C-3F8C00B986ED}"/>
    <cellStyle name="Input 3 2 2 2 5 2 2 2" xfId="21651" xr:uid="{666FF278-3BA4-4DC2-9D87-C2BCA1682943}"/>
    <cellStyle name="Input 3 2 2 2 5 2 2 3" xfId="24772" xr:uid="{B9AB2C8C-84FE-4365-B661-05EA9AEBD675}"/>
    <cellStyle name="Input 3 2 2 2 5 2 3" xfId="16056" xr:uid="{D7A4C590-DAF3-4F71-B70B-FF20034CBEAF}"/>
    <cellStyle name="Input 3 2 2 2 5 3" xfId="8689" xr:uid="{29C34667-6207-481E-A4FE-7EB3A21ED07E}"/>
    <cellStyle name="Input 3 2 2 2 5 3 2" xfId="18753" xr:uid="{A3C99D24-0AB0-48E1-B160-5105166BC453}"/>
    <cellStyle name="Input 3 2 2 2 5 3 3" xfId="23212" xr:uid="{F2938332-D756-4251-9416-D62062666EBD}"/>
    <cellStyle name="Input 3 2 2 2 5 4" xfId="13923" xr:uid="{EE991AFA-302C-4696-B950-FCFFA2AD8C3B}"/>
    <cellStyle name="Input 3 2 2 2 6" xfId="2448" xr:uid="{00000000-0005-0000-0000-000023020000}"/>
    <cellStyle name="Input 3 2 2 2 6 2" xfId="5347" xr:uid="{00000000-0005-0000-0000-000024020000}"/>
    <cellStyle name="Input 3 2 2 2 6 2 2" xfId="11144" xr:uid="{ADDFE1A7-D745-46E0-99A0-60C21BDF46DB}"/>
    <cellStyle name="Input 3 2 2 2 6 2 2 2" xfId="21208" xr:uid="{9653724F-5C15-4823-A25F-6644AB0C2CC7}"/>
    <cellStyle name="Input 3 2 2 2 6 2 2 3" xfId="24329" xr:uid="{5EB884E0-7CB4-4E90-84AB-A7444515A71D}"/>
    <cellStyle name="Input 3 2 2 2 6 2 3" xfId="15831" xr:uid="{4B246362-EBE7-474B-8D72-25210B29A8C4}"/>
    <cellStyle name="Input 3 2 2 2 6 3" xfId="8246" xr:uid="{7FDCA55A-8A9F-43B0-A652-0DDB6D5142ED}"/>
    <cellStyle name="Input 3 2 2 2 6 3 2" xfId="18310" xr:uid="{1873DC1D-C2C2-45BA-BF59-93EDE46A8B27}"/>
    <cellStyle name="Input 3 2 2 2 6 3 3" xfId="22769" xr:uid="{8CCD0E8B-CBC5-44D1-9BD0-C2B14D101FE5}"/>
    <cellStyle name="Input 3 2 2 2 6 4" xfId="13698" xr:uid="{1C5DF934-631F-4617-8A77-21B83EC6F5A5}"/>
    <cellStyle name="Input 3 2 2 2 7" xfId="2194" xr:uid="{00000000-0005-0000-0000-000025020000}"/>
    <cellStyle name="Input 3 2 2 2 7 2" xfId="5093" xr:uid="{00000000-0005-0000-0000-000026020000}"/>
    <cellStyle name="Input 3 2 2 2 7 2 2" xfId="10890" xr:uid="{2B08F727-0894-43F3-BFC5-2FD6F66102AE}"/>
    <cellStyle name="Input 3 2 2 2 7 2 2 2" xfId="20954" xr:uid="{C87A8928-EF03-4D49-877D-2AD2CA153215}"/>
    <cellStyle name="Input 3 2 2 2 7 2 2 3" xfId="24075" xr:uid="{BC44A3F5-E919-4E88-B467-ADD71ADEE0F6}"/>
    <cellStyle name="Input 3 2 2 2 7 2 3" xfId="15698" xr:uid="{D4ADE3C0-63EB-4FF0-8B28-8BD9FB2329A1}"/>
    <cellStyle name="Input 3 2 2 2 7 3" xfId="7992" xr:uid="{D168A230-5E1E-49C4-969F-9894EEE33ED2}"/>
    <cellStyle name="Input 3 2 2 2 7 3 2" xfId="18056" xr:uid="{B57A7445-00C5-461A-BA1E-80B5426D29F6}"/>
    <cellStyle name="Input 3 2 2 2 7 3 3" xfId="22515" xr:uid="{31D1620A-3699-4072-9C1B-1D072E3678C3}"/>
    <cellStyle name="Input 3 2 2 2 7 4" xfId="13565" xr:uid="{69B2D72C-C067-4738-A1E2-CA9E0A720541}"/>
    <cellStyle name="Input 3 2 2 2 8" xfId="4571" xr:uid="{00000000-0005-0000-0000-000027020000}"/>
    <cellStyle name="Input 3 2 2 2 8 2" xfId="10368" xr:uid="{9B7D9B93-998F-4E2E-A660-954144AD14AD}"/>
    <cellStyle name="Input 3 2 2 2 8 2 2" xfId="20432" xr:uid="{AF57FCEB-8344-480D-AD61-BD3133D8438B}"/>
    <cellStyle name="Input 3 2 2 2 8 2 3" xfId="23968" xr:uid="{D8676268-E98C-43CF-96B4-91A0E0D9B0EF}"/>
    <cellStyle name="Input 3 2 2 2 8 3" xfId="15229" xr:uid="{91F25B5D-5694-455F-A4D4-3893C4B7B780}"/>
    <cellStyle name="Input 3 2 2 2 9" xfId="7470" xr:uid="{3D2E57CA-1660-4681-B128-2588AEE8BDF6}"/>
    <cellStyle name="Input 3 2 2 2 9 2" xfId="17534" xr:uid="{8D196470-A441-41A8-9239-144707A5864E}"/>
    <cellStyle name="Input 3 2 2 2 9 3" xfId="22408" xr:uid="{D78E931F-8A5A-4601-96D3-4FCDBCF3A746}"/>
    <cellStyle name="Input 3 2 2 3" xfId="2135" xr:uid="{00000000-0005-0000-0000-000028020000}"/>
    <cellStyle name="Input 3 2 2 3 10" xfId="13537" xr:uid="{DA8CE95F-13AD-4662-9AE5-A891D2813E55}"/>
    <cellStyle name="Input 3 2 2 3 2" xfId="2739" xr:uid="{00000000-0005-0000-0000-000029020000}"/>
    <cellStyle name="Input 3 2 2 3 2 2" xfId="5638" xr:uid="{00000000-0005-0000-0000-00002A020000}"/>
    <cellStyle name="Input 3 2 2 3 2 2 2" xfId="11435" xr:uid="{0B927E7B-E15E-401D-A5FF-57E5243ACCA6}"/>
    <cellStyle name="Input 3 2 2 3 2 2 2 2" xfId="21499" xr:uid="{7CE1DCD2-D778-4200-BCC4-8CBD84B6718B}"/>
    <cellStyle name="Input 3 2 2 3 2 2 2 3" xfId="24620" xr:uid="{7DF4AC3A-0BDA-4BFC-ADB8-CD7210902898}"/>
    <cellStyle name="Input 3 2 2 3 2 2 3" xfId="15976" xr:uid="{CA928A40-222F-4272-B0CE-D32F26DFA76E}"/>
    <cellStyle name="Input 3 2 2 3 2 3" xfId="8537" xr:uid="{CB06E7B6-FD29-4781-BDA3-074D9E475382}"/>
    <cellStyle name="Input 3 2 2 3 2 3 2" xfId="18601" xr:uid="{7A92F9A2-8EF8-49CD-AE9D-F2D95C509CF7}"/>
    <cellStyle name="Input 3 2 2 3 2 3 3" xfId="23060" xr:uid="{05831634-F521-4C6A-AAD7-D2DE9B1AE3DE}"/>
    <cellStyle name="Input 3 2 2 3 2 4" xfId="13843" xr:uid="{33ED8CBD-DD42-4E64-BACC-A80B5301460B}"/>
    <cellStyle name="Input 3 2 2 3 3" xfId="2849" xr:uid="{00000000-0005-0000-0000-00002B020000}"/>
    <cellStyle name="Input 3 2 2 3 3 2" xfId="5748" xr:uid="{00000000-0005-0000-0000-00002C020000}"/>
    <cellStyle name="Input 3 2 2 3 3 2 2" xfId="11545" xr:uid="{67DE6F68-7DD4-49FD-824B-B5FD1B141759}"/>
    <cellStyle name="Input 3 2 2 3 3 2 2 2" xfId="21609" xr:uid="{139BA0EB-07AC-4FCF-BFCF-B8304675E794}"/>
    <cellStyle name="Input 3 2 2 3 3 2 2 3" xfId="24730" xr:uid="{8D5D523D-13F7-4C11-90C3-EE5A2CD7DD07}"/>
    <cellStyle name="Input 3 2 2 3 3 2 3" xfId="16035" xr:uid="{9E1670E4-9468-48F8-8F70-ABE95D6E81B2}"/>
    <cellStyle name="Input 3 2 2 3 3 3" xfId="8647" xr:uid="{F0826B74-F467-4EC8-BAB0-F9CE04888EF6}"/>
    <cellStyle name="Input 3 2 2 3 3 3 2" xfId="18711" xr:uid="{691CF8DF-E3AA-4118-B1B9-E68F2655CA97}"/>
    <cellStyle name="Input 3 2 2 3 3 3 3" xfId="23170" xr:uid="{F5C853AD-2539-428B-ACFA-2527F5AEE591}"/>
    <cellStyle name="Input 3 2 2 3 3 4" xfId="13902" xr:uid="{6786D177-16D6-4047-958C-86543CC80F07}"/>
    <cellStyle name="Input 3 2 2 3 4" xfId="2953" xr:uid="{00000000-0005-0000-0000-00002D020000}"/>
    <cellStyle name="Input 3 2 2 3 4 2" xfId="5852" xr:uid="{00000000-0005-0000-0000-00002E020000}"/>
    <cellStyle name="Input 3 2 2 3 4 2 2" xfId="11649" xr:uid="{3EE88E87-4868-4B7D-A573-D890C13BF1E2}"/>
    <cellStyle name="Input 3 2 2 3 4 2 2 2" xfId="21713" xr:uid="{E64C0B17-2EDE-4ECF-A7E4-3A39710EDBB2}"/>
    <cellStyle name="Input 3 2 2 3 4 2 2 3" xfId="24834" xr:uid="{A438AE1B-9A14-4E46-A646-F450938074C6}"/>
    <cellStyle name="Input 3 2 2 3 4 2 3" xfId="16088" xr:uid="{1B2AC479-85DC-4A47-B1BF-2599A5B24E19}"/>
    <cellStyle name="Input 3 2 2 3 4 3" xfId="8751" xr:uid="{3F5ACF44-7B1F-41C6-804A-8E0C325F657C}"/>
    <cellStyle name="Input 3 2 2 3 4 3 2" xfId="18815" xr:uid="{742EF0ED-CC5E-4C87-A688-5B542FC171B9}"/>
    <cellStyle name="Input 3 2 2 3 4 3 3" xfId="23274" xr:uid="{6B4C5F3C-85FE-4B23-9A7C-5E2F4734C0D8}"/>
    <cellStyle name="Input 3 2 2 3 4 4" xfId="13955" xr:uid="{AB089ACE-F7B3-482B-90BC-DA341EBAD170}"/>
    <cellStyle name="Input 3 2 2 3 5" xfId="3076" xr:uid="{00000000-0005-0000-0000-00002F020000}"/>
    <cellStyle name="Input 3 2 2 3 5 2" xfId="5975" xr:uid="{00000000-0005-0000-0000-000030020000}"/>
    <cellStyle name="Input 3 2 2 3 5 2 2" xfId="11772" xr:uid="{AFEB7298-C3F9-41D4-96AE-CBB1EF437295}"/>
    <cellStyle name="Input 3 2 2 3 5 2 2 2" xfId="21836" xr:uid="{23F9E025-05DF-4126-A076-6F02D528F505}"/>
    <cellStyle name="Input 3 2 2 3 5 2 2 3" xfId="24957" xr:uid="{CB888BC2-BDD5-42DE-9DB9-28B8BB634FDB}"/>
    <cellStyle name="Input 3 2 2 3 5 2 3" xfId="16138" xr:uid="{B14BB7BD-45F0-4083-ACBB-28F02130E7E9}"/>
    <cellStyle name="Input 3 2 2 3 5 3" xfId="8874" xr:uid="{9723D155-A057-4C65-A67A-AA74E9A361F5}"/>
    <cellStyle name="Input 3 2 2 3 5 3 2" xfId="18938" xr:uid="{FCB02847-B09D-4F8B-8D82-A63D33900506}"/>
    <cellStyle name="Input 3 2 2 3 5 3 3" xfId="23397" xr:uid="{23CD544A-899D-41D4-9828-81E1707A7EA9}"/>
    <cellStyle name="Input 3 2 2 3 5 4" xfId="14005" xr:uid="{251AFA08-C7DC-4538-94B2-9A81E612D62B}"/>
    <cellStyle name="Input 3 2 2 3 6" xfId="2287" xr:uid="{00000000-0005-0000-0000-000031020000}"/>
    <cellStyle name="Input 3 2 2 3 6 2" xfId="5186" xr:uid="{00000000-0005-0000-0000-000032020000}"/>
    <cellStyle name="Input 3 2 2 3 6 2 2" xfId="10983" xr:uid="{73333591-430B-44EE-9A07-71236DB7B313}"/>
    <cellStyle name="Input 3 2 2 3 6 2 2 2" xfId="21047" xr:uid="{EB856306-C095-4009-BAB1-799853CCC6B9}"/>
    <cellStyle name="Input 3 2 2 3 6 2 2 3" xfId="24168" xr:uid="{0751C954-8A2E-4B40-B399-9007BC936615}"/>
    <cellStyle name="Input 3 2 2 3 6 2 3" xfId="15747" xr:uid="{9D1E9C95-0AD1-4E48-9EDE-277482B7A0F5}"/>
    <cellStyle name="Input 3 2 2 3 6 3" xfId="8085" xr:uid="{770DFD4F-D321-471C-A383-AA2C616DB262}"/>
    <cellStyle name="Input 3 2 2 3 6 3 2" xfId="18149" xr:uid="{EC5190D7-8AE1-4B7B-8331-CAB7EC518740}"/>
    <cellStyle name="Input 3 2 2 3 6 3 3" xfId="22608" xr:uid="{E7850E33-403D-47E3-AE73-ACBAB49A7951}"/>
    <cellStyle name="Input 3 2 2 3 6 4" xfId="13614" xr:uid="{DFD97E57-3064-4CA3-9DB3-5D9972DE2750}"/>
    <cellStyle name="Input 3 2 2 3 7" xfId="3225" xr:uid="{00000000-0005-0000-0000-000033020000}"/>
    <cellStyle name="Input 3 2 2 3 7 2" xfId="6124" xr:uid="{00000000-0005-0000-0000-000034020000}"/>
    <cellStyle name="Input 3 2 2 3 7 2 2" xfId="11921" xr:uid="{5718ED31-26F4-4F97-8E5B-FC065BA4065C}"/>
    <cellStyle name="Input 3 2 2 3 7 2 2 2" xfId="21985" xr:uid="{425EF1EC-2A68-4A10-A711-B252CE760A67}"/>
    <cellStyle name="Input 3 2 2 3 7 2 2 3" xfId="25106" xr:uid="{5907AEEC-3189-4F71-A85E-394770915FFB}"/>
    <cellStyle name="Input 3 2 2 3 7 2 3" xfId="16208" xr:uid="{7C75B55A-4728-485E-9729-21138C169F62}"/>
    <cellStyle name="Input 3 2 2 3 7 3" xfId="9023" xr:uid="{5A41EBC7-9AFF-4729-BE57-8F8CA4856860}"/>
    <cellStyle name="Input 3 2 2 3 7 3 2" xfId="19087" xr:uid="{36ED35B4-7997-4CB3-A0B1-E562D4397102}"/>
    <cellStyle name="Input 3 2 2 3 7 3 3" xfId="23546" xr:uid="{21722406-FBFE-4509-B6C2-E4588DB6C163}"/>
    <cellStyle name="Input 3 2 2 3 7 4" xfId="14075" xr:uid="{28E39CB7-7FF5-45B3-9786-1261E57BFF2B}"/>
    <cellStyle name="Input 3 2 2 3 8" xfId="5034" xr:uid="{00000000-0005-0000-0000-000035020000}"/>
    <cellStyle name="Input 3 2 2 3 8 2" xfId="10831" xr:uid="{4A7A3135-BE7F-41C9-98AE-5F7B5B02A907}"/>
    <cellStyle name="Input 3 2 2 3 8 2 2" xfId="20895" xr:uid="{24C747E1-A107-49CC-BAEA-092BF596572F}"/>
    <cellStyle name="Input 3 2 2 3 8 2 3" xfId="24016" xr:uid="{987988A9-B4B3-4E04-9847-26159BDD1556}"/>
    <cellStyle name="Input 3 2 2 3 8 3" xfId="15670" xr:uid="{BB690962-F8CD-41A3-9ABB-EB0E33D13147}"/>
    <cellStyle name="Input 3 2 2 3 9" xfId="7933" xr:uid="{C7191E0D-75CE-42E2-92CB-DCB72F28CB1B}"/>
    <cellStyle name="Input 3 2 2 3 9 2" xfId="17997" xr:uid="{5478971C-6DAE-4D74-8666-06396E94F948}"/>
    <cellStyle name="Input 3 2 2 3 9 3" xfId="22456" xr:uid="{8BC39CC9-C896-4938-80CD-EEE96B8E7424}"/>
    <cellStyle name="Input 3 2 2 4" xfId="2126" xr:uid="{00000000-0005-0000-0000-000036020000}"/>
    <cellStyle name="Input 3 2 2 4 10" xfId="13532" xr:uid="{A66BCCE8-099A-4441-8F43-CDE4857588A4}"/>
    <cellStyle name="Input 3 2 2 4 2" xfId="2730" xr:uid="{00000000-0005-0000-0000-000037020000}"/>
    <cellStyle name="Input 3 2 2 4 2 2" xfId="5629" xr:uid="{00000000-0005-0000-0000-000038020000}"/>
    <cellStyle name="Input 3 2 2 4 2 2 2" xfId="11426" xr:uid="{78EC08B8-C44A-4040-B57B-2512E50A38B2}"/>
    <cellStyle name="Input 3 2 2 4 2 2 2 2" xfId="21490" xr:uid="{8672DD88-5C30-496B-9D71-87A70DED27E3}"/>
    <cellStyle name="Input 3 2 2 4 2 2 2 3" xfId="24611" xr:uid="{99764BD4-06D4-47F4-AC39-D276926712A6}"/>
    <cellStyle name="Input 3 2 2 4 2 2 3" xfId="15971" xr:uid="{2FC2ED0E-6993-45CD-81F4-03F6FD248030}"/>
    <cellStyle name="Input 3 2 2 4 2 3" xfId="8528" xr:uid="{DB9D4981-423F-4EF8-BE8F-15CB2688D7A8}"/>
    <cellStyle name="Input 3 2 2 4 2 3 2" xfId="18592" xr:uid="{F8FC4DFE-E83E-4A20-9B6B-8A16BAD08B3E}"/>
    <cellStyle name="Input 3 2 2 4 2 3 3" xfId="23051" xr:uid="{0F1F8944-B242-4E00-B34C-95BAE7D25EE6}"/>
    <cellStyle name="Input 3 2 2 4 2 4" xfId="13838" xr:uid="{8367BFDA-43BE-4258-A0E8-FF5FD101924A}"/>
    <cellStyle name="Input 3 2 2 4 3" xfId="2840" xr:uid="{00000000-0005-0000-0000-000039020000}"/>
    <cellStyle name="Input 3 2 2 4 3 2" xfId="5739" xr:uid="{00000000-0005-0000-0000-00003A020000}"/>
    <cellStyle name="Input 3 2 2 4 3 2 2" xfId="11536" xr:uid="{1D662588-9E2C-4642-91E5-7FBC61C520AF}"/>
    <cellStyle name="Input 3 2 2 4 3 2 2 2" xfId="21600" xr:uid="{B5888494-1F77-442D-AE96-A94B00066F58}"/>
    <cellStyle name="Input 3 2 2 4 3 2 2 3" xfId="24721" xr:uid="{8D0585FB-5875-468E-B875-7F1829237E1F}"/>
    <cellStyle name="Input 3 2 2 4 3 2 3" xfId="16030" xr:uid="{B1EBE0B6-88A9-4026-8E33-6DE6F4083090}"/>
    <cellStyle name="Input 3 2 2 4 3 3" xfId="8638" xr:uid="{FBAC0F32-5370-426E-9F98-DDFE5BC7DAAF}"/>
    <cellStyle name="Input 3 2 2 4 3 3 2" xfId="18702" xr:uid="{3FA7F32D-2A66-4A8F-AEA9-5005C955C416}"/>
    <cellStyle name="Input 3 2 2 4 3 3 3" xfId="23161" xr:uid="{28B092B6-79C1-4948-B3F8-6515FA5FC37E}"/>
    <cellStyle name="Input 3 2 2 4 3 4" xfId="13897" xr:uid="{20407BA8-F6C5-464D-8178-CD680B83AF8F}"/>
    <cellStyle name="Input 3 2 2 4 4" xfId="2944" xr:uid="{00000000-0005-0000-0000-00003B020000}"/>
    <cellStyle name="Input 3 2 2 4 4 2" xfId="5843" xr:uid="{00000000-0005-0000-0000-00003C020000}"/>
    <cellStyle name="Input 3 2 2 4 4 2 2" xfId="11640" xr:uid="{7D943543-0446-4B34-81DF-EEC9D0FAD292}"/>
    <cellStyle name="Input 3 2 2 4 4 2 2 2" xfId="21704" xr:uid="{A21A7736-56BC-42D0-B6FA-2364EEE0A611}"/>
    <cellStyle name="Input 3 2 2 4 4 2 2 3" xfId="24825" xr:uid="{9FB3011D-08E5-4332-8E98-0C841B171183}"/>
    <cellStyle name="Input 3 2 2 4 4 2 3" xfId="16083" xr:uid="{4DD20700-907F-43FC-A921-9CE494F7F1D7}"/>
    <cellStyle name="Input 3 2 2 4 4 3" xfId="8742" xr:uid="{85481F78-2903-4D3F-8232-34230E96E74E}"/>
    <cellStyle name="Input 3 2 2 4 4 3 2" xfId="18806" xr:uid="{EC490D40-81EC-4026-9CA5-087FD6A3D20C}"/>
    <cellStyle name="Input 3 2 2 4 4 3 3" xfId="23265" xr:uid="{442BF7D0-4AF5-40CC-8D02-E6312941774B}"/>
    <cellStyle name="Input 3 2 2 4 4 4" xfId="13950" xr:uid="{E43B4ECB-0D0A-44E4-BE4A-56E2841B255C}"/>
    <cellStyle name="Input 3 2 2 4 5" xfId="3067" xr:uid="{00000000-0005-0000-0000-00003D020000}"/>
    <cellStyle name="Input 3 2 2 4 5 2" xfId="5966" xr:uid="{00000000-0005-0000-0000-00003E020000}"/>
    <cellStyle name="Input 3 2 2 4 5 2 2" xfId="11763" xr:uid="{2856FA4E-03C3-44D3-B7C2-5D17D588C8F9}"/>
    <cellStyle name="Input 3 2 2 4 5 2 2 2" xfId="21827" xr:uid="{1F7BB3D1-A1B1-43DA-806E-99B8ABC6D774}"/>
    <cellStyle name="Input 3 2 2 4 5 2 2 3" xfId="24948" xr:uid="{C4B148C6-FC8A-4EB8-9899-64D4B4CA1B2C}"/>
    <cellStyle name="Input 3 2 2 4 5 2 3" xfId="16133" xr:uid="{752777C9-E8CF-4736-8AC2-1277FAFC99E0}"/>
    <cellStyle name="Input 3 2 2 4 5 3" xfId="8865" xr:uid="{A99AE1AC-E1BC-4CA0-A32A-708573B55BD4}"/>
    <cellStyle name="Input 3 2 2 4 5 3 2" xfId="18929" xr:uid="{77605BE4-C869-49FD-97D5-A19EF233B2A9}"/>
    <cellStyle name="Input 3 2 2 4 5 3 3" xfId="23388" xr:uid="{9F015D27-2913-416D-8AC0-29AB0A4B7274}"/>
    <cellStyle name="Input 3 2 2 4 5 4" xfId="14000" xr:uid="{55D0F50B-93E5-4D89-B094-CABA0639B17E}"/>
    <cellStyle name="Input 3 2 2 4 6" xfId="2530" xr:uid="{00000000-0005-0000-0000-00003F020000}"/>
    <cellStyle name="Input 3 2 2 4 6 2" xfId="5429" xr:uid="{00000000-0005-0000-0000-000040020000}"/>
    <cellStyle name="Input 3 2 2 4 6 2 2" xfId="11226" xr:uid="{B67488E0-1252-4B79-9745-5C023571B37F}"/>
    <cellStyle name="Input 3 2 2 4 6 2 2 2" xfId="21290" xr:uid="{A5ED59E4-340C-4150-BF3B-35168CA1EEBD}"/>
    <cellStyle name="Input 3 2 2 4 6 2 2 3" xfId="24411" xr:uid="{CC2E6719-648A-4998-A844-73D6783B1299}"/>
    <cellStyle name="Input 3 2 2 4 6 2 3" xfId="15876" xr:uid="{942DC15E-29BA-4FF9-B14D-9F4904393A75}"/>
    <cellStyle name="Input 3 2 2 4 6 3" xfId="8328" xr:uid="{0156BF1D-EFD6-45BC-9FBC-85492C6B25DB}"/>
    <cellStyle name="Input 3 2 2 4 6 3 2" xfId="18392" xr:uid="{546155EB-F11F-4AF8-A171-FD0597115345}"/>
    <cellStyle name="Input 3 2 2 4 6 3 3" xfId="22851" xr:uid="{2B346ADE-1051-46D5-9D1E-4F265016BF7B}"/>
    <cellStyle name="Input 3 2 2 4 6 4" xfId="13743" xr:uid="{EFA20A97-944A-4229-B454-0B06354515E9}"/>
    <cellStyle name="Input 3 2 2 4 7" xfId="3216" xr:uid="{00000000-0005-0000-0000-000041020000}"/>
    <cellStyle name="Input 3 2 2 4 7 2" xfId="6115" xr:uid="{00000000-0005-0000-0000-000042020000}"/>
    <cellStyle name="Input 3 2 2 4 7 2 2" xfId="11912" xr:uid="{25C1D6FF-3890-4CFF-BEDD-E4043686D6C7}"/>
    <cellStyle name="Input 3 2 2 4 7 2 2 2" xfId="21976" xr:uid="{F8983D5A-A353-4B2B-A0BE-5E82DD57FF2D}"/>
    <cellStyle name="Input 3 2 2 4 7 2 2 3" xfId="25097" xr:uid="{EFDA438C-82A9-471F-A8AE-6EFAAE113AB4}"/>
    <cellStyle name="Input 3 2 2 4 7 2 3" xfId="16203" xr:uid="{C6E4F824-C1CE-48F8-8A9E-6E4FA281AA5B}"/>
    <cellStyle name="Input 3 2 2 4 7 3" xfId="9014" xr:uid="{A3106A58-1096-4E69-B017-6A456D0881B3}"/>
    <cellStyle name="Input 3 2 2 4 7 3 2" xfId="19078" xr:uid="{AF78ECCE-15A8-40DF-AAB5-44F9DE509717}"/>
    <cellStyle name="Input 3 2 2 4 7 3 3" xfId="23537" xr:uid="{439EC08F-AABE-4B14-AD30-AB9F80DF2BD7}"/>
    <cellStyle name="Input 3 2 2 4 7 4" xfId="14070" xr:uid="{0F824860-F61F-4317-B3CB-9C20A978C1CE}"/>
    <cellStyle name="Input 3 2 2 4 8" xfId="5025" xr:uid="{00000000-0005-0000-0000-000043020000}"/>
    <cellStyle name="Input 3 2 2 4 8 2" xfId="10822" xr:uid="{934F6B8C-1FC2-4C33-AEFD-3E27485E9C84}"/>
    <cellStyle name="Input 3 2 2 4 8 2 2" xfId="20886" xr:uid="{9DCA38F8-0628-44A0-B12E-C3B0513900EC}"/>
    <cellStyle name="Input 3 2 2 4 8 2 3" xfId="24007" xr:uid="{DD97C7EF-ECC8-4797-B48C-0A7E37177F6C}"/>
    <cellStyle name="Input 3 2 2 4 8 3" xfId="15665" xr:uid="{03E3F513-5078-45A5-A904-D29E9529B9A2}"/>
    <cellStyle name="Input 3 2 2 4 9" xfId="7924" xr:uid="{EDC2EFB1-2EBF-4B05-9E33-8D09986C8C67}"/>
    <cellStyle name="Input 3 2 2 4 9 2" xfId="17988" xr:uid="{A2A454EE-CC51-496E-BF3B-A4D27C66EE66}"/>
    <cellStyle name="Input 3 2 2 4 9 3" xfId="22447" xr:uid="{0E4E49E5-A4A6-4F9C-A918-C1F9723E44C7}"/>
    <cellStyle name="Input 3 2 2 5" xfId="1235" xr:uid="{00000000-0005-0000-0000-000044020000}"/>
    <cellStyle name="Input 3 2 2 5 2" xfId="4138" xr:uid="{00000000-0005-0000-0000-000045020000}"/>
    <cellStyle name="Input 3 2 2 5 2 2" xfId="9935" xr:uid="{1FDDDF97-7305-4614-A30F-8E049E3BC3F2}"/>
    <cellStyle name="Input 3 2 2 5 2 2 2" xfId="19999" xr:uid="{8F2942E3-54B4-4CD1-80C5-0A3E349710CF}"/>
    <cellStyle name="Input 3 2 2 5 2 2 3" xfId="23869" xr:uid="{652933C9-CC74-4698-ACFE-0102508E3C65}"/>
    <cellStyle name="Input 3 2 2 5 2 3" xfId="14842" xr:uid="{9143241E-E5D7-4A12-887C-4C2E23DC6955}"/>
    <cellStyle name="Input 3 2 2 5 3" xfId="7037" xr:uid="{FD777231-4415-40DD-A7BF-AB6C4686D7C0}"/>
    <cellStyle name="Input 3 2 2 5 3 2" xfId="17101" xr:uid="{BED43790-EDF9-41D7-BDE5-78F0A6749A6A}"/>
    <cellStyle name="Input 3 2 2 5 3 3" xfId="22309" xr:uid="{3BE1EA78-2589-4F77-B44A-790F92D4FE14}"/>
    <cellStyle name="Input 3 2 2 5 4" xfId="12709" xr:uid="{26CBC32C-2A14-47D0-9327-BDAB1B529928}"/>
    <cellStyle name="Input 3 2 2 6" xfId="2313" xr:uid="{00000000-0005-0000-0000-000046020000}"/>
    <cellStyle name="Input 3 2 2 6 2" xfId="5212" xr:uid="{00000000-0005-0000-0000-000047020000}"/>
    <cellStyle name="Input 3 2 2 6 2 2" xfId="11009" xr:uid="{49ADBB3E-4134-4568-B3C3-4D4426E26FF3}"/>
    <cellStyle name="Input 3 2 2 6 2 2 2" xfId="21073" xr:uid="{A83E7191-0CB9-4BFC-9E08-B82A5284A81D}"/>
    <cellStyle name="Input 3 2 2 6 2 2 3" xfId="24194" xr:uid="{F18931B3-71F0-4F4C-94B9-5EB8C2B4D7AC}"/>
    <cellStyle name="Input 3 2 2 6 2 3" xfId="15760" xr:uid="{BBD41A40-8AB5-45CB-B341-F23CDE7CC797}"/>
    <cellStyle name="Input 3 2 2 6 3" xfId="8111" xr:uid="{83A3EC41-313E-4FF4-A290-CA8786F49186}"/>
    <cellStyle name="Input 3 2 2 6 3 2" xfId="18175" xr:uid="{491508F5-81CB-4319-9E23-DA3D25A61A75}"/>
    <cellStyle name="Input 3 2 2 6 3 3" xfId="22634" xr:uid="{CE2FBDB7-49A0-44AB-85CE-AC09251887AE}"/>
    <cellStyle name="Input 3 2 2 6 4" xfId="13627" xr:uid="{5CF67233-8AB1-4860-B9B2-CF5BCA6AE294}"/>
    <cellStyle name="Input 3 2 2 7" xfId="2396" xr:uid="{00000000-0005-0000-0000-000048020000}"/>
    <cellStyle name="Input 3 2 2 7 2" xfId="5295" xr:uid="{00000000-0005-0000-0000-000049020000}"/>
    <cellStyle name="Input 3 2 2 7 2 2" xfId="11092" xr:uid="{0BD08FA1-DCCE-4EC3-B46D-6DAA57227243}"/>
    <cellStyle name="Input 3 2 2 7 2 2 2" xfId="21156" xr:uid="{C0CDA29A-E01E-47DC-997D-8535C3E93524}"/>
    <cellStyle name="Input 3 2 2 7 2 2 3" xfId="24277" xr:uid="{2CB301E2-F95C-4197-B128-858E06038794}"/>
    <cellStyle name="Input 3 2 2 7 2 3" xfId="15803" xr:uid="{DD57069F-08BC-433B-B1C2-0FC97B670458}"/>
    <cellStyle name="Input 3 2 2 7 3" xfId="8194" xr:uid="{557CFBE3-B5FA-43E2-889F-27561DA0C5CE}"/>
    <cellStyle name="Input 3 2 2 7 3 2" xfId="18258" xr:uid="{889B6398-33FD-49FD-8AB0-99B4ECD762BB}"/>
    <cellStyle name="Input 3 2 2 7 3 3" xfId="22717" xr:uid="{B6DA03A8-E396-4A7B-86D2-4D1A06B2507A}"/>
    <cellStyle name="Input 3 2 2 7 4" xfId="13670" xr:uid="{721FF11C-56B8-4FBB-828E-50942E19D94C}"/>
    <cellStyle name="Input 3 2 2 8" xfId="822" xr:uid="{00000000-0005-0000-0000-00004A020000}"/>
    <cellStyle name="Input 3 2 2 8 2" xfId="3725" xr:uid="{00000000-0005-0000-0000-00004B020000}"/>
    <cellStyle name="Input 3 2 2 8 2 2" xfId="9522" xr:uid="{5BFBC44D-7606-4E84-96E9-69BF5AF9B7BD}"/>
    <cellStyle name="Input 3 2 2 8 2 2 2" xfId="19586" xr:uid="{5438D1D6-E0A8-4214-9FDF-FA4FD0F3438B}"/>
    <cellStyle name="Input 3 2 2 8 2 2 3" xfId="23704" xr:uid="{D3630F9D-705F-47E1-BADB-4397AD2155FD}"/>
    <cellStyle name="Input 3 2 2 8 2 3" xfId="14501" xr:uid="{C8535D22-58B2-4444-89AE-3174C6C5BB01}"/>
    <cellStyle name="Input 3 2 2 8 3" xfId="6624" xr:uid="{38B69D86-8396-492F-82BD-DB4D470FE6CF}"/>
    <cellStyle name="Input 3 2 2 8 3 2" xfId="16688" xr:uid="{7D8CA1CC-4A68-4921-93A4-E870802A77FA}"/>
    <cellStyle name="Input 3 2 2 8 3 3" xfId="22144" xr:uid="{C85818A4-F736-49B0-B792-ABCE07158471}"/>
    <cellStyle name="Input 3 2 2 8 4" xfId="12368" xr:uid="{54DC5ECD-24D7-4246-BB7E-5BADADECFE21}"/>
    <cellStyle name="Input 3 2 2 9" xfId="3568" xr:uid="{00000000-0005-0000-0000-00004C020000}"/>
    <cellStyle name="Input 3 2 2 9 2" xfId="9365" xr:uid="{61C52B37-510C-4DDF-8604-0B9BA21B5323}"/>
    <cellStyle name="Input 3 2 2 9 2 2" xfId="19429" xr:uid="{1F189BBD-0B7D-4E84-A9EB-7DE90DBC8B4F}"/>
    <cellStyle name="Input 3 2 2 9 2 3" xfId="23633" xr:uid="{B72BF078-F5FC-4BE8-8E00-CAFE43A089A2}"/>
    <cellStyle name="Input 3 2 2 9 3" xfId="14377" xr:uid="{60650FA4-EE75-4020-8B22-F4F8509A0147}"/>
    <cellStyle name="Input 3 2 3" xfId="1455" xr:uid="{00000000-0005-0000-0000-00004D020000}"/>
    <cellStyle name="Input 3 2 3 10" xfId="12907" xr:uid="{62B35368-28A1-4761-BEF1-DACE4A11F6BD}"/>
    <cellStyle name="Input 3 2 3 2" xfId="809" xr:uid="{00000000-0005-0000-0000-00004E020000}"/>
    <cellStyle name="Input 3 2 3 2 2" xfId="3712" xr:uid="{00000000-0005-0000-0000-00004F020000}"/>
    <cellStyle name="Input 3 2 3 2 2 2" xfId="9509" xr:uid="{EF1A9884-BD89-4B97-A0EB-F895C026E7A1}"/>
    <cellStyle name="Input 3 2 3 2 2 2 2" xfId="19573" xr:uid="{C668EF31-8C3A-4D3B-9B7D-F2DC7E002960}"/>
    <cellStyle name="Input 3 2 3 2 2 2 3" xfId="23692" xr:uid="{0BC4EC7C-5367-4DAF-9C92-F44A17AA9EBF}"/>
    <cellStyle name="Input 3 2 3 2 2 3" xfId="14492" xr:uid="{37C0F8A0-AB67-4CE6-A4D4-60313482918D}"/>
    <cellStyle name="Input 3 2 3 2 3" xfId="6611" xr:uid="{2DB5FBEB-5B5F-4134-85E0-828DEDFB7379}"/>
    <cellStyle name="Input 3 2 3 2 3 2" xfId="16675" xr:uid="{724EEE25-9B48-4144-9498-8F70E349B4D0}"/>
    <cellStyle name="Input 3 2 3 2 3 3" xfId="22132" xr:uid="{D6079CA0-9E9E-42FD-9ED5-91157645C86B}"/>
    <cellStyle name="Input 3 2 3 2 4" xfId="12359" xr:uid="{69914020-4144-47A4-A56C-E0A45D45254F}"/>
    <cellStyle name="Input 3 2 3 3" xfId="2503" xr:uid="{00000000-0005-0000-0000-000050020000}"/>
    <cellStyle name="Input 3 2 3 3 2" xfId="5402" xr:uid="{00000000-0005-0000-0000-000051020000}"/>
    <cellStyle name="Input 3 2 3 3 2 2" xfId="11199" xr:uid="{CB2E4FED-5049-4BB4-9F64-3CFB8ABD8628}"/>
    <cellStyle name="Input 3 2 3 3 2 2 2" xfId="21263" xr:uid="{0180485C-1764-46BF-89B4-30BF694045FE}"/>
    <cellStyle name="Input 3 2 3 3 2 2 3" xfId="24384" xr:uid="{B2500272-F28D-4EB6-A377-D9A7AD9B0021}"/>
    <cellStyle name="Input 3 2 3 3 2 3" xfId="15864" xr:uid="{979A1CDE-BCE1-4EA1-925A-DD132F83E36D}"/>
    <cellStyle name="Input 3 2 3 3 3" xfId="8301" xr:uid="{BE46800C-F847-4CD0-BC99-87DEBC5081FA}"/>
    <cellStyle name="Input 3 2 3 3 3 2" xfId="18365" xr:uid="{11A870C5-A010-4706-9D7C-6BB5BD988DED}"/>
    <cellStyle name="Input 3 2 3 3 3 3" xfId="22824" xr:uid="{971C0EB2-54C1-4921-991E-C25EA4DD004E}"/>
    <cellStyle name="Input 3 2 3 3 4" xfId="13731" xr:uid="{6FD9F088-506A-4D23-92A6-AE9C902F7A73}"/>
    <cellStyle name="Input 3 2 3 4" xfId="2782" xr:uid="{00000000-0005-0000-0000-000052020000}"/>
    <cellStyle name="Input 3 2 3 4 2" xfId="5681" xr:uid="{00000000-0005-0000-0000-000053020000}"/>
    <cellStyle name="Input 3 2 3 4 2 2" xfId="11478" xr:uid="{B7D12CF0-A8BD-46B9-ACD6-28673BDE348E}"/>
    <cellStyle name="Input 3 2 3 4 2 2 2" xfId="21542" xr:uid="{9E3A91A1-FF8C-4AF8-820E-6C5B12D4179B}"/>
    <cellStyle name="Input 3 2 3 4 2 2 3" xfId="24663" xr:uid="{79E77F7D-AC3E-4437-AC19-EDC810A431FD}"/>
    <cellStyle name="Input 3 2 3 4 2 3" xfId="15997" xr:uid="{29F2CFD9-E4A8-49AB-BF2D-EF14B0A195F3}"/>
    <cellStyle name="Input 3 2 3 4 3" xfId="8580" xr:uid="{0013A01B-4EF2-4486-B8B4-C2CE5E052DA9}"/>
    <cellStyle name="Input 3 2 3 4 3 2" xfId="18644" xr:uid="{9F876B62-A6E0-457E-A0D3-B066D380DF3A}"/>
    <cellStyle name="Input 3 2 3 4 3 3" xfId="23103" xr:uid="{8CEE4146-FA01-4CFC-A01E-54DF5E51C5C6}"/>
    <cellStyle name="Input 3 2 3 4 4" xfId="13864" xr:uid="{6F7DF3A2-CC14-496D-BD65-C33C1BE5C9C2}"/>
    <cellStyle name="Input 3 2 3 5" xfId="2286" xr:uid="{00000000-0005-0000-0000-000054020000}"/>
    <cellStyle name="Input 3 2 3 5 2" xfId="5185" xr:uid="{00000000-0005-0000-0000-000055020000}"/>
    <cellStyle name="Input 3 2 3 5 2 2" xfId="10982" xr:uid="{2EE497F3-259E-4DA3-9697-0FD03CF29D03}"/>
    <cellStyle name="Input 3 2 3 5 2 2 2" xfId="21046" xr:uid="{8C2C6D70-8D90-4DE2-A1CE-28DC51DEF03B}"/>
    <cellStyle name="Input 3 2 3 5 2 2 3" xfId="24167" xr:uid="{964F6BE9-967F-4DF2-A984-A2E731032C7C}"/>
    <cellStyle name="Input 3 2 3 5 2 3" xfId="15746" xr:uid="{0BDE4FEC-F8C4-4BEE-986E-813C20A13233}"/>
    <cellStyle name="Input 3 2 3 5 3" xfId="8084" xr:uid="{D2A25D62-1001-41DD-9DBF-D11B4EBB8FED}"/>
    <cellStyle name="Input 3 2 3 5 3 2" xfId="18148" xr:uid="{8AE42686-5172-4682-893B-8068BA8BBA75}"/>
    <cellStyle name="Input 3 2 3 5 3 3" xfId="22607" xr:uid="{D1598374-C97F-4EF9-9262-CB3BA292FFA1}"/>
    <cellStyle name="Input 3 2 3 5 4" xfId="13613" xr:uid="{726176AA-773F-4969-A27E-8B25BAB6C16D}"/>
    <cellStyle name="Input 3 2 3 6" xfId="2471" xr:uid="{00000000-0005-0000-0000-000056020000}"/>
    <cellStyle name="Input 3 2 3 6 2" xfId="5370" xr:uid="{00000000-0005-0000-0000-000057020000}"/>
    <cellStyle name="Input 3 2 3 6 2 2" xfId="11167" xr:uid="{37158186-B45C-4E84-924A-CED4EE4DFA2E}"/>
    <cellStyle name="Input 3 2 3 6 2 2 2" xfId="21231" xr:uid="{CE6338FD-365A-445E-A045-A2B5037FC1A2}"/>
    <cellStyle name="Input 3 2 3 6 2 2 3" xfId="24352" xr:uid="{DAB5C53D-B4BD-4B47-8290-B6BCD28D5100}"/>
    <cellStyle name="Input 3 2 3 6 2 3" xfId="15848" xr:uid="{57A41D2C-8AAE-41B5-A99A-8EDAC0EE5432}"/>
    <cellStyle name="Input 3 2 3 6 3" xfId="8269" xr:uid="{04695FB3-5D5C-4F08-92AB-1B8AA4BF7E6D}"/>
    <cellStyle name="Input 3 2 3 6 3 2" xfId="18333" xr:uid="{0943E0FD-87EF-4DF9-B1A2-2741983736AF}"/>
    <cellStyle name="Input 3 2 3 6 3 3" xfId="22792" xr:uid="{F76E50B0-DD23-4076-9869-139BC9255EE2}"/>
    <cellStyle name="Input 3 2 3 6 4" xfId="13715" xr:uid="{59558FCD-14F0-4302-A7E2-778F2B8FF17C}"/>
    <cellStyle name="Input 3 2 3 7" xfId="2888" xr:uid="{00000000-0005-0000-0000-000058020000}"/>
    <cellStyle name="Input 3 2 3 7 2" xfId="5787" xr:uid="{00000000-0005-0000-0000-000059020000}"/>
    <cellStyle name="Input 3 2 3 7 2 2" xfId="11584" xr:uid="{B75E9973-86CA-4D51-B0A6-12A4668E3372}"/>
    <cellStyle name="Input 3 2 3 7 2 2 2" xfId="21648" xr:uid="{75620467-55F9-4221-AB44-75C90A028E98}"/>
    <cellStyle name="Input 3 2 3 7 2 2 3" xfId="24769" xr:uid="{8E414043-4421-411D-96F3-993CB552F7AE}"/>
    <cellStyle name="Input 3 2 3 7 2 3" xfId="16054" xr:uid="{7E3A38ED-45C7-4FC2-AB76-97E5E0241822}"/>
    <cellStyle name="Input 3 2 3 7 3" xfId="8686" xr:uid="{5B90DD1A-0DF6-45C8-9F8F-978BEC01C568}"/>
    <cellStyle name="Input 3 2 3 7 3 2" xfId="18750" xr:uid="{21AF5D52-02AF-4082-A70E-963F80681F01}"/>
    <cellStyle name="Input 3 2 3 7 3 3" xfId="23209" xr:uid="{2AB69389-6443-4F21-9557-9C1B027FCDF2}"/>
    <cellStyle name="Input 3 2 3 7 4" xfId="13921" xr:uid="{3C7D6F50-3398-4CD8-B610-AF7E3B75E6A2}"/>
    <cellStyle name="Input 3 2 3 8" xfId="4358" xr:uid="{00000000-0005-0000-0000-00005A020000}"/>
    <cellStyle name="Input 3 2 3 8 2" xfId="10155" xr:uid="{9EA05E54-5FC1-458E-999F-7B411040377C}"/>
    <cellStyle name="Input 3 2 3 8 2 2" xfId="20219" xr:uid="{56763112-529D-42F4-B274-AF5FE4869806}"/>
    <cellStyle name="Input 3 2 3 8 2 3" xfId="23922" xr:uid="{6AFBFBAE-03A2-4D46-94D8-C56770B90F8B}"/>
    <cellStyle name="Input 3 2 3 8 3" xfId="15040" xr:uid="{8AF17589-91E1-4233-B8B0-C6834C8B76DC}"/>
    <cellStyle name="Input 3 2 3 9" xfId="7257" xr:uid="{98DA005A-B3FB-4A44-B015-8E93EBC6A49B}"/>
    <cellStyle name="Input 3 2 3 9 2" xfId="17321" xr:uid="{6BCAAE2B-FCE6-4D94-8175-B3E42B4AF94E}"/>
    <cellStyle name="Input 3 2 3 9 3" xfId="22362" xr:uid="{13C22ED7-842F-4EDC-863A-192124763754}"/>
    <cellStyle name="Input 3 2 4" xfId="1388" xr:uid="{00000000-0005-0000-0000-00005B020000}"/>
    <cellStyle name="Input 3 2 4 10" xfId="12844" xr:uid="{0006A568-61D6-4BFF-9F79-16ACC70B9CE2}"/>
    <cellStyle name="Input 3 2 4 2" xfId="803" xr:uid="{00000000-0005-0000-0000-00005C020000}"/>
    <cellStyle name="Input 3 2 4 2 2" xfId="3706" xr:uid="{00000000-0005-0000-0000-00005D020000}"/>
    <cellStyle name="Input 3 2 4 2 2 2" xfId="9503" xr:uid="{2073A9AB-1AB8-4081-B9E3-E3BA6E077699}"/>
    <cellStyle name="Input 3 2 4 2 2 2 2" xfId="19567" xr:uid="{C4D3D669-F7A7-440E-ACFA-F6FF739909F8}"/>
    <cellStyle name="Input 3 2 4 2 2 2 3" xfId="23686" xr:uid="{5B417A6A-3CFD-4A47-AD19-94173719C9A0}"/>
    <cellStyle name="Input 3 2 4 2 2 3" xfId="14487" xr:uid="{FA35A878-02B0-426C-A253-239BEA10B360}"/>
    <cellStyle name="Input 3 2 4 2 3" xfId="6605" xr:uid="{04CF2550-BD8C-4021-AEAD-3F4EC4FAB8FD}"/>
    <cellStyle name="Input 3 2 4 2 3 2" xfId="16669" xr:uid="{BF2D5B31-D03D-466C-9E75-1770D87C2344}"/>
    <cellStyle name="Input 3 2 4 2 3 3" xfId="22126" xr:uid="{6D05BDFF-B00F-4580-9C6F-23D3B2499D82}"/>
    <cellStyle name="Input 3 2 4 2 4" xfId="12354" xr:uid="{C5BDF961-7EBC-40DD-86EE-10E282BB278B}"/>
    <cellStyle name="Input 3 2 4 3" xfId="2695" xr:uid="{00000000-0005-0000-0000-00005E020000}"/>
    <cellStyle name="Input 3 2 4 3 2" xfId="5594" xr:uid="{00000000-0005-0000-0000-00005F020000}"/>
    <cellStyle name="Input 3 2 4 3 2 2" xfId="11391" xr:uid="{D1BD7B09-BE38-4DA6-843D-A5064FF7D53A}"/>
    <cellStyle name="Input 3 2 4 3 2 2 2" xfId="21455" xr:uid="{9D29B211-99CA-4800-89B8-FC95064F9B80}"/>
    <cellStyle name="Input 3 2 4 3 2 2 3" xfId="24576" xr:uid="{B1E732D4-0D4E-4E0B-8A98-8731092CE382}"/>
    <cellStyle name="Input 3 2 4 3 2 3" xfId="15953" xr:uid="{1BCCB4D8-D265-4402-949B-F8F6869C84CC}"/>
    <cellStyle name="Input 3 2 4 3 3" xfId="8493" xr:uid="{E2CD7A18-B259-49BA-A69B-E3AB1E4BD586}"/>
    <cellStyle name="Input 3 2 4 3 3 2" xfId="18557" xr:uid="{BC54FE48-31D2-4904-B855-5F5505D6A0D6}"/>
    <cellStyle name="Input 3 2 4 3 3 3" xfId="23016" xr:uid="{C70D0E6D-1F92-4019-8EAD-78BE3D2EB283}"/>
    <cellStyle name="Input 3 2 4 3 4" xfId="13820" xr:uid="{3340E1BB-DF9F-4D45-8881-4C417BF5395B}"/>
    <cellStyle name="Input 3 2 4 4" xfId="815" xr:uid="{00000000-0005-0000-0000-000060020000}"/>
    <cellStyle name="Input 3 2 4 4 2" xfId="3718" xr:uid="{00000000-0005-0000-0000-000061020000}"/>
    <cellStyle name="Input 3 2 4 4 2 2" xfId="9515" xr:uid="{0726F72E-F39E-473D-9797-EFD33F8005A2}"/>
    <cellStyle name="Input 3 2 4 4 2 2 2" xfId="19579" xr:uid="{60052FD8-CED0-4FE5-83F5-EC7A4B31EBBE}"/>
    <cellStyle name="Input 3 2 4 4 2 2 3" xfId="23698" xr:uid="{8103B776-B29D-4E2E-8836-B29239B3F07C}"/>
    <cellStyle name="Input 3 2 4 4 2 3" xfId="14497" xr:uid="{B9E5CAF9-1727-44FC-AB56-554D8BE1FBDE}"/>
    <cellStyle name="Input 3 2 4 4 3" xfId="6617" xr:uid="{94FF4A82-2F42-4B2A-B3DB-FDC96324C720}"/>
    <cellStyle name="Input 3 2 4 4 3 2" xfId="16681" xr:uid="{CBC505A4-991C-433B-8A79-6BBAD058CDDE}"/>
    <cellStyle name="Input 3 2 4 4 3 3" xfId="22138" xr:uid="{E48C83C9-5AA1-4CA1-8157-F3E7DA94E862}"/>
    <cellStyle name="Input 3 2 4 4 4" xfId="12364" xr:uid="{94720C7A-13CD-4C9D-B3B4-C595A7D1F514}"/>
    <cellStyle name="Input 3 2 4 5" xfId="2795" xr:uid="{00000000-0005-0000-0000-000062020000}"/>
    <cellStyle name="Input 3 2 4 5 2" xfId="5694" xr:uid="{00000000-0005-0000-0000-000063020000}"/>
    <cellStyle name="Input 3 2 4 5 2 2" xfId="11491" xr:uid="{C1D5F6D4-E607-467A-9D6C-D016842A824F}"/>
    <cellStyle name="Input 3 2 4 5 2 2 2" xfId="21555" xr:uid="{727AC1EE-5D74-4953-98F9-3EF47987863F}"/>
    <cellStyle name="Input 3 2 4 5 2 2 3" xfId="24676" xr:uid="{B96BBE5E-58F3-454A-A5C3-EA3DE383F091}"/>
    <cellStyle name="Input 3 2 4 5 2 3" xfId="16006" xr:uid="{415A345D-DF41-4E6E-A4E8-03A731DF59B7}"/>
    <cellStyle name="Input 3 2 4 5 3" xfId="8593" xr:uid="{3D601DDF-AC4E-4DFF-8037-104EE9652198}"/>
    <cellStyle name="Input 3 2 4 5 3 2" xfId="18657" xr:uid="{1492AA59-F0F3-4ABF-A332-CE0B83B135E3}"/>
    <cellStyle name="Input 3 2 4 5 3 3" xfId="23116" xr:uid="{95E00BF8-5E07-4017-A3B1-216E385C3472}"/>
    <cellStyle name="Input 3 2 4 5 4" xfId="13873" xr:uid="{DD7FF8C6-69D5-434B-A61D-304C8224D93E}"/>
    <cellStyle name="Input 3 2 4 6" xfId="1039" xr:uid="{00000000-0005-0000-0000-000064020000}"/>
    <cellStyle name="Input 3 2 4 6 2" xfId="3942" xr:uid="{00000000-0005-0000-0000-000065020000}"/>
    <cellStyle name="Input 3 2 4 6 2 2" xfId="9739" xr:uid="{9DEB3827-A362-4285-9CA8-AF049B526FBE}"/>
    <cellStyle name="Input 3 2 4 6 2 2 2" xfId="19803" xr:uid="{2C5FF1F5-A1A6-4146-AEF8-076EBFA4CBEE}"/>
    <cellStyle name="Input 3 2 4 6 2 2 3" xfId="23761" xr:uid="{3AC0AE25-7EE0-4DD3-8AD2-418A796BC19E}"/>
    <cellStyle name="Input 3 2 4 6 2 3" xfId="14694" xr:uid="{456D51C1-65D6-4593-ACF9-5B647B9B694A}"/>
    <cellStyle name="Input 3 2 4 6 3" xfId="6841" xr:uid="{720FC163-9A7F-4C41-938A-83FD9E62D863}"/>
    <cellStyle name="Input 3 2 4 6 3 2" xfId="16905" xr:uid="{506760B0-7602-4782-B3A3-994959B78CCD}"/>
    <cellStyle name="Input 3 2 4 6 3 3" xfId="22201" xr:uid="{A271949C-5910-49CF-90FE-360F69975ED2}"/>
    <cellStyle name="Input 3 2 4 6 4" xfId="12561" xr:uid="{5D3998ED-C2B4-4A5A-AC81-F53B539EBC5A}"/>
    <cellStyle name="Input 3 2 4 7" xfId="3014" xr:uid="{00000000-0005-0000-0000-000066020000}"/>
    <cellStyle name="Input 3 2 4 7 2" xfId="5913" xr:uid="{00000000-0005-0000-0000-000067020000}"/>
    <cellStyle name="Input 3 2 4 7 2 2" xfId="11710" xr:uid="{EC661926-CC5E-4E6F-96D7-5FBEE882625B}"/>
    <cellStyle name="Input 3 2 4 7 2 2 2" xfId="21774" xr:uid="{11BA9743-CB81-435D-B8BC-04A748DF9225}"/>
    <cellStyle name="Input 3 2 4 7 2 2 3" xfId="24895" xr:uid="{0723049F-3EC9-4C9D-8D98-3A2F3E684D73}"/>
    <cellStyle name="Input 3 2 4 7 2 3" xfId="16114" xr:uid="{8167DB4C-EDB4-4B24-A03B-0C034FB7EB91}"/>
    <cellStyle name="Input 3 2 4 7 3" xfId="8812" xr:uid="{7A7F97E3-2D93-445D-BA73-97E2636B5AC6}"/>
    <cellStyle name="Input 3 2 4 7 3 2" xfId="18876" xr:uid="{BB981889-4FBC-499D-903C-C3E3774A94FD}"/>
    <cellStyle name="Input 3 2 4 7 3 3" xfId="23335" xr:uid="{9EF9D4B5-BF51-430B-9D9C-8BD8BFCDAF6F}"/>
    <cellStyle name="Input 3 2 4 7 4" xfId="13981" xr:uid="{4ECA1C33-BB93-45D3-AC65-25E82C129E46}"/>
    <cellStyle name="Input 3 2 4 8" xfId="4291" xr:uid="{00000000-0005-0000-0000-000068020000}"/>
    <cellStyle name="Input 3 2 4 8 2" xfId="10088" xr:uid="{247FA610-222C-47D0-952F-6A6E50054562}"/>
    <cellStyle name="Input 3 2 4 8 2 2" xfId="20152" xr:uid="{EAFE0EEA-C6D7-4B4C-9299-8E453DD60BCC}"/>
    <cellStyle name="Input 3 2 4 8 2 3" xfId="23912" xr:uid="{8D16C92C-143A-4B2D-AA4F-B2DBA1D8067C}"/>
    <cellStyle name="Input 3 2 4 8 3" xfId="14977" xr:uid="{4E3D7E30-33CA-4B27-8BB0-D405C7B55801}"/>
    <cellStyle name="Input 3 2 4 9" xfId="7190" xr:uid="{32087117-70A1-4F22-A766-75095E0EE330}"/>
    <cellStyle name="Input 3 2 4 9 2" xfId="17254" xr:uid="{C6A8902C-57B2-45D4-A328-C37BD0395D03}"/>
    <cellStyle name="Input 3 2 4 9 3" xfId="22352" xr:uid="{B47302DE-2CD2-49BE-B33E-1C8A7A501CE7}"/>
    <cellStyle name="Input 3 2 5" xfId="2163" xr:uid="{00000000-0005-0000-0000-000069020000}"/>
    <cellStyle name="Input 3 2 5 10" xfId="13552" xr:uid="{F477BA23-4DE0-44B6-87AB-76AD10CDC275}"/>
    <cellStyle name="Input 3 2 5 2" xfId="2767" xr:uid="{00000000-0005-0000-0000-00006A020000}"/>
    <cellStyle name="Input 3 2 5 2 2" xfId="5666" xr:uid="{00000000-0005-0000-0000-00006B020000}"/>
    <cellStyle name="Input 3 2 5 2 2 2" xfId="11463" xr:uid="{A80417E7-A19E-4A56-8379-EB3138D9A87A}"/>
    <cellStyle name="Input 3 2 5 2 2 2 2" xfId="21527" xr:uid="{91883F6E-23EE-4D42-8ED5-89F86387E6CC}"/>
    <cellStyle name="Input 3 2 5 2 2 2 3" xfId="24648" xr:uid="{132B09A4-387F-43B0-95BB-CAC4E1C12F6D}"/>
    <cellStyle name="Input 3 2 5 2 2 3" xfId="15991" xr:uid="{C01A767F-CF45-41C3-A375-DE068B89DA98}"/>
    <cellStyle name="Input 3 2 5 2 3" xfId="8565" xr:uid="{ED6206EA-EE73-410F-91E2-AD7A7F5F75F8}"/>
    <cellStyle name="Input 3 2 5 2 3 2" xfId="18629" xr:uid="{775EFB17-83BE-4250-8EE9-B3BD5BF86322}"/>
    <cellStyle name="Input 3 2 5 2 3 3" xfId="23088" xr:uid="{F8186F6D-8DAD-486A-BC31-C744237FA550}"/>
    <cellStyle name="Input 3 2 5 2 4" xfId="13858" xr:uid="{F0F4B15B-A7F1-4F50-B436-FBFB304AEF01}"/>
    <cellStyle name="Input 3 2 5 3" xfId="2877" xr:uid="{00000000-0005-0000-0000-00006C020000}"/>
    <cellStyle name="Input 3 2 5 3 2" xfId="5776" xr:uid="{00000000-0005-0000-0000-00006D020000}"/>
    <cellStyle name="Input 3 2 5 3 2 2" xfId="11573" xr:uid="{AA797827-5964-4495-A0D3-13276B86F77A}"/>
    <cellStyle name="Input 3 2 5 3 2 2 2" xfId="21637" xr:uid="{BC51ABB3-7299-4AE4-A044-2CB63C0DD907}"/>
    <cellStyle name="Input 3 2 5 3 2 2 3" xfId="24758" xr:uid="{98F808F7-B388-40B4-BF3D-2D32C503AC45}"/>
    <cellStyle name="Input 3 2 5 3 2 3" xfId="16050" xr:uid="{A5B15EA1-5AEF-4ED8-AD55-A34FAF46B3EF}"/>
    <cellStyle name="Input 3 2 5 3 3" xfId="8675" xr:uid="{64ED5ECA-E275-4DFD-BB70-9A449891C686}"/>
    <cellStyle name="Input 3 2 5 3 3 2" xfId="18739" xr:uid="{54E1F9EE-DE45-4C97-882F-347417AECA97}"/>
    <cellStyle name="Input 3 2 5 3 3 3" xfId="23198" xr:uid="{962F236D-1B42-4B3B-A5D8-98CB8CE2343D}"/>
    <cellStyle name="Input 3 2 5 3 4" xfId="13917" xr:uid="{46E6E00E-32B1-4320-A36D-0C9AF8F8E50B}"/>
    <cellStyle name="Input 3 2 5 4" xfId="2981" xr:uid="{00000000-0005-0000-0000-00006E020000}"/>
    <cellStyle name="Input 3 2 5 4 2" xfId="5880" xr:uid="{00000000-0005-0000-0000-00006F020000}"/>
    <cellStyle name="Input 3 2 5 4 2 2" xfId="11677" xr:uid="{E9A3A1B0-F89F-4ECF-94A5-599E2366BEDD}"/>
    <cellStyle name="Input 3 2 5 4 2 2 2" xfId="21741" xr:uid="{F45C3A50-A20E-4000-9411-4333DD4A645A}"/>
    <cellStyle name="Input 3 2 5 4 2 2 3" xfId="24862" xr:uid="{CC460CCA-DCFD-4B90-B18A-679865084BDC}"/>
    <cellStyle name="Input 3 2 5 4 2 3" xfId="16103" xr:uid="{B0A1421D-E6D0-4F43-B9A2-2DE6260F8F40}"/>
    <cellStyle name="Input 3 2 5 4 3" xfId="8779" xr:uid="{505D3938-6A36-419A-9FF9-22662082F86F}"/>
    <cellStyle name="Input 3 2 5 4 3 2" xfId="18843" xr:uid="{09D6107A-E2FD-487C-98A0-A2202358FF30}"/>
    <cellStyle name="Input 3 2 5 4 3 3" xfId="23302" xr:uid="{5D3A7E12-CB48-48ED-B9AC-DF6AD585EC8C}"/>
    <cellStyle name="Input 3 2 5 4 4" xfId="13970" xr:uid="{9C2904CE-DAA8-44B7-A251-123F73A548BE}"/>
    <cellStyle name="Input 3 2 5 5" xfId="3104" xr:uid="{00000000-0005-0000-0000-000070020000}"/>
    <cellStyle name="Input 3 2 5 5 2" xfId="6003" xr:uid="{00000000-0005-0000-0000-000071020000}"/>
    <cellStyle name="Input 3 2 5 5 2 2" xfId="11800" xr:uid="{290E74BC-4665-43EF-A4A3-94CFE917D59C}"/>
    <cellStyle name="Input 3 2 5 5 2 2 2" xfId="21864" xr:uid="{885EF821-5A3C-4D97-8D10-71A0A23C3F9C}"/>
    <cellStyle name="Input 3 2 5 5 2 2 3" xfId="24985" xr:uid="{951180C2-BE98-4B32-B34C-956450A4BBD9}"/>
    <cellStyle name="Input 3 2 5 5 2 3" xfId="16153" xr:uid="{8269A0E0-0DC1-433B-99CC-91CB046FBC43}"/>
    <cellStyle name="Input 3 2 5 5 3" xfId="8902" xr:uid="{BE2D8CEB-FAD2-4BA7-80F7-DF5E2DAC8F48}"/>
    <cellStyle name="Input 3 2 5 5 3 2" xfId="18966" xr:uid="{837C9BF7-4A79-4B19-912D-DF7D2E7078B9}"/>
    <cellStyle name="Input 3 2 5 5 3 3" xfId="23425" xr:uid="{2A15AEE7-BEE9-4E89-AB3F-E611FD76B417}"/>
    <cellStyle name="Input 3 2 5 5 4" xfId="14020" xr:uid="{F14B9171-2D34-49E0-807F-A8E85F63C73C}"/>
    <cellStyle name="Input 3 2 5 6" xfId="3176" xr:uid="{00000000-0005-0000-0000-000072020000}"/>
    <cellStyle name="Input 3 2 5 6 2" xfId="6075" xr:uid="{00000000-0005-0000-0000-000073020000}"/>
    <cellStyle name="Input 3 2 5 6 2 2" xfId="11872" xr:uid="{CA151E25-C30B-4BEE-AD46-8D3D21CDDCD7}"/>
    <cellStyle name="Input 3 2 5 6 2 2 2" xfId="21936" xr:uid="{5C5BCDED-C733-4B2A-96DF-544205131B31}"/>
    <cellStyle name="Input 3 2 5 6 2 2 3" xfId="25057" xr:uid="{17C910DD-A3DF-49E4-A087-10AC3F7D3DA8}"/>
    <cellStyle name="Input 3 2 5 6 2 3" xfId="16184" xr:uid="{4588161D-E304-45B6-A53F-AA7B8FF8DE27}"/>
    <cellStyle name="Input 3 2 5 6 3" xfId="8974" xr:uid="{67DA8402-2F38-4471-BC3D-3531FB3719AB}"/>
    <cellStyle name="Input 3 2 5 6 3 2" xfId="19038" xr:uid="{800AFAAC-25A2-4E97-8B3B-35378DB68C68}"/>
    <cellStyle name="Input 3 2 5 6 3 3" xfId="23497" xr:uid="{B4287F2D-BB6F-476A-BB6A-E99D26B4C270}"/>
    <cellStyle name="Input 3 2 5 6 4" xfId="14051" xr:uid="{1CCB0964-5298-4108-9D76-D2D298541748}"/>
    <cellStyle name="Input 3 2 5 7" xfId="3253" xr:uid="{00000000-0005-0000-0000-000074020000}"/>
    <cellStyle name="Input 3 2 5 7 2" xfId="6152" xr:uid="{00000000-0005-0000-0000-000075020000}"/>
    <cellStyle name="Input 3 2 5 7 2 2" xfId="11949" xr:uid="{7E7F78FC-675A-40E7-A1A0-7A7452FAC859}"/>
    <cellStyle name="Input 3 2 5 7 2 2 2" xfId="22013" xr:uid="{08936311-5012-48D5-8F71-C952FB623B81}"/>
    <cellStyle name="Input 3 2 5 7 2 2 3" xfId="25134" xr:uid="{421A0E98-5340-43E8-AFF5-AB637C3D07C6}"/>
    <cellStyle name="Input 3 2 5 7 2 3" xfId="16223" xr:uid="{6B24AB62-0876-491C-84F5-8F8F63C293BB}"/>
    <cellStyle name="Input 3 2 5 7 3" xfId="9051" xr:uid="{12759D74-DECD-410F-8D6E-7DEFBFF09874}"/>
    <cellStyle name="Input 3 2 5 7 3 2" xfId="19115" xr:uid="{DD8D61D6-7DF0-4C57-AA91-82839CB7D5E3}"/>
    <cellStyle name="Input 3 2 5 7 3 3" xfId="23574" xr:uid="{F32A2EE9-293C-4967-B388-3458BDC5853A}"/>
    <cellStyle name="Input 3 2 5 7 4" xfId="14090" xr:uid="{3C811042-28C9-4863-8855-29E14CCD074D}"/>
    <cellStyle name="Input 3 2 5 8" xfId="5062" xr:uid="{00000000-0005-0000-0000-000076020000}"/>
    <cellStyle name="Input 3 2 5 8 2" xfId="10859" xr:uid="{C70ECD1A-0D81-4E02-89F0-5355CB13102B}"/>
    <cellStyle name="Input 3 2 5 8 2 2" xfId="20923" xr:uid="{7164D5C0-9164-4CBB-BD69-DB3762C27D62}"/>
    <cellStyle name="Input 3 2 5 8 2 3" xfId="24044" xr:uid="{6F46DE82-A370-4CF2-A7A0-83C0FD113EBC}"/>
    <cellStyle name="Input 3 2 5 8 3" xfId="15685" xr:uid="{BFA26D89-6DDA-4037-9B5A-CFDB27A1E0A0}"/>
    <cellStyle name="Input 3 2 5 9" xfId="7961" xr:uid="{1ABAE46F-F107-4F8C-A794-23A41818D2CF}"/>
    <cellStyle name="Input 3 2 5 9 2" xfId="18025" xr:uid="{00FBE99B-6EA0-4FB1-8A42-892AAC472C04}"/>
    <cellStyle name="Input 3 2 5 9 3" xfId="22484" xr:uid="{073C5F51-81B2-4425-861F-B6944C6DD909}"/>
    <cellStyle name="Input 3 2 6" xfId="1556" xr:uid="{00000000-0005-0000-0000-000077020000}"/>
    <cellStyle name="Input 3 2 6 10" xfId="12996" xr:uid="{F930EE38-D725-44A4-BE6E-882E32B9D191}"/>
    <cellStyle name="Input 3 2 6 2" xfId="2388" xr:uid="{00000000-0005-0000-0000-000078020000}"/>
    <cellStyle name="Input 3 2 6 2 2" xfId="5287" xr:uid="{00000000-0005-0000-0000-000079020000}"/>
    <cellStyle name="Input 3 2 6 2 2 2" xfId="11084" xr:uid="{81FA717E-2E92-40D0-9A15-EAB6E558E381}"/>
    <cellStyle name="Input 3 2 6 2 2 2 2" xfId="21148" xr:uid="{91F31440-0AB7-4DE2-B8A9-ECD36B6CFC2D}"/>
    <cellStyle name="Input 3 2 6 2 2 2 3" xfId="24269" xr:uid="{F4C85790-C2F8-4AF7-B9D4-0E68D8535E84}"/>
    <cellStyle name="Input 3 2 6 2 2 3" xfId="15798" xr:uid="{3B69F376-986B-4D66-B709-5B3B62CD2299}"/>
    <cellStyle name="Input 3 2 6 2 3" xfId="8186" xr:uid="{476D1C13-3C1D-45A0-BF72-590E9E65584B}"/>
    <cellStyle name="Input 3 2 6 2 3 2" xfId="18250" xr:uid="{D4863F12-235C-46BC-9558-37B6509026F8}"/>
    <cellStyle name="Input 3 2 6 2 3 3" xfId="22709" xr:uid="{55A9D63C-4F65-496A-998B-7F3B711D7A88}"/>
    <cellStyle name="Input 3 2 6 2 4" xfId="13665" xr:uid="{1CC3A83A-A271-4544-B0DE-A9A6D73F080C}"/>
    <cellStyle name="Input 3 2 6 3" xfId="2283" xr:uid="{00000000-0005-0000-0000-00007A020000}"/>
    <cellStyle name="Input 3 2 6 3 2" xfId="5182" xr:uid="{00000000-0005-0000-0000-00007B020000}"/>
    <cellStyle name="Input 3 2 6 3 2 2" xfId="10979" xr:uid="{03CD65FD-DDC0-4CA3-94C4-8ACBCAC0F4CE}"/>
    <cellStyle name="Input 3 2 6 3 2 2 2" xfId="21043" xr:uid="{2A34729E-9CA7-4F1A-96FA-C80BAA21AD21}"/>
    <cellStyle name="Input 3 2 6 3 2 2 3" xfId="24164" xr:uid="{51884C30-7C9C-4C64-9A21-1D342AD5024E}"/>
    <cellStyle name="Input 3 2 6 3 2 3" xfId="15745" xr:uid="{5EF84A90-C900-4A31-8A37-AF0A9899FF29}"/>
    <cellStyle name="Input 3 2 6 3 3" xfId="8081" xr:uid="{B89683EC-0E44-4184-9A9D-3671998CB98C}"/>
    <cellStyle name="Input 3 2 6 3 3 2" xfId="18145" xr:uid="{5F008C09-8F60-481F-A54A-91596E6EB621}"/>
    <cellStyle name="Input 3 2 6 3 3 3" xfId="22604" xr:uid="{A403CAC2-E2AE-42C8-B3C8-28B66C5AB2C3}"/>
    <cellStyle name="Input 3 2 6 3 4" xfId="13612" xr:uid="{091FF7C1-44F0-41CE-A005-F4439CE90EA5}"/>
    <cellStyle name="Input 3 2 6 4" xfId="2198" xr:uid="{00000000-0005-0000-0000-00007C020000}"/>
    <cellStyle name="Input 3 2 6 4 2" xfId="5097" xr:uid="{00000000-0005-0000-0000-00007D020000}"/>
    <cellStyle name="Input 3 2 6 4 2 2" xfId="10894" xr:uid="{0D80909B-D5DC-4095-AFDF-158FE1BF0B13}"/>
    <cellStyle name="Input 3 2 6 4 2 2 2" xfId="20958" xr:uid="{6C292D11-46C7-4395-95B5-50DAA316547E}"/>
    <cellStyle name="Input 3 2 6 4 2 2 3" xfId="24079" xr:uid="{4E1D72A5-77F9-40CD-B515-2BF1C3EBFFD2}"/>
    <cellStyle name="Input 3 2 6 4 2 3" xfId="15701" xr:uid="{FFC66698-7159-4D3D-A963-2E1B87D7CEAC}"/>
    <cellStyle name="Input 3 2 6 4 3" xfId="7996" xr:uid="{49D329E6-E925-4C25-B2D5-595D14F38F99}"/>
    <cellStyle name="Input 3 2 6 4 3 2" xfId="18060" xr:uid="{514DBC97-133B-403A-A611-51E8BD25E64F}"/>
    <cellStyle name="Input 3 2 6 4 3 3" xfId="22519" xr:uid="{02586052-BCEE-4201-BB19-0DC7D5EF4C8A}"/>
    <cellStyle name="Input 3 2 6 4 4" xfId="13568" xr:uid="{301950F6-1BD5-4B24-ADB5-0800460D0221}"/>
    <cellStyle name="Input 3 2 6 5" xfId="784" xr:uid="{00000000-0005-0000-0000-00007E020000}"/>
    <cellStyle name="Input 3 2 6 5 2" xfId="3687" xr:uid="{00000000-0005-0000-0000-00007F020000}"/>
    <cellStyle name="Input 3 2 6 5 2 2" xfId="9484" xr:uid="{79AD8698-C4C0-4E00-8A47-32E0B43B3241}"/>
    <cellStyle name="Input 3 2 6 5 2 2 2" xfId="19548" xr:uid="{A0DBA6B7-5593-4AE2-9CD1-FA46F1BA74D3}"/>
    <cellStyle name="Input 3 2 6 5 2 2 3" xfId="23671" xr:uid="{274F8462-CA29-4130-A39A-C0D19100B2DE}"/>
    <cellStyle name="Input 3 2 6 5 2 3" xfId="14474" xr:uid="{7125EF47-C40F-4D71-A4CD-06101B1BE7E3}"/>
    <cellStyle name="Input 3 2 6 5 3" xfId="6586" xr:uid="{6312162D-6C8A-41EE-9081-00065B90E6C8}"/>
    <cellStyle name="Input 3 2 6 5 3 2" xfId="16650" xr:uid="{2C54DDD3-6E7A-415C-A085-28929E958C1A}"/>
    <cellStyle name="Input 3 2 6 5 3 3" xfId="22111" xr:uid="{E29C0623-9B21-49C5-B3D0-EC9567A00353}"/>
    <cellStyle name="Input 3 2 6 5 4" xfId="12341" xr:uid="{25F66D9A-D5CF-439B-9767-AF99B283F02B}"/>
    <cellStyle name="Input 3 2 6 6" xfId="2270" xr:uid="{00000000-0005-0000-0000-000080020000}"/>
    <cellStyle name="Input 3 2 6 6 2" xfId="5169" xr:uid="{00000000-0005-0000-0000-000081020000}"/>
    <cellStyle name="Input 3 2 6 6 2 2" xfId="10966" xr:uid="{3C815F8C-8AB2-46C5-A8AA-FDA9D2610159}"/>
    <cellStyle name="Input 3 2 6 6 2 2 2" xfId="21030" xr:uid="{2745E54E-EB6D-4AF3-A6DE-EBCE2A554286}"/>
    <cellStyle name="Input 3 2 6 6 2 2 3" xfId="24151" xr:uid="{0F28F8E9-05FC-4233-B187-00586E165A01}"/>
    <cellStyle name="Input 3 2 6 6 2 3" xfId="15742" xr:uid="{E3430B9C-325B-4814-9FB3-C178875F2AB5}"/>
    <cellStyle name="Input 3 2 6 6 3" xfId="8068" xr:uid="{5F4F1517-B329-465D-AD7F-40B5041145F3}"/>
    <cellStyle name="Input 3 2 6 6 3 2" xfId="18132" xr:uid="{70F92DA1-FD12-42E7-BB74-DBCBBF0AA609}"/>
    <cellStyle name="Input 3 2 6 6 3 3" xfId="22591" xr:uid="{A97ABCE8-3D41-4DA9-8076-E51D4A9DB106}"/>
    <cellStyle name="Input 3 2 6 6 4" xfId="13609" xr:uid="{B84BF02C-E02F-413F-A031-CE9DA9CE7C03}"/>
    <cellStyle name="Input 3 2 6 7" xfId="811" xr:uid="{00000000-0005-0000-0000-000082020000}"/>
    <cellStyle name="Input 3 2 6 7 2" xfId="3714" xr:uid="{00000000-0005-0000-0000-000083020000}"/>
    <cellStyle name="Input 3 2 6 7 2 2" xfId="9511" xr:uid="{C7E43B35-DCD4-48BF-BCB1-9D29FE82F8CA}"/>
    <cellStyle name="Input 3 2 6 7 2 2 2" xfId="19575" xr:uid="{C4C32D87-2C81-4C75-ACA2-F195AEBFE3F9}"/>
    <cellStyle name="Input 3 2 6 7 2 2 3" xfId="23694" xr:uid="{1542EA1A-9BA8-4099-B8DE-3C9ABF37FFC3}"/>
    <cellStyle name="Input 3 2 6 7 2 3" xfId="14493" xr:uid="{D9D57A1D-5497-4D56-AF13-97247C31D108}"/>
    <cellStyle name="Input 3 2 6 7 3" xfId="6613" xr:uid="{C77ED4CB-7300-4D7F-AA37-62BFB5C5980F}"/>
    <cellStyle name="Input 3 2 6 7 3 2" xfId="16677" xr:uid="{0F706D03-6681-4070-8B84-A10AEC3C2BB9}"/>
    <cellStyle name="Input 3 2 6 7 3 3" xfId="22134" xr:uid="{95261B0F-94F6-4D3A-989B-37116ECC8479}"/>
    <cellStyle name="Input 3 2 6 7 4" xfId="12360" xr:uid="{CB22BD83-935B-4753-9819-9D310424BEBA}"/>
    <cellStyle name="Input 3 2 6 8" xfId="4459" xr:uid="{00000000-0005-0000-0000-000084020000}"/>
    <cellStyle name="Input 3 2 6 8 2" xfId="10256" xr:uid="{3E8C56B2-1035-43B5-B730-65A46FBC2CA6}"/>
    <cellStyle name="Input 3 2 6 8 2 2" xfId="20320" xr:uid="{2474C138-6D94-4622-A4A8-75374F9D0DE7}"/>
    <cellStyle name="Input 3 2 6 8 2 3" xfId="23944" xr:uid="{0F786BAF-8E33-466A-B46C-B1459EF8F17F}"/>
    <cellStyle name="Input 3 2 6 8 3" xfId="15129" xr:uid="{34052AB5-C27C-4576-B6C6-D1019913FA95}"/>
    <cellStyle name="Input 3 2 6 9" xfId="7358" xr:uid="{37DBE333-1405-4830-A1D9-52AADA722650}"/>
    <cellStyle name="Input 3 2 6 9 2" xfId="17422" xr:uid="{5093A42B-D13C-4460-A66C-61DA011DAD33}"/>
    <cellStyle name="Input 3 2 6 9 3" xfId="22384" xr:uid="{7CD9F761-47E5-47DD-ADC7-0C37259EF2A3}"/>
    <cellStyle name="Input 3 2 7" xfId="944" xr:uid="{00000000-0005-0000-0000-000085020000}"/>
    <cellStyle name="Input 3 2 7 2" xfId="3847" xr:uid="{00000000-0005-0000-0000-000086020000}"/>
    <cellStyle name="Input 3 2 7 2 2" xfId="9644" xr:uid="{CE473C8D-93B3-4B6F-A68C-0A245A2864CC}"/>
    <cellStyle name="Input 3 2 7 2 2 2" xfId="19708" xr:uid="{086A530E-E7DE-48C6-8ABA-E82FC75824A5}"/>
    <cellStyle name="Input 3 2 7 2 2 3" xfId="23745" xr:uid="{05ED6C73-EC5A-4C2A-BF7E-E97D15049799}"/>
    <cellStyle name="Input 3 2 7 2 3" xfId="14608" xr:uid="{48F157DE-F016-47DF-A234-22D25E2645E7}"/>
    <cellStyle name="Input 3 2 7 3" xfId="6746" xr:uid="{8DE5FC80-D183-4319-AD60-6DE8123D69DE}"/>
    <cellStyle name="Input 3 2 7 3 2" xfId="16810" xr:uid="{D46C3AC6-1CF5-4F8D-BC40-300DEAF25E2A}"/>
    <cellStyle name="Input 3 2 7 3 3" xfId="22185" xr:uid="{C338BE79-E7FF-4B26-959B-0F5DDB670736}"/>
    <cellStyle name="Input 3 2 7 4" xfId="12475" xr:uid="{2C7BC73D-4331-45A3-AA27-0BE6A9BC08E1}"/>
    <cellStyle name="Input 3 2 8" xfId="1060" xr:uid="{00000000-0005-0000-0000-000087020000}"/>
    <cellStyle name="Input 3 2 8 2" xfId="3963" xr:uid="{00000000-0005-0000-0000-000088020000}"/>
    <cellStyle name="Input 3 2 8 2 2" xfId="9760" xr:uid="{72F3F09F-A559-4012-9399-D61E9EBACFE9}"/>
    <cellStyle name="Input 3 2 8 2 2 2" xfId="19824" xr:uid="{038B44E3-2857-4C86-AE13-E9413DCF0BD5}"/>
    <cellStyle name="Input 3 2 8 2 2 3" xfId="23782" xr:uid="{D2F777C3-A054-4E18-9861-F1400AF1E434}"/>
    <cellStyle name="Input 3 2 8 2 3" xfId="14706" xr:uid="{69CAB4EC-6696-4B7D-9F8B-20E8E1469C07}"/>
    <cellStyle name="Input 3 2 8 3" xfId="6862" xr:uid="{EFA296D4-2FF7-497C-A8F2-69E44E9E8318}"/>
    <cellStyle name="Input 3 2 8 3 2" xfId="16926" xr:uid="{3DE3A3CE-7E12-41CF-95D3-37D9EC7E97A0}"/>
    <cellStyle name="Input 3 2 8 3 3" xfId="22222" xr:uid="{7127936E-CE0A-4AC1-B2B5-F3BB22308B83}"/>
    <cellStyle name="Input 3 2 8 4" xfId="12573" xr:uid="{53FCD3F0-EF20-4769-91C3-F489DDEEC0D8}"/>
    <cellStyle name="Input 3 2 9" xfId="2545" xr:uid="{00000000-0005-0000-0000-000089020000}"/>
    <cellStyle name="Input 3 2 9 2" xfId="5444" xr:uid="{00000000-0005-0000-0000-00008A020000}"/>
    <cellStyle name="Input 3 2 9 2 2" xfId="11241" xr:uid="{DA921603-EC1D-41AF-BD95-18CF038F8BAC}"/>
    <cellStyle name="Input 3 2 9 2 2 2" xfId="21305" xr:uid="{B0DEC058-3AF2-4D65-A029-F7BF4DB72D79}"/>
    <cellStyle name="Input 3 2 9 2 2 3" xfId="24426" xr:uid="{25875183-43AA-4A2C-9C07-6BA986012DEB}"/>
    <cellStyle name="Input 3 2 9 2 3" xfId="15884" xr:uid="{3B66D08E-CD59-4892-85DA-678F4559C5D9}"/>
    <cellStyle name="Input 3 2 9 3" xfId="8343" xr:uid="{F73DBEA0-65B7-4824-A8C5-0A80E0D0F440}"/>
    <cellStyle name="Input 3 2 9 3 2" xfId="18407" xr:uid="{F93596E2-73EF-48A1-AD93-6C2275B0650D}"/>
    <cellStyle name="Input 3 2 9 3 3" xfId="22866" xr:uid="{5DC695B8-DCC1-42E6-8653-24B5434D1CDB}"/>
    <cellStyle name="Input 3 2 9 4" xfId="13751" xr:uid="{E4AD7966-B202-48FB-BD44-CC8DC4C72E48}"/>
    <cellStyle name="Input 3 3" xfId="1768" xr:uid="{00000000-0005-0000-0000-00008B020000}"/>
    <cellStyle name="Input 3 3 10" xfId="4667" xr:uid="{00000000-0005-0000-0000-00008C020000}"/>
    <cellStyle name="Input 3 3 10 2" xfId="10464" xr:uid="{14868E96-C842-43C9-9C01-3DB74A837B05}"/>
    <cellStyle name="Input 3 3 10 2 2" xfId="20528" xr:uid="{F108BBA7-5B95-4782-A09B-352D2B644194}"/>
    <cellStyle name="Input 3 3 10 2 3" xfId="23977" xr:uid="{12FDBBA1-E289-4648-8E7E-5CCB2507D4F9}"/>
    <cellStyle name="Input 3 3 10 3" xfId="15321" xr:uid="{857672C1-998E-4424-8BA6-618087A12E2F}"/>
    <cellStyle name="Input 3 3 11" xfId="7566" xr:uid="{57A2E9D3-896D-4EFD-9C62-329C5E35E4EF}"/>
    <cellStyle name="Input 3 3 11 2" xfId="17630" xr:uid="{898A534F-F53E-4548-B250-038E504B09A4}"/>
    <cellStyle name="Input 3 3 11 3" xfId="22417" xr:uid="{6F0AA1DF-AF59-4DB9-A2DC-DE01DFA3B2A6}"/>
    <cellStyle name="Input 3 3 12" xfId="13188" xr:uid="{908E1568-E634-49B3-883C-59824012AAE7}"/>
    <cellStyle name="Input 3 3 2" xfId="2148" xr:uid="{00000000-0005-0000-0000-00008D020000}"/>
    <cellStyle name="Input 3 3 2 10" xfId="13544" xr:uid="{7EEF4868-C30A-4A17-B3A9-D577875E7212}"/>
    <cellStyle name="Input 3 3 2 2" xfId="2752" xr:uid="{00000000-0005-0000-0000-00008E020000}"/>
    <cellStyle name="Input 3 3 2 2 2" xfId="5651" xr:uid="{00000000-0005-0000-0000-00008F020000}"/>
    <cellStyle name="Input 3 3 2 2 2 2" xfId="11448" xr:uid="{10E8EF0C-526A-4EFF-8E4B-340CA1ED0A61}"/>
    <cellStyle name="Input 3 3 2 2 2 2 2" xfId="21512" xr:uid="{5D59FD0E-01E6-41D1-9689-4C187A26F8BC}"/>
    <cellStyle name="Input 3 3 2 2 2 2 3" xfId="24633" xr:uid="{977EBFC7-27C1-4EA8-8BC8-D2BB266EBD91}"/>
    <cellStyle name="Input 3 3 2 2 2 3" xfId="15983" xr:uid="{F0DAA9A2-470C-41E3-BB95-89E17B193CFD}"/>
    <cellStyle name="Input 3 3 2 2 3" xfId="8550" xr:uid="{CAEE1F54-C4B3-4A93-AE5F-32E78A1C0B93}"/>
    <cellStyle name="Input 3 3 2 2 3 2" xfId="18614" xr:uid="{492E0FA0-87F8-4808-8EF4-AEF0D768FC19}"/>
    <cellStyle name="Input 3 3 2 2 3 3" xfId="23073" xr:uid="{A26623BA-98A1-4ACB-8D8F-CD9028EBBAA0}"/>
    <cellStyle name="Input 3 3 2 2 4" xfId="13850" xr:uid="{091E4D11-C971-4234-9EE8-29185F73C9B0}"/>
    <cellStyle name="Input 3 3 2 3" xfId="2862" xr:uid="{00000000-0005-0000-0000-000090020000}"/>
    <cellStyle name="Input 3 3 2 3 2" xfId="5761" xr:uid="{00000000-0005-0000-0000-000091020000}"/>
    <cellStyle name="Input 3 3 2 3 2 2" xfId="11558" xr:uid="{D800842F-D761-49BB-8D20-03A29D4AD99F}"/>
    <cellStyle name="Input 3 3 2 3 2 2 2" xfId="21622" xr:uid="{300E9CF7-69BC-4D4A-B6E7-494809BF9E3F}"/>
    <cellStyle name="Input 3 3 2 3 2 2 3" xfId="24743" xr:uid="{DEF21E68-6B17-49B0-BCEA-BBBD83ABA142}"/>
    <cellStyle name="Input 3 3 2 3 2 3" xfId="16042" xr:uid="{F987BF12-BEF2-4E93-8455-509C3ED8689B}"/>
    <cellStyle name="Input 3 3 2 3 3" xfId="8660" xr:uid="{42E02839-CBF6-41E9-BC18-C9EDE7F022E9}"/>
    <cellStyle name="Input 3 3 2 3 3 2" xfId="18724" xr:uid="{11F1CA71-6349-4ADE-B0F3-769C514AB6B8}"/>
    <cellStyle name="Input 3 3 2 3 3 3" xfId="23183" xr:uid="{710FA4B4-63F8-4E93-AA6D-7E88B031D582}"/>
    <cellStyle name="Input 3 3 2 3 4" xfId="13909" xr:uid="{3AF1F26D-B9AF-4945-A391-869FD22433F5}"/>
    <cellStyle name="Input 3 3 2 4" xfId="2966" xr:uid="{00000000-0005-0000-0000-000092020000}"/>
    <cellStyle name="Input 3 3 2 4 2" xfId="5865" xr:uid="{00000000-0005-0000-0000-000093020000}"/>
    <cellStyle name="Input 3 3 2 4 2 2" xfId="11662" xr:uid="{FC38CAA5-A40F-436E-8CB8-35E2B2F36948}"/>
    <cellStyle name="Input 3 3 2 4 2 2 2" xfId="21726" xr:uid="{29B4E201-9C69-45EB-831C-E5CF1868E209}"/>
    <cellStyle name="Input 3 3 2 4 2 2 3" xfId="24847" xr:uid="{4510B798-7A20-48B5-9559-FE6C4AC086EC}"/>
    <cellStyle name="Input 3 3 2 4 2 3" xfId="16095" xr:uid="{D4DAB4FF-BFF1-4A14-BDEE-0DB923A5961F}"/>
    <cellStyle name="Input 3 3 2 4 3" xfId="8764" xr:uid="{C7FA6CB9-C8DE-4A17-8D9B-3AA2F9C5CAC8}"/>
    <cellStyle name="Input 3 3 2 4 3 2" xfId="18828" xr:uid="{FC0C528A-9A9A-4D48-839A-B9E614047450}"/>
    <cellStyle name="Input 3 3 2 4 3 3" xfId="23287" xr:uid="{6B38A449-7056-47B1-859E-F635AA57FDF6}"/>
    <cellStyle name="Input 3 3 2 4 4" xfId="13962" xr:uid="{AF40E6B3-3ED9-4773-8192-3436E7F869D7}"/>
    <cellStyle name="Input 3 3 2 5" xfId="3089" xr:uid="{00000000-0005-0000-0000-000094020000}"/>
    <cellStyle name="Input 3 3 2 5 2" xfId="5988" xr:uid="{00000000-0005-0000-0000-000095020000}"/>
    <cellStyle name="Input 3 3 2 5 2 2" xfId="11785" xr:uid="{584509D6-3840-4AF8-A0D5-AB003EAF31D5}"/>
    <cellStyle name="Input 3 3 2 5 2 2 2" xfId="21849" xr:uid="{60E8DC85-F3C6-4743-B4E6-DDDEF1E4D959}"/>
    <cellStyle name="Input 3 3 2 5 2 2 3" xfId="24970" xr:uid="{0F0D6D5C-871A-4D74-8AF1-D0473FACF233}"/>
    <cellStyle name="Input 3 3 2 5 2 3" xfId="16145" xr:uid="{FB24F694-4DF8-40B2-89DE-C0BD618BD760}"/>
    <cellStyle name="Input 3 3 2 5 3" xfId="8887" xr:uid="{4CC36F2A-D602-4DF4-98F8-E1A955BCA50D}"/>
    <cellStyle name="Input 3 3 2 5 3 2" xfId="18951" xr:uid="{25219D32-55F5-410F-84A7-28E0F5BF9835}"/>
    <cellStyle name="Input 3 3 2 5 3 3" xfId="23410" xr:uid="{CE67F97C-48AE-485E-9709-CFB917D58590}"/>
    <cellStyle name="Input 3 3 2 5 4" xfId="14012" xr:uid="{B439A272-5FC8-4974-A0F1-D6C414C78F01}"/>
    <cellStyle name="Input 3 3 2 6" xfId="3161" xr:uid="{00000000-0005-0000-0000-000096020000}"/>
    <cellStyle name="Input 3 3 2 6 2" xfId="6060" xr:uid="{00000000-0005-0000-0000-000097020000}"/>
    <cellStyle name="Input 3 3 2 6 2 2" xfId="11857" xr:uid="{29ED09BF-D0F8-4917-93D5-E7F4589923F3}"/>
    <cellStyle name="Input 3 3 2 6 2 2 2" xfId="21921" xr:uid="{DB68D6F6-F672-4541-8B51-C06AD07058E3}"/>
    <cellStyle name="Input 3 3 2 6 2 2 3" xfId="25042" xr:uid="{63113662-9C16-4C02-A65B-8928236B5345}"/>
    <cellStyle name="Input 3 3 2 6 2 3" xfId="16176" xr:uid="{DAC7AEE2-D53E-4A1C-8746-5F5D56802787}"/>
    <cellStyle name="Input 3 3 2 6 3" xfId="8959" xr:uid="{AF120218-83C4-4C27-B3C1-58C03766B2ED}"/>
    <cellStyle name="Input 3 3 2 6 3 2" xfId="19023" xr:uid="{6465D4CC-CCA2-4880-9179-E378A127AF5E}"/>
    <cellStyle name="Input 3 3 2 6 3 3" xfId="23482" xr:uid="{6582F732-2360-4668-914D-E0D4D5B0D13B}"/>
    <cellStyle name="Input 3 3 2 6 4" xfId="14043" xr:uid="{02621164-AA01-43F4-B24C-4DFB4937AAEC}"/>
    <cellStyle name="Input 3 3 2 7" xfId="3238" xr:uid="{00000000-0005-0000-0000-000098020000}"/>
    <cellStyle name="Input 3 3 2 7 2" xfId="6137" xr:uid="{00000000-0005-0000-0000-000099020000}"/>
    <cellStyle name="Input 3 3 2 7 2 2" xfId="11934" xr:uid="{F461DB5A-1EE0-4873-867F-FE30C0AA24A9}"/>
    <cellStyle name="Input 3 3 2 7 2 2 2" xfId="21998" xr:uid="{935F305B-8B11-4BF2-AFBF-86EBEAB59603}"/>
    <cellStyle name="Input 3 3 2 7 2 2 3" xfId="25119" xr:uid="{6D63ED59-56F8-4D3E-9791-F4B8FC8BC4A8}"/>
    <cellStyle name="Input 3 3 2 7 2 3" xfId="16215" xr:uid="{9BA74A70-F1BA-4E97-A1AA-EA9C1107AAC1}"/>
    <cellStyle name="Input 3 3 2 7 3" xfId="9036" xr:uid="{C5ACA32F-2575-4C6D-B78A-0A85200B054F}"/>
    <cellStyle name="Input 3 3 2 7 3 2" xfId="19100" xr:uid="{23751457-A055-4439-A0A4-A76DAF30115C}"/>
    <cellStyle name="Input 3 3 2 7 3 3" xfId="23559" xr:uid="{7413BE4D-46C5-4295-BA65-8C8F48761A5C}"/>
    <cellStyle name="Input 3 3 2 7 4" xfId="14082" xr:uid="{68036E1E-2070-4B17-9C6A-C4A703A63844}"/>
    <cellStyle name="Input 3 3 2 8" xfId="5047" xr:uid="{00000000-0005-0000-0000-00009A020000}"/>
    <cellStyle name="Input 3 3 2 8 2" xfId="10844" xr:uid="{7FD2E0B9-8668-403D-A74C-9F93586A0830}"/>
    <cellStyle name="Input 3 3 2 8 2 2" xfId="20908" xr:uid="{4A4F82CF-D1C5-43DF-8C11-E91B153CAEE1}"/>
    <cellStyle name="Input 3 3 2 8 2 3" xfId="24029" xr:uid="{0A0CE119-9A19-4D61-8F19-11E508CAB737}"/>
    <cellStyle name="Input 3 3 2 8 3" xfId="15677" xr:uid="{23A41E87-B602-48B3-9ACD-125554E8AF75}"/>
    <cellStyle name="Input 3 3 2 9" xfId="7946" xr:uid="{B192E3D5-BD90-4876-AEFF-F64A401E6607}"/>
    <cellStyle name="Input 3 3 2 9 2" xfId="18010" xr:uid="{8ACE368D-460E-4691-81EB-325C1ECEB829}"/>
    <cellStyle name="Input 3 3 2 9 3" xfId="22469" xr:uid="{2C9B771A-3118-479B-BCC8-32C62E8221A4}"/>
    <cellStyle name="Input 3 3 3" xfId="2125" xr:uid="{00000000-0005-0000-0000-00009B020000}"/>
    <cellStyle name="Input 3 3 3 10" xfId="13531" xr:uid="{783FD858-471D-4D0B-A6A9-3ECEC6449BF5}"/>
    <cellStyle name="Input 3 3 3 2" xfId="2729" xr:uid="{00000000-0005-0000-0000-00009C020000}"/>
    <cellStyle name="Input 3 3 3 2 2" xfId="5628" xr:uid="{00000000-0005-0000-0000-00009D020000}"/>
    <cellStyle name="Input 3 3 3 2 2 2" xfId="11425" xr:uid="{38AF3E8A-59EF-4539-9861-D449F72F87E0}"/>
    <cellStyle name="Input 3 3 3 2 2 2 2" xfId="21489" xr:uid="{FC91A114-C8D1-4189-8FBF-A2C8D973345B}"/>
    <cellStyle name="Input 3 3 3 2 2 2 3" xfId="24610" xr:uid="{B6050228-BEEE-4953-9193-4D3C005BD038}"/>
    <cellStyle name="Input 3 3 3 2 2 3" xfId="15970" xr:uid="{91220420-E6B3-4591-AFCD-7CC4484A3597}"/>
    <cellStyle name="Input 3 3 3 2 3" xfId="8527" xr:uid="{3DF2FFDE-53BA-4DF4-A79A-794AF9DEEB76}"/>
    <cellStyle name="Input 3 3 3 2 3 2" xfId="18591" xr:uid="{53EA42E8-699B-4D94-85FA-3FAE74F1275E}"/>
    <cellStyle name="Input 3 3 3 2 3 3" xfId="23050" xr:uid="{3DE67208-5CAA-486B-AF6B-BA498C640D42}"/>
    <cellStyle name="Input 3 3 3 2 4" xfId="13837" xr:uid="{DCE7330F-2765-4B50-9C3C-68715C77AC47}"/>
    <cellStyle name="Input 3 3 3 3" xfId="2839" xr:uid="{00000000-0005-0000-0000-00009E020000}"/>
    <cellStyle name="Input 3 3 3 3 2" xfId="5738" xr:uid="{00000000-0005-0000-0000-00009F020000}"/>
    <cellStyle name="Input 3 3 3 3 2 2" xfId="11535" xr:uid="{5A6E2903-7077-466B-8E85-8395828D3D29}"/>
    <cellStyle name="Input 3 3 3 3 2 2 2" xfId="21599" xr:uid="{F9B41BE2-717E-4CD6-A9D9-0B3172FF5098}"/>
    <cellStyle name="Input 3 3 3 3 2 2 3" xfId="24720" xr:uid="{4785E8D3-70FD-42FE-8629-6A067086FAF4}"/>
    <cellStyle name="Input 3 3 3 3 2 3" xfId="16029" xr:uid="{44790CFA-1073-4E64-B9E0-E922A48D5C47}"/>
    <cellStyle name="Input 3 3 3 3 3" xfId="8637" xr:uid="{EDAD57AD-48B8-4E26-A42B-5D99C13168F3}"/>
    <cellStyle name="Input 3 3 3 3 3 2" xfId="18701" xr:uid="{E3153B56-3376-43ED-9C6D-FFECD0F0C8E8}"/>
    <cellStyle name="Input 3 3 3 3 3 3" xfId="23160" xr:uid="{7AEC59F8-67C8-4E1E-885E-3853E63399C6}"/>
    <cellStyle name="Input 3 3 3 3 4" xfId="13896" xr:uid="{7824D96D-59BE-4C8A-8E70-E4938F9E446C}"/>
    <cellStyle name="Input 3 3 3 4" xfId="2943" xr:uid="{00000000-0005-0000-0000-0000A0020000}"/>
    <cellStyle name="Input 3 3 3 4 2" xfId="5842" xr:uid="{00000000-0005-0000-0000-0000A1020000}"/>
    <cellStyle name="Input 3 3 3 4 2 2" xfId="11639" xr:uid="{26330CFE-6B41-468C-B8DA-13D4168ACACE}"/>
    <cellStyle name="Input 3 3 3 4 2 2 2" xfId="21703" xr:uid="{8D590ACE-72C1-44CA-99F5-E0B61657D9E0}"/>
    <cellStyle name="Input 3 3 3 4 2 2 3" xfId="24824" xr:uid="{3CC0E41A-0DC7-4CC6-A70A-563CFE3DF88E}"/>
    <cellStyle name="Input 3 3 3 4 2 3" xfId="16082" xr:uid="{D5E6F9CE-60E0-430C-9491-8781E416DCE1}"/>
    <cellStyle name="Input 3 3 3 4 3" xfId="8741" xr:uid="{BBA6BE1D-43C4-407F-AE66-4A581B577C9C}"/>
    <cellStyle name="Input 3 3 3 4 3 2" xfId="18805" xr:uid="{BF0F4312-5F90-472D-9B5C-6271259A35ED}"/>
    <cellStyle name="Input 3 3 3 4 3 3" xfId="23264" xr:uid="{9AAB598A-1538-44DA-B73C-188507509691}"/>
    <cellStyle name="Input 3 3 3 4 4" xfId="13949" xr:uid="{841D3A66-ABFB-4458-B35E-675C90524E2B}"/>
    <cellStyle name="Input 3 3 3 5" xfId="3066" xr:uid="{00000000-0005-0000-0000-0000A2020000}"/>
    <cellStyle name="Input 3 3 3 5 2" xfId="5965" xr:uid="{00000000-0005-0000-0000-0000A3020000}"/>
    <cellStyle name="Input 3 3 3 5 2 2" xfId="11762" xr:uid="{7F7813CA-89DC-4E0E-A8BE-0C1F03C3A539}"/>
    <cellStyle name="Input 3 3 3 5 2 2 2" xfId="21826" xr:uid="{2A976704-5FB3-4CE9-9819-1C65240415D3}"/>
    <cellStyle name="Input 3 3 3 5 2 2 3" xfId="24947" xr:uid="{AEFAE1CF-AEB4-4186-9D17-D7CC20290FD7}"/>
    <cellStyle name="Input 3 3 3 5 2 3" xfId="16132" xr:uid="{29073EE4-A0E3-4A5E-8621-0FA85DF8C745}"/>
    <cellStyle name="Input 3 3 3 5 3" xfId="8864" xr:uid="{135EF978-31E4-446D-899D-EEBE7470C357}"/>
    <cellStyle name="Input 3 3 3 5 3 2" xfId="18928" xr:uid="{49103C09-3C84-43EF-B162-87D6E399F529}"/>
    <cellStyle name="Input 3 3 3 5 3 3" xfId="23387" xr:uid="{38E3A0BE-7DE1-4A32-B69E-A991DECC8876}"/>
    <cellStyle name="Input 3 3 3 5 4" xfId="13999" xr:uid="{57E7D495-7BEF-4BE8-B449-64D2978B351D}"/>
    <cellStyle name="Input 3 3 3 6" xfId="854" xr:uid="{00000000-0005-0000-0000-0000A4020000}"/>
    <cellStyle name="Input 3 3 3 6 2" xfId="3757" xr:uid="{00000000-0005-0000-0000-0000A5020000}"/>
    <cellStyle name="Input 3 3 3 6 2 2" xfId="9554" xr:uid="{67AEBBAF-E984-437E-979D-983989C55C05}"/>
    <cellStyle name="Input 3 3 3 6 2 2 2" xfId="19618" xr:uid="{1143F93F-6E24-4950-99A8-BF017841EA6A}"/>
    <cellStyle name="Input 3 3 3 6 2 2 3" xfId="23730" xr:uid="{3BCD0A21-F1C1-4B69-8140-77725D6A6A70}"/>
    <cellStyle name="Input 3 3 3 6 2 3" xfId="14524" xr:uid="{83442F6C-5F4C-44BF-B9C4-A87E8A9B09B4}"/>
    <cellStyle name="Input 3 3 3 6 3" xfId="6656" xr:uid="{A3CC68D3-DC21-4656-9F4A-DD50652190FD}"/>
    <cellStyle name="Input 3 3 3 6 3 2" xfId="16720" xr:uid="{F54EB910-2AF9-4B26-95BD-9D7A7DAE4261}"/>
    <cellStyle name="Input 3 3 3 6 3 3" xfId="22170" xr:uid="{EF08264B-0E40-4293-8033-C8BCB73E7F09}"/>
    <cellStyle name="Input 3 3 3 6 4" xfId="12391" xr:uid="{80A33C1B-572D-489E-B1F1-04918F4C71A2}"/>
    <cellStyle name="Input 3 3 3 7" xfId="3215" xr:uid="{00000000-0005-0000-0000-0000A6020000}"/>
    <cellStyle name="Input 3 3 3 7 2" xfId="6114" xr:uid="{00000000-0005-0000-0000-0000A7020000}"/>
    <cellStyle name="Input 3 3 3 7 2 2" xfId="11911" xr:uid="{D56C7662-86AE-4B9D-9B71-386E7AA3E31D}"/>
    <cellStyle name="Input 3 3 3 7 2 2 2" xfId="21975" xr:uid="{D41ED2DE-CBBF-49CB-B888-2AF5850ADB66}"/>
    <cellStyle name="Input 3 3 3 7 2 2 3" xfId="25096" xr:uid="{2026E65B-BD7A-4195-806B-67BB58E19ADB}"/>
    <cellStyle name="Input 3 3 3 7 2 3" xfId="16202" xr:uid="{D9A00CD1-8E1A-4F79-9CDA-B73788A6F0FE}"/>
    <cellStyle name="Input 3 3 3 7 3" xfId="9013" xr:uid="{EAE9B4A9-BC83-4DC4-9DA1-C45EDF037AB4}"/>
    <cellStyle name="Input 3 3 3 7 3 2" xfId="19077" xr:uid="{56B72059-4645-4803-AE50-F64CB2CF81F6}"/>
    <cellStyle name="Input 3 3 3 7 3 3" xfId="23536" xr:uid="{27A4AB27-2A71-4E7A-974F-DB8CADA2C639}"/>
    <cellStyle name="Input 3 3 3 7 4" xfId="14069" xr:uid="{B47BC013-456A-4B7D-BE4F-D1A2CBFBE3FD}"/>
    <cellStyle name="Input 3 3 3 8" xfId="5024" xr:uid="{00000000-0005-0000-0000-0000A8020000}"/>
    <cellStyle name="Input 3 3 3 8 2" xfId="10821" xr:uid="{727B1368-68F5-4B92-98B7-25E83B5DBB08}"/>
    <cellStyle name="Input 3 3 3 8 2 2" xfId="20885" xr:uid="{E99709C8-84CB-48B9-80FC-C190342DFE4F}"/>
    <cellStyle name="Input 3 3 3 8 2 3" xfId="24006" xr:uid="{81317307-A060-4FFE-BA6C-67DD613E3F29}"/>
    <cellStyle name="Input 3 3 3 8 3" xfId="15664" xr:uid="{3C06A34E-8F9F-4FFB-B044-6CE7D4FBF0A3}"/>
    <cellStyle name="Input 3 3 3 9" xfId="7923" xr:uid="{4ACEFE8A-76C7-47AC-9D9E-8681C1CE9CF0}"/>
    <cellStyle name="Input 3 3 3 9 2" xfId="17987" xr:uid="{0330D468-270F-46F0-BB59-88A3916CF2BF}"/>
    <cellStyle name="Input 3 3 3 9 3" xfId="22446" xr:uid="{2D45A89F-A9F9-4A20-AA66-F6E7F72D6FC4}"/>
    <cellStyle name="Input 3 3 4" xfId="2359" xr:uid="{00000000-0005-0000-0000-0000A9020000}"/>
    <cellStyle name="Input 3 3 4 2" xfId="5258" xr:uid="{00000000-0005-0000-0000-0000AA020000}"/>
    <cellStyle name="Input 3 3 4 2 2" xfId="11055" xr:uid="{BD330046-2D6A-4F2F-BDE2-73056DCE4D1C}"/>
    <cellStyle name="Input 3 3 4 2 2 2" xfId="21119" xr:uid="{AA357E15-09E4-491D-9313-621F94CAEBE1}"/>
    <cellStyle name="Input 3 3 4 2 2 3" xfId="24240" xr:uid="{7BC9FE89-F526-4CFA-A51F-D7DBC2FECA54}"/>
    <cellStyle name="Input 3 3 4 2 3" xfId="15784" xr:uid="{0CD225B1-2C1D-4297-A88B-7E74B8B480CA}"/>
    <cellStyle name="Input 3 3 4 3" xfId="8157" xr:uid="{E95BBFA0-027D-4398-B72E-2FB410DEA41B}"/>
    <cellStyle name="Input 3 3 4 3 2" xfId="18221" xr:uid="{7FCB25FD-EDDD-4980-8664-00AE9163E0A4}"/>
    <cellStyle name="Input 3 3 4 3 3" xfId="22680" xr:uid="{77C28003-A6A9-4931-9991-44163A5A19FF}"/>
    <cellStyle name="Input 3 3 4 4" xfId="13651" xr:uid="{98195C1F-F7B9-4ECC-913C-ED793ADA7CBD}"/>
    <cellStyle name="Input 3 3 5" xfId="2370" xr:uid="{00000000-0005-0000-0000-0000AB020000}"/>
    <cellStyle name="Input 3 3 5 2" xfId="5269" xr:uid="{00000000-0005-0000-0000-0000AC020000}"/>
    <cellStyle name="Input 3 3 5 2 2" xfId="11066" xr:uid="{3E9D99B4-F22F-4E1A-9EA1-B5BD91D1E105}"/>
    <cellStyle name="Input 3 3 5 2 2 2" xfId="21130" xr:uid="{B99CB914-5EC4-4642-B7AA-045B4D29C850}"/>
    <cellStyle name="Input 3 3 5 2 2 3" xfId="24251" xr:uid="{F7C0AC3F-F7D9-4867-92A4-F5153D2FA381}"/>
    <cellStyle name="Input 3 3 5 2 3" xfId="15791" xr:uid="{5A8C73F3-90AE-40D9-BD4D-58F4A473B690}"/>
    <cellStyle name="Input 3 3 5 3" xfId="8168" xr:uid="{56A0DD7C-2B2B-455F-A609-779450DA71A9}"/>
    <cellStyle name="Input 3 3 5 3 2" xfId="18232" xr:uid="{751A4974-3D0E-425E-973A-B42830C28830}"/>
    <cellStyle name="Input 3 3 5 3 3" xfId="22691" xr:uid="{20B5292A-E296-46F6-9B43-72A9395B45F8}"/>
    <cellStyle name="Input 3 3 5 4" xfId="13658" xr:uid="{532BE673-B105-4A2D-85EA-D9D491DA49C3}"/>
    <cellStyle name="Input 3 3 6" xfId="2377" xr:uid="{00000000-0005-0000-0000-0000AD020000}"/>
    <cellStyle name="Input 3 3 6 2" xfId="5276" xr:uid="{00000000-0005-0000-0000-0000AE020000}"/>
    <cellStyle name="Input 3 3 6 2 2" xfId="11073" xr:uid="{C79A1299-F269-40BC-871A-A079633728F9}"/>
    <cellStyle name="Input 3 3 6 2 2 2" xfId="21137" xr:uid="{6108EF07-53B4-47C0-8748-75E50D4BC324}"/>
    <cellStyle name="Input 3 3 6 2 2 3" xfId="24258" xr:uid="{21E84BF0-812D-4EB3-A98B-572F361FACDE}"/>
    <cellStyle name="Input 3 3 6 2 3" xfId="15794" xr:uid="{200F3AF3-6F00-4EB6-BCF0-1454BDFC9811}"/>
    <cellStyle name="Input 3 3 6 3" xfId="8175" xr:uid="{2C2CDD80-D03B-47F8-BBDF-8F7AAC9E2D29}"/>
    <cellStyle name="Input 3 3 6 3 2" xfId="18239" xr:uid="{F8F59BB2-47AB-4303-9D37-3A7E53977DAB}"/>
    <cellStyle name="Input 3 3 6 3 3" xfId="22698" xr:uid="{E21C2F0B-77AE-4CB9-AD7A-4B8A369E1299}"/>
    <cellStyle name="Input 3 3 6 4" xfId="13661" xr:uid="{5C94D67B-B618-485B-BAC7-8A5550977F57}"/>
    <cellStyle name="Input 3 3 7" xfId="3052" xr:uid="{00000000-0005-0000-0000-0000AF020000}"/>
    <cellStyle name="Input 3 3 7 2" xfId="5951" xr:uid="{00000000-0005-0000-0000-0000B0020000}"/>
    <cellStyle name="Input 3 3 7 2 2" xfId="11748" xr:uid="{6F58A740-41FD-431B-A68E-D4268C536DA9}"/>
    <cellStyle name="Input 3 3 7 2 2 2" xfId="21812" xr:uid="{4F63F245-E233-43E1-996F-C0968810DDC7}"/>
    <cellStyle name="Input 3 3 7 2 2 3" xfId="24933" xr:uid="{C5359282-F5AE-432C-97CD-5E81859308F8}"/>
    <cellStyle name="Input 3 3 7 2 3" xfId="16126" xr:uid="{78147653-C8A2-47CA-A0D9-0528AD2C4051}"/>
    <cellStyle name="Input 3 3 7 3" xfId="8850" xr:uid="{843738CD-D8CB-4928-9D8A-963BF0A55111}"/>
    <cellStyle name="Input 3 3 7 3 2" xfId="18914" xr:uid="{23D05688-C1F4-44DD-8509-4AD96530CF1D}"/>
    <cellStyle name="Input 3 3 7 3 3" xfId="23373" xr:uid="{2C555048-FEC5-4C5E-AF9C-45A39079C839}"/>
    <cellStyle name="Input 3 3 7 4" xfId="13993" xr:uid="{5D6F6394-2564-4FA0-BA10-F856133585C3}"/>
    <cellStyle name="Input 3 3 8" xfId="2893" xr:uid="{00000000-0005-0000-0000-0000B1020000}"/>
    <cellStyle name="Input 3 3 8 2" xfId="5792" xr:uid="{00000000-0005-0000-0000-0000B2020000}"/>
    <cellStyle name="Input 3 3 8 2 2" xfId="11589" xr:uid="{CE6EDD44-DC56-4BD5-BD7D-C0A95938F052}"/>
    <cellStyle name="Input 3 3 8 2 2 2" xfId="21653" xr:uid="{558BE809-20AE-44C1-9424-E99F16CDC3D9}"/>
    <cellStyle name="Input 3 3 8 2 2 3" xfId="24774" xr:uid="{CAF980F1-FEF8-474F-827D-CBDEE76A304F}"/>
    <cellStyle name="Input 3 3 8 2 3" xfId="16058" xr:uid="{51815944-54E0-47D0-89FE-DD8D085D8B3E}"/>
    <cellStyle name="Input 3 3 8 3" xfId="8691" xr:uid="{3B559F28-ACFE-405D-90C1-7D9AFA48A3A9}"/>
    <cellStyle name="Input 3 3 8 3 2" xfId="18755" xr:uid="{15581D52-4C6F-4926-AC7F-B95BC62D1505}"/>
    <cellStyle name="Input 3 3 8 3 3" xfId="23214" xr:uid="{F520EE51-7781-440A-932B-2837587C7DFC}"/>
    <cellStyle name="Input 3 3 8 4" xfId="13925" xr:uid="{C88587CA-292A-45CB-8315-E71C067DAAD9}"/>
    <cellStyle name="Input 3 3 9" xfId="2416" xr:uid="{00000000-0005-0000-0000-0000B3020000}"/>
    <cellStyle name="Input 3 3 9 2" xfId="5315" xr:uid="{00000000-0005-0000-0000-0000B4020000}"/>
    <cellStyle name="Input 3 3 9 2 2" xfId="11112" xr:uid="{3A5D4A54-938C-4CAF-BD0B-B96138D1598F}"/>
    <cellStyle name="Input 3 3 9 2 2 2" xfId="21176" xr:uid="{0679C130-3168-4B59-8095-7D9FEC7222B4}"/>
    <cellStyle name="Input 3 3 9 2 2 3" xfId="24297" xr:uid="{8D0BE468-5098-4D31-AE58-C533164B9BB9}"/>
    <cellStyle name="Input 3 3 9 2 3" xfId="15813" xr:uid="{2D334B20-1819-4925-B9F2-C0D3CFF5B712}"/>
    <cellStyle name="Input 3 3 9 3" xfId="8214" xr:uid="{B4BD234F-1221-4D2F-B811-09F0900D9731}"/>
    <cellStyle name="Input 3 3 9 3 2" xfId="18278" xr:uid="{110834B1-250C-483E-885C-097667C9B3F2}"/>
    <cellStyle name="Input 3 3 9 3 3" xfId="22737" xr:uid="{5F505968-C1C1-4EFF-894D-03CA3989D622}"/>
    <cellStyle name="Input 3 3 9 4" xfId="13680" xr:uid="{351C93F2-2195-438A-84C1-F8B0B04F655D}"/>
    <cellStyle name="Input 3 4" xfId="1345" xr:uid="{00000000-0005-0000-0000-0000B5020000}"/>
    <cellStyle name="Input 3 4 10" xfId="12808" xr:uid="{5B25022D-6516-4A33-8446-60386227C834}"/>
    <cellStyle name="Input 3 4 2" xfId="2552" xr:uid="{00000000-0005-0000-0000-0000B6020000}"/>
    <cellStyle name="Input 3 4 2 2" xfId="5451" xr:uid="{00000000-0005-0000-0000-0000B7020000}"/>
    <cellStyle name="Input 3 4 2 2 2" xfId="11248" xr:uid="{F2E7B235-AEB4-456A-814A-EC72D2BFD19A}"/>
    <cellStyle name="Input 3 4 2 2 2 2" xfId="21312" xr:uid="{BA949BE6-5910-4F5B-A7FE-3ECD0EA4F181}"/>
    <cellStyle name="Input 3 4 2 2 2 3" xfId="24433" xr:uid="{E0F6E7EC-7A0E-4930-B72F-99121D35D590}"/>
    <cellStyle name="Input 3 4 2 2 3" xfId="15888" xr:uid="{D9FCC96F-6F8A-4F86-831B-FDA7092DE870}"/>
    <cellStyle name="Input 3 4 2 3" xfId="8350" xr:uid="{8AC1B7F7-0666-49E9-8CFD-8A2534116FB7}"/>
    <cellStyle name="Input 3 4 2 3 2" xfId="18414" xr:uid="{930C33C9-C2E4-431D-9F6A-79FF1008F64D}"/>
    <cellStyle name="Input 3 4 2 3 3" xfId="22873" xr:uid="{E4AFEC97-AC72-4BBB-8459-A08F811F5452}"/>
    <cellStyle name="Input 3 4 2 4" xfId="13755" xr:uid="{551B66E1-ECCE-4B75-BE97-2B18C227DF13}"/>
    <cellStyle name="Input 3 4 3" xfId="2563" xr:uid="{00000000-0005-0000-0000-0000B8020000}"/>
    <cellStyle name="Input 3 4 3 2" xfId="5462" xr:uid="{00000000-0005-0000-0000-0000B9020000}"/>
    <cellStyle name="Input 3 4 3 2 2" xfId="11259" xr:uid="{0DC7C6AC-560F-4CF3-9366-EB2A4C4FF8F6}"/>
    <cellStyle name="Input 3 4 3 2 2 2" xfId="21323" xr:uid="{2B5DCB91-1E31-462E-B22E-1007CFD6B01A}"/>
    <cellStyle name="Input 3 4 3 2 2 3" xfId="24444" xr:uid="{8A06AB0E-9A24-4771-83DB-AB8D5674502B}"/>
    <cellStyle name="Input 3 4 3 2 3" xfId="15894" xr:uid="{AD6B5C45-6975-4124-92BC-E87E22C561E1}"/>
    <cellStyle name="Input 3 4 3 3" xfId="8361" xr:uid="{8ADC8F7A-6943-4E98-907F-60403BAFDF07}"/>
    <cellStyle name="Input 3 4 3 3 2" xfId="18425" xr:uid="{0488782B-6482-4E2D-BBBF-EE52C3C184EC}"/>
    <cellStyle name="Input 3 4 3 3 3" xfId="22884" xr:uid="{3FB68923-CD98-4295-9A36-190A4AE6FEFE}"/>
    <cellStyle name="Input 3 4 3 4" xfId="13761" xr:uid="{2854E6BD-A40C-48B6-AF76-C547578AD7AB}"/>
    <cellStyle name="Input 3 4 4" xfId="2419" xr:uid="{00000000-0005-0000-0000-0000BA020000}"/>
    <cellStyle name="Input 3 4 4 2" xfId="5318" xr:uid="{00000000-0005-0000-0000-0000BB020000}"/>
    <cellStyle name="Input 3 4 4 2 2" xfId="11115" xr:uid="{214BABCC-E132-4123-B80C-B6611BF59C84}"/>
    <cellStyle name="Input 3 4 4 2 2 2" xfId="21179" xr:uid="{6C531D39-0CA3-415C-8E1E-5F6DA18EC74B}"/>
    <cellStyle name="Input 3 4 4 2 2 3" xfId="24300" xr:uid="{D4B2B710-D626-4615-9166-66D27440808B}"/>
    <cellStyle name="Input 3 4 4 2 3" xfId="15815" xr:uid="{435004C2-A49B-40E3-836B-2D0882D9DDC5}"/>
    <cellStyle name="Input 3 4 4 3" xfId="8217" xr:uid="{E7FBC93C-369C-4FEB-AC28-889578E4692D}"/>
    <cellStyle name="Input 3 4 4 3 2" xfId="18281" xr:uid="{7934AA19-97F3-4B7B-9EF2-F732E46B10CE}"/>
    <cellStyle name="Input 3 4 4 3 3" xfId="22740" xr:uid="{D92BF7D5-4AE8-4ACF-91FE-9D6F7D6D8015}"/>
    <cellStyle name="Input 3 4 4 4" xfId="13682" xr:uid="{6068D518-07B9-4BE2-9C3B-433FE88F6CE1}"/>
    <cellStyle name="Input 3 4 5" xfId="2456" xr:uid="{00000000-0005-0000-0000-0000BC020000}"/>
    <cellStyle name="Input 3 4 5 2" xfId="5355" xr:uid="{00000000-0005-0000-0000-0000BD020000}"/>
    <cellStyle name="Input 3 4 5 2 2" xfId="11152" xr:uid="{F72C0102-FF87-460C-B62A-EA5CB90CC992}"/>
    <cellStyle name="Input 3 4 5 2 2 2" xfId="21216" xr:uid="{3CFFE97E-98F2-40E9-B26E-569BA49B004A}"/>
    <cellStyle name="Input 3 4 5 2 2 3" xfId="24337" xr:uid="{0B5F117B-6811-4DD3-BF6F-E19C9FB36828}"/>
    <cellStyle name="Input 3 4 5 2 3" xfId="15838" xr:uid="{39EEF1D9-7F37-40FD-8D64-468E9959119C}"/>
    <cellStyle name="Input 3 4 5 3" xfId="8254" xr:uid="{34CD62D7-D8BE-49E2-BA39-49A0551465A1}"/>
    <cellStyle name="Input 3 4 5 3 2" xfId="18318" xr:uid="{ECAC6083-9321-4F21-B3A4-E9A37A409410}"/>
    <cellStyle name="Input 3 4 5 3 3" xfId="22777" xr:uid="{E8D65FF9-9A94-4A56-B64B-ED967F9BA29B}"/>
    <cellStyle name="Input 3 4 5 4" xfId="13705" xr:uid="{2F4A56DD-090E-4396-9620-03D6E488A264}"/>
    <cellStyle name="Input 3 4 6" xfId="2618" xr:uid="{00000000-0005-0000-0000-0000BE020000}"/>
    <cellStyle name="Input 3 4 6 2" xfId="5517" xr:uid="{00000000-0005-0000-0000-0000BF020000}"/>
    <cellStyle name="Input 3 4 6 2 2" xfId="11314" xr:uid="{8171F08D-6EC9-44C2-A0D2-CB427C506301}"/>
    <cellStyle name="Input 3 4 6 2 2 2" xfId="21378" xr:uid="{520593F8-4648-4C40-AD28-161770CF91BF}"/>
    <cellStyle name="Input 3 4 6 2 2 3" xfId="24499" xr:uid="{70B0A612-D3A1-43F3-ACAF-F39C99B7C4B5}"/>
    <cellStyle name="Input 3 4 6 2 3" xfId="15920" xr:uid="{316EBEEB-823D-4370-B75E-451008AF3789}"/>
    <cellStyle name="Input 3 4 6 3" xfId="8416" xr:uid="{AAF5CFA8-BA2E-4331-8E15-4DE530AAB6C4}"/>
    <cellStyle name="Input 3 4 6 3 2" xfId="18480" xr:uid="{E38C8F09-7861-4E12-9FC0-E7D9F5418180}"/>
    <cellStyle name="Input 3 4 6 3 3" xfId="22939" xr:uid="{513D67BC-4C0E-47E6-BADC-848FF346DB37}"/>
    <cellStyle name="Input 3 4 6 4" xfId="13787" xr:uid="{132D0FD6-A6B6-407D-9E43-28C596D35C69}"/>
    <cellStyle name="Input 3 4 7" xfId="1071" xr:uid="{00000000-0005-0000-0000-0000C0020000}"/>
    <cellStyle name="Input 3 4 7 2" xfId="3974" xr:uid="{00000000-0005-0000-0000-0000C1020000}"/>
    <cellStyle name="Input 3 4 7 2 2" xfId="9771" xr:uid="{8AF7787F-7C9C-4918-8E1E-4E86DD604ACA}"/>
    <cellStyle name="Input 3 4 7 2 2 2" xfId="19835" xr:uid="{9C222519-6488-4E35-8E79-B4E8114C33C8}"/>
    <cellStyle name="Input 3 4 7 2 2 3" xfId="23793" xr:uid="{97997179-BF9E-4D07-ACD3-A7E39951D391}"/>
    <cellStyle name="Input 3 4 7 2 3" xfId="14712" xr:uid="{B5DB0E91-73EE-414D-A474-EECF0FC67B56}"/>
    <cellStyle name="Input 3 4 7 3" xfId="6873" xr:uid="{1C1A242B-7620-4D1F-AE8F-BA4D0DCCBD17}"/>
    <cellStyle name="Input 3 4 7 3 2" xfId="16937" xr:uid="{633A2DC2-F796-4088-A619-13D526C7E1E0}"/>
    <cellStyle name="Input 3 4 7 3 3" xfId="22233" xr:uid="{F2FC3C84-8CD9-4098-92F1-2F829AAAC2CA}"/>
    <cellStyle name="Input 3 4 7 4" xfId="12579" xr:uid="{6B9C7CFF-11EA-43EE-BC98-CB39F2D0E0B5}"/>
    <cellStyle name="Input 3 4 8" xfId="4248" xr:uid="{00000000-0005-0000-0000-0000C2020000}"/>
    <cellStyle name="Input 3 4 8 2" xfId="10045" xr:uid="{CF859071-2325-433D-B837-DCAFF4762E2D}"/>
    <cellStyle name="Input 3 4 8 2 2" xfId="20109" xr:uid="{97F52276-F246-461E-8978-23E1AD9554B8}"/>
    <cellStyle name="Input 3 4 8 2 3" xfId="23894" xr:uid="{B20CEB09-828E-4F3D-BDFF-9C050F401086}"/>
    <cellStyle name="Input 3 4 8 3" xfId="14941" xr:uid="{B7792C0E-6060-45FA-81FE-71F639C92B64}"/>
    <cellStyle name="Input 3 4 9" xfId="7147" xr:uid="{33432533-877F-4BFE-98CD-086320E676A9}"/>
    <cellStyle name="Input 3 4 9 2" xfId="17211" xr:uid="{3CEDF6B8-CB1C-49AE-846F-548E3A4C9275}"/>
    <cellStyle name="Input 3 4 9 3" xfId="22334" xr:uid="{5AC4C06B-CE3C-4F62-BDD2-DF07DDE90F6C}"/>
    <cellStyle name="Input 3 5" xfId="805" xr:uid="{00000000-0005-0000-0000-0000C3020000}"/>
    <cellStyle name="Input 3 5 2" xfId="3708" xr:uid="{00000000-0005-0000-0000-0000C4020000}"/>
    <cellStyle name="Input 3 5 2 2" xfId="9505" xr:uid="{770C4594-8BA7-4EBD-90C0-BEAD2B6131EB}"/>
    <cellStyle name="Input 3 5 2 2 2" xfId="19569" xr:uid="{E0881B42-FEE8-492B-898A-885EE4319A61}"/>
    <cellStyle name="Input 3 5 2 2 3" xfId="23688" xr:uid="{33992099-7C68-4C5C-ACA0-DEEC57FFCF41}"/>
    <cellStyle name="Input 3 5 2 3" xfId="14489" xr:uid="{7DC0FC93-2055-4B84-A096-289C53C01656}"/>
    <cellStyle name="Input 3 5 3" xfId="6607" xr:uid="{7DC48EF9-FDF1-4E0A-9E87-3730DD50793B}"/>
    <cellStyle name="Input 3 5 3 2" xfId="16671" xr:uid="{031E4F12-2146-4BDE-B557-756ADA0D44D8}"/>
    <cellStyle name="Input 3 5 3 3" xfId="22128" xr:uid="{1DB44625-0DAF-462D-BBA4-CDCAF01219C6}"/>
    <cellStyle name="Input 3 5 4" xfId="12356" xr:uid="{D4BE851E-952B-4C07-964E-E8FFE20FDA97}"/>
    <cellStyle name="Input 3 6" xfId="2185" xr:uid="{00000000-0005-0000-0000-0000C5020000}"/>
    <cellStyle name="Input 3 6 2" xfId="5084" xr:uid="{00000000-0005-0000-0000-0000C6020000}"/>
    <cellStyle name="Input 3 6 2 2" xfId="10881" xr:uid="{2512C27A-AC45-44A8-8D9E-FF5B3AFEED8F}"/>
    <cellStyle name="Input 3 6 2 2 2" xfId="20945" xr:uid="{3FD85588-CBF6-46BF-9CBF-678B20923BE5}"/>
    <cellStyle name="Input 3 6 2 2 3" xfId="24066" xr:uid="{D80609A5-21DA-4CFE-B49B-5FBA26E2CDDE}"/>
    <cellStyle name="Input 3 6 2 3" xfId="15693" xr:uid="{33067802-0FFB-486A-8DD9-4D9831362380}"/>
    <cellStyle name="Input 3 6 3" xfId="7983" xr:uid="{30D2CE60-F438-474A-BE9A-46F5E2D3977C}"/>
    <cellStyle name="Input 3 6 3 2" xfId="18047" xr:uid="{6B1766C8-5232-40D9-B81A-5357931C30AF}"/>
    <cellStyle name="Input 3 6 3 3" xfId="22506" xr:uid="{82A51CC0-CAE0-4016-93C1-D2932D4368E7}"/>
    <cellStyle name="Input 3 6 4" xfId="13560" xr:uid="{0B7D471D-C577-4F77-8C15-ED4500A99560}"/>
    <cellStyle name="Input 3 7" xfId="3276" xr:uid="{00000000-0005-0000-0000-0000C7020000}"/>
    <cellStyle name="Input 3 7 2" xfId="9073" xr:uid="{D6912D13-285A-4450-9C75-9302E9EFB6F3}"/>
    <cellStyle name="Input 3 7 2 2" xfId="19137" xr:uid="{B6702364-F36B-4C73-9B63-4865D06AB83E}"/>
    <cellStyle name="Input 3 7 2 3" xfId="23590" xr:uid="{8076F00D-7208-45EC-B866-68A7777CD610}"/>
    <cellStyle name="Input 3 7 3" xfId="14103" xr:uid="{29AD0E74-FFDF-4F91-B925-43E7B29C0F08}"/>
    <cellStyle name="Input 3 8" xfId="6175" xr:uid="{5A153900-A939-45F3-8595-046B951D9F5F}"/>
    <cellStyle name="Input 3 8 2" xfId="16239" xr:uid="{7A3D2EEA-764A-46A9-A68A-ECAD380A6CED}"/>
    <cellStyle name="Input 3 8 3" xfId="22030" xr:uid="{0B7E11EA-D66B-40FE-9474-794B56FE0BD3}"/>
    <cellStyle name="Input 3 9" xfId="11970" xr:uid="{9F40D119-7C43-40BC-B211-CB0DD9A208B7}"/>
    <cellStyle name="Input 4" xfId="412" xr:uid="{00000000-0005-0000-0000-0000C8020000}"/>
    <cellStyle name="Input 5" xfId="1331" xr:uid="{00000000-0005-0000-0000-0000C9020000}"/>
    <cellStyle name="Input 5 10" xfId="12798" xr:uid="{4BF82FA0-3AE6-4687-8C0A-C4AC425075B2}"/>
    <cellStyle name="Input 5 2" xfId="2431" xr:uid="{00000000-0005-0000-0000-0000CA020000}"/>
    <cellStyle name="Input 5 2 2" xfId="5330" xr:uid="{00000000-0005-0000-0000-0000CB020000}"/>
    <cellStyle name="Input 5 2 2 2" xfId="11127" xr:uid="{7F21A993-9291-46D4-B028-AF8EE6D63ACD}"/>
    <cellStyle name="Input 5 2 2 2 2" xfId="21191" xr:uid="{69861BE3-901E-44EA-95FA-621356F83DE6}"/>
    <cellStyle name="Input 5 2 2 2 3" xfId="24312" xr:uid="{9C21C59F-AABF-4ECD-ACE1-75C0483DAD38}"/>
    <cellStyle name="Input 5 2 2 3" xfId="15821" xr:uid="{99049E12-812E-49BA-A65E-5F7BAB350F3F}"/>
    <cellStyle name="Input 5 2 3" xfId="8229" xr:uid="{DBCC7A79-D080-42AF-924C-E001F6380B0C}"/>
    <cellStyle name="Input 5 2 3 2" xfId="18293" xr:uid="{BA61D185-5759-441B-8501-B9368D42086C}"/>
    <cellStyle name="Input 5 2 3 3" xfId="22752" xr:uid="{DE375C95-8689-496F-B70E-078C35FE02EA}"/>
    <cellStyle name="Input 5 2 4" xfId="13688" xr:uid="{5B761212-CA37-4334-B2EF-9660D76C3CA5}"/>
    <cellStyle name="Input 5 3" xfId="2184" xr:uid="{00000000-0005-0000-0000-0000CC020000}"/>
    <cellStyle name="Input 5 3 2" xfId="5083" xr:uid="{00000000-0005-0000-0000-0000CD020000}"/>
    <cellStyle name="Input 5 3 2 2" xfId="10880" xr:uid="{1A0EA904-3186-4E2D-861A-1C991D56BB38}"/>
    <cellStyle name="Input 5 3 2 2 2" xfId="20944" xr:uid="{7B3CD6B9-29D7-4180-ABBE-290BEC2752DC}"/>
    <cellStyle name="Input 5 3 2 2 3" xfId="24065" xr:uid="{C8EA956E-0100-47A5-B10A-92B9EFC339B2}"/>
    <cellStyle name="Input 5 3 2 3" xfId="15692" xr:uid="{2B539CD9-D7C0-4E20-B9EB-3F09EBD5E9DD}"/>
    <cellStyle name="Input 5 3 3" xfId="7982" xr:uid="{D77390B3-DF88-4145-97CE-301EABE6611A}"/>
    <cellStyle name="Input 5 3 3 2" xfId="18046" xr:uid="{08DCE315-3173-4FFC-8AD6-3BF3A4CE696F}"/>
    <cellStyle name="Input 5 3 3 3" xfId="22505" xr:uid="{68AA4088-A0BB-4C9B-AAAC-D2EFF840BEE1}"/>
    <cellStyle name="Input 5 3 4" xfId="13559" xr:uid="{370DD934-AA74-48B7-AC1D-730DB56F5AD9}"/>
    <cellStyle name="Input 5 4" xfId="2810" xr:uid="{00000000-0005-0000-0000-0000CE020000}"/>
    <cellStyle name="Input 5 4 2" xfId="5709" xr:uid="{00000000-0005-0000-0000-0000CF020000}"/>
    <cellStyle name="Input 5 4 2 2" xfId="11506" xr:uid="{E209DC96-D139-4251-B105-8026373C56BD}"/>
    <cellStyle name="Input 5 4 2 2 2" xfId="21570" xr:uid="{F5F28887-BCC9-411A-95BE-3C14BDDE8C52}"/>
    <cellStyle name="Input 5 4 2 2 3" xfId="24691" xr:uid="{73037B76-3292-46B0-B4F1-A96AC6F24094}"/>
    <cellStyle name="Input 5 4 2 3" xfId="16014" xr:uid="{819AA331-163D-435D-8620-AE2C8EEA3E78}"/>
    <cellStyle name="Input 5 4 3" xfId="8608" xr:uid="{3E9C97C3-0824-405E-A11C-83FC41B9C02F}"/>
    <cellStyle name="Input 5 4 3 2" xfId="18672" xr:uid="{5F925DE8-AFC1-4EB1-96FA-69EAF0682A75}"/>
    <cellStyle name="Input 5 4 3 3" xfId="23131" xr:uid="{C3296806-8638-4912-8457-19A860B2E2F8}"/>
    <cellStyle name="Input 5 4 4" xfId="13881" xr:uid="{56EBD325-8A0D-48CC-A115-E2BE83D8250D}"/>
    <cellStyle name="Input 5 5" xfId="816" xr:uid="{00000000-0005-0000-0000-0000D0020000}"/>
    <cellStyle name="Input 5 5 2" xfId="3719" xr:uid="{00000000-0005-0000-0000-0000D1020000}"/>
    <cellStyle name="Input 5 5 2 2" xfId="9516" xr:uid="{8D0E48E5-3167-42A6-9788-85D1277110E9}"/>
    <cellStyle name="Input 5 5 2 2 2" xfId="19580" xr:uid="{8C9C19A6-8E60-4643-8C38-2A28D60B0416}"/>
    <cellStyle name="Input 5 5 2 2 3" xfId="23699" xr:uid="{09399DDF-8717-45F9-966A-8E05F0A9F0A1}"/>
    <cellStyle name="Input 5 5 2 3" xfId="14498" xr:uid="{C6BDE2B8-2662-48C8-8840-9636D7899D5F}"/>
    <cellStyle name="Input 5 5 3" xfId="6618" xr:uid="{CA820914-48EE-4967-9C1A-165CF2716FB2}"/>
    <cellStyle name="Input 5 5 3 2" xfId="16682" xr:uid="{B3F93E9E-8B68-42BD-A00A-8400B014F58D}"/>
    <cellStyle name="Input 5 5 3 3" xfId="22139" xr:uid="{0FE42516-1D97-4098-8DEF-25E443715355}"/>
    <cellStyle name="Input 5 5 4" xfId="12365" xr:uid="{DBC7231D-B730-44A0-95AC-E97ACD6E0724}"/>
    <cellStyle name="Input 5 6" xfId="2302" xr:uid="{00000000-0005-0000-0000-0000D2020000}"/>
    <cellStyle name="Input 5 6 2" xfId="5201" xr:uid="{00000000-0005-0000-0000-0000D3020000}"/>
    <cellStyle name="Input 5 6 2 2" xfId="10998" xr:uid="{A9C74072-90AA-49A6-BB0A-708C42AC8EB5}"/>
    <cellStyle name="Input 5 6 2 2 2" xfId="21062" xr:uid="{AD21981D-465A-41F8-9A41-7931545BBA43}"/>
    <cellStyle name="Input 5 6 2 2 3" xfId="24183" xr:uid="{3D78621D-A80B-496E-92C0-7404BAC11A14}"/>
    <cellStyle name="Input 5 6 2 3" xfId="15752" xr:uid="{792635E0-3C8F-460D-9BAE-29FBEB4C0B6E}"/>
    <cellStyle name="Input 5 6 3" xfId="8100" xr:uid="{E42B4ACB-1991-47A3-83CD-F2B9C3284E3A}"/>
    <cellStyle name="Input 5 6 3 2" xfId="18164" xr:uid="{BE4A40DD-73C4-46DF-BACE-C37F08A44149}"/>
    <cellStyle name="Input 5 6 3 3" xfId="22623" xr:uid="{DB3D9B40-9C4B-4C76-AD53-DEEDBF007507}"/>
    <cellStyle name="Input 5 6 4" xfId="13619" xr:uid="{A308DC4D-7BDF-41E9-8C28-5B925E6946F6}"/>
    <cellStyle name="Input 5 7" xfId="2524" xr:uid="{00000000-0005-0000-0000-0000D4020000}"/>
    <cellStyle name="Input 5 7 2" xfId="5423" xr:uid="{00000000-0005-0000-0000-0000D5020000}"/>
    <cellStyle name="Input 5 7 2 2" xfId="11220" xr:uid="{FB4580B5-8763-4850-9B11-2BC8C7D109B3}"/>
    <cellStyle name="Input 5 7 2 2 2" xfId="21284" xr:uid="{19E6B929-4E94-4B31-B9A1-7E65752F7B82}"/>
    <cellStyle name="Input 5 7 2 2 3" xfId="24405" xr:uid="{BACBC7B5-8644-497B-B5E7-1DFE108AC02B}"/>
    <cellStyle name="Input 5 7 2 3" xfId="15873" xr:uid="{8BB25074-49B3-4CA0-A57E-ACA550857B96}"/>
    <cellStyle name="Input 5 7 3" xfId="8322" xr:uid="{729F2B92-69DD-4F68-A648-1BB6EDD305D7}"/>
    <cellStyle name="Input 5 7 3 2" xfId="18386" xr:uid="{DE5EEF60-C306-40E2-8159-04DC8A19702C}"/>
    <cellStyle name="Input 5 7 3 3" xfId="22845" xr:uid="{A00E5CFF-A28E-4294-8865-F38BA5CC689B}"/>
    <cellStyle name="Input 5 7 4" xfId="13740" xr:uid="{A29342FF-6FCB-4783-BB15-89E47FB20708}"/>
    <cellStyle name="Input 5 8" xfId="4234" xr:uid="{00000000-0005-0000-0000-0000D6020000}"/>
    <cellStyle name="Input 5 8 2" xfId="10031" xr:uid="{400D8BC8-E207-48F9-8C6A-D9CC4C69FBB6}"/>
    <cellStyle name="Input 5 8 2 2" xfId="20095" xr:uid="{714A0CD7-2C63-44B0-93CC-F2E1C2C81832}"/>
    <cellStyle name="Input 5 8 2 3" xfId="23886" xr:uid="{0C44FCCC-0155-4A1C-9BCD-632A46EB946B}"/>
    <cellStyle name="Input 5 8 3" xfId="14931" xr:uid="{CE526DA4-A1D4-49AA-8821-C9344A824630}"/>
    <cellStyle name="Input 5 9" xfId="7133" xr:uid="{BB0FA6C8-B461-49C5-A24D-0F43BB6DD3F4}"/>
    <cellStyle name="Input 5 9 2" xfId="17197" xr:uid="{F6C35A10-BD53-4BE9-AC1A-9BF9083A1AD4}"/>
    <cellStyle name="Input 5 9 3" xfId="22326" xr:uid="{907259F4-2219-4577-B537-492B102CC660}"/>
    <cellStyle name="Input 6" xfId="774" xr:uid="{00000000-0005-0000-0000-0000D7020000}"/>
    <cellStyle name="Input 6 2" xfId="3677" xr:uid="{00000000-0005-0000-0000-0000D8020000}"/>
    <cellStyle name="Input 6 2 2" xfId="9474" xr:uid="{EDDBAA51-2263-4E5F-9D6D-DC025F510502}"/>
    <cellStyle name="Input 6 2 2 2" xfId="19538" xr:uid="{9E2AA05B-28D8-4B90-91A5-4D14702F7B1A}"/>
    <cellStyle name="Input 6 2 2 3" xfId="23663" xr:uid="{617CF1C3-5BFD-48C5-8652-D83D8641D3B1}"/>
    <cellStyle name="Input 6 2 3" xfId="14469" xr:uid="{9AFB9B83-7F95-4939-87BA-AA3DBC8236AA}"/>
    <cellStyle name="Input 6 3" xfId="6576" xr:uid="{90D6E8D3-4F9F-4299-881C-E7B3AE6FF78D}"/>
    <cellStyle name="Input 6 3 2" xfId="16640" xr:uid="{3C207601-9941-4E27-83F6-7AE91D6DF158}"/>
    <cellStyle name="Input 6 3 3" xfId="22103" xr:uid="{2E05D919-2102-41BB-B264-FBC4C9AD9E6C}"/>
    <cellStyle name="Input 6 4" xfId="12336" xr:uid="{28DA3373-29E8-4581-AE24-C9546E002429}"/>
    <cellStyle name="Input 7" xfId="3266" xr:uid="{00000000-0005-0000-0000-0000D9020000}"/>
    <cellStyle name="Input 7 2" xfId="9063" xr:uid="{93EF74B0-012D-41D5-A598-0EB391F26C68}"/>
    <cellStyle name="Input 7 2 2" xfId="19127" xr:uid="{6E577FB6-B38E-45DA-8405-3D55188E7C30}"/>
    <cellStyle name="Input 7 2 3" xfId="23586" xr:uid="{A2B35A6C-CC62-4B20-999C-2A646AE6284F}"/>
    <cellStyle name="Input 7 3" xfId="14095" xr:uid="{8A109385-88DA-47F6-BE14-6299EFA8AEE4}"/>
    <cellStyle name="Input 8" xfId="6165" xr:uid="{2665E4AD-E1A6-4135-91B0-0CDA21706255}"/>
    <cellStyle name="Input 8 2" xfId="16229" xr:uid="{E595E81F-4E92-44EF-AA6B-E8630C0CBC7C}"/>
    <cellStyle name="Input 8 3" xfId="22026" xr:uid="{17DBD267-440B-436E-B5C2-8C1A5A5935CC}"/>
    <cellStyle name="Input 9" xfId="11962" xr:uid="{E3092D2A-BBCF-4A6A-89AE-2F8531C4855D}"/>
    <cellStyle name="Izhod 2" xfId="103" xr:uid="{00000000-0005-0000-0000-0000DA020000}"/>
    <cellStyle name="Izhod 2 10" xfId="2567" xr:uid="{00000000-0005-0000-0000-0000DB020000}"/>
    <cellStyle name="Izhod 2 10 2" xfId="5466" xr:uid="{00000000-0005-0000-0000-0000DC020000}"/>
    <cellStyle name="Izhod 2 10 2 2" xfId="11263" xr:uid="{50A7E066-3C69-4DC2-BAF2-4EDC0098CB2C}"/>
    <cellStyle name="Izhod 2 10 2 2 2" xfId="21327" xr:uid="{B1DC7593-2600-488B-A04E-DE26F9276E74}"/>
    <cellStyle name="Izhod 2 10 2 2 3" xfId="24448" xr:uid="{6D5B06D9-AA07-4B6C-B3A1-866CEB54F804}"/>
    <cellStyle name="Izhod 2 10 3" xfId="8365" xr:uid="{2BE38462-7A2D-42EF-B0C6-A8B361440EED}"/>
    <cellStyle name="Izhod 2 10 3 2" xfId="18429" xr:uid="{97D1FC21-8D94-4B2A-BABF-6ED6AE569919}"/>
    <cellStyle name="Izhod 2 10 3 3" xfId="22888" xr:uid="{915DB652-6A1E-49CE-9EE1-393140DE4CB1}"/>
    <cellStyle name="Izhod 2 11" xfId="2546" xr:uid="{00000000-0005-0000-0000-0000DD020000}"/>
    <cellStyle name="Izhod 2 11 2" xfId="5445" xr:uid="{00000000-0005-0000-0000-0000DE020000}"/>
    <cellStyle name="Izhod 2 11 2 2" xfId="11242" xr:uid="{A843E4C5-B026-45AB-9B04-459A01D06AF7}"/>
    <cellStyle name="Izhod 2 11 2 2 2" xfId="21306" xr:uid="{0F12C0A0-8DAD-4C24-9D32-22249C3E183B}"/>
    <cellStyle name="Izhod 2 11 2 2 3" xfId="24427" xr:uid="{E4780D69-27C4-45BB-AA6F-420BEFBDB249}"/>
    <cellStyle name="Izhod 2 11 3" xfId="8344" xr:uid="{A0FB47F9-6A5A-4C09-B0E9-7F470909F167}"/>
    <cellStyle name="Izhod 2 11 3 2" xfId="18408" xr:uid="{41C926E1-87F9-4C74-9029-DD9B50626B1A}"/>
    <cellStyle name="Izhod 2 11 3 3" xfId="22867" xr:uid="{B1D6B026-5373-44BD-9C08-BA555B032B32}"/>
    <cellStyle name="Izhod 2 12" xfId="2526" xr:uid="{00000000-0005-0000-0000-0000DF020000}"/>
    <cellStyle name="Izhod 2 12 2" xfId="5425" xr:uid="{00000000-0005-0000-0000-0000E0020000}"/>
    <cellStyle name="Izhod 2 12 2 2" xfId="11222" xr:uid="{0D65316B-E5BB-4FCF-8495-CA5F929156C2}"/>
    <cellStyle name="Izhod 2 12 2 2 2" xfId="21286" xr:uid="{42FE21FA-5547-4999-9685-C155B0F2895E}"/>
    <cellStyle name="Izhod 2 12 2 2 3" xfId="24407" xr:uid="{5DC4FBA5-DF9A-466C-BF17-DECE0FADB5B6}"/>
    <cellStyle name="Izhod 2 12 3" xfId="8324" xr:uid="{32D22662-85C8-4880-BEC7-AECD1DE2350A}"/>
    <cellStyle name="Izhod 2 12 3 2" xfId="18388" xr:uid="{1F512B75-0118-4170-8BC0-DC5F8E034567}"/>
    <cellStyle name="Izhod 2 12 3 3" xfId="22847" xr:uid="{D83300A4-E842-44B0-9EEC-96C60D2A66E0}"/>
    <cellStyle name="Izhod 2 13" xfId="3278" xr:uid="{00000000-0005-0000-0000-0000E1020000}"/>
    <cellStyle name="Izhod 2 13 2" xfId="9075" xr:uid="{FB3F2E37-1255-4016-A958-98481991E810}"/>
    <cellStyle name="Izhod 2 13 2 2" xfId="19139" xr:uid="{0BBDDDD9-FCA4-4CBE-89D9-8696797BA891}"/>
    <cellStyle name="Izhod 2 13 2 3" xfId="23592" xr:uid="{45F20032-FAE0-4A5A-870B-444567FF7695}"/>
    <cellStyle name="Izhod 2 14" xfId="6177" xr:uid="{27034248-4764-4B7A-B41C-0246D4F7DAFF}"/>
    <cellStyle name="Izhod 2 14 2" xfId="16241" xr:uid="{1FBB8AB5-D7D3-4522-BD1A-A18C6F09E27B}"/>
    <cellStyle name="Izhod 2 14 3" xfId="22032" xr:uid="{61F8BD71-C03F-484B-853B-4CFB0B5513F1}"/>
    <cellStyle name="Izhod 2 2" xfId="260" xr:uid="{00000000-0005-0000-0000-0000E2020000}"/>
    <cellStyle name="Izhod 2 2 10" xfId="2645" xr:uid="{00000000-0005-0000-0000-0000E3020000}"/>
    <cellStyle name="Izhod 2 2 10 2" xfId="5544" xr:uid="{00000000-0005-0000-0000-0000E4020000}"/>
    <cellStyle name="Izhod 2 2 10 2 2" xfId="11341" xr:uid="{8A52C1D0-D160-4087-99E3-76F6B6A6640E}"/>
    <cellStyle name="Izhod 2 2 10 2 2 2" xfId="21405" xr:uid="{AC749F25-5169-4F8E-BB41-91B7C24E350E}"/>
    <cellStyle name="Izhod 2 2 10 2 2 3" xfId="24526" xr:uid="{C9E9ADD2-1CED-4D17-9D4F-CBFC29E891A7}"/>
    <cellStyle name="Izhod 2 2 10 3" xfId="8443" xr:uid="{4CDA9755-749F-4A2C-AA1E-C43F04C086C6}"/>
    <cellStyle name="Izhod 2 2 10 3 2" xfId="18507" xr:uid="{301F983D-BF28-4592-A66A-44EC1CED8C65}"/>
    <cellStyle name="Izhod 2 2 10 3 3" xfId="22966" xr:uid="{061AFD49-AD29-4A50-AF76-7D91CFE059E2}"/>
    <cellStyle name="Izhod 2 2 11" xfId="2366" xr:uid="{00000000-0005-0000-0000-0000E5020000}"/>
    <cellStyle name="Izhod 2 2 11 2" xfId="5265" xr:uid="{00000000-0005-0000-0000-0000E6020000}"/>
    <cellStyle name="Izhod 2 2 11 2 2" xfId="11062" xr:uid="{F5236DC0-DC2F-46AA-B0C2-AE56ED875C0C}"/>
    <cellStyle name="Izhod 2 2 11 2 2 2" xfId="21126" xr:uid="{E3C0EFBC-4BB5-4195-92AC-72B87C802C3E}"/>
    <cellStyle name="Izhod 2 2 11 2 2 3" xfId="24247" xr:uid="{33EF0F47-97F8-451A-A803-834C8F85441A}"/>
    <cellStyle name="Izhod 2 2 11 3" xfId="8164" xr:uid="{8AC79BB4-7528-426A-A98F-A353F74CD9B2}"/>
    <cellStyle name="Izhod 2 2 11 3 2" xfId="18228" xr:uid="{8AC57CFB-0340-415E-AA5B-DD634A948DBA}"/>
    <cellStyle name="Izhod 2 2 11 3 3" xfId="22687" xr:uid="{C9D00761-7399-4719-B8DE-FCCFB1B11C7C}"/>
    <cellStyle name="Izhod 2 2 12" xfId="3369" xr:uid="{00000000-0005-0000-0000-0000E7020000}"/>
    <cellStyle name="Izhod 2 2 12 2" xfId="9166" xr:uid="{FC9C77DA-7E0A-4029-B624-E7F99D88A5A2}"/>
    <cellStyle name="Izhod 2 2 12 2 2" xfId="19230" xr:uid="{B7D0444F-C559-4E24-B8A7-4A481B7FA435}"/>
    <cellStyle name="Izhod 2 2 12 2 3" xfId="23602" xr:uid="{2AA90421-9EA4-41FA-898E-E121FE9923CA}"/>
    <cellStyle name="Izhod 2 2 13" xfId="6268" xr:uid="{08223D43-8A75-4526-8741-2C6C5B302570}"/>
    <cellStyle name="Izhod 2 2 13 2" xfId="16332" xr:uid="{68665E67-E8AF-46B3-BA38-180CCE2D4415}"/>
    <cellStyle name="Izhod 2 2 13 3" xfId="22042" xr:uid="{3D2FFDB0-A2C7-4C0A-A3F9-E6000CE24359}"/>
    <cellStyle name="Izhod 2 2 2" xfId="657" xr:uid="{00000000-0005-0000-0000-0000E8020000}"/>
    <cellStyle name="Izhod 2 2 2 10" xfId="3561" xr:uid="{00000000-0005-0000-0000-0000E9020000}"/>
    <cellStyle name="Izhod 2 2 2 10 2" xfId="9358" xr:uid="{628B1ACA-5BDA-42D8-A486-B8382EE242D8}"/>
    <cellStyle name="Izhod 2 2 2 10 2 2" xfId="19422" xr:uid="{63F06F74-F12B-46D7-A65C-8C309CF8FB25}"/>
    <cellStyle name="Izhod 2 2 2 10 2 3" xfId="23627" xr:uid="{843F9B7B-BC67-43AE-BCAE-12E52870F6BF}"/>
    <cellStyle name="Izhod 2 2 2 11" xfId="6460" xr:uid="{F7433DDD-90E0-4399-AA6D-9AAC6C9B1995}"/>
    <cellStyle name="Izhod 2 2 2 11 2" xfId="16524" xr:uid="{327C36AA-29E1-445F-A23E-F3F9695F7A0A}"/>
    <cellStyle name="Izhod 2 2 2 11 3" xfId="22067" xr:uid="{8657484A-A327-4588-AE87-F1C529E32684}"/>
    <cellStyle name="Izhod 2 2 2 2" xfId="1661" xr:uid="{00000000-0005-0000-0000-0000EA020000}"/>
    <cellStyle name="Izhod 2 2 2 2 10" xfId="7463" xr:uid="{BFE59152-A01B-4144-AA1E-30BBAFB428BE}"/>
    <cellStyle name="Izhod 2 2 2 2 10 2" xfId="17527" xr:uid="{85F7936C-C0C4-4176-80B8-A1C1D30E8DD0}"/>
    <cellStyle name="Izhod 2 2 2 2 10 3" xfId="22402" xr:uid="{1BC46E3D-054A-4A4B-9FB7-912ED79722E0}"/>
    <cellStyle name="Izhod 2 2 2 2 2" xfId="2673" xr:uid="{00000000-0005-0000-0000-0000EB020000}"/>
    <cellStyle name="Izhod 2 2 2 2 2 2" xfId="5572" xr:uid="{00000000-0005-0000-0000-0000EC020000}"/>
    <cellStyle name="Izhod 2 2 2 2 2 2 2" xfId="11369" xr:uid="{45D9B448-8315-448C-89BD-D679CDC6B130}"/>
    <cellStyle name="Izhod 2 2 2 2 2 2 2 2" xfId="21433" xr:uid="{A19E82FD-EEB7-4943-830C-A1C6BCA2C243}"/>
    <cellStyle name="Izhod 2 2 2 2 2 2 2 3" xfId="24554" xr:uid="{1B767626-B2D4-4C94-A3E8-DCA7C6FDD69B}"/>
    <cellStyle name="Izhod 2 2 2 2 2 3" xfId="8471" xr:uid="{105F6CFD-8EE5-4F83-9528-FFF8BAB1210E}"/>
    <cellStyle name="Izhod 2 2 2 2 2 3 2" xfId="18535" xr:uid="{C1EB5EFC-A5F8-4B8B-A47D-138ACF1BB40E}"/>
    <cellStyle name="Izhod 2 2 2 2 2 3 3" xfId="22994" xr:uid="{3E3B548B-B735-45FE-817A-A1263089FAFA}"/>
    <cellStyle name="Izhod 2 2 2 2 3" xfId="2400" xr:uid="{00000000-0005-0000-0000-0000ED020000}"/>
    <cellStyle name="Izhod 2 2 2 2 3 2" xfId="5299" xr:uid="{00000000-0005-0000-0000-0000EE020000}"/>
    <cellStyle name="Izhod 2 2 2 2 3 2 2" xfId="11096" xr:uid="{F4F98AF3-94C1-4DBC-885C-41AFD4CDDF01}"/>
    <cellStyle name="Izhod 2 2 2 2 3 2 2 2" xfId="21160" xr:uid="{0239AD07-EB0F-4D44-9015-6F730D858D21}"/>
    <cellStyle name="Izhod 2 2 2 2 3 2 2 3" xfId="24281" xr:uid="{0AF456A3-6CC9-416B-B476-940DF9B9FDFD}"/>
    <cellStyle name="Izhod 2 2 2 2 3 3" xfId="8198" xr:uid="{1111E2CD-68A5-4EDF-9C09-37E40160DD04}"/>
    <cellStyle name="Izhod 2 2 2 2 3 3 2" xfId="18262" xr:uid="{6E646B73-85EA-49AF-BFB4-568981C99BAF}"/>
    <cellStyle name="Izhod 2 2 2 2 3 3 3" xfId="22721" xr:uid="{8165EB8B-C9E3-4082-824F-7B280ED8A7B2}"/>
    <cellStyle name="Izhod 2 2 2 2 4" xfId="802" xr:uid="{00000000-0005-0000-0000-0000EF020000}"/>
    <cellStyle name="Izhod 2 2 2 2 4 2" xfId="3705" xr:uid="{00000000-0005-0000-0000-0000F0020000}"/>
    <cellStyle name="Izhod 2 2 2 2 4 2 2" xfId="9502" xr:uid="{714F8B1C-37F0-42C8-BDA2-2CAD2F820135}"/>
    <cellStyle name="Izhod 2 2 2 2 4 2 2 2" xfId="19566" xr:uid="{500940F7-D000-4A30-A7DC-66C134854C99}"/>
    <cellStyle name="Izhod 2 2 2 2 4 2 2 3" xfId="23685" xr:uid="{4FF730D4-0144-4500-8921-76AE56BEF514}"/>
    <cellStyle name="Izhod 2 2 2 2 4 3" xfId="6604" xr:uid="{7DB50663-2622-498F-9816-5C6E2125D957}"/>
    <cellStyle name="Izhod 2 2 2 2 4 3 2" xfId="16668" xr:uid="{C3BF0E04-3B68-4BE1-8931-49C771EE787C}"/>
    <cellStyle name="Izhod 2 2 2 2 4 3 3" xfId="22125" xr:uid="{0869744F-B0FD-4F23-A6CE-BCB24FFFDE7B}"/>
    <cellStyle name="Izhod 2 2 2 2 5" xfId="3005" xr:uid="{00000000-0005-0000-0000-0000F1020000}"/>
    <cellStyle name="Izhod 2 2 2 2 5 2" xfId="5904" xr:uid="{00000000-0005-0000-0000-0000F2020000}"/>
    <cellStyle name="Izhod 2 2 2 2 5 2 2" xfId="11701" xr:uid="{C0B32986-F6CD-480E-9752-3B1802250191}"/>
    <cellStyle name="Izhod 2 2 2 2 5 2 2 2" xfId="21765" xr:uid="{7E3A71A4-EE2D-4B8D-9FFF-05AF2D2936D2}"/>
    <cellStyle name="Izhod 2 2 2 2 5 2 2 3" xfId="24886" xr:uid="{BDA19BCD-64C9-492E-B105-3549AAA076AA}"/>
    <cellStyle name="Izhod 2 2 2 2 5 3" xfId="8803" xr:uid="{B307D454-EBF3-4741-9E45-3E2E2958F862}"/>
    <cellStyle name="Izhod 2 2 2 2 5 3 2" xfId="18867" xr:uid="{F19D0E9D-7F92-46F0-81EA-E08A3EBBE083}"/>
    <cellStyle name="Izhod 2 2 2 2 5 3 3" xfId="23326" xr:uid="{42B52B8D-F008-4334-8699-72ED301AE6E7}"/>
    <cellStyle name="Izhod 2 2 2 2 6" xfId="3032" xr:uid="{00000000-0005-0000-0000-0000F3020000}"/>
    <cellStyle name="Izhod 2 2 2 2 6 2" xfId="5931" xr:uid="{00000000-0005-0000-0000-0000F4020000}"/>
    <cellStyle name="Izhod 2 2 2 2 6 2 2" xfId="11728" xr:uid="{D1E8D16B-FBB5-4F58-B12E-4B64D6AB7F95}"/>
    <cellStyle name="Izhod 2 2 2 2 6 2 2 2" xfId="21792" xr:uid="{D1A3B066-3BC3-48D3-9AC0-1A396C1AB355}"/>
    <cellStyle name="Izhod 2 2 2 2 6 2 2 3" xfId="24913" xr:uid="{2C3EB755-C769-43B5-8A38-D51C96581C5F}"/>
    <cellStyle name="Izhod 2 2 2 2 6 3" xfId="8830" xr:uid="{F869DFC0-B93A-47AC-91B6-6EBECE3D5544}"/>
    <cellStyle name="Izhod 2 2 2 2 6 3 2" xfId="18894" xr:uid="{CED94F93-ABC9-49DB-A54D-C15AE531BF25}"/>
    <cellStyle name="Izhod 2 2 2 2 6 3 3" xfId="23353" xr:uid="{CBEAB967-4221-4651-A504-6E24F62D585F}"/>
    <cellStyle name="Izhod 2 2 2 2 7" xfId="3129" xr:uid="{00000000-0005-0000-0000-0000F5020000}"/>
    <cellStyle name="Izhod 2 2 2 2 7 2" xfId="6028" xr:uid="{00000000-0005-0000-0000-0000F6020000}"/>
    <cellStyle name="Izhod 2 2 2 2 7 2 2" xfId="11825" xr:uid="{B5B1E0A6-B61B-48B8-82A4-41C55183D5EB}"/>
    <cellStyle name="Izhod 2 2 2 2 7 2 2 2" xfId="21889" xr:uid="{6EEED26F-D35B-4299-B686-CEF0B84D9428}"/>
    <cellStyle name="Izhod 2 2 2 2 7 2 2 3" xfId="25010" xr:uid="{B4AB3E67-9779-4699-A42B-244705C7DFA2}"/>
    <cellStyle name="Izhod 2 2 2 2 7 3" xfId="8927" xr:uid="{EFA780BA-24F4-4905-8CEE-7C0259865DA9}"/>
    <cellStyle name="Izhod 2 2 2 2 7 3 2" xfId="18991" xr:uid="{1294DBD4-EF4A-4E9B-AF3F-79CE30DDCBEC}"/>
    <cellStyle name="Izhod 2 2 2 2 7 3 3" xfId="23450" xr:uid="{2363E121-8396-40DD-9D93-362BDFDDE7D3}"/>
    <cellStyle name="Izhod 2 2 2 2 8" xfId="2218" xr:uid="{00000000-0005-0000-0000-0000F7020000}"/>
    <cellStyle name="Izhod 2 2 2 2 8 2" xfId="5117" xr:uid="{00000000-0005-0000-0000-0000F8020000}"/>
    <cellStyle name="Izhod 2 2 2 2 8 2 2" xfId="10914" xr:uid="{11321F88-0CB9-485E-A519-E9DEF992FA2D}"/>
    <cellStyle name="Izhod 2 2 2 2 8 2 2 2" xfId="20978" xr:uid="{6635F7CD-E4EC-492E-B7D5-0BB6DD6B29E0}"/>
    <cellStyle name="Izhod 2 2 2 2 8 2 2 3" xfId="24099" xr:uid="{E3EB7997-4F51-4BBE-9C09-DAF740347158}"/>
    <cellStyle name="Izhod 2 2 2 2 8 3" xfId="8016" xr:uid="{4B3F13FC-06F0-4B7D-9F55-2435A8B6B302}"/>
    <cellStyle name="Izhod 2 2 2 2 8 3 2" xfId="18080" xr:uid="{77946B79-3BBA-45D7-9562-6B21B88D8753}"/>
    <cellStyle name="Izhod 2 2 2 2 8 3 3" xfId="22539" xr:uid="{7599F705-C2E5-4040-9573-BB0ED7657682}"/>
    <cellStyle name="Izhod 2 2 2 2 9" xfId="4564" xr:uid="{00000000-0005-0000-0000-0000F9020000}"/>
    <cellStyle name="Izhod 2 2 2 2 9 2" xfId="10361" xr:uid="{3D044D84-C650-416E-BCD1-41D57B3483FB}"/>
    <cellStyle name="Izhod 2 2 2 2 9 2 2" xfId="20425" xr:uid="{4775ACFE-321B-4497-B980-544368776FCB}"/>
    <cellStyle name="Izhod 2 2 2 2 9 2 3" xfId="23962" xr:uid="{7C6B50EF-099E-4F80-96F8-FF3DE27EBA5B}"/>
    <cellStyle name="Izhod 2 2 2 3" xfId="2129" xr:uid="{00000000-0005-0000-0000-0000FA020000}"/>
    <cellStyle name="Izhod 2 2 2 3 10" xfId="7927" xr:uid="{A0D4CDA6-5822-4B71-A7B3-9EA3E42107AC}"/>
    <cellStyle name="Izhod 2 2 2 3 10 2" xfId="17991" xr:uid="{D33589FE-EA45-4274-B320-31B52B6E2E93}"/>
    <cellStyle name="Izhod 2 2 2 3 10 3" xfId="22450" xr:uid="{72212D27-611A-4D2F-B297-AD0EC3131DD1}"/>
    <cellStyle name="Izhod 2 2 2 3 2" xfId="2733" xr:uid="{00000000-0005-0000-0000-0000FB020000}"/>
    <cellStyle name="Izhod 2 2 2 3 2 2" xfId="5632" xr:uid="{00000000-0005-0000-0000-0000FC020000}"/>
    <cellStyle name="Izhod 2 2 2 3 2 2 2" xfId="11429" xr:uid="{683550CF-9E88-464B-B80B-5449C7253454}"/>
    <cellStyle name="Izhod 2 2 2 3 2 2 2 2" xfId="21493" xr:uid="{3556923E-B90E-4D72-B346-BB9BD8ED0D0F}"/>
    <cellStyle name="Izhod 2 2 2 3 2 2 2 3" xfId="24614" xr:uid="{451D5D04-0C0B-452F-BDEE-32B1F5A2F00F}"/>
    <cellStyle name="Izhod 2 2 2 3 2 3" xfId="8531" xr:uid="{DC950D28-16B2-4ACE-BB98-4C6EA7A4BB9F}"/>
    <cellStyle name="Izhod 2 2 2 3 2 3 2" xfId="18595" xr:uid="{A7CAA12A-D30B-4F96-BFF8-A59A7D9AE326}"/>
    <cellStyle name="Izhod 2 2 2 3 2 3 3" xfId="23054" xr:uid="{4B707CC3-B6B3-4394-9727-47325965E5F2}"/>
    <cellStyle name="Izhod 2 2 2 3 3" xfId="2843" xr:uid="{00000000-0005-0000-0000-0000FD020000}"/>
    <cellStyle name="Izhod 2 2 2 3 3 2" xfId="5742" xr:uid="{00000000-0005-0000-0000-0000FE020000}"/>
    <cellStyle name="Izhod 2 2 2 3 3 2 2" xfId="11539" xr:uid="{B99C4C78-3ED3-4457-8BC0-D10B575967C3}"/>
    <cellStyle name="Izhod 2 2 2 3 3 2 2 2" xfId="21603" xr:uid="{11869005-AB8E-4791-AF1F-CA45AE6D0BF4}"/>
    <cellStyle name="Izhod 2 2 2 3 3 2 2 3" xfId="24724" xr:uid="{5C0DC9DF-E789-4D7D-ACC1-B5512621D279}"/>
    <cellStyle name="Izhod 2 2 2 3 3 3" xfId="8641" xr:uid="{348D3109-3AE4-4214-9226-9AE7724B8871}"/>
    <cellStyle name="Izhod 2 2 2 3 3 3 2" xfId="18705" xr:uid="{AC571D18-ACE7-416A-8E72-13CA1F1DAB60}"/>
    <cellStyle name="Izhod 2 2 2 3 3 3 3" xfId="23164" xr:uid="{4754CA20-EF69-4219-AB8A-07D684F2DDBD}"/>
    <cellStyle name="Izhod 2 2 2 3 4" xfId="2947" xr:uid="{00000000-0005-0000-0000-0000FF020000}"/>
    <cellStyle name="Izhod 2 2 2 3 4 2" xfId="5846" xr:uid="{00000000-0005-0000-0000-000000030000}"/>
    <cellStyle name="Izhod 2 2 2 3 4 2 2" xfId="11643" xr:uid="{2734711C-E1ED-4AB7-8C17-BB371865F994}"/>
    <cellStyle name="Izhod 2 2 2 3 4 2 2 2" xfId="21707" xr:uid="{6DC1FD87-34AA-4A11-A94A-783A7891D9D7}"/>
    <cellStyle name="Izhod 2 2 2 3 4 2 2 3" xfId="24828" xr:uid="{D2D0FADD-FF4D-40FC-980B-C1B9F1591B39}"/>
    <cellStyle name="Izhod 2 2 2 3 4 3" xfId="8745" xr:uid="{2B537BBE-696D-47A7-A4D0-40F8B6F5DF58}"/>
    <cellStyle name="Izhod 2 2 2 3 4 3 2" xfId="18809" xr:uid="{156118F4-4DCE-4D40-B10B-343FDD5BDB76}"/>
    <cellStyle name="Izhod 2 2 2 3 4 3 3" xfId="23268" xr:uid="{88A66B63-544E-4AB6-B519-716FFB386684}"/>
    <cellStyle name="Izhod 2 2 2 3 5" xfId="3070" xr:uid="{00000000-0005-0000-0000-000001030000}"/>
    <cellStyle name="Izhod 2 2 2 3 5 2" xfId="5969" xr:uid="{00000000-0005-0000-0000-000002030000}"/>
    <cellStyle name="Izhod 2 2 2 3 5 2 2" xfId="11766" xr:uid="{84ADAB57-22C3-40FC-976D-3FB7B2423D3D}"/>
    <cellStyle name="Izhod 2 2 2 3 5 2 2 2" xfId="21830" xr:uid="{49C7ECE4-14FA-4707-AFBA-FF6EAF999C95}"/>
    <cellStyle name="Izhod 2 2 2 3 5 2 2 3" xfId="24951" xr:uid="{BF5DD85D-3837-4D7E-90E2-841C3E10A6FE}"/>
    <cellStyle name="Izhod 2 2 2 3 5 3" xfId="8868" xr:uid="{D6507308-3274-4EBE-8BF7-3A5BEE68DFC0}"/>
    <cellStyle name="Izhod 2 2 2 3 5 3 2" xfId="18932" xr:uid="{510306FD-EF77-46BE-8A55-D883CE5DC2A3}"/>
    <cellStyle name="Izhod 2 2 2 3 5 3 3" xfId="23391" xr:uid="{FCBAA510-C181-4F21-AC2B-679BA595D37E}"/>
    <cellStyle name="Izhod 2 2 2 3 6" xfId="3143" xr:uid="{00000000-0005-0000-0000-000003030000}"/>
    <cellStyle name="Izhod 2 2 2 3 6 2" xfId="6042" xr:uid="{00000000-0005-0000-0000-000004030000}"/>
    <cellStyle name="Izhod 2 2 2 3 6 2 2" xfId="11839" xr:uid="{70429FAD-F818-44C6-A0EB-116A1AD364D7}"/>
    <cellStyle name="Izhod 2 2 2 3 6 2 2 2" xfId="21903" xr:uid="{0E8EB974-5A44-437A-AA11-6C32B1CDED99}"/>
    <cellStyle name="Izhod 2 2 2 3 6 2 2 3" xfId="25024" xr:uid="{F95C1603-4FA9-48DD-ABD0-A7796FA3584A}"/>
    <cellStyle name="Izhod 2 2 2 3 6 3" xfId="8941" xr:uid="{FFD76FC8-A6A7-4D68-B686-9F7DB0119CAB}"/>
    <cellStyle name="Izhod 2 2 2 3 6 3 2" xfId="19005" xr:uid="{3AEE056B-073A-4B23-833C-2E80A4357470}"/>
    <cellStyle name="Izhod 2 2 2 3 6 3 3" xfId="23464" xr:uid="{C940DC8B-6001-45EB-9943-DF970D3CCA50}"/>
    <cellStyle name="Izhod 2 2 2 3 7" xfId="840" xr:uid="{00000000-0005-0000-0000-000005030000}"/>
    <cellStyle name="Izhod 2 2 2 3 7 2" xfId="3743" xr:uid="{00000000-0005-0000-0000-000006030000}"/>
    <cellStyle name="Izhod 2 2 2 3 7 2 2" xfId="9540" xr:uid="{E1B490A6-64F5-42B9-9F5E-D477B644F86F}"/>
    <cellStyle name="Izhod 2 2 2 3 7 2 2 2" xfId="19604" xr:uid="{5D1202DC-E320-493B-B5C7-49D489361BDF}"/>
    <cellStyle name="Izhod 2 2 2 3 7 2 2 3" xfId="23721" xr:uid="{DA532E7D-D59B-4065-8EB9-129CB4B744DD}"/>
    <cellStyle name="Izhod 2 2 2 3 7 3" xfId="6642" xr:uid="{E54EBA1D-6CED-4610-9617-E7F8D2B3FF0F}"/>
    <cellStyle name="Izhod 2 2 2 3 7 3 2" xfId="16706" xr:uid="{43788BD3-43CA-4C47-8D3E-8657494DAEFA}"/>
    <cellStyle name="Izhod 2 2 2 3 7 3 3" xfId="22161" xr:uid="{5DF83472-17C0-4088-B9A9-B2BB4F96364F}"/>
    <cellStyle name="Izhod 2 2 2 3 8" xfId="3219" xr:uid="{00000000-0005-0000-0000-000007030000}"/>
    <cellStyle name="Izhod 2 2 2 3 8 2" xfId="6118" xr:uid="{00000000-0005-0000-0000-000008030000}"/>
    <cellStyle name="Izhod 2 2 2 3 8 2 2" xfId="11915" xr:uid="{14773BDF-1CFB-4443-A0E7-994B1B60DA6E}"/>
    <cellStyle name="Izhod 2 2 2 3 8 2 2 2" xfId="21979" xr:uid="{918C9B6E-9358-4237-BDA7-4BFAB82F7298}"/>
    <cellStyle name="Izhod 2 2 2 3 8 2 2 3" xfId="25100" xr:uid="{8A1A8C1D-E59A-4D39-8E06-E2E2A2C52814}"/>
    <cellStyle name="Izhod 2 2 2 3 8 3" xfId="9017" xr:uid="{A430656F-D36E-45D0-AF8B-B399058F8E78}"/>
    <cellStyle name="Izhod 2 2 2 3 8 3 2" xfId="19081" xr:uid="{48AB4E96-DEB1-43BC-8341-52D3AC213A4D}"/>
    <cellStyle name="Izhod 2 2 2 3 8 3 3" xfId="23540" xr:uid="{17BC4280-0762-44D0-9220-D0886566606A}"/>
    <cellStyle name="Izhod 2 2 2 3 9" xfId="5028" xr:uid="{00000000-0005-0000-0000-000009030000}"/>
    <cellStyle name="Izhod 2 2 2 3 9 2" xfId="10825" xr:uid="{D430E640-2719-4F78-9597-770B1086863A}"/>
    <cellStyle name="Izhod 2 2 2 3 9 2 2" xfId="20889" xr:uid="{80C3E5F0-0121-4303-A047-5ACF66528924}"/>
    <cellStyle name="Izhod 2 2 2 3 9 2 3" xfId="24010" xr:uid="{F1291F30-9EA4-4A7C-8EEF-44A48F931DEC}"/>
    <cellStyle name="Izhod 2 2 2 4" xfId="1543" xr:uid="{00000000-0005-0000-0000-00000A030000}"/>
    <cellStyle name="Izhod 2 2 2 4 10" xfId="7345" xr:uid="{182E87F6-23E9-4A08-8DFD-3A344783E45B}"/>
    <cellStyle name="Izhod 2 2 2 4 10 2" xfId="17409" xr:uid="{24D8EFB8-9D14-4000-B432-EDF9E80B18AA}"/>
    <cellStyle name="Izhod 2 2 2 4 10 3" xfId="22371" xr:uid="{154BB224-8F1F-461D-A04E-A92E019CE2B2}"/>
    <cellStyle name="Izhod 2 2 2 4 2" xfId="2373" xr:uid="{00000000-0005-0000-0000-00000B030000}"/>
    <cellStyle name="Izhod 2 2 2 4 2 2" xfId="5272" xr:uid="{00000000-0005-0000-0000-00000C030000}"/>
    <cellStyle name="Izhod 2 2 2 4 2 2 2" xfId="11069" xr:uid="{6954B7DC-55C8-4A6B-89D8-BF037709A39A}"/>
    <cellStyle name="Izhod 2 2 2 4 2 2 2 2" xfId="21133" xr:uid="{403E1582-41EF-4240-9F8A-366A19F4DE5A}"/>
    <cellStyle name="Izhod 2 2 2 4 2 2 2 3" xfId="24254" xr:uid="{D7AA6FDE-A383-4DBB-9912-786BD2EDE7BB}"/>
    <cellStyle name="Izhod 2 2 2 4 2 3" xfId="8171" xr:uid="{33FD530E-4286-482C-A964-2FC95EBD5059}"/>
    <cellStyle name="Izhod 2 2 2 4 2 3 2" xfId="18235" xr:uid="{9DB0D283-D9F3-426D-B9C2-B83F069E2636}"/>
    <cellStyle name="Izhod 2 2 2 4 2 3 3" xfId="22694" xr:uid="{AE9E7BAA-ED54-4251-B5D4-CA0272F7BC8B}"/>
    <cellStyle name="Izhod 2 2 2 4 3" xfId="2274" xr:uid="{00000000-0005-0000-0000-00000D030000}"/>
    <cellStyle name="Izhod 2 2 2 4 3 2" xfId="5173" xr:uid="{00000000-0005-0000-0000-00000E030000}"/>
    <cellStyle name="Izhod 2 2 2 4 3 2 2" xfId="10970" xr:uid="{409F6A29-D191-4FBB-AB2F-496CE182C359}"/>
    <cellStyle name="Izhod 2 2 2 4 3 2 2 2" xfId="21034" xr:uid="{56F4C98E-A1D8-4267-A4F1-B809CD8034E5}"/>
    <cellStyle name="Izhod 2 2 2 4 3 2 2 3" xfId="24155" xr:uid="{6A57B521-79D5-4C05-AD6E-2B72F8060E02}"/>
    <cellStyle name="Izhod 2 2 2 4 3 3" xfId="8072" xr:uid="{543D74F4-7527-4ADF-B95C-036D5F3B7129}"/>
    <cellStyle name="Izhod 2 2 2 4 3 3 2" xfId="18136" xr:uid="{C30F3665-970B-4AF9-A3D4-AD5D21725822}"/>
    <cellStyle name="Izhod 2 2 2 4 3 3 3" xfId="22595" xr:uid="{22BC5430-8396-4C98-BD87-3BD251492E0E}"/>
    <cellStyle name="Izhod 2 2 2 4 4" xfId="2200" xr:uid="{00000000-0005-0000-0000-00000F030000}"/>
    <cellStyle name="Izhod 2 2 2 4 4 2" xfId="5099" xr:uid="{00000000-0005-0000-0000-000010030000}"/>
    <cellStyle name="Izhod 2 2 2 4 4 2 2" xfId="10896" xr:uid="{951AE257-5B55-48AE-9964-66E5DD7BEB7E}"/>
    <cellStyle name="Izhod 2 2 2 4 4 2 2 2" xfId="20960" xr:uid="{EA1598A2-4310-4664-8FEB-6102EEFD6576}"/>
    <cellStyle name="Izhod 2 2 2 4 4 2 2 3" xfId="24081" xr:uid="{C85AB685-9BB1-497C-924D-A06CFFD232B0}"/>
    <cellStyle name="Izhod 2 2 2 4 4 3" xfId="7998" xr:uid="{0A889E25-8A7F-4B7B-8D5E-9DA85AB344B8}"/>
    <cellStyle name="Izhod 2 2 2 4 4 3 2" xfId="18062" xr:uid="{757757DA-F446-4561-8AC6-20814D639612}"/>
    <cellStyle name="Izhod 2 2 2 4 4 3 3" xfId="22521" xr:uid="{C270D71A-035F-49A9-95A1-ED80419B1A03}"/>
    <cellStyle name="Izhod 2 2 2 4 5" xfId="2579" xr:uid="{00000000-0005-0000-0000-000011030000}"/>
    <cellStyle name="Izhod 2 2 2 4 5 2" xfId="5478" xr:uid="{00000000-0005-0000-0000-000012030000}"/>
    <cellStyle name="Izhod 2 2 2 4 5 2 2" xfId="11275" xr:uid="{71418C94-C989-45CA-8F5B-A8577450D492}"/>
    <cellStyle name="Izhod 2 2 2 4 5 2 2 2" xfId="21339" xr:uid="{18B2B868-9CCC-41FA-875E-39D85E36FA59}"/>
    <cellStyle name="Izhod 2 2 2 4 5 2 2 3" xfId="24460" xr:uid="{634518B0-41D1-4519-AC7D-CB953C1948C0}"/>
    <cellStyle name="Izhod 2 2 2 4 5 3" xfId="8377" xr:uid="{52635EDB-C847-44F3-A264-1D7F89D2A094}"/>
    <cellStyle name="Izhod 2 2 2 4 5 3 2" xfId="18441" xr:uid="{4E55B4D7-045C-43D3-8724-87E68782DD87}"/>
    <cellStyle name="Izhod 2 2 2 4 5 3 3" xfId="22900" xr:uid="{358683D7-506E-4971-984D-EBA3978BAA5F}"/>
    <cellStyle name="Izhod 2 2 2 4 6" xfId="2437" xr:uid="{00000000-0005-0000-0000-000013030000}"/>
    <cellStyle name="Izhod 2 2 2 4 6 2" xfId="5336" xr:uid="{00000000-0005-0000-0000-000014030000}"/>
    <cellStyle name="Izhod 2 2 2 4 6 2 2" xfId="11133" xr:uid="{952908A0-04A1-4EB6-806C-12A5BF3E4C28}"/>
    <cellStyle name="Izhod 2 2 2 4 6 2 2 2" xfId="21197" xr:uid="{E237B9D6-2CB8-4E0D-803C-D922371D2138}"/>
    <cellStyle name="Izhod 2 2 2 4 6 2 2 3" xfId="24318" xr:uid="{14C5FDB7-5C67-4EBB-9C19-4767F979FCBD}"/>
    <cellStyle name="Izhod 2 2 2 4 6 3" xfId="8235" xr:uid="{B67797B4-96E2-4B42-B539-DB617167CCA3}"/>
    <cellStyle name="Izhod 2 2 2 4 6 3 2" xfId="18299" xr:uid="{F0A3F8DC-49E6-4969-9DD3-37C15CD6F2C2}"/>
    <cellStyle name="Izhod 2 2 2 4 6 3 3" xfId="22758" xr:uid="{9CB55FB8-73D3-4352-BEF4-357AE9D15147}"/>
    <cellStyle name="Izhod 2 2 2 4 7" xfId="3043" xr:uid="{00000000-0005-0000-0000-000015030000}"/>
    <cellStyle name="Izhod 2 2 2 4 7 2" xfId="5942" xr:uid="{00000000-0005-0000-0000-000016030000}"/>
    <cellStyle name="Izhod 2 2 2 4 7 2 2" xfId="11739" xr:uid="{164A758F-A33E-4E99-89F3-97DC0D31EBE9}"/>
    <cellStyle name="Izhod 2 2 2 4 7 2 2 2" xfId="21803" xr:uid="{529530B6-5246-433D-8621-7BC4788A76E8}"/>
    <cellStyle name="Izhod 2 2 2 4 7 2 2 3" xfId="24924" xr:uid="{E4FACBF5-5DF2-472F-83F9-A48110C31E9A}"/>
    <cellStyle name="Izhod 2 2 2 4 7 3" xfId="8841" xr:uid="{DAAEEAD6-26B0-486B-ABF2-23286C4B57E1}"/>
    <cellStyle name="Izhod 2 2 2 4 7 3 2" xfId="18905" xr:uid="{8530C01C-7427-4FB0-8BC2-86FC797310B5}"/>
    <cellStyle name="Izhod 2 2 2 4 7 3 3" xfId="23364" xr:uid="{29F1558F-2E82-4A6A-B23D-EAA8ACCB6EEA}"/>
    <cellStyle name="Izhod 2 2 2 4 8" xfId="3147" xr:uid="{00000000-0005-0000-0000-000017030000}"/>
    <cellStyle name="Izhod 2 2 2 4 8 2" xfId="6046" xr:uid="{00000000-0005-0000-0000-000018030000}"/>
    <cellStyle name="Izhod 2 2 2 4 8 2 2" xfId="11843" xr:uid="{5B30B598-AAF5-4667-8B7D-8B26380FA56E}"/>
    <cellStyle name="Izhod 2 2 2 4 8 2 2 2" xfId="21907" xr:uid="{92762672-0D4B-41AF-BDDB-EDF8B5C8C508}"/>
    <cellStyle name="Izhod 2 2 2 4 8 2 2 3" xfId="25028" xr:uid="{A142A4FC-B7D0-4845-8F5E-17ABC5B15E9A}"/>
    <cellStyle name="Izhod 2 2 2 4 8 3" xfId="8945" xr:uid="{B376AB45-97DD-4E4C-A8B9-1445B2C83CBC}"/>
    <cellStyle name="Izhod 2 2 2 4 8 3 2" xfId="19009" xr:uid="{ABE44119-2176-480F-B01A-B719E23F6322}"/>
    <cellStyle name="Izhod 2 2 2 4 8 3 3" xfId="23468" xr:uid="{407B5EC6-9D73-4BD3-85CF-5E0480DFF94D}"/>
    <cellStyle name="Izhod 2 2 2 4 9" xfId="4446" xr:uid="{00000000-0005-0000-0000-000019030000}"/>
    <cellStyle name="Izhod 2 2 2 4 9 2" xfId="10243" xr:uid="{482EB8CF-27C0-4518-8793-DC7D9554AEFE}"/>
    <cellStyle name="Izhod 2 2 2 4 9 2 2" xfId="20307" xr:uid="{2BB1258B-9E34-445E-8B2D-B7D1D3722A07}"/>
    <cellStyle name="Izhod 2 2 2 4 9 2 3" xfId="23931" xr:uid="{BF436E15-E321-4FA6-94CA-B40C847CFC43}"/>
    <cellStyle name="Izhod 2 2 2 5" xfId="2169" xr:uid="{00000000-0005-0000-0000-00001A030000}"/>
    <cellStyle name="Izhod 2 2 2 5 10" xfId="7967" xr:uid="{AA3BB4D8-31EB-4A61-A033-DC745E7F8480}"/>
    <cellStyle name="Izhod 2 2 2 5 10 2" xfId="18031" xr:uid="{B3CAB843-D227-4E82-B247-33B95BD281D3}"/>
    <cellStyle name="Izhod 2 2 2 5 10 3" xfId="22490" xr:uid="{4559EED3-A943-4922-98E7-61AFC110FC80}"/>
    <cellStyle name="Izhod 2 2 2 5 2" xfId="2773" xr:uid="{00000000-0005-0000-0000-00001B030000}"/>
    <cellStyle name="Izhod 2 2 2 5 2 2" xfId="5672" xr:uid="{00000000-0005-0000-0000-00001C030000}"/>
    <cellStyle name="Izhod 2 2 2 5 2 2 2" xfId="11469" xr:uid="{33F9C957-4624-41CF-9A75-3217E5315053}"/>
    <cellStyle name="Izhod 2 2 2 5 2 2 2 2" xfId="21533" xr:uid="{B94F196B-497A-47DB-9AA3-99AA6C163C90}"/>
    <cellStyle name="Izhod 2 2 2 5 2 2 2 3" xfId="24654" xr:uid="{BE82D6AB-42B6-443E-AADD-620162421BE4}"/>
    <cellStyle name="Izhod 2 2 2 5 2 3" xfId="8571" xr:uid="{0BDEB30B-8BB4-4AC1-856E-7EAE7D157190}"/>
    <cellStyle name="Izhod 2 2 2 5 2 3 2" xfId="18635" xr:uid="{0ABCAE9A-13B5-4964-90BC-307DE76B8775}"/>
    <cellStyle name="Izhod 2 2 2 5 2 3 3" xfId="23094" xr:uid="{83AB5881-721D-41DC-8C01-B0A7AB2C7996}"/>
    <cellStyle name="Izhod 2 2 2 5 3" xfId="2883" xr:uid="{00000000-0005-0000-0000-00001D030000}"/>
    <cellStyle name="Izhod 2 2 2 5 3 2" xfId="5782" xr:uid="{00000000-0005-0000-0000-00001E030000}"/>
    <cellStyle name="Izhod 2 2 2 5 3 2 2" xfId="11579" xr:uid="{153C3A9D-4124-44C7-8E36-4CC4940971AC}"/>
    <cellStyle name="Izhod 2 2 2 5 3 2 2 2" xfId="21643" xr:uid="{1D634896-AC64-4EF8-A00C-07FBD1219BE4}"/>
    <cellStyle name="Izhod 2 2 2 5 3 2 2 3" xfId="24764" xr:uid="{DEE23EA1-3AC4-4C9A-BD9F-083C652B7250}"/>
    <cellStyle name="Izhod 2 2 2 5 3 3" xfId="8681" xr:uid="{650C0C21-E149-4EC0-B0DB-8FF24A4750ED}"/>
    <cellStyle name="Izhod 2 2 2 5 3 3 2" xfId="18745" xr:uid="{031F7774-7B81-42E3-B31A-EE3A251AC141}"/>
    <cellStyle name="Izhod 2 2 2 5 3 3 3" xfId="23204" xr:uid="{D067FE1C-85C8-41FB-B5CA-5E3742B23322}"/>
    <cellStyle name="Izhod 2 2 2 5 4" xfId="2987" xr:uid="{00000000-0005-0000-0000-00001F030000}"/>
    <cellStyle name="Izhod 2 2 2 5 4 2" xfId="5886" xr:uid="{00000000-0005-0000-0000-000020030000}"/>
    <cellStyle name="Izhod 2 2 2 5 4 2 2" xfId="11683" xr:uid="{2290CD41-C7F6-4870-BBD5-692FDD965CCF}"/>
    <cellStyle name="Izhod 2 2 2 5 4 2 2 2" xfId="21747" xr:uid="{D4A46B31-EAD8-4D25-8C9C-FDFFE15A833A}"/>
    <cellStyle name="Izhod 2 2 2 5 4 2 2 3" xfId="24868" xr:uid="{5BBCFDBE-B443-4B55-BCBF-F1E718F24124}"/>
    <cellStyle name="Izhod 2 2 2 5 4 3" xfId="8785" xr:uid="{FD5BEB55-6682-4564-A236-A753D7963097}"/>
    <cellStyle name="Izhod 2 2 2 5 4 3 2" xfId="18849" xr:uid="{21A40FC7-C459-4C75-9E2D-A95E64250755}"/>
    <cellStyle name="Izhod 2 2 2 5 4 3 3" xfId="23308" xr:uid="{CD8702F7-FBBE-4E63-BE11-BF1049DEC010}"/>
    <cellStyle name="Izhod 2 2 2 5 5" xfId="3050" xr:uid="{00000000-0005-0000-0000-000021030000}"/>
    <cellStyle name="Izhod 2 2 2 5 5 2" xfId="5949" xr:uid="{00000000-0005-0000-0000-000022030000}"/>
    <cellStyle name="Izhod 2 2 2 5 5 2 2" xfId="11746" xr:uid="{15448948-0A8A-4840-AAA9-680E36C8D0A3}"/>
    <cellStyle name="Izhod 2 2 2 5 5 2 2 2" xfId="21810" xr:uid="{74A294FD-8DEA-43E8-9B31-9C3BF85A04BD}"/>
    <cellStyle name="Izhod 2 2 2 5 5 2 2 3" xfId="24931" xr:uid="{B804D17A-CAA6-4093-ACEA-FF34A42ADC3F}"/>
    <cellStyle name="Izhod 2 2 2 5 5 3" xfId="8848" xr:uid="{13707C4B-EB00-4708-807A-69DE4525B7A2}"/>
    <cellStyle name="Izhod 2 2 2 5 5 3 2" xfId="18912" xr:uid="{99A5C6FB-BB2E-417A-8BAB-1E42D581AB3B}"/>
    <cellStyle name="Izhod 2 2 2 5 5 3 3" xfId="23371" xr:uid="{CB1D8221-535F-4F4A-988B-4133782F3C1A}"/>
    <cellStyle name="Izhod 2 2 2 5 6" xfId="3110" xr:uid="{00000000-0005-0000-0000-000023030000}"/>
    <cellStyle name="Izhod 2 2 2 5 6 2" xfId="6009" xr:uid="{00000000-0005-0000-0000-000024030000}"/>
    <cellStyle name="Izhod 2 2 2 5 6 2 2" xfId="11806" xr:uid="{C7C28C68-B7BB-4631-A0C0-44838CB8A620}"/>
    <cellStyle name="Izhod 2 2 2 5 6 2 2 2" xfId="21870" xr:uid="{9EDCD8B1-5BD2-49C2-9550-CB7F9B2CB36F}"/>
    <cellStyle name="Izhod 2 2 2 5 6 2 2 3" xfId="24991" xr:uid="{2A5BB8C2-F4CF-4B65-AA40-3451B5B5FD60}"/>
    <cellStyle name="Izhod 2 2 2 5 6 3" xfId="8908" xr:uid="{B1041E38-A830-4650-9164-B89049C7B87E}"/>
    <cellStyle name="Izhod 2 2 2 5 6 3 2" xfId="18972" xr:uid="{C6FACD49-AD8E-4D91-A1F6-1CF350FC5037}"/>
    <cellStyle name="Izhod 2 2 2 5 6 3 3" xfId="23431" xr:uid="{EDD75AD5-2BB4-4B56-85A6-824B0C1C8C02}"/>
    <cellStyle name="Izhod 2 2 2 5 7" xfId="3182" xr:uid="{00000000-0005-0000-0000-000025030000}"/>
    <cellStyle name="Izhod 2 2 2 5 7 2" xfId="6081" xr:uid="{00000000-0005-0000-0000-000026030000}"/>
    <cellStyle name="Izhod 2 2 2 5 7 2 2" xfId="11878" xr:uid="{C69321B0-4AA6-4F46-A626-16CFCDC1E07E}"/>
    <cellStyle name="Izhod 2 2 2 5 7 2 2 2" xfId="21942" xr:uid="{9D70CC32-5644-4E27-B006-A027695DD8DD}"/>
    <cellStyle name="Izhod 2 2 2 5 7 2 2 3" xfId="25063" xr:uid="{1BE6A871-646B-4649-A1BB-2C367E1EF050}"/>
    <cellStyle name="Izhod 2 2 2 5 7 3" xfId="8980" xr:uid="{4FB41BBD-C1F7-4ED4-8273-7C6B7D81B75C}"/>
    <cellStyle name="Izhod 2 2 2 5 7 3 2" xfId="19044" xr:uid="{C1E739ED-1864-4E53-889A-78918819E3E0}"/>
    <cellStyle name="Izhod 2 2 2 5 7 3 3" xfId="23503" xr:uid="{69594039-E176-47D6-8CAC-AEFC68F75B92}"/>
    <cellStyle name="Izhod 2 2 2 5 8" xfId="3259" xr:uid="{00000000-0005-0000-0000-000027030000}"/>
    <cellStyle name="Izhod 2 2 2 5 8 2" xfId="6158" xr:uid="{00000000-0005-0000-0000-000028030000}"/>
    <cellStyle name="Izhod 2 2 2 5 8 2 2" xfId="11955" xr:uid="{1193D6EB-BD9B-4939-AE8A-D41731273FEC}"/>
    <cellStyle name="Izhod 2 2 2 5 8 2 2 2" xfId="22019" xr:uid="{430CB9D3-0448-40DB-BA25-1778294369BF}"/>
    <cellStyle name="Izhod 2 2 2 5 8 2 2 3" xfId="25140" xr:uid="{B0FA20F8-3C27-4558-A7EA-D24DAB2E7F91}"/>
    <cellStyle name="Izhod 2 2 2 5 8 3" xfId="9057" xr:uid="{127F97E6-6DDB-49CE-9E2E-E827B97E7085}"/>
    <cellStyle name="Izhod 2 2 2 5 8 3 2" xfId="19121" xr:uid="{97982FC3-C23E-4DAD-925F-4901FA239ABB}"/>
    <cellStyle name="Izhod 2 2 2 5 8 3 3" xfId="23580" xr:uid="{1ED826BC-FA9C-4E60-8FFB-A8AECDACDAB6}"/>
    <cellStyle name="Izhod 2 2 2 5 9" xfId="5068" xr:uid="{00000000-0005-0000-0000-000029030000}"/>
    <cellStyle name="Izhod 2 2 2 5 9 2" xfId="10865" xr:uid="{681049C1-8DDC-4068-9C9B-07CBBDCBB3D1}"/>
    <cellStyle name="Izhod 2 2 2 5 9 2 2" xfId="20929" xr:uid="{54C25D57-0CA9-4421-A6D6-C973968A05FA}"/>
    <cellStyle name="Izhod 2 2 2 5 9 2 3" xfId="24050" xr:uid="{37F3D84D-B5A5-40AB-8428-656D1837BCB4}"/>
    <cellStyle name="Izhod 2 2 2 6" xfId="1228" xr:uid="{00000000-0005-0000-0000-00002A030000}"/>
    <cellStyle name="Izhod 2 2 2 6 2" xfId="4131" xr:uid="{00000000-0005-0000-0000-00002B030000}"/>
    <cellStyle name="Izhod 2 2 2 6 2 2" xfId="9928" xr:uid="{61CEEBF5-4CD9-4B64-8D72-ED54C77AC293}"/>
    <cellStyle name="Izhod 2 2 2 6 2 2 2" xfId="19992" xr:uid="{2C456FD8-64F4-4911-BD57-BA8A8197FAFB}"/>
    <cellStyle name="Izhod 2 2 2 6 2 2 3" xfId="23863" xr:uid="{52397BD6-C4EE-4A6E-9D75-28E9F159828F}"/>
    <cellStyle name="Izhod 2 2 2 6 3" xfId="7030" xr:uid="{F1278AC9-2DDE-4EAE-B753-B55454BEBADC}"/>
    <cellStyle name="Izhod 2 2 2 6 3 2" xfId="17094" xr:uid="{B69CA7ED-4B7E-49E4-B4F3-53222E6EC3F8}"/>
    <cellStyle name="Izhod 2 2 2 6 3 3" xfId="22303" xr:uid="{44FEC583-BAFF-445D-BDCB-9C0FBE0B2990}"/>
    <cellStyle name="Izhod 2 2 2 7" xfId="2307" xr:uid="{00000000-0005-0000-0000-00002C030000}"/>
    <cellStyle name="Izhod 2 2 2 7 2" xfId="5206" xr:uid="{00000000-0005-0000-0000-00002D030000}"/>
    <cellStyle name="Izhod 2 2 2 7 2 2" xfId="11003" xr:uid="{69357580-A2DB-43A5-A596-F8FE8DA18017}"/>
    <cellStyle name="Izhod 2 2 2 7 2 2 2" xfId="21067" xr:uid="{AB3475E4-DF50-4D53-9891-563BB6A0D240}"/>
    <cellStyle name="Izhod 2 2 2 7 2 2 3" xfId="24188" xr:uid="{07B97BAC-D40F-43BC-9D48-EE92410B5D39}"/>
    <cellStyle name="Izhod 2 2 2 7 3" xfId="8105" xr:uid="{E87AF6D0-BEB7-4E88-ABAD-DA552115769D}"/>
    <cellStyle name="Izhod 2 2 2 7 3 2" xfId="18169" xr:uid="{DAB9A10E-BD2C-4DA2-9C62-E09F441928C6}"/>
    <cellStyle name="Izhod 2 2 2 7 3 3" xfId="22628" xr:uid="{BBA7E942-B3AA-47FA-974C-A7C1CDBD9ACF}"/>
    <cellStyle name="Izhod 2 2 2 8" xfId="1044" xr:uid="{00000000-0005-0000-0000-00002E030000}"/>
    <cellStyle name="Izhod 2 2 2 8 2" xfId="3947" xr:uid="{00000000-0005-0000-0000-00002F030000}"/>
    <cellStyle name="Izhod 2 2 2 8 2 2" xfId="9744" xr:uid="{EA859107-683C-4CD4-8707-A880321D14E0}"/>
    <cellStyle name="Izhod 2 2 2 8 2 2 2" xfId="19808" xr:uid="{A67F47EC-6A46-4BE7-95FA-DB8237283FC4}"/>
    <cellStyle name="Izhod 2 2 2 8 2 2 3" xfId="23766" xr:uid="{73F60B0A-EAA2-4AFF-8B49-0C4E7453BBC7}"/>
    <cellStyle name="Izhod 2 2 2 8 3" xfId="6846" xr:uid="{0F3E823F-4D16-4D7E-866E-788BF087CAFB}"/>
    <cellStyle name="Izhod 2 2 2 8 3 2" xfId="16910" xr:uid="{D88F7F9A-B706-4041-8001-0B23A49EA301}"/>
    <cellStyle name="Izhod 2 2 2 8 3 3" xfId="22206" xr:uid="{C8AB1559-4736-45E5-8871-D5B8BBBD7A67}"/>
    <cellStyle name="Izhod 2 2 2 9" xfId="2655" xr:uid="{00000000-0005-0000-0000-000030030000}"/>
    <cellStyle name="Izhod 2 2 2 9 2" xfId="5554" xr:uid="{00000000-0005-0000-0000-000031030000}"/>
    <cellStyle name="Izhod 2 2 2 9 2 2" xfId="11351" xr:uid="{C6ADBEF2-83ED-44BA-93E2-23F94CB5CD87}"/>
    <cellStyle name="Izhod 2 2 2 9 2 2 2" xfId="21415" xr:uid="{B6573FE0-D23B-416A-A74B-1676F5FE7EA5}"/>
    <cellStyle name="Izhod 2 2 2 9 2 2 3" xfId="24536" xr:uid="{7762B402-EB73-47A1-A440-948918ED55AC}"/>
    <cellStyle name="Izhod 2 2 2 9 3" xfId="8453" xr:uid="{BAAC450E-180E-42DA-AE05-4735EBB171E6}"/>
    <cellStyle name="Izhod 2 2 2 9 3 2" xfId="18517" xr:uid="{6FE65362-1927-4B3C-87FA-911D07F35DA6}"/>
    <cellStyle name="Izhod 2 2 2 9 3 3" xfId="22976" xr:uid="{373B360E-3C54-4238-AD46-7672CB588D02}"/>
    <cellStyle name="Izhod 2 2 3" xfId="1448" xr:uid="{00000000-0005-0000-0000-000032030000}"/>
    <cellStyle name="Izhod 2 2 3 10" xfId="7250" xr:uid="{D4C0FC8A-CBEF-4AF2-9081-CFD560895E75}"/>
    <cellStyle name="Izhod 2 2 3 10 2" xfId="17314" xr:uid="{9892A1E8-F1C1-4278-BD54-0DEB48DA6DB9}"/>
    <cellStyle name="Izhod 2 2 3 10 3" xfId="22356" xr:uid="{371F6D89-A766-4DEE-B508-EBAD0908CD6A}"/>
    <cellStyle name="Izhod 2 2 3 2" xfId="2636" xr:uid="{00000000-0005-0000-0000-000033030000}"/>
    <cellStyle name="Izhod 2 2 3 2 2" xfId="5535" xr:uid="{00000000-0005-0000-0000-000034030000}"/>
    <cellStyle name="Izhod 2 2 3 2 2 2" xfId="11332" xr:uid="{4606BF93-19A4-4E6C-B51A-D544B83A6F59}"/>
    <cellStyle name="Izhod 2 2 3 2 2 2 2" xfId="21396" xr:uid="{4B99CE83-1BEC-4D9D-9E67-5D5AC9A0074F}"/>
    <cellStyle name="Izhod 2 2 3 2 2 2 3" xfId="24517" xr:uid="{C0BD3360-8C3A-4779-B857-1DEF8030065B}"/>
    <cellStyle name="Izhod 2 2 3 2 3" xfId="8434" xr:uid="{4D7D2C46-590F-40DB-80F6-E93250916EF3}"/>
    <cellStyle name="Izhod 2 2 3 2 3 2" xfId="18498" xr:uid="{40753883-C8F9-4C28-9AA6-BF7350F6254F}"/>
    <cellStyle name="Izhod 2 2 3 2 3 3" xfId="22957" xr:uid="{8AE18FE6-8366-4B8D-92E0-8D6E234D8826}"/>
    <cellStyle name="Izhod 2 2 3 3" xfId="835" xr:uid="{00000000-0005-0000-0000-000035030000}"/>
    <cellStyle name="Izhod 2 2 3 3 2" xfId="3738" xr:uid="{00000000-0005-0000-0000-000036030000}"/>
    <cellStyle name="Izhod 2 2 3 3 2 2" xfId="9535" xr:uid="{912FC0C0-711C-420B-9B19-F974D150B96A}"/>
    <cellStyle name="Izhod 2 2 3 3 2 2 2" xfId="19599" xr:uid="{1B8CE85B-74D1-4CE6-BEB5-A2781AC7277C}"/>
    <cellStyle name="Izhod 2 2 3 3 2 2 3" xfId="23717" xr:uid="{244898BE-F32D-431C-BF03-B922CA34B8C4}"/>
    <cellStyle name="Izhod 2 2 3 3 3" xfId="6637" xr:uid="{91BD76A4-8E59-42C7-99DF-E475D0CDE585}"/>
    <cellStyle name="Izhod 2 2 3 3 3 2" xfId="16701" xr:uid="{866F9FB3-F0C5-4C16-BD60-AB3BAEA02E8C}"/>
    <cellStyle name="Izhod 2 2 3 3 3 3" xfId="22157" xr:uid="{60091218-224F-4D72-A2D6-F3CC7534EC76}"/>
    <cellStyle name="Izhod 2 2 3 4" xfId="2383" xr:uid="{00000000-0005-0000-0000-000037030000}"/>
    <cellStyle name="Izhod 2 2 3 4 2" xfId="5282" xr:uid="{00000000-0005-0000-0000-000038030000}"/>
    <cellStyle name="Izhod 2 2 3 4 2 2" xfId="11079" xr:uid="{B2F65166-9F79-41ED-9325-33D65CBCF738}"/>
    <cellStyle name="Izhod 2 2 3 4 2 2 2" xfId="21143" xr:uid="{5D5964FF-FB15-49A8-81CB-7647C87C313E}"/>
    <cellStyle name="Izhod 2 2 3 4 2 2 3" xfId="24264" xr:uid="{48B092DE-61DD-46FA-B890-CE87D7736802}"/>
    <cellStyle name="Izhod 2 2 3 4 3" xfId="8181" xr:uid="{BFDE743D-CFEA-4334-BC9F-70C3971ADD6E}"/>
    <cellStyle name="Izhod 2 2 3 4 3 2" xfId="18245" xr:uid="{59CEFA25-88A5-4386-87BB-87D614BCDE81}"/>
    <cellStyle name="Izhod 2 2 3 4 3 3" xfId="22704" xr:uid="{9EC10CF3-FAA4-4D24-898E-3EDF1D3A1538}"/>
    <cellStyle name="Izhod 2 2 3 5" xfId="2432" xr:uid="{00000000-0005-0000-0000-000039030000}"/>
    <cellStyle name="Izhod 2 2 3 5 2" xfId="5331" xr:uid="{00000000-0005-0000-0000-00003A030000}"/>
    <cellStyle name="Izhod 2 2 3 5 2 2" xfId="11128" xr:uid="{A0E9B564-7F02-4852-822B-E5A49915F9CF}"/>
    <cellStyle name="Izhod 2 2 3 5 2 2 2" xfId="21192" xr:uid="{EBAA6F45-2590-45AA-A305-EE40FA3FEF37}"/>
    <cellStyle name="Izhod 2 2 3 5 2 2 3" xfId="24313" xr:uid="{BF19C6BC-A44D-4C63-9B73-E00960AE4781}"/>
    <cellStyle name="Izhod 2 2 3 5 3" xfId="8230" xr:uid="{A82EA336-B0BF-4A18-A038-88068041178B}"/>
    <cellStyle name="Izhod 2 2 3 5 3 2" xfId="18294" xr:uid="{D672E00F-5E74-4239-9502-02573DD3F0A8}"/>
    <cellStyle name="Izhod 2 2 3 5 3 3" xfId="22753" xr:uid="{A01375A8-27AE-4C6F-8CBD-855EBF923FE1}"/>
    <cellStyle name="Izhod 2 2 3 6" xfId="2414" xr:uid="{00000000-0005-0000-0000-00003B030000}"/>
    <cellStyle name="Izhod 2 2 3 6 2" xfId="5313" xr:uid="{00000000-0005-0000-0000-00003C030000}"/>
    <cellStyle name="Izhod 2 2 3 6 2 2" xfId="11110" xr:uid="{BD7BC681-F962-416E-98E9-D1713C51252E}"/>
    <cellStyle name="Izhod 2 2 3 6 2 2 2" xfId="21174" xr:uid="{B7F5A438-E278-4D77-9406-C4D12579D08E}"/>
    <cellStyle name="Izhod 2 2 3 6 2 2 3" xfId="24295" xr:uid="{A1187F85-77E0-4EE4-B7BE-38F62FC79D2D}"/>
    <cellStyle name="Izhod 2 2 3 6 3" xfId="8212" xr:uid="{E415E620-5073-447D-B3A1-270E0EE8A56A}"/>
    <cellStyle name="Izhod 2 2 3 6 3 2" xfId="18276" xr:uid="{C97F2399-D80E-4974-9784-2A1F8018618F}"/>
    <cellStyle name="Izhod 2 2 3 6 3 3" xfId="22735" xr:uid="{1FDBA7A5-EFB5-413C-86E2-E2B6A48EA111}"/>
    <cellStyle name="Izhod 2 2 3 7" xfId="2423" xr:uid="{00000000-0005-0000-0000-00003D030000}"/>
    <cellStyle name="Izhod 2 2 3 7 2" xfId="5322" xr:uid="{00000000-0005-0000-0000-00003E030000}"/>
    <cellStyle name="Izhod 2 2 3 7 2 2" xfId="11119" xr:uid="{0279E2FF-0D89-4FBB-9E07-98DC68292C18}"/>
    <cellStyle name="Izhod 2 2 3 7 2 2 2" xfId="21183" xr:uid="{D85FF888-951E-4EFD-96B5-F88F6828EE29}"/>
    <cellStyle name="Izhod 2 2 3 7 2 2 3" xfId="24304" xr:uid="{9C8420EE-691B-42AE-83DC-D78DE8B4F6F2}"/>
    <cellStyle name="Izhod 2 2 3 7 3" xfId="8221" xr:uid="{B68E6577-6144-4665-A3BC-A749BD84D4AB}"/>
    <cellStyle name="Izhod 2 2 3 7 3 2" xfId="18285" xr:uid="{09DFD301-736D-4F5E-8792-3E954ABF8521}"/>
    <cellStyle name="Izhod 2 2 3 7 3 3" xfId="22744" xr:uid="{17CAF0AB-4182-4505-ADF4-43B6D7BD1BE7}"/>
    <cellStyle name="Izhod 2 2 3 8" xfId="2520" xr:uid="{00000000-0005-0000-0000-00003F030000}"/>
    <cellStyle name="Izhod 2 2 3 8 2" xfId="5419" xr:uid="{00000000-0005-0000-0000-000040030000}"/>
    <cellStyle name="Izhod 2 2 3 8 2 2" xfId="11216" xr:uid="{21CBE0CF-4F96-462E-AD8D-BC0F849D2C93}"/>
    <cellStyle name="Izhod 2 2 3 8 2 2 2" xfId="21280" xr:uid="{9495502A-1A50-4E75-8726-066FFB965A43}"/>
    <cellStyle name="Izhod 2 2 3 8 2 2 3" xfId="24401" xr:uid="{420DC990-C4A1-44D0-9603-2A1CA71C37BA}"/>
    <cellStyle name="Izhod 2 2 3 8 3" xfId="8318" xr:uid="{BA505188-60D3-4768-B4D3-068230F77E67}"/>
    <cellStyle name="Izhod 2 2 3 8 3 2" xfId="18382" xr:uid="{FA3F5867-768C-4C44-BDDC-BAA6136D9400}"/>
    <cellStyle name="Izhod 2 2 3 8 3 3" xfId="22841" xr:uid="{577ADB25-4188-4C63-8C76-831868ADBD0D}"/>
    <cellStyle name="Izhod 2 2 3 9" xfId="4351" xr:uid="{00000000-0005-0000-0000-000041030000}"/>
    <cellStyle name="Izhod 2 2 3 9 2" xfId="10148" xr:uid="{9FA3F4DD-1085-4C6C-AD56-6A309433DC1D}"/>
    <cellStyle name="Izhod 2 2 3 9 2 2" xfId="20212" xr:uid="{4E52CC20-3E03-4A96-B674-438D3F0DCF90}"/>
    <cellStyle name="Izhod 2 2 3 9 2 3" xfId="23916" xr:uid="{F572AC02-1CA0-4221-9C27-32D68EDBB4D3}"/>
    <cellStyle name="Izhod 2 2 4" xfId="1329" xr:uid="{00000000-0005-0000-0000-000042030000}"/>
    <cellStyle name="Izhod 2 2 4 10" xfId="7131" xr:uid="{E91C93A4-CFC2-4A74-AA14-3DABD845A226}"/>
    <cellStyle name="Izhod 2 2 4 10 2" xfId="17195" xr:uid="{B0934667-0A4B-43AD-9BB9-7E9F5C9FE614}"/>
    <cellStyle name="Izhod 2 2 4 10 3" xfId="22324" xr:uid="{035ECA26-E475-4BD5-8E4F-DCF15E998F22}"/>
    <cellStyle name="Izhod 2 2 4 2" xfId="2285" xr:uid="{00000000-0005-0000-0000-000043030000}"/>
    <cellStyle name="Izhod 2 2 4 2 2" xfId="5184" xr:uid="{00000000-0005-0000-0000-000044030000}"/>
    <cellStyle name="Izhod 2 2 4 2 2 2" xfId="10981" xr:uid="{5A7F40EF-60CE-4AD5-AAE3-79E6D92D877B}"/>
    <cellStyle name="Izhod 2 2 4 2 2 2 2" xfId="21045" xr:uid="{A97668B7-577B-4070-A6DC-24AB08EF0E0C}"/>
    <cellStyle name="Izhod 2 2 4 2 2 2 3" xfId="24166" xr:uid="{0A9694CE-8949-4EBC-8202-5E751B05443C}"/>
    <cellStyle name="Izhod 2 2 4 2 3" xfId="8083" xr:uid="{E3C81F0E-A703-4D0B-8F69-D170237D5E65}"/>
    <cellStyle name="Izhod 2 2 4 2 3 2" xfId="18147" xr:uid="{72962067-E328-4A39-A5DE-85838309EBD0}"/>
    <cellStyle name="Izhod 2 2 4 2 3 3" xfId="22606" xr:uid="{32A6A057-648A-463E-8F23-A0CEB60F361B}"/>
    <cellStyle name="Izhod 2 2 4 3" xfId="2556" xr:uid="{00000000-0005-0000-0000-000045030000}"/>
    <cellStyle name="Izhod 2 2 4 3 2" xfId="5455" xr:uid="{00000000-0005-0000-0000-000046030000}"/>
    <cellStyle name="Izhod 2 2 4 3 2 2" xfId="11252" xr:uid="{057D2E10-CA43-4047-BBFD-E0CC58A0FDA0}"/>
    <cellStyle name="Izhod 2 2 4 3 2 2 2" xfId="21316" xr:uid="{769089B3-9C79-4DEC-8421-966D3ABC7105}"/>
    <cellStyle name="Izhod 2 2 4 3 2 2 3" xfId="24437" xr:uid="{D685CE04-26E9-4FB7-B922-B53EE0573AAA}"/>
    <cellStyle name="Izhod 2 2 4 3 3" xfId="8354" xr:uid="{B9414DF6-4B3A-4387-B04E-AE22FC398A1A}"/>
    <cellStyle name="Izhod 2 2 4 3 3 2" xfId="18418" xr:uid="{49A32BDE-0322-43FA-8922-EF9080636421}"/>
    <cellStyle name="Izhod 2 2 4 3 3 3" xfId="22877" xr:uid="{D9754567-3563-493A-A470-15D09BA9D269}"/>
    <cellStyle name="Izhod 2 2 4 4" xfId="2605" xr:uid="{00000000-0005-0000-0000-000047030000}"/>
    <cellStyle name="Izhod 2 2 4 4 2" xfId="5504" xr:uid="{00000000-0005-0000-0000-000048030000}"/>
    <cellStyle name="Izhod 2 2 4 4 2 2" xfId="11301" xr:uid="{8A1F9FBB-F851-4EE9-BCCA-5DD283B9D7BD}"/>
    <cellStyle name="Izhod 2 2 4 4 2 2 2" xfId="21365" xr:uid="{5D5223E0-89B1-4264-BB36-82092A1081FC}"/>
    <cellStyle name="Izhod 2 2 4 4 2 2 3" xfId="24486" xr:uid="{9D361419-CC35-405D-8148-15B7AE68D8A3}"/>
    <cellStyle name="Izhod 2 2 4 4 3" xfId="8403" xr:uid="{AE9DE51B-EF4D-4040-BD21-DED9309A5598}"/>
    <cellStyle name="Izhod 2 2 4 4 3 2" xfId="18467" xr:uid="{29BA949F-4AE8-4CAD-A77D-CA9A58F8DCEA}"/>
    <cellStyle name="Izhod 2 2 4 4 3 3" xfId="22926" xr:uid="{B86DB2BE-B7F6-4044-9B7F-425407F547D5}"/>
    <cellStyle name="Izhod 2 2 4 5" xfId="2704" xr:uid="{00000000-0005-0000-0000-000049030000}"/>
    <cellStyle name="Izhod 2 2 4 5 2" xfId="5603" xr:uid="{00000000-0005-0000-0000-00004A030000}"/>
    <cellStyle name="Izhod 2 2 4 5 2 2" xfId="11400" xr:uid="{29A86DD7-6324-4FE5-AF25-C18CFA06B47F}"/>
    <cellStyle name="Izhod 2 2 4 5 2 2 2" xfId="21464" xr:uid="{294A4714-10C3-4BFE-939F-7D5BEEC38F2E}"/>
    <cellStyle name="Izhod 2 2 4 5 2 2 3" xfId="24585" xr:uid="{2061697B-94AA-4234-91C5-FE537318DF3F}"/>
    <cellStyle name="Izhod 2 2 4 5 3" xfId="8502" xr:uid="{6C335DAA-42B9-4B70-8A99-70CE5F9A2730}"/>
    <cellStyle name="Izhod 2 2 4 5 3 2" xfId="18566" xr:uid="{A52D7D19-4435-4B38-B1F3-97C922ED3D10}"/>
    <cellStyle name="Izhod 2 2 4 5 3 3" xfId="23025" xr:uid="{29DC1695-1A25-46AB-A0C9-81F4203B04DF}"/>
    <cellStyle name="Izhod 2 2 4 6" xfId="1034" xr:uid="{00000000-0005-0000-0000-00004B030000}"/>
    <cellStyle name="Izhod 2 2 4 6 2" xfId="3937" xr:uid="{00000000-0005-0000-0000-00004C030000}"/>
    <cellStyle name="Izhod 2 2 4 6 2 2" xfId="9734" xr:uid="{CAFD0536-A1B8-49EC-8F67-BB740DCBDDD1}"/>
    <cellStyle name="Izhod 2 2 4 6 2 2 2" xfId="19798" xr:uid="{0B9AB80E-495B-4E0E-99C9-FA3C7A47547C}"/>
    <cellStyle name="Izhod 2 2 4 6 2 2 3" xfId="23756" xr:uid="{AD045BC0-8B35-4638-8ABA-2F17208C86C9}"/>
    <cellStyle name="Izhod 2 2 4 6 3" xfId="6836" xr:uid="{7A21CF77-2BD4-4360-B065-A432A66DFEF1}"/>
    <cellStyle name="Izhod 2 2 4 6 3 2" xfId="16900" xr:uid="{C4C01F80-DBB7-4F03-8B84-9045B37ABE2B}"/>
    <cellStyle name="Izhod 2 2 4 6 3 3" xfId="22196" xr:uid="{C4696877-327A-4DDF-8664-2DE0D4F32917}"/>
    <cellStyle name="Izhod 2 2 4 7" xfId="1102" xr:uid="{00000000-0005-0000-0000-00004D030000}"/>
    <cellStyle name="Izhod 2 2 4 7 2" xfId="4005" xr:uid="{00000000-0005-0000-0000-00004E030000}"/>
    <cellStyle name="Izhod 2 2 4 7 2 2" xfId="9802" xr:uid="{5BD5B21E-42A4-475C-A627-B3BDCB5D5468}"/>
    <cellStyle name="Izhod 2 2 4 7 2 2 2" xfId="19866" xr:uid="{54D45D41-5D8E-4834-98B5-F3827D392423}"/>
    <cellStyle name="Izhod 2 2 4 7 2 2 3" xfId="23824" xr:uid="{7DDD0591-97DA-4E53-84AF-B70114DDD88D}"/>
    <cellStyle name="Izhod 2 2 4 7 3" xfId="6904" xr:uid="{E5DD36BD-65C4-4766-8BE1-94AAE61BF866}"/>
    <cellStyle name="Izhod 2 2 4 7 3 2" xfId="16968" xr:uid="{DE0BEA8F-017B-4A30-956A-7BFDB764687A}"/>
    <cellStyle name="Izhod 2 2 4 7 3 3" xfId="22264" xr:uid="{E445EDC3-C1D3-4E20-BEB4-59CC8577AD00}"/>
    <cellStyle name="Izhod 2 2 4 8" xfId="3121" xr:uid="{00000000-0005-0000-0000-00004F030000}"/>
    <cellStyle name="Izhod 2 2 4 8 2" xfId="6020" xr:uid="{00000000-0005-0000-0000-000050030000}"/>
    <cellStyle name="Izhod 2 2 4 8 2 2" xfId="11817" xr:uid="{39839429-8D3A-4763-822B-AD7378E60264}"/>
    <cellStyle name="Izhod 2 2 4 8 2 2 2" xfId="21881" xr:uid="{B47C6C90-1E00-4334-A97A-B95E539CC4DB}"/>
    <cellStyle name="Izhod 2 2 4 8 2 2 3" xfId="25002" xr:uid="{F02E016C-4437-4BC1-B40C-FD948EA421F0}"/>
    <cellStyle name="Izhod 2 2 4 8 3" xfId="8919" xr:uid="{F073BC54-2C61-470B-B041-0DED0A4B092C}"/>
    <cellStyle name="Izhod 2 2 4 8 3 2" xfId="18983" xr:uid="{E66FFBF6-F42A-4143-99A4-7E4537E04850}"/>
    <cellStyle name="Izhod 2 2 4 8 3 3" xfId="23442" xr:uid="{A0FCC11F-9D4A-4A25-AA20-DF8549041F85}"/>
    <cellStyle name="Izhod 2 2 4 9" xfId="4232" xr:uid="{00000000-0005-0000-0000-000051030000}"/>
    <cellStyle name="Izhod 2 2 4 9 2" xfId="10029" xr:uid="{F5C2DCAE-665E-4BB7-81D2-EE473A1E118E}"/>
    <cellStyle name="Izhod 2 2 4 9 2 2" xfId="20093" xr:uid="{3369CF36-94C7-424B-810C-70CD7C2C8E6A}"/>
    <cellStyle name="Izhod 2 2 4 9 2 3" xfId="23884" xr:uid="{DE41C203-AC2C-48C3-8CF0-DB848155336D}"/>
    <cellStyle name="Izhod 2 2 5" xfId="2120" xr:uid="{00000000-0005-0000-0000-000052030000}"/>
    <cellStyle name="Izhod 2 2 5 10" xfId="7918" xr:uid="{968F5354-73D0-46B5-9B11-0257F4F25C7A}"/>
    <cellStyle name="Izhod 2 2 5 10 2" xfId="17982" xr:uid="{3E50700B-C3AE-49EA-8DC7-FC841D2DAF8F}"/>
    <cellStyle name="Izhod 2 2 5 10 3" xfId="22441" xr:uid="{22003BB2-54CB-4B7C-BF79-6B9FA697A595}"/>
    <cellStyle name="Izhod 2 2 5 2" xfId="795" xr:uid="{00000000-0005-0000-0000-000053030000}"/>
    <cellStyle name="Izhod 2 2 5 2 2" xfId="3698" xr:uid="{00000000-0005-0000-0000-000054030000}"/>
    <cellStyle name="Izhod 2 2 5 2 2 2" xfId="9495" xr:uid="{DD40368C-A392-48F3-960E-6AFD7D05DBEA}"/>
    <cellStyle name="Izhod 2 2 5 2 2 2 2" xfId="19559" xr:uid="{5C5F4A7F-40A5-425E-872F-ED9EE138E356}"/>
    <cellStyle name="Izhod 2 2 5 2 2 2 3" xfId="23678" xr:uid="{73981B5F-DF40-4FCE-B7FA-F66F1CD771BB}"/>
    <cellStyle name="Izhod 2 2 5 2 3" xfId="6597" xr:uid="{970E62A7-FAD9-46FB-B63F-949899345F1E}"/>
    <cellStyle name="Izhod 2 2 5 2 3 2" xfId="16661" xr:uid="{AF02F744-1913-4271-85BC-FAFB9BF03AF5}"/>
    <cellStyle name="Izhod 2 2 5 2 3 3" xfId="22118" xr:uid="{8947D660-CEBC-4EC0-A228-154B1A27DEBC}"/>
    <cellStyle name="Izhod 2 2 5 3" xfId="2834" xr:uid="{00000000-0005-0000-0000-000055030000}"/>
    <cellStyle name="Izhod 2 2 5 3 2" xfId="5733" xr:uid="{00000000-0005-0000-0000-000056030000}"/>
    <cellStyle name="Izhod 2 2 5 3 2 2" xfId="11530" xr:uid="{1876187C-F638-4FF7-8650-6E13C2F05DEE}"/>
    <cellStyle name="Izhod 2 2 5 3 2 2 2" xfId="21594" xr:uid="{6C89782D-1145-4FFA-A797-F66F697A4022}"/>
    <cellStyle name="Izhod 2 2 5 3 2 2 3" xfId="24715" xr:uid="{ADE6F4EE-ACFF-46F5-BE11-E1526840C28B}"/>
    <cellStyle name="Izhod 2 2 5 3 3" xfId="8632" xr:uid="{AC1A522B-EB7F-4844-892F-C42A049ACAE4}"/>
    <cellStyle name="Izhod 2 2 5 3 3 2" xfId="18696" xr:uid="{16FE1A0B-C55E-4ED5-A7E4-3991F97F9EE4}"/>
    <cellStyle name="Izhod 2 2 5 3 3 3" xfId="23155" xr:uid="{E85A5B3F-155C-4371-A61A-CBFB5365071A}"/>
    <cellStyle name="Izhod 2 2 5 4" xfId="2938" xr:uid="{00000000-0005-0000-0000-000057030000}"/>
    <cellStyle name="Izhod 2 2 5 4 2" xfId="5837" xr:uid="{00000000-0005-0000-0000-000058030000}"/>
    <cellStyle name="Izhod 2 2 5 4 2 2" xfId="11634" xr:uid="{EE6BF98E-B8FB-4E0F-9FF5-9D470899CD8C}"/>
    <cellStyle name="Izhod 2 2 5 4 2 2 2" xfId="21698" xr:uid="{BDEBB1E8-79B7-4211-B5FF-06B5320E124A}"/>
    <cellStyle name="Izhod 2 2 5 4 2 2 3" xfId="24819" xr:uid="{2E23E50A-1933-47B5-BA10-EBDC09C71675}"/>
    <cellStyle name="Izhod 2 2 5 4 3" xfId="8736" xr:uid="{A21FB6FB-99BF-4136-B622-A131520C30FC}"/>
    <cellStyle name="Izhod 2 2 5 4 3 2" xfId="18800" xr:uid="{8F794275-B98B-447C-B1BB-CE831DA43AEE}"/>
    <cellStyle name="Izhod 2 2 5 4 3 3" xfId="23259" xr:uid="{0C90CE9C-7BF1-4D32-8FC4-4EE2A0EEE9C3}"/>
    <cellStyle name="Izhod 2 2 5 5" xfId="3061" xr:uid="{00000000-0005-0000-0000-000059030000}"/>
    <cellStyle name="Izhod 2 2 5 5 2" xfId="5960" xr:uid="{00000000-0005-0000-0000-00005A030000}"/>
    <cellStyle name="Izhod 2 2 5 5 2 2" xfId="11757" xr:uid="{BC120D1F-2DEE-4EFA-93D3-B43E9BB4EDE3}"/>
    <cellStyle name="Izhod 2 2 5 5 2 2 2" xfId="21821" xr:uid="{49D333E0-F183-4F5E-A771-151295F958E3}"/>
    <cellStyle name="Izhod 2 2 5 5 2 2 3" xfId="24942" xr:uid="{59851F7D-AED8-464E-B3A3-024072C34B6A}"/>
    <cellStyle name="Izhod 2 2 5 5 3" xfId="8859" xr:uid="{625F3E4C-1FC9-4D02-A1F9-8CA6B3AF7E63}"/>
    <cellStyle name="Izhod 2 2 5 5 3 2" xfId="18923" xr:uid="{320CEF82-75CD-46BB-B226-FA8D8B70E70B}"/>
    <cellStyle name="Izhod 2 2 5 5 3 3" xfId="23382" xr:uid="{F1B8E14A-942F-4A8F-8BBC-0A61C81E597B}"/>
    <cellStyle name="Izhod 2 2 5 6" xfId="3138" xr:uid="{00000000-0005-0000-0000-00005B030000}"/>
    <cellStyle name="Izhod 2 2 5 6 2" xfId="6037" xr:uid="{00000000-0005-0000-0000-00005C030000}"/>
    <cellStyle name="Izhod 2 2 5 6 2 2" xfId="11834" xr:uid="{D56AD9C6-D702-4A10-B41D-B5B4457E7C14}"/>
    <cellStyle name="Izhod 2 2 5 6 2 2 2" xfId="21898" xr:uid="{9636F3D5-4F4C-4B07-8B85-8F65C8C969FB}"/>
    <cellStyle name="Izhod 2 2 5 6 2 2 3" xfId="25019" xr:uid="{78AC5591-B8CC-4DDE-BBB9-396ACB019EFF}"/>
    <cellStyle name="Izhod 2 2 5 6 3" xfId="8936" xr:uid="{E28F221B-9A31-4BD7-A9FD-0C9D37335849}"/>
    <cellStyle name="Izhod 2 2 5 6 3 2" xfId="19000" xr:uid="{275EF3D1-6CA3-4949-AA6E-168BEDE897A6}"/>
    <cellStyle name="Izhod 2 2 5 6 3 3" xfId="23459" xr:uid="{CC7B4D8A-7A22-4147-AA78-DC4F93A3E670}"/>
    <cellStyle name="Izhod 2 2 5 7" xfId="2480" xr:uid="{00000000-0005-0000-0000-00005D030000}"/>
    <cellStyle name="Izhod 2 2 5 7 2" xfId="5379" xr:uid="{00000000-0005-0000-0000-00005E030000}"/>
    <cellStyle name="Izhod 2 2 5 7 2 2" xfId="11176" xr:uid="{3FDAFB57-7DF7-4E18-A9E1-91BEB5794EBD}"/>
    <cellStyle name="Izhod 2 2 5 7 2 2 2" xfId="21240" xr:uid="{5122F421-DE64-4E31-8D49-C3D977834527}"/>
    <cellStyle name="Izhod 2 2 5 7 2 2 3" xfId="24361" xr:uid="{7B267400-7764-43E0-A8C9-50B3025E4847}"/>
    <cellStyle name="Izhod 2 2 5 7 3" xfId="8278" xr:uid="{BDD5C17E-FC21-499C-B7A3-1D5709A2350A}"/>
    <cellStyle name="Izhod 2 2 5 7 3 2" xfId="18342" xr:uid="{AF0C25FD-7EAA-43B8-BDC6-21B0D641BD52}"/>
    <cellStyle name="Izhod 2 2 5 7 3 3" xfId="22801" xr:uid="{076E322D-70B0-4F0C-856F-3D78AA65223D}"/>
    <cellStyle name="Izhod 2 2 5 8" xfId="3210" xr:uid="{00000000-0005-0000-0000-00005F030000}"/>
    <cellStyle name="Izhod 2 2 5 8 2" xfId="6109" xr:uid="{00000000-0005-0000-0000-000060030000}"/>
    <cellStyle name="Izhod 2 2 5 8 2 2" xfId="11906" xr:uid="{CACDC4C3-2DED-471F-85CF-BC5E931223D0}"/>
    <cellStyle name="Izhod 2 2 5 8 2 2 2" xfId="21970" xr:uid="{AB12FC5A-A33E-4E2D-9C09-2F7590174E26}"/>
    <cellStyle name="Izhod 2 2 5 8 2 2 3" xfId="25091" xr:uid="{CC4B95B3-35E2-4C34-A8BA-4DB9B9BEB286}"/>
    <cellStyle name="Izhod 2 2 5 8 3" xfId="9008" xr:uid="{7AA1EE5D-6BB8-4899-830D-F7A69F8C4982}"/>
    <cellStyle name="Izhod 2 2 5 8 3 2" xfId="19072" xr:uid="{D60D5130-9833-4CA3-A3F0-C8DECB7ACF63}"/>
    <cellStyle name="Izhod 2 2 5 8 3 3" xfId="23531" xr:uid="{978DE4EC-070A-42BD-9D3A-7003EE85ABE6}"/>
    <cellStyle name="Izhod 2 2 5 9" xfId="5019" xr:uid="{00000000-0005-0000-0000-000061030000}"/>
    <cellStyle name="Izhod 2 2 5 9 2" xfId="10816" xr:uid="{29798100-8795-48F9-AE20-9FD594AAD4C5}"/>
    <cellStyle name="Izhod 2 2 5 9 2 2" xfId="20880" xr:uid="{7F98BCF0-4010-4FEB-95E1-A6323B8D171F}"/>
    <cellStyle name="Izhod 2 2 5 9 2 3" xfId="24001" xr:uid="{7E13F6CC-D641-414D-888C-6187326B6473}"/>
    <cellStyle name="Izhod 2 2 6" xfId="2165" xr:uid="{00000000-0005-0000-0000-000062030000}"/>
    <cellStyle name="Izhod 2 2 6 10" xfId="7963" xr:uid="{49BD46AD-FF24-4308-9F1A-AFDE549E41B5}"/>
    <cellStyle name="Izhod 2 2 6 10 2" xfId="18027" xr:uid="{8A7E01F6-C98A-4174-AC24-56DA220809AF}"/>
    <cellStyle name="Izhod 2 2 6 10 3" xfId="22486" xr:uid="{565674AF-A483-4B8D-B08F-787C626CFCF7}"/>
    <cellStyle name="Izhod 2 2 6 2" xfId="2769" xr:uid="{00000000-0005-0000-0000-000063030000}"/>
    <cellStyle name="Izhod 2 2 6 2 2" xfId="5668" xr:uid="{00000000-0005-0000-0000-000064030000}"/>
    <cellStyle name="Izhod 2 2 6 2 2 2" xfId="11465" xr:uid="{0B17AD4F-BFD2-460B-A288-9522881E7624}"/>
    <cellStyle name="Izhod 2 2 6 2 2 2 2" xfId="21529" xr:uid="{68B9FEF1-30B5-411D-B402-4DDE58E48146}"/>
    <cellStyle name="Izhod 2 2 6 2 2 2 3" xfId="24650" xr:uid="{0F5A6E88-4F24-41D6-9EF4-4BE602A6EFE0}"/>
    <cellStyle name="Izhod 2 2 6 2 3" xfId="8567" xr:uid="{2C345B05-0155-4C5A-ADD8-DDCE60EF673D}"/>
    <cellStyle name="Izhod 2 2 6 2 3 2" xfId="18631" xr:uid="{DE80D7D6-C756-4EE1-A14B-4AA02AFE37D3}"/>
    <cellStyle name="Izhod 2 2 6 2 3 3" xfId="23090" xr:uid="{930032DF-1688-4294-9FF1-8C8D52333E99}"/>
    <cellStyle name="Izhod 2 2 6 3" xfId="2879" xr:uid="{00000000-0005-0000-0000-000065030000}"/>
    <cellStyle name="Izhod 2 2 6 3 2" xfId="5778" xr:uid="{00000000-0005-0000-0000-000066030000}"/>
    <cellStyle name="Izhod 2 2 6 3 2 2" xfId="11575" xr:uid="{A43F74A7-610C-4EE5-A5F5-A6E573DC18AF}"/>
    <cellStyle name="Izhod 2 2 6 3 2 2 2" xfId="21639" xr:uid="{BBCF809B-B9E6-4AD9-9411-CC644D001CCC}"/>
    <cellStyle name="Izhod 2 2 6 3 2 2 3" xfId="24760" xr:uid="{F1F93C82-0895-4694-9DF5-6B8DF99D4D67}"/>
    <cellStyle name="Izhod 2 2 6 3 3" xfId="8677" xr:uid="{D5A61133-C191-4F12-A048-3094484A41E4}"/>
    <cellStyle name="Izhod 2 2 6 3 3 2" xfId="18741" xr:uid="{B436B742-B542-4632-B0E3-2A59220EFD27}"/>
    <cellStyle name="Izhod 2 2 6 3 3 3" xfId="23200" xr:uid="{BB542E7B-0C38-4D44-8820-C76D3C2E622A}"/>
    <cellStyle name="Izhod 2 2 6 4" xfId="2983" xr:uid="{00000000-0005-0000-0000-000067030000}"/>
    <cellStyle name="Izhod 2 2 6 4 2" xfId="5882" xr:uid="{00000000-0005-0000-0000-000068030000}"/>
    <cellStyle name="Izhod 2 2 6 4 2 2" xfId="11679" xr:uid="{CC1C54C8-88F7-43DD-ADAF-68E5C50645A9}"/>
    <cellStyle name="Izhod 2 2 6 4 2 2 2" xfId="21743" xr:uid="{9B92B768-D4D0-424E-B928-F76C96F15177}"/>
    <cellStyle name="Izhod 2 2 6 4 2 2 3" xfId="24864" xr:uid="{6201D907-0853-4872-B767-6A4E3BC5A4EF}"/>
    <cellStyle name="Izhod 2 2 6 4 3" xfId="8781" xr:uid="{15FA092C-B86F-4051-A39F-D22F185C6163}"/>
    <cellStyle name="Izhod 2 2 6 4 3 2" xfId="18845" xr:uid="{AEFF57F1-4A51-4A18-B707-4EA1CE7E5365}"/>
    <cellStyle name="Izhod 2 2 6 4 3 3" xfId="23304" xr:uid="{6E380CF4-F0D3-4BA3-B258-0EFCFFCADF40}"/>
    <cellStyle name="Izhod 2 2 6 5" xfId="3049" xr:uid="{00000000-0005-0000-0000-000069030000}"/>
    <cellStyle name="Izhod 2 2 6 5 2" xfId="5948" xr:uid="{00000000-0005-0000-0000-00006A030000}"/>
    <cellStyle name="Izhod 2 2 6 5 2 2" xfId="11745" xr:uid="{4CB884D2-FEE6-4E41-99C3-FEA582EF57C2}"/>
    <cellStyle name="Izhod 2 2 6 5 2 2 2" xfId="21809" xr:uid="{970C8831-0068-4B9B-A7A8-71A9962C84A0}"/>
    <cellStyle name="Izhod 2 2 6 5 2 2 3" xfId="24930" xr:uid="{1A7A49A1-2C9B-4222-826E-5BA8E577FBB7}"/>
    <cellStyle name="Izhod 2 2 6 5 3" xfId="8847" xr:uid="{59192EE2-CA2C-4078-AB2F-2537E93F1167}"/>
    <cellStyle name="Izhod 2 2 6 5 3 2" xfId="18911" xr:uid="{3C97F0A9-665F-479C-A0EF-6C122C11A048}"/>
    <cellStyle name="Izhod 2 2 6 5 3 3" xfId="23370" xr:uid="{7375D8B6-2F54-4F8C-B471-55009B8E2421}"/>
    <cellStyle name="Izhod 2 2 6 6" xfId="3106" xr:uid="{00000000-0005-0000-0000-00006B030000}"/>
    <cellStyle name="Izhod 2 2 6 6 2" xfId="6005" xr:uid="{00000000-0005-0000-0000-00006C030000}"/>
    <cellStyle name="Izhod 2 2 6 6 2 2" xfId="11802" xr:uid="{A34519FA-24F3-4E24-8A4D-8398323871F2}"/>
    <cellStyle name="Izhod 2 2 6 6 2 2 2" xfId="21866" xr:uid="{663E529A-A96E-4BBD-9A2E-97C4AA3C3C36}"/>
    <cellStyle name="Izhod 2 2 6 6 2 2 3" xfId="24987" xr:uid="{24C9CC8B-0665-4D4E-85E3-7223AAB4E56C}"/>
    <cellStyle name="Izhod 2 2 6 6 3" xfId="8904" xr:uid="{C0CB3B54-FEDC-4872-B3C2-68297CC7C9D9}"/>
    <cellStyle name="Izhod 2 2 6 6 3 2" xfId="18968" xr:uid="{088070F4-9241-421E-AD90-D9778CCF6A08}"/>
    <cellStyle name="Izhod 2 2 6 6 3 3" xfId="23427" xr:uid="{3ABA2D4F-1F36-45F0-9F69-19E2FDB8ACF1}"/>
    <cellStyle name="Izhod 2 2 6 7" xfId="3178" xr:uid="{00000000-0005-0000-0000-00006D030000}"/>
    <cellStyle name="Izhod 2 2 6 7 2" xfId="6077" xr:uid="{00000000-0005-0000-0000-00006E030000}"/>
    <cellStyle name="Izhod 2 2 6 7 2 2" xfId="11874" xr:uid="{DC968DF3-8597-4178-B808-8AD276F6A010}"/>
    <cellStyle name="Izhod 2 2 6 7 2 2 2" xfId="21938" xr:uid="{55AE503E-F0FE-4C31-9B88-0BDD26CE225F}"/>
    <cellStyle name="Izhod 2 2 6 7 2 2 3" xfId="25059" xr:uid="{28D0DC3C-F5D2-4093-8BF6-5C1DC4DA07C0}"/>
    <cellStyle name="Izhod 2 2 6 7 3" xfId="8976" xr:uid="{A825945C-EAF2-4F90-8FC4-035DA6BB9351}"/>
    <cellStyle name="Izhod 2 2 6 7 3 2" xfId="19040" xr:uid="{0535EE6F-B7DC-4FDC-A078-CEB32D4B16AC}"/>
    <cellStyle name="Izhod 2 2 6 7 3 3" xfId="23499" xr:uid="{EA4F6083-DC62-4082-A765-B4557FD5BC88}"/>
    <cellStyle name="Izhod 2 2 6 8" xfId="3255" xr:uid="{00000000-0005-0000-0000-00006F030000}"/>
    <cellStyle name="Izhod 2 2 6 8 2" xfId="6154" xr:uid="{00000000-0005-0000-0000-000070030000}"/>
    <cellStyle name="Izhod 2 2 6 8 2 2" xfId="11951" xr:uid="{94AD3B1B-3E77-41A2-8B65-E9212126A97A}"/>
    <cellStyle name="Izhod 2 2 6 8 2 2 2" xfId="22015" xr:uid="{EA57FF28-9895-4F31-83DA-16E125D5F8E7}"/>
    <cellStyle name="Izhod 2 2 6 8 2 2 3" xfId="25136" xr:uid="{5363EBF8-EA01-467C-AB16-F02358A00B58}"/>
    <cellStyle name="Izhod 2 2 6 8 3" xfId="9053" xr:uid="{882867BF-3ECD-4F41-A791-C909F031919F}"/>
    <cellStyle name="Izhod 2 2 6 8 3 2" xfId="19117" xr:uid="{7A4475FE-C887-4943-9BB6-0A1CEC5182F4}"/>
    <cellStyle name="Izhod 2 2 6 8 3 3" xfId="23576" xr:uid="{9F3BEEC6-7915-429F-AED5-4A5A0C0C8381}"/>
    <cellStyle name="Izhod 2 2 6 9" xfId="5064" xr:uid="{00000000-0005-0000-0000-000071030000}"/>
    <cellStyle name="Izhod 2 2 6 9 2" xfId="10861" xr:uid="{5FF3B1DC-FE12-4E41-AC07-FD42DB108C5D}"/>
    <cellStyle name="Izhod 2 2 6 9 2 2" xfId="20925" xr:uid="{1BEA92D9-BB7D-42D0-B248-6FBCA95D343A}"/>
    <cellStyle name="Izhod 2 2 6 9 2 3" xfId="24046" xr:uid="{9EC73193-973F-4E44-B7AA-14F888A0C757}"/>
    <cellStyle name="Izhod 2 2 7" xfId="937" xr:uid="{00000000-0005-0000-0000-000072030000}"/>
    <cellStyle name="Izhod 2 2 7 2" xfId="3840" xr:uid="{00000000-0005-0000-0000-000073030000}"/>
    <cellStyle name="Izhod 2 2 7 2 2" xfId="9637" xr:uid="{3B6E0D93-3C90-48D8-A9F5-D7DC6BD49862}"/>
    <cellStyle name="Izhod 2 2 7 2 2 2" xfId="19701" xr:uid="{4AF566EA-25F5-46E9-8700-89D811C41C14}"/>
    <cellStyle name="Izhod 2 2 7 2 2 3" xfId="23739" xr:uid="{6F31DA4B-1E14-4585-939B-4FBCF9A2F7C6}"/>
    <cellStyle name="Izhod 2 2 7 3" xfId="6739" xr:uid="{859A84BE-F8E3-41F5-8B6B-FB7D236F8DB0}"/>
    <cellStyle name="Izhod 2 2 7 3 2" xfId="16803" xr:uid="{8D42ED81-145F-4A82-9CFC-3997489D95B3}"/>
    <cellStyle name="Izhod 2 2 7 3 3" xfId="22179" xr:uid="{FE586744-4D40-4703-8AB6-8652EE254FAB}"/>
    <cellStyle name="Izhod 2 2 8" xfId="834" xr:uid="{00000000-0005-0000-0000-000074030000}"/>
    <cellStyle name="Izhod 2 2 8 2" xfId="3737" xr:uid="{00000000-0005-0000-0000-000075030000}"/>
    <cellStyle name="Izhod 2 2 8 2 2" xfId="9534" xr:uid="{2AF301A0-F9FB-4624-AD94-65FDB1A39404}"/>
    <cellStyle name="Izhod 2 2 8 2 2 2" xfId="19598" xr:uid="{768B460B-22F7-46E7-8CF9-48BD97F2A285}"/>
    <cellStyle name="Izhod 2 2 8 2 2 3" xfId="23716" xr:uid="{8EB5A7CF-25E9-407A-BC5A-30EE26FC38C3}"/>
    <cellStyle name="Izhod 2 2 8 3" xfId="6636" xr:uid="{0740C0C0-D547-4DA2-9424-873F744B9CAB}"/>
    <cellStyle name="Izhod 2 2 8 3 2" xfId="16700" xr:uid="{8DFDF86F-1192-4BB9-89F7-9F84204915A5}"/>
    <cellStyle name="Izhod 2 2 8 3 3" xfId="22156" xr:uid="{2C3920FD-5C34-4D18-8339-35DB0F919555}"/>
    <cellStyle name="Izhod 2 2 9" xfId="2601" xr:uid="{00000000-0005-0000-0000-000076030000}"/>
    <cellStyle name="Izhod 2 2 9 2" xfId="5500" xr:uid="{00000000-0005-0000-0000-000077030000}"/>
    <cellStyle name="Izhod 2 2 9 2 2" xfId="11297" xr:uid="{FCEF4D22-9A76-43C3-B8D5-FA640B574040}"/>
    <cellStyle name="Izhod 2 2 9 2 2 2" xfId="21361" xr:uid="{F66416F0-A72D-489E-BD0D-A0FE4F106A3D}"/>
    <cellStyle name="Izhod 2 2 9 2 2 3" xfId="24482" xr:uid="{1B6A3B14-9757-4A8D-9A4C-FD2691C3DB35}"/>
    <cellStyle name="Izhod 2 2 9 3" xfId="8399" xr:uid="{54D5CAD3-A0DD-4EB5-937F-3F7A51743137}"/>
    <cellStyle name="Izhod 2 2 9 3 2" xfId="18463" xr:uid="{D7E5F7E5-6447-41B8-AAD2-D4CE5C725CC9}"/>
    <cellStyle name="Izhod 2 2 9 3 3" xfId="22922" xr:uid="{CF77F8A2-474F-4D13-8F69-5D6E7B744EAE}"/>
    <cellStyle name="Izhod 2 3" xfId="414" xr:uid="{00000000-0005-0000-0000-000078030000}"/>
    <cellStyle name="Izhod 2 4" xfId="569" xr:uid="{00000000-0005-0000-0000-000079030000}"/>
    <cellStyle name="Izhod 2 4 10" xfId="3473" xr:uid="{00000000-0005-0000-0000-00007A030000}"/>
    <cellStyle name="Izhod 2 4 10 2" xfId="9270" xr:uid="{32A481F6-0B8F-4090-AB1E-369C0DE3919C}"/>
    <cellStyle name="Izhod 2 4 10 2 2" xfId="19334" xr:uid="{4A230F0A-F744-4348-BC19-DDAEB8957A5D}"/>
    <cellStyle name="Izhod 2 4 10 2 3" xfId="23620" xr:uid="{DFCEE598-55E6-417D-9DDD-CBCE18EEE319}"/>
    <cellStyle name="Izhod 2 4 11" xfId="6372" xr:uid="{968931F2-3244-448E-A502-72C9D34D4ECD}"/>
    <cellStyle name="Izhod 2 4 11 2" xfId="16436" xr:uid="{1B40D134-5ADB-41E4-8A25-7A60C674EA44}"/>
    <cellStyle name="Izhod 2 4 11 3" xfId="22060" xr:uid="{CEE7263B-EEB0-4223-957E-0339A3AF8D33}"/>
    <cellStyle name="Izhod 2 4 2" xfId="1573" xr:uid="{00000000-0005-0000-0000-00007B030000}"/>
    <cellStyle name="Izhod 2 4 2 10" xfId="7375" xr:uid="{9A42C836-27AC-43A4-8FE7-3F1DB1388CFD}"/>
    <cellStyle name="Izhod 2 4 2 10 2" xfId="17439" xr:uid="{AEF3FFD2-1C6B-40C3-858B-6A8D799E1DC2}"/>
    <cellStyle name="Izhod 2 4 2 10 3" xfId="22395" xr:uid="{252AD11A-ED48-4A60-951A-DCE260704C1C}"/>
    <cellStyle name="Izhod 2 4 2 2" xfId="2278" xr:uid="{00000000-0005-0000-0000-00007C030000}"/>
    <cellStyle name="Izhod 2 4 2 2 2" xfId="5177" xr:uid="{00000000-0005-0000-0000-00007D030000}"/>
    <cellStyle name="Izhod 2 4 2 2 2 2" xfId="10974" xr:uid="{FDF3132D-DC07-445C-9E2C-2281802D130D}"/>
    <cellStyle name="Izhod 2 4 2 2 2 2 2" xfId="21038" xr:uid="{FEF8ED04-0731-4AB7-BEC1-F65DA76A8288}"/>
    <cellStyle name="Izhod 2 4 2 2 2 2 3" xfId="24159" xr:uid="{5E06E1D3-3C8F-4755-B054-409B11D5612D}"/>
    <cellStyle name="Izhod 2 4 2 2 3" xfId="8076" xr:uid="{E10C36B3-A0A0-4B8D-975E-B1089FCC0024}"/>
    <cellStyle name="Izhod 2 4 2 2 3 2" xfId="18140" xr:uid="{1FD7A13C-8D00-40B8-AEF1-5F15A6BB5130}"/>
    <cellStyle name="Izhod 2 4 2 2 3 3" xfId="22599" xr:uid="{4FE4618E-56AC-48EE-8D37-E86F6AB8E3C0}"/>
    <cellStyle name="Izhod 2 4 2 3" xfId="1096" xr:uid="{00000000-0005-0000-0000-00007E030000}"/>
    <cellStyle name="Izhod 2 4 2 3 2" xfId="3999" xr:uid="{00000000-0005-0000-0000-00007F030000}"/>
    <cellStyle name="Izhod 2 4 2 3 2 2" xfId="9796" xr:uid="{5616E6E3-F227-4D31-9079-3BDCCDFE8E63}"/>
    <cellStyle name="Izhod 2 4 2 3 2 2 2" xfId="19860" xr:uid="{089DCAB5-8B1D-4121-A763-86ED3293BBB1}"/>
    <cellStyle name="Izhod 2 4 2 3 2 2 3" xfId="23818" xr:uid="{42F058B5-0428-4CC1-AE33-627E627CD774}"/>
    <cellStyle name="Izhod 2 4 2 3 3" xfId="6898" xr:uid="{0103DD00-DF7C-4966-8E3F-4FCAD2683EAB}"/>
    <cellStyle name="Izhod 2 4 2 3 3 2" xfId="16962" xr:uid="{C30AF13F-2935-42BE-92E1-F95E9A4C0B39}"/>
    <cellStyle name="Izhod 2 4 2 3 3 3" xfId="22258" xr:uid="{C79A9AD7-14C1-4488-A984-39BCD6C0427D}"/>
    <cellStyle name="Izhod 2 4 2 4" xfId="2642" xr:uid="{00000000-0005-0000-0000-000080030000}"/>
    <cellStyle name="Izhod 2 4 2 4 2" xfId="5541" xr:uid="{00000000-0005-0000-0000-000081030000}"/>
    <cellStyle name="Izhod 2 4 2 4 2 2" xfId="11338" xr:uid="{2842D2F4-7047-4290-9038-CFD13E76F99C}"/>
    <cellStyle name="Izhod 2 4 2 4 2 2 2" xfId="21402" xr:uid="{0F88B0D7-2F28-4BA9-BB30-00084E553EA3}"/>
    <cellStyle name="Izhod 2 4 2 4 2 2 3" xfId="24523" xr:uid="{F61BDAEC-46A9-4726-88BF-6B9E5CD95B02}"/>
    <cellStyle name="Izhod 2 4 2 4 3" xfId="8440" xr:uid="{292D14D2-19B7-474C-9C3A-0C6940A529B6}"/>
    <cellStyle name="Izhod 2 4 2 4 3 2" xfId="18504" xr:uid="{6035453D-5178-4362-97C9-EAC6A3625B75}"/>
    <cellStyle name="Izhod 2 4 2 4 3 3" xfId="22963" xr:uid="{D784B70B-EA4F-46F1-8E2E-FF53A1EA4D96}"/>
    <cellStyle name="Izhod 2 4 2 5" xfId="2202" xr:uid="{00000000-0005-0000-0000-000082030000}"/>
    <cellStyle name="Izhod 2 4 2 5 2" xfId="5101" xr:uid="{00000000-0005-0000-0000-000083030000}"/>
    <cellStyle name="Izhod 2 4 2 5 2 2" xfId="10898" xr:uid="{45EF2B31-83B6-40EE-B8B1-1F4976F8082C}"/>
    <cellStyle name="Izhod 2 4 2 5 2 2 2" xfId="20962" xr:uid="{021267D2-5F94-4E6A-A551-31BA33D257ED}"/>
    <cellStyle name="Izhod 2 4 2 5 2 2 3" xfId="24083" xr:uid="{44C14547-34B4-4065-A910-6C3D6F436211}"/>
    <cellStyle name="Izhod 2 4 2 5 3" xfId="8000" xr:uid="{5FA20C9D-2B5E-4A83-AB10-9E2E095C9D6B}"/>
    <cellStyle name="Izhod 2 4 2 5 3 2" xfId="18064" xr:uid="{7329DE89-4CAF-436C-B3E7-A5E87DDE870E}"/>
    <cellStyle name="Izhod 2 4 2 5 3 3" xfId="22523" xr:uid="{02D7E729-45EA-40A4-81AE-B677E06AB84E}"/>
    <cellStyle name="Izhod 2 4 2 6" xfId="2719" xr:uid="{00000000-0005-0000-0000-000084030000}"/>
    <cellStyle name="Izhod 2 4 2 6 2" xfId="5618" xr:uid="{00000000-0005-0000-0000-000085030000}"/>
    <cellStyle name="Izhod 2 4 2 6 2 2" xfId="11415" xr:uid="{00AB3ACE-F8BD-4F44-BCE2-938D747E8211}"/>
    <cellStyle name="Izhod 2 4 2 6 2 2 2" xfId="21479" xr:uid="{8B5FF890-47C2-4465-A619-20B9E62422FE}"/>
    <cellStyle name="Izhod 2 4 2 6 2 2 3" xfId="24600" xr:uid="{DF264E8A-A57C-43AE-B1BE-F6EA422AF7F0}"/>
    <cellStyle name="Izhod 2 4 2 6 3" xfId="8517" xr:uid="{F3A11922-A23E-48FE-BCC9-1E6780B67936}"/>
    <cellStyle name="Izhod 2 4 2 6 3 2" xfId="18581" xr:uid="{CE596493-3FE5-49BC-85FA-80FA86272FFA}"/>
    <cellStyle name="Izhod 2 4 2 6 3 3" xfId="23040" xr:uid="{8207EE33-FD78-432B-B11A-555F11A28817}"/>
    <cellStyle name="Izhod 2 4 2 7" xfId="2220" xr:uid="{00000000-0005-0000-0000-000086030000}"/>
    <cellStyle name="Izhod 2 4 2 7 2" xfId="5119" xr:uid="{00000000-0005-0000-0000-000087030000}"/>
    <cellStyle name="Izhod 2 4 2 7 2 2" xfId="10916" xr:uid="{EC69156C-7E11-4D26-A2A8-0A9CEC31D477}"/>
    <cellStyle name="Izhod 2 4 2 7 2 2 2" xfId="20980" xr:uid="{1E15B4AA-FC88-4FDD-B947-B60C81616E58}"/>
    <cellStyle name="Izhod 2 4 2 7 2 2 3" xfId="24101" xr:uid="{3F7F94AD-1ECB-4865-BFBC-F8A1272DC648}"/>
    <cellStyle name="Izhod 2 4 2 7 3" xfId="8018" xr:uid="{112492E3-C9DA-4F83-B71D-449720D4D602}"/>
    <cellStyle name="Izhod 2 4 2 7 3 2" xfId="18082" xr:uid="{148797F7-D960-48B0-B7F1-BF84AD512401}"/>
    <cellStyle name="Izhod 2 4 2 7 3 3" xfId="22541" xr:uid="{6F1BE25F-2FA5-40C6-ACE3-74E83C1D51D8}"/>
    <cellStyle name="Izhod 2 4 2 8" xfId="2615" xr:uid="{00000000-0005-0000-0000-000088030000}"/>
    <cellStyle name="Izhod 2 4 2 8 2" xfId="5514" xr:uid="{00000000-0005-0000-0000-000089030000}"/>
    <cellStyle name="Izhod 2 4 2 8 2 2" xfId="11311" xr:uid="{72C86941-DB5F-4973-B05D-5A0D39A60872}"/>
    <cellStyle name="Izhod 2 4 2 8 2 2 2" xfId="21375" xr:uid="{B6490D93-AF9F-4FBA-AC20-FE76C4EE3E89}"/>
    <cellStyle name="Izhod 2 4 2 8 2 2 3" xfId="24496" xr:uid="{C77AF7B7-AE04-411C-9D4E-8CDDCBA8428A}"/>
    <cellStyle name="Izhod 2 4 2 8 3" xfId="8413" xr:uid="{75B58534-4BE1-40A4-BF32-8962D232F0F1}"/>
    <cellStyle name="Izhod 2 4 2 8 3 2" xfId="18477" xr:uid="{E4E58CF4-3B12-435D-B865-8704303657EC}"/>
    <cellStyle name="Izhod 2 4 2 8 3 3" xfId="22936" xr:uid="{BE3E3030-902E-4F8F-889A-B15C8E210281}"/>
    <cellStyle name="Izhod 2 4 2 9" xfId="4476" xr:uid="{00000000-0005-0000-0000-00008A030000}"/>
    <cellStyle name="Izhod 2 4 2 9 2" xfId="10273" xr:uid="{9935A644-D7FD-472F-8A7B-780D861BEE16}"/>
    <cellStyle name="Izhod 2 4 2 9 2 2" xfId="20337" xr:uid="{80C5A4E7-AF8F-4544-9A37-C725895B5CEA}"/>
    <cellStyle name="Izhod 2 4 2 9 2 3" xfId="23955" xr:uid="{FB0E0898-52F2-4BD0-9060-1E4293D1939A}"/>
    <cellStyle name="Izhod 2 4 3" xfId="2114" xr:uid="{00000000-0005-0000-0000-00008B030000}"/>
    <cellStyle name="Izhod 2 4 3 10" xfId="7912" xr:uid="{72B65061-90F1-4E41-8637-149DC9DDCD93}"/>
    <cellStyle name="Izhod 2 4 3 10 2" xfId="17976" xr:uid="{D69F8750-8F7F-434E-B2AD-6BEE7644E025}"/>
    <cellStyle name="Izhod 2 4 3 10 3" xfId="22435" xr:uid="{FC2B77B6-CD9D-450F-AFC0-765AC7555C3C}"/>
    <cellStyle name="Izhod 2 4 3 2" xfId="2176" xr:uid="{00000000-0005-0000-0000-00008C030000}"/>
    <cellStyle name="Izhod 2 4 3 2 2" xfId="5075" xr:uid="{00000000-0005-0000-0000-00008D030000}"/>
    <cellStyle name="Izhod 2 4 3 2 2 2" xfId="10872" xr:uid="{C61D8B18-0EA1-4E8E-93B8-03479CDA25F9}"/>
    <cellStyle name="Izhod 2 4 3 2 2 2 2" xfId="20936" xr:uid="{002CE88F-D06A-4143-AA25-17E1E019566F}"/>
    <cellStyle name="Izhod 2 4 3 2 2 2 3" xfId="24057" xr:uid="{1AC2EE2B-3834-4F67-9BEB-5B4663EDD2D4}"/>
    <cellStyle name="Izhod 2 4 3 2 3" xfId="7974" xr:uid="{921394F2-750D-4284-9BDD-3A3299587748}"/>
    <cellStyle name="Izhod 2 4 3 2 3 2" xfId="18038" xr:uid="{88F12391-3B5A-488D-8B70-42B8AA29DD3B}"/>
    <cellStyle name="Izhod 2 4 3 2 3 3" xfId="22497" xr:uid="{B970508E-AAF1-4A9A-9B8F-3102DD04065F}"/>
    <cellStyle name="Izhod 2 4 3 3" xfId="2828" xr:uid="{00000000-0005-0000-0000-00008E030000}"/>
    <cellStyle name="Izhod 2 4 3 3 2" xfId="5727" xr:uid="{00000000-0005-0000-0000-00008F030000}"/>
    <cellStyle name="Izhod 2 4 3 3 2 2" xfId="11524" xr:uid="{B853AD86-AB81-4CA4-86E7-5F5B08BB1CDF}"/>
    <cellStyle name="Izhod 2 4 3 3 2 2 2" xfId="21588" xr:uid="{F02CDCBB-27EC-4513-AF05-05ABA73CB5E3}"/>
    <cellStyle name="Izhod 2 4 3 3 2 2 3" xfId="24709" xr:uid="{723422AD-092C-4B4B-97E2-C7E1E3E3255C}"/>
    <cellStyle name="Izhod 2 4 3 3 3" xfId="8626" xr:uid="{041CD827-65BE-4206-972D-2061DCB10EF5}"/>
    <cellStyle name="Izhod 2 4 3 3 3 2" xfId="18690" xr:uid="{29459F77-3AB8-41DE-B26B-9146BD062C1F}"/>
    <cellStyle name="Izhod 2 4 3 3 3 3" xfId="23149" xr:uid="{0760CC89-3A9A-4D5D-9DFA-D504726662A7}"/>
    <cellStyle name="Izhod 2 4 3 4" xfId="2932" xr:uid="{00000000-0005-0000-0000-000090030000}"/>
    <cellStyle name="Izhod 2 4 3 4 2" xfId="5831" xr:uid="{00000000-0005-0000-0000-000091030000}"/>
    <cellStyle name="Izhod 2 4 3 4 2 2" xfId="11628" xr:uid="{55086488-A122-4B5D-AC55-536CBD3BE99A}"/>
    <cellStyle name="Izhod 2 4 3 4 2 2 2" xfId="21692" xr:uid="{30246266-88A6-4282-958F-87B0245F2B70}"/>
    <cellStyle name="Izhod 2 4 3 4 2 2 3" xfId="24813" xr:uid="{DA33A437-A772-4C6C-948D-1D11F1EE8898}"/>
    <cellStyle name="Izhod 2 4 3 4 3" xfId="8730" xr:uid="{DE7D8DE7-68BF-4252-A255-10A308746C0F}"/>
    <cellStyle name="Izhod 2 4 3 4 3 2" xfId="18794" xr:uid="{9D437874-3917-49E9-9A8D-D3DA43B9896E}"/>
    <cellStyle name="Izhod 2 4 3 4 3 3" xfId="23253" xr:uid="{71AED3AE-F56C-460F-A289-07E84F6BBFB5}"/>
    <cellStyle name="Izhod 2 4 3 5" xfId="3055" xr:uid="{00000000-0005-0000-0000-000092030000}"/>
    <cellStyle name="Izhod 2 4 3 5 2" xfId="5954" xr:uid="{00000000-0005-0000-0000-000093030000}"/>
    <cellStyle name="Izhod 2 4 3 5 2 2" xfId="11751" xr:uid="{6FA5E9EB-86B6-40D0-8F84-87F58DFF230C}"/>
    <cellStyle name="Izhod 2 4 3 5 2 2 2" xfId="21815" xr:uid="{5C605828-2CAF-4622-BE2C-04C0E26F5E6B}"/>
    <cellStyle name="Izhod 2 4 3 5 2 2 3" xfId="24936" xr:uid="{5BFCF5A5-A227-43C6-A73B-D279A090E016}"/>
    <cellStyle name="Izhod 2 4 3 5 3" xfId="8853" xr:uid="{82895260-F426-42E0-8C34-00C5A87A8FA1}"/>
    <cellStyle name="Izhod 2 4 3 5 3 2" xfId="18917" xr:uid="{BE1BC13D-92D1-40A0-9F21-B274D6738B7B}"/>
    <cellStyle name="Izhod 2 4 3 5 3 3" xfId="23376" xr:uid="{EBE701AD-1230-45D8-89F1-25B2376DB298}"/>
    <cellStyle name="Izhod 2 4 3 6" xfId="3136" xr:uid="{00000000-0005-0000-0000-000094030000}"/>
    <cellStyle name="Izhod 2 4 3 6 2" xfId="6035" xr:uid="{00000000-0005-0000-0000-000095030000}"/>
    <cellStyle name="Izhod 2 4 3 6 2 2" xfId="11832" xr:uid="{48F595D0-3305-4C93-9F80-78EF7BA26C3C}"/>
    <cellStyle name="Izhod 2 4 3 6 2 2 2" xfId="21896" xr:uid="{AB42DEE1-9A38-4460-ADBC-5E451E8EAEC1}"/>
    <cellStyle name="Izhod 2 4 3 6 2 2 3" xfId="25017" xr:uid="{8FC20A78-47FB-49BA-BC49-1A931B6EFBF9}"/>
    <cellStyle name="Izhod 2 4 3 6 3" xfId="8934" xr:uid="{047B8E64-D0A0-4A55-A2ED-6C224C06A48E}"/>
    <cellStyle name="Izhod 2 4 3 6 3 2" xfId="18998" xr:uid="{FCF61517-0799-4FD7-92D9-0A43185D8C6F}"/>
    <cellStyle name="Izhod 2 4 3 6 3 3" xfId="23457" xr:uid="{52232655-A8D5-4072-9AC0-E3E2367D2C87}"/>
    <cellStyle name="Izhod 2 4 3 7" xfId="2328" xr:uid="{00000000-0005-0000-0000-000096030000}"/>
    <cellStyle name="Izhod 2 4 3 7 2" xfId="5227" xr:uid="{00000000-0005-0000-0000-000097030000}"/>
    <cellStyle name="Izhod 2 4 3 7 2 2" xfId="11024" xr:uid="{6D4E96D9-BF54-489E-AB61-81BC58AC1FBE}"/>
    <cellStyle name="Izhod 2 4 3 7 2 2 2" xfId="21088" xr:uid="{73496F7A-C6AA-4596-B168-0940B8F7E024}"/>
    <cellStyle name="Izhod 2 4 3 7 2 2 3" xfId="24209" xr:uid="{DA517CF4-79C2-4D2C-9B3A-2C3CD07A68E2}"/>
    <cellStyle name="Izhod 2 4 3 7 3" xfId="8126" xr:uid="{CB407699-3F3E-479D-9A83-6AF9DC82378C}"/>
    <cellStyle name="Izhod 2 4 3 7 3 2" xfId="18190" xr:uid="{FD006682-9C60-4600-9777-8C5D95D132EE}"/>
    <cellStyle name="Izhod 2 4 3 7 3 3" xfId="22649" xr:uid="{12B763C6-CDB2-4C12-AAF9-39F499B15A13}"/>
    <cellStyle name="Izhod 2 4 3 8" xfId="3204" xr:uid="{00000000-0005-0000-0000-000098030000}"/>
    <cellStyle name="Izhod 2 4 3 8 2" xfId="6103" xr:uid="{00000000-0005-0000-0000-000099030000}"/>
    <cellStyle name="Izhod 2 4 3 8 2 2" xfId="11900" xr:uid="{12562D69-4DB3-49AB-9643-4F9F1937FB9F}"/>
    <cellStyle name="Izhod 2 4 3 8 2 2 2" xfId="21964" xr:uid="{EA74CDB1-275E-41D1-BC2E-3F7FD8481674}"/>
    <cellStyle name="Izhod 2 4 3 8 2 2 3" xfId="25085" xr:uid="{5DE06D56-A8DA-44ED-8538-432F9CC3CFEF}"/>
    <cellStyle name="Izhod 2 4 3 8 3" xfId="9002" xr:uid="{170F5E48-F478-4E99-BD17-0BC78BD40F42}"/>
    <cellStyle name="Izhod 2 4 3 8 3 2" xfId="19066" xr:uid="{B338B574-CDC1-4E30-9D4E-7304F95F7A18}"/>
    <cellStyle name="Izhod 2 4 3 8 3 3" xfId="23525" xr:uid="{511C3B15-577E-41D4-84FD-ED04DD6F603D}"/>
    <cellStyle name="Izhod 2 4 3 9" xfId="5013" xr:uid="{00000000-0005-0000-0000-00009A030000}"/>
    <cellStyle name="Izhod 2 4 3 9 2" xfId="10810" xr:uid="{B4A4565D-404F-4068-BDDA-47CE8359D663}"/>
    <cellStyle name="Izhod 2 4 3 9 2 2" xfId="20874" xr:uid="{81D23E51-76FB-4C17-A6EC-54A32AECBE2B}"/>
    <cellStyle name="Izhod 2 4 3 9 2 3" xfId="23995" xr:uid="{3D0B1987-CC89-4030-AD53-E12B637C8C01}"/>
    <cellStyle name="Izhod 2 4 4" xfId="2121" xr:uid="{00000000-0005-0000-0000-00009B030000}"/>
    <cellStyle name="Izhod 2 4 4 10" xfId="7919" xr:uid="{81A21924-3A57-4EB8-8572-1D347F7CAC41}"/>
    <cellStyle name="Izhod 2 4 4 10 2" xfId="17983" xr:uid="{C4C60785-2340-47C8-A645-CBE8CB0C0C05}"/>
    <cellStyle name="Izhod 2 4 4 10 3" xfId="22442" xr:uid="{7EF04263-6F6A-450C-80A4-54C6800965FB}"/>
    <cellStyle name="Izhod 2 4 4 2" xfId="1093" xr:uid="{00000000-0005-0000-0000-00009C030000}"/>
    <cellStyle name="Izhod 2 4 4 2 2" xfId="3996" xr:uid="{00000000-0005-0000-0000-00009D030000}"/>
    <cellStyle name="Izhod 2 4 4 2 2 2" xfId="9793" xr:uid="{822DF75D-B37C-4014-8D17-D07A31D81801}"/>
    <cellStyle name="Izhod 2 4 4 2 2 2 2" xfId="19857" xr:uid="{761D51C9-9BE7-46A9-BB22-9B6F6D4572BD}"/>
    <cellStyle name="Izhod 2 4 4 2 2 2 3" xfId="23815" xr:uid="{8B8270AD-4CA0-496E-9D1C-27525053DF7A}"/>
    <cellStyle name="Izhod 2 4 4 2 3" xfId="6895" xr:uid="{03A20372-F621-471E-A67E-4715E754743B}"/>
    <cellStyle name="Izhod 2 4 4 2 3 2" xfId="16959" xr:uid="{4DB8DD58-E4FC-4BC5-ADB5-2E99625B74C6}"/>
    <cellStyle name="Izhod 2 4 4 2 3 3" xfId="22255" xr:uid="{779F30F1-5FD7-4A2D-8EC5-21C3305CF051}"/>
    <cellStyle name="Izhod 2 4 4 3" xfId="2835" xr:uid="{00000000-0005-0000-0000-00009E030000}"/>
    <cellStyle name="Izhod 2 4 4 3 2" xfId="5734" xr:uid="{00000000-0005-0000-0000-00009F030000}"/>
    <cellStyle name="Izhod 2 4 4 3 2 2" xfId="11531" xr:uid="{CBD14DED-9991-482B-BE8A-57FB717D4980}"/>
    <cellStyle name="Izhod 2 4 4 3 2 2 2" xfId="21595" xr:uid="{7D43B302-1B97-4CF9-BD5A-3C143B7E4D82}"/>
    <cellStyle name="Izhod 2 4 4 3 2 2 3" xfId="24716" xr:uid="{6B4AC2ED-C722-498A-B2DF-E076D6233E20}"/>
    <cellStyle name="Izhod 2 4 4 3 3" xfId="8633" xr:uid="{575E0F2B-D7A0-41F5-9854-53AACE8653AA}"/>
    <cellStyle name="Izhod 2 4 4 3 3 2" xfId="18697" xr:uid="{056DC066-D031-4F4C-AFF2-E6C70316A52A}"/>
    <cellStyle name="Izhod 2 4 4 3 3 3" xfId="23156" xr:uid="{D56D4CD1-B536-4F75-AAEB-13DD6169D127}"/>
    <cellStyle name="Izhod 2 4 4 4" xfId="2939" xr:uid="{00000000-0005-0000-0000-0000A0030000}"/>
    <cellStyle name="Izhod 2 4 4 4 2" xfId="5838" xr:uid="{00000000-0005-0000-0000-0000A1030000}"/>
    <cellStyle name="Izhod 2 4 4 4 2 2" xfId="11635" xr:uid="{8451DF40-80EE-435A-B081-5C7BFBF35669}"/>
    <cellStyle name="Izhod 2 4 4 4 2 2 2" xfId="21699" xr:uid="{DCB032FC-23A2-40C8-84E9-9022AC3F4CD3}"/>
    <cellStyle name="Izhod 2 4 4 4 2 2 3" xfId="24820" xr:uid="{7E7BC470-B012-4C5F-B4D4-539F311F1743}"/>
    <cellStyle name="Izhod 2 4 4 4 3" xfId="8737" xr:uid="{79043DF1-96A1-4097-AA5F-97A8680E9854}"/>
    <cellStyle name="Izhod 2 4 4 4 3 2" xfId="18801" xr:uid="{F48F1902-C263-491B-8A37-3A4208A3E1EB}"/>
    <cellStyle name="Izhod 2 4 4 4 3 3" xfId="23260" xr:uid="{65EFB34E-2594-48F6-8522-BB476CF9A65A}"/>
    <cellStyle name="Izhod 2 4 4 5" xfId="3062" xr:uid="{00000000-0005-0000-0000-0000A2030000}"/>
    <cellStyle name="Izhod 2 4 4 5 2" xfId="5961" xr:uid="{00000000-0005-0000-0000-0000A3030000}"/>
    <cellStyle name="Izhod 2 4 4 5 2 2" xfId="11758" xr:uid="{DBEBB263-833F-40A3-9218-04D6F2B1C83C}"/>
    <cellStyle name="Izhod 2 4 4 5 2 2 2" xfId="21822" xr:uid="{F111D889-9902-4E31-8322-7FA5B9B55AF5}"/>
    <cellStyle name="Izhod 2 4 4 5 2 2 3" xfId="24943" xr:uid="{0F5FB11E-8F6C-4C04-8D7D-C542430A33CF}"/>
    <cellStyle name="Izhod 2 4 4 5 3" xfId="8860" xr:uid="{260F402D-955D-40F6-BC68-3C773F0BD9F4}"/>
    <cellStyle name="Izhod 2 4 4 5 3 2" xfId="18924" xr:uid="{47F76B45-C827-411D-A9EA-A79C594A09DA}"/>
    <cellStyle name="Izhod 2 4 4 5 3 3" xfId="23383" xr:uid="{C76EF809-DC7C-48BC-828D-FC4B207CD893}"/>
    <cellStyle name="Izhod 2 4 4 6" xfId="3139" xr:uid="{00000000-0005-0000-0000-0000A4030000}"/>
    <cellStyle name="Izhod 2 4 4 6 2" xfId="6038" xr:uid="{00000000-0005-0000-0000-0000A5030000}"/>
    <cellStyle name="Izhod 2 4 4 6 2 2" xfId="11835" xr:uid="{DDFA3D3F-8EB6-4F3C-8622-191E678797EE}"/>
    <cellStyle name="Izhod 2 4 4 6 2 2 2" xfId="21899" xr:uid="{D644CC07-BCCF-4ABF-B927-B34205E756DC}"/>
    <cellStyle name="Izhod 2 4 4 6 2 2 3" xfId="25020" xr:uid="{0CE35E6F-37EF-418D-82D1-871B67A053D8}"/>
    <cellStyle name="Izhod 2 4 4 6 3" xfId="8937" xr:uid="{A1AD9777-4324-49F8-9DFD-75BC7DF35CAB}"/>
    <cellStyle name="Izhod 2 4 4 6 3 2" xfId="19001" xr:uid="{9810A2FA-BF0F-4967-B80A-A4CAA0037618}"/>
    <cellStyle name="Izhod 2 4 4 6 3 3" xfId="23460" xr:uid="{0F240D10-45DA-4376-9A40-73024BD61AA9}"/>
    <cellStyle name="Izhod 2 4 4 7" xfId="2720" xr:uid="{00000000-0005-0000-0000-0000A6030000}"/>
    <cellStyle name="Izhod 2 4 4 7 2" xfId="5619" xr:uid="{00000000-0005-0000-0000-0000A7030000}"/>
    <cellStyle name="Izhod 2 4 4 7 2 2" xfId="11416" xr:uid="{F3B083E5-59F4-4D7C-9B18-BE6C6DEDCF35}"/>
    <cellStyle name="Izhod 2 4 4 7 2 2 2" xfId="21480" xr:uid="{2E5A2021-D3FA-45B0-B7C5-C61ED3592C3F}"/>
    <cellStyle name="Izhod 2 4 4 7 2 2 3" xfId="24601" xr:uid="{4C1F59C7-8920-421E-8F87-C80865D1F7B5}"/>
    <cellStyle name="Izhod 2 4 4 7 3" xfId="8518" xr:uid="{4A7697D4-95A3-4659-BB32-D455718C30FC}"/>
    <cellStyle name="Izhod 2 4 4 7 3 2" xfId="18582" xr:uid="{3676BEDA-4A8D-4A10-B55B-1C9C4A03AB35}"/>
    <cellStyle name="Izhod 2 4 4 7 3 3" xfId="23041" xr:uid="{E71C93C5-024C-49EF-9CA0-4ECFADFEB6BC}"/>
    <cellStyle name="Izhod 2 4 4 8" xfId="3211" xr:uid="{00000000-0005-0000-0000-0000A8030000}"/>
    <cellStyle name="Izhod 2 4 4 8 2" xfId="6110" xr:uid="{00000000-0005-0000-0000-0000A9030000}"/>
    <cellStyle name="Izhod 2 4 4 8 2 2" xfId="11907" xr:uid="{22B2736B-3A8E-49A7-9C29-84BF6B592B29}"/>
    <cellStyle name="Izhod 2 4 4 8 2 2 2" xfId="21971" xr:uid="{BFEE92DD-D30E-467C-89A1-66C3D4C11E89}"/>
    <cellStyle name="Izhod 2 4 4 8 2 2 3" xfId="25092" xr:uid="{76E73F58-A6F9-4737-AC2D-263E87D14FC3}"/>
    <cellStyle name="Izhod 2 4 4 8 3" xfId="9009" xr:uid="{86A96401-2F9D-4E84-88FB-78FED6F8C935}"/>
    <cellStyle name="Izhod 2 4 4 8 3 2" xfId="19073" xr:uid="{5592E393-246A-4839-8313-E0ACA9B1F3F8}"/>
    <cellStyle name="Izhod 2 4 4 8 3 3" xfId="23532" xr:uid="{A7566466-E8A8-42CD-B200-89969CE09344}"/>
    <cellStyle name="Izhod 2 4 4 9" xfId="5020" xr:uid="{00000000-0005-0000-0000-0000AA030000}"/>
    <cellStyle name="Izhod 2 4 4 9 2" xfId="10817" xr:uid="{D337C8A2-C7C3-4BC1-8FAA-54F7568B9FEC}"/>
    <cellStyle name="Izhod 2 4 4 9 2 2" xfId="20881" xr:uid="{E860C83D-3D7A-4B0B-ACB1-76C71F5BD805}"/>
    <cellStyle name="Izhod 2 4 4 9 2 3" xfId="24002" xr:uid="{4D955AB2-44B4-45A5-9688-F8B3D96D35E5}"/>
    <cellStyle name="Izhod 2 4 5" xfId="2128" xr:uid="{00000000-0005-0000-0000-0000AB030000}"/>
    <cellStyle name="Izhod 2 4 5 10" xfId="7926" xr:uid="{BF6E1163-E6CA-439A-A35C-2FA1C17D3420}"/>
    <cellStyle name="Izhod 2 4 5 10 2" xfId="17990" xr:uid="{6EBF31FE-B2E4-4FB8-8A6E-88451022F9A9}"/>
    <cellStyle name="Izhod 2 4 5 10 3" xfId="22449" xr:uid="{3136A984-9E08-41D8-A8D2-5ECDCE7CE0F6}"/>
    <cellStyle name="Izhod 2 4 5 2" xfId="2732" xr:uid="{00000000-0005-0000-0000-0000AC030000}"/>
    <cellStyle name="Izhod 2 4 5 2 2" xfId="5631" xr:uid="{00000000-0005-0000-0000-0000AD030000}"/>
    <cellStyle name="Izhod 2 4 5 2 2 2" xfId="11428" xr:uid="{406F9383-E75E-47FC-8632-773E7B39C13C}"/>
    <cellStyle name="Izhod 2 4 5 2 2 2 2" xfId="21492" xr:uid="{11C45578-B923-415B-85AC-7E5751DF16BC}"/>
    <cellStyle name="Izhod 2 4 5 2 2 2 3" xfId="24613" xr:uid="{3BE143D4-6ABF-4AB7-A7FF-9B997C6605D6}"/>
    <cellStyle name="Izhod 2 4 5 2 3" xfId="8530" xr:uid="{CAC44AC0-7D5F-4C68-86A3-304FE2654F73}"/>
    <cellStyle name="Izhod 2 4 5 2 3 2" xfId="18594" xr:uid="{DEDF72F7-C311-489D-82D5-A02FA96D87B1}"/>
    <cellStyle name="Izhod 2 4 5 2 3 3" xfId="23053" xr:uid="{E9509D1C-ADB4-45B2-A6BC-6A32BFBBF532}"/>
    <cellStyle name="Izhod 2 4 5 3" xfId="2842" xr:uid="{00000000-0005-0000-0000-0000AE030000}"/>
    <cellStyle name="Izhod 2 4 5 3 2" xfId="5741" xr:uid="{00000000-0005-0000-0000-0000AF030000}"/>
    <cellStyle name="Izhod 2 4 5 3 2 2" xfId="11538" xr:uid="{D76CB15B-76FC-4B63-A996-A2F13F9FCEC2}"/>
    <cellStyle name="Izhod 2 4 5 3 2 2 2" xfId="21602" xr:uid="{7E320DF5-3F6D-4AD4-B2EB-11A37FBC307F}"/>
    <cellStyle name="Izhod 2 4 5 3 2 2 3" xfId="24723" xr:uid="{8E6687AF-05EA-4215-BE85-4FC890727E6C}"/>
    <cellStyle name="Izhod 2 4 5 3 3" xfId="8640" xr:uid="{0B2F1B33-262D-4367-8CE6-DB782E5228C5}"/>
    <cellStyle name="Izhod 2 4 5 3 3 2" xfId="18704" xr:uid="{10919016-705B-4771-B2A5-CFAFBC2841D8}"/>
    <cellStyle name="Izhod 2 4 5 3 3 3" xfId="23163" xr:uid="{7790FAE4-F471-4CF1-ABE7-83C1877BBAFC}"/>
    <cellStyle name="Izhod 2 4 5 4" xfId="2946" xr:uid="{00000000-0005-0000-0000-0000B0030000}"/>
    <cellStyle name="Izhod 2 4 5 4 2" xfId="5845" xr:uid="{00000000-0005-0000-0000-0000B1030000}"/>
    <cellStyle name="Izhod 2 4 5 4 2 2" xfId="11642" xr:uid="{50CDC537-87FD-4E48-83C9-F2CCF2576777}"/>
    <cellStyle name="Izhod 2 4 5 4 2 2 2" xfId="21706" xr:uid="{EBC1CC49-745B-4EFE-B9C6-C53F0B35393F}"/>
    <cellStyle name="Izhod 2 4 5 4 2 2 3" xfId="24827" xr:uid="{7E334F1D-7A4C-4E84-B9C5-8D2E26D4DCAC}"/>
    <cellStyle name="Izhod 2 4 5 4 3" xfId="8744" xr:uid="{7DAE203A-3156-41B0-A0DA-C75C8AF77B34}"/>
    <cellStyle name="Izhod 2 4 5 4 3 2" xfId="18808" xr:uid="{17166AAC-2546-4B32-AF36-27C0C9CBFEC0}"/>
    <cellStyle name="Izhod 2 4 5 4 3 3" xfId="23267" xr:uid="{77C9332C-38B3-47E4-AD26-E99265748D67}"/>
    <cellStyle name="Izhod 2 4 5 5" xfId="3040" xr:uid="{00000000-0005-0000-0000-0000B2030000}"/>
    <cellStyle name="Izhod 2 4 5 5 2" xfId="5939" xr:uid="{00000000-0005-0000-0000-0000B3030000}"/>
    <cellStyle name="Izhod 2 4 5 5 2 2" xfId="11736" xr:uid="{39EBCAA7-A682-4F32-A5E5-93E15C71D1C8}"/>
    <cellStyle name="Izhod 2 4 5 5 2 2 2" xfId="21800" xr:uid="{BA5C972B-5733-44AE-B8DC-700E2C966E2A}"/>
    <cellStyle name="Izhod 2 4 5 5 2 2 3" xfId="24921" xr:uid="{2EB22B27-FBE9-4DD2-B8AB-4B82A077678A}"/>
    <cellStyle name="Izhod 2 4 5 5 3" xfId="8838" xr:uid="{4AD4AE90-4DE5-4879-8C61-40750B9C2161}"/>
    <cellStyle name="Izhod 2 4 5 5 3 2" xfId="18902" xr:uid="{A1759381-BEA3-4DBA-924D-A85DEC4F8ADE}"/>
    <cellStyle name="Izhod 2 4 5 5 3 3" xfId="23361" xr:uid="{AA554CF4-DEA4-4D50-867F-0FF2A9C7BF4A}"/>
    <cellStyle name="Izhod 2 4 5 6" xfId="3069" xr:uid="{00000000-0005-0000-0000-0000B4030000}"/>
    <cellStyle name="Izhod 2 4 5 6 2" xfId="5968" xr:uid="{00000000-0005-0000-0000-0000B5030000}"/>
    <cellStyle name="Izhod 2 4 5 6 2 2" xfId="11765" xr:uid="{74CFD65E-4AC3-4918-ADC0-EAB6F16F795F}"/>
    <cellStyle name="Izhod 2 4 5 6 2 2 2" xfId="21829" xr:uid="{0C6FF4B4-8428-41AE-96B1-82E48DB5E455}"/>
    <cellStyle name="Izhod 2 4 5 6 2 2 3" xfId="24950" xr:uid="{5DBE3756-A879-4668-995A-78DABE68CF64}"/>
    <cellStyle name="Izhod 2 4 5 6 3" xfId="8867" xr:uid="{266DAEAE-7FA5-49E4-92F7-10A535968472}"/>
    <cellStyle name="Izhod 2 4 5 6 3 2" xfId="18931" xr:uid="{A80E2F35-1FB6-49E6-ABF4-83783DE92A80}"/>
    <cellStyle name="Izhod 2 4 5 6 3 3" xfId="23390" xr:uid="{2EE77CCF-B3CC-4D72-82CA-2F59FF443261}"/>
    <cellStyle name="Izhod 2 4 5 7" xfId="2491" xr:uid="{00000000-0005-0000-0000-0000B6030000}"/>
    <cellStyle name="Izhod 2 4 5 7 2" xfId="5390" xr:uid="{00000000-0005-0000-0000-0000B7030000}"/>
    <cellStyle name="Izhod 2 4 5 7 2 2" xfId="11187" xr:uid="{BC2C412D-1794-45D0-A5C1-2E0CF0C5872D}"/>
    <cellStyle name="Izhod 2 4 5 7 2 2 2" xfId="21251" xr:uid="{1035FB34-505D-4A7B-BB1A-1FBD421F0790}"/>
    <cellStyle name="Izhod 2 4 5 7 2 2 3" xfId="24372" xr:uid="{BEFFEE32-3FED-4D04-9323-5E217CC4369E}"/>
    <cellStyle name="Izhod 2 4 5 7 3" xfId="8289" xr:uid="{0626726A-316B-4FD6-BAAA-090EFC9F4581}"/>
    <cellStyle name="Izhod 2 4 5 7 3 2" xfId="18353" xr:uid="{4C6C7ACA-9244-4BEE-AA99-C048FDDF1529}"/>
    <cellStyle name="Izhod 2 4 5 7 3 3" xfId="22812" xr:uid="{0E449906-31AC-4B65-8078-8E1F59FD86FD}"/>
    <cellStyle name="Izhod 2 4 5 8" xfId="3218" xr:uid="{00000000-0005-0000-0000-0000B8030000}"/>
    <cellStyle name="Izhod 2 4 5 8 2" xfId="6117" xr:uid="{00000000-0005-0000-0000-0000B9030000}"/>
    <cellStyle name="Izhod 2 4 5 8 2 2" xfId="11914" xr:uid="{14D9E08D-3897-43B7-A3A7-47D52A56E603}"/>
    <cellStyle name="Izhod 2 4 5 8 2 2 2" xfId="21978" xr:uid="{498AD2D5-CA74-4CFE-B7D4-874D066F7E49}"/>
    <cellStyle name="Izhod 2 4 5 8 2 2 3" xfId="25099" xr:uid="{15266E45-B098-4523-8928-B12B26DA876A}"/>
    <cellStyle name="Izhod 2 4 5 8 3" xfId="9016" xr:uid="{67D80B45-BD38-4EB3-BA20-96355F0461FC}"/>
    <cellStyle name="Izhod 2 4 5 8 3 2" xfId="19080" xr:uid="{225AA761-AFEE-4351-8049-DEC2CC756A14}"/>
    <cellStyle name="Izhod 2 4 5 8 3 3" xfId="23539" xr:uid="{3A480C34-5F2B-455A-A3DB-2891E72AEDA1}"/>
    <cellStyle name="Izhod 2 4 5 9" xfId="5027" xr:uid="{00000000-0005-0000-0000-0000BA030000}"/>
    <cellStyle name="Izhod 2 4 5 9 2" xfId="10824" xr:uid="{52EF333C-9440-41E0-B9B8-6F63AD430DA9}"/>
    <cellStyle name="Izhod 2 4 5 9 2 2" xfId="20888" xr:uid="{43F7891E-C7A4-464D-9565-B2B697315270}"/>
    <cellStyle name="Izhod 2 4 5 9 2 3" xfId="24009" xr:uid="{6CFE40BC-8BF3-485D-AE4E-C9429802376D}"/>
    <cellStyle name="Izhod 2 4 6" xfId="1140" xr:uid="{00000000-0005-0000-0000-0000BB030000}"/>
    <cellStyle name="Izhod 2 4 6 2" xfId="4043" xr:uid="{00000000-0005-0000-0000-0000BC030000}"/>
    <cellStyle name="Izhod 2 4 6 2 2" xfId="9840" xr:uid="{B68780D0-6607-4E69-9438-6FBABCEFA171}"/>
    <cellStyle name="Izhod 2 4 6 2 2 2" xfId="19904" xr:uid="{41FE9860-5C88-444F-AFC5-F4958E61B907}"/>
    <cellStyle name="Izhod 2 4 6 2 2 3" xfId="23856" xr:uid="{83B135F2-2FC0-4957-84A0-DFF6A57A1702}"/>
    <cellStyle name="Izhod 2 4 6 3" xfId="6942" xr:uid="{52248DE5-B0FB-4A98-A851-00CD35B7A51D}"/>
    <cellStyle name="Izhod 2 4 6 3 2" xfId="17006" xr:uid="{89100C28-1DA2-4890-A535-0160407E0CF6}"/>
    <cellStyle name="Izhod 2 4 6 3 3" xfId="22296" xr:uid="{47FE05B7-D503-4AAC-87FD-E92C969D4B8C}"/>
    <cellStyle name="Izhod 2 4 7" xfId="2260" xr:uid="{00000000-0005-0000-0000-0000BD030000}"/>
    <cellStyle name="Izhod 2 4 7 2" xfId="5159" xr:uid="{00000000-0005-0000-0000-0000BE030000}"/>
    <cellStyle name="Izhod 2 4 7 2 2" xfId="10956" xr:uid="{0B2E5310-A1E2-4C1F-BFE3-963FA88C1971}"/>
    <cellStyle name="Izhod 2 4 7 2 2 2" xfId="21020" xr:uid="{8F2D9A95-ECB2-4834-A8C7-5E55D0A2A43F}"/>
    <cellStyle name="Izhod 2 4 7 2 2 3" xfId="24141" xr:uid="{4BD55237-946D-44E4-A35E-65E703712841}"/>
    <cellStyle name="Izhod 2 4 7 3" xfId="8058" xr:uid="{235DDA3E-311F-406C-97F8-34387355DAB2}"/>
    <cellStyle name="Izhod 2 4 7 3 2" xfId="18122" xr:uid="{8DE65165-3284-4E6D-B3EC-A73D4899DD1A}"/>
    <cellStyle name="Izhod 2 4 7 3 3" xfId="22581" xr:uid="{9F76E553-3AA7-47CD-A949-CD8437A155E8}"/>
    <cellStyle name="Izhod 2 4 8" xfId="2517" xr:uid="{00000000-0005-0000-0000-0000BF030000}"/>
    <cellStyle name="Izhod 2 4 8 2" xfId="5416" xr:uid="{00000000-0005-0000-0000-0000C0030000}"/>
    <cellStyle name="Izhod 2 4 8 2 2" xfId="11213" xr:uid="{B2E73438-CF94-446A-AC62-FE12826E0347}"/>
    <cellStyle name="Izhod 2 4 8 2 2 2" xfId="21277" xr:uid="{46026D60-FF47-4763-A530-4117EC0A4615}"/>
    <cellStyle name="Izhod 2 4 8 2 2 3" xfId="24398" xr:uid="{1D4F7526-2A62-4C85-AA64-C014C69008F8}"/>
    <cellStyle name="Izhod 2 4 8 3" xfId="8315" xr:uid="{C04EEF93-6879-4CC0-97DC-D8E9B79B07A3}"/>
    <cellStyle name="Izhod 2 4 8 3 2" xfId="18379" xr:uid="{B207D5E6-9AF2-4423-9112-C1406E0DCA97}"/>
    <cellStyle name="Izhod 2 4 8 3 3" xfId="22838" xr:uid="{985F6D19-DB58-4A24-83D6-7197344F2ADA}"/>
    <cellStyle name="Izhod 2 4 9" xfId="2580" xr:uid="{00000000-0005-0000-0000-0000C1030000}"/>
    <cellStyle name="Izhod 2 4 9 2" xfId="5479" xr:uid="{00000000-0005-0000-0000-0000C2030000}"/>
    <cellStyle name="Izhod 2 4 9 2 2" xfId="11276" xr:uid="{8A25997D-D9C2-48A1-AD58-F4807D4D424B}"/>
    <cellStyle name="Izhod 2 4 9 2 2 2" xfId="21340" xr:uid="{1BDCC826-B12A-411F-AA7F-789DD56C0A78}"/>
    <cellStyle name="Izhod 2 4 9 2 2 3" xfId="24461" xr:uid="{73290F85-C421-42C8-9E0C-E0456E3F4493}"/>
    <cellStyle name="Izhod 2 4 9 3" xfId="8378" xr:uid="{0BFDE3CC-5064-4911-BE73-6E64F60B4089}"/>
    <cellStyle name="Izhod 2 4 9 3 2" xfId="18442" xr:uid="{BAA8BEE3-C10B-45C6-8BAB-B2D47295146E}"/>
    <cellStyle name="Izhod 2 4 9 3 3" xfId="22901" xr:uid="{A60231ED-04A5-4FD3-84F4-63447A5170C0}"/>
    <cellStyle name="Izhod 2 5" xfId="1349" xr:uid="{00000000-0005-0000-0000-0000C3030000}"/>
    <cellStyle name="Izhod 2 5 10" xfId="7151" xr:uid="{CA2D023A-79B0-414A-92C8-63C3C200D6B0}"/>
    <cellStyle name="Izhod 2 5 10 2" xfId="17215" xr:uid="{C9B1A6B8-6255-4889-8100-5903AF33EBCB}"/>
    <cellStyle name="Izhod 2 5 10 3" xfId="22338" xr:uid="{16A28804-2586-443A-886F-66A1D57BE7DE}"/>
    <cellStyle name="Izhod 2 5 2" xfId="1062" xr:uid="{00000000-0005-0000-0000-0000C4030000}"/>
    <cellStyle name="Izhod 2 5 2 2" xfId="3965" xr:uid="{00000000-0005-0000-0000-0000C5030000}"/>
    <cellStyle name="Izhod 2 5 2 2 2" xfId="9762" xr:uid="{8156131D-5D52-4FAD-943F-C5A087591C4F}"/>
    <cellStyle name="Izhod 2 5 2 2 2 2" xfId="19826" xr:uid="{5C7285DA-D402-42DD-90CD-D5C315AEBB89}"/>
    <cellStyle name="Izhod 2 5 2 2 2 3" xfId="23784" xr:uid="{503F54EE-99B3-4D8F-88C7-F9EC2B40DE6F}"/>
    <cellStyle name="Izhod 2 5 2 3" xfId="6864" xr:uid="{D4FE8F8D-9F05-4A8B-8ECB-BD8EC2BC1441}"/>
    <cellStyle name="Izhod 2 5 2 3 2" xfId="16928" xr:uid="{55C9759F-2D3A-4D7F-92CD-D87672933C11}"/>
    <cellStyle name="Izhod 2 5 2 3 3" xfId="22224" xr:uid="{96654557-A436-42AA-A519-3663EA3ABE72}"/>
    <cellStyle name="Izhod 2 5 3" xfId="2666" xr:uid="{00000000-0005-0000-0000-0000C6030000}"/>
    <cellStyle name="Izhod 2 5 3 2" xfId="5565" xr:uid="{00000000-0005-0000-0000-0000C7030000}"/>
    <cellStyle name="Izhod 2 5 3 2 2" xfId="11362" xr:uid="{B053D883-BD42-4A09-8FF1-38800C8C3D2B}"/>
    <cellStyle name="Izhod 2 5 3 2 2 2" xfId="21426" xr:uid="{220F6C94-C18F-4691-8F1D-A1E38F202A92}"/>
    <cellStyle name="Izhod 2 5 3 2 2 3" xfId="24547" xr:uid="{B48A48D5-25A1-4A10-8C52-1D5B7FDFFEEE}"/>
    <cellStyle name="Izhod 2 5 3 3" xfId="8464" xr:uid="{3B94836E-D826-4D51-A9A7-60D31174EC52}"/>
    <cellStyle name="Izhod 2 5 3 3 2" xfId="18528" xr:uid="{4998DD7A-5F69-46C0-AEB0-3324D5F1D427}"/>
    <cellStyle name="Izhod 2 5 3 3 3" xfId="22987" xr:uid="{F3659C79-D58C-4988-A455-E1975171F479}"/>
    <cellStyle name="Izhod 2 5 4" xfId="2384" xr:uid="{00000000-0005-0000-0000-0000C8030000}"/>
    <cellStyle name="Izhod 2 5 4 2" xfId="5283" xr:uid="{00000000-0005-0000-0000-0000C9030000}"/>
    <cellStyle name="Izhod 2 5 4 2 2" xfId="11080" xr:uid="{02456192-BA0E-4AEA-86C6-2D36E4BB30D7}"/>
    <cellStyle name="Izhod 2 5 4 2 2 2" xfId="21144" xr:uid="{55A6AD33-6D34-4693-8426-2C4A3CEF71A3}"/>
    <cellStyle name="Izhod 2 5 4 2 2 3" xfId="24265" xr:uid="{7C02DB41-C570-487B-9CA1-1297B91DF871}"/>
    <cellStyle name="Izhod 2 5 4 3" xfId="8182" xr:uid="{33ADDACC-E4F0-4A17-AA29-A90FE59F04C0}"/>
    <cellStyle name="Izhod 2 5 4 3 2" xfId="18246" xr:uid="{A8D3DEAB-133A-4799-AA46-814F08063ACC}"/>
    <cellStyle name="Izhod 2 5 4 3 3" xfId="22705" xr:uid="{E820F596-8BF0-4F1B-9E8C-7ECBE7B1157B}"/>
    <cellStyle name="Izhod 2 5 5" xfId="2364" xr:uid="{00000000-0005-0000-0000-0000CA030000}"/>
    <cellStyle name="Izhod 2 5 5 2" xfId="5263" xr:uid="{00000000-0005-0000-0000-0000CB030000}"/>
    <cellStyle name="Izhod 2 5 5 2 2" xfId="11060" xr:uid="{7F7A6B76-224F-4F4B-8870-633891D35B45}"/>
    <cellStyle name="Izhod 2 5 5 2 2 2" xfId="21124" xr:uid="{FAD56764-BA24-4CE7-8C7F-4468908B120D}"/>
    <cellStyle name="Izhod 2 5 5 2 2 3" xfId="24245" xr:uid="{D911CD32-C310-466E-8C47-55BD43B7093C}"/>
    <cellStyle name="Izhod 2 5 5 3" xfId="8162" xr:uid="{2B6F42D0-F07D-4C5D-B98A-5FA50C87D29E}"/>
    <cellStyle name="Izhod 2 5 5 3 2" xfId="18226" xr:uid="{EA1A248F-31C8-46F2-A8A7-86943BFFB718}"/>
    <cellStyle name="Izhod 2 5 5 3 3" xfId="22685" xr:uid="{7B01C7F5-D6EE-41A0-9AF6-B88B3F181247}"/>
    <cellStyle name="Izhod 2 5 6" xfId="2895" xr:uid="{00000000-0005-0000-0000-0000CC030000}"/>
    <cellStyle name="Izhod 2 5 6 2" xfId="5794" xr:uid="{00000000-0005-0000-0000-0000CD030000}"/>
    <cellStyle name="Izhod 2 5 6 2 2" xfId="11591" xr:uid="{CB8CF746-3090-4B8B-A677-F6155BAD44C3}"/>
    <cellStyle name="Izhod 2 5 6 2 2 2" xfId="21655" xr:uid="{8AB8B499-1F68-4310-95AF-A30CFF4B57C4}"/>
    <cellStyle name="Izhod 2 5 6 2 2 3" xfId="24776" xr:uid="{EBD231E5-6B46-4854-B9A8-002B60C00DC4}"/>
    <cellStyle name="Izhod 2 5 6 3" xfId="8693" xr:uid="{F9C928EB-B0AC-423C-BA99-F73CF198C573}"/>
    <cellStyle name="Izhod 2 5 6 3 2" xfId="18757" xr:uid="{33093790-5D48-483D-8C95-97812DDF6154}"/>
    <cellStyle name="Izhod 2 5 6 3 3" xfId="23216" xr:uid="{D97363BE-5D9F-4A33-8B0E-7D891510E515}"/>
    <cellStyle name="Izhod 2 5 7" xfId="1107" xr:uid="{00000000-0005-0000-0000-0000CE030000}"/>
    <cellStyle name="Izhod 2 5 7 2" xfId="4010" xr:uid="{00000000-0005-0000-0000-0000CF030000}"/>
    <cellStyle name="Izhod 2 5 7 2 2" xfId="9807" xr:uid="{9E108F7B-5CD1-45E9-99AB-3B304835AE7C}"/>
    <cellStyle name="Izhod 2 5 7 2 2 2" xfId="19871" xr:uid="{0EAC97B6-4E1F-4038-885C-5E6D9E12D26A}"/>
    <cellStyle name="Izhod 2 5 7 2 2 3" xfId="23829" xr:uid="{937DC46A-568A-4DA2-A8BA-072B9E082905}"/>
    <cellStyle name="Izhod 2 5 7 3" xfId="6909" xr:uid="{BA2CCFE6-CC91-4834-B5A8-BA7DED2AB5D0}"/>
    <cellStyle name="Izhod 2 5 7 3 2" xfId="16973" xr:uid="{9E2A2E42-8BFB-43EB-8B65-FCB91526F937}"/>
    <cellStyle name="Izhod 2 5 7 3 3" xfId="22269" xr:uid="{85E4DD6D-74DC-4EEF-B048-C6C0C29B9012}"/>
    <cellStyle name="Izhod 2 5 8" xfId="2298" xr:uid="{00000000-0005-0000-0000-0000D0030000}"/>
    <cellStyle name="Izhod 2 5 8 2" xfId="5197" xr:uid="{00000000-0005-0000-0000-0000D1030000}"/>
    <cellStyle name="Izhod 2 5 8 2 2" xfId="10994" xr:uid="{A1EE5D83-B744-44D1-80F7-0A9E5640F38D}"/>
    <cellStyle name="Izhod 2 5 8 2 2 2" xfId="21058" xr:uid="{A50F1C14-D71D-482D-B091-D20C19875588}"/>
    <cellStyle name="Izhod 2 5 8 2 2 3" xfId="24179" xr:uid="{BDD9243E-FA6F-4630-8FB9-5FE4C8021CF8}"/>
    <cellStyle name="Izhod 2 5 8 3" xfId="8096" xr:uid="{4E457E3E-F4A4-4578-B823-563CBAC832CC}"/>
    <cellStyle name="Izhod 2 5 8 3 2" xfId="18160" xr:uid="{5DDD0B68-AB9C-406C-849A-DE7BA207BDDF}"/>
    <cellStyle name="Izhod 2 5 8 3 3" xfId="22619" xr:uid="{9AB1B005-98FE-4244-9E5F-A41EF9C4BA9D}"/>
    <cellStyle name="Izhod 2 5 9" xfId="4252" xr:uid="{00000000-0005-0000-0000-0000D2030000}"/>
    <cellStyle name="Izhod 2 5 9 2" xfId="10049" xr:uid="{87A1DAEB-B583-40A0-A76B-749D303E0235}"/>
    <cellStyle name="Izhod 2 5 9 2 2" xfId="20113" xr:uid="{686AD695-65EE-4C6E-9352-2EACF9D67DEF}"/>
    <cellStyle name="Izhod 2 5 9 2 3" xfId="23898" xr:uid="{AF9FA3D8-4C44-43E7-B98E-A70B09E8B0A4}"/>
    <cellStyle name="Izhod 2 6" xfId="1360" xr:uid="{00000000-0005-0000-0000-0000D3030000}"/>
    <cellStyle name="Izhod 2 6 10" xfId="7162" xr:uid="{009ADFEF-ED94-4012-B8A7-91C52A2513B4}"/>
    <cellStyle name="Izhod 2 6 10 2" xfId="17226" xr:uid="{DD01AE63-56AC-435E-8D0F-4DFE7C37ED82}"/>
    <cellStyle name="Izhod 2 6 10 3" xfId="22348" xr:uid="{BA8E4F3A-492C-4654-869B-021F410BAF2C}"/>
    <cellStyle name="Izhod 2 6 2" xfId="2514" xr:uid="{00000000-0005-0000-0000-0000D4030000}"/>
    <cellStyle name="Izhod 2 6 2 2" xfId="5413" xr:uid="{00000000-0005-0000-0000-0000D5030000}"/>
    <cellStyle name="Izhod 2 6 2 2 2" xfId="11210" xr:uid="{5C7777F8-98DF-4E2C-B9DD-D71F2E14E86C}"/>
    <cellStyle name="Izhod 2 6 2 2 2 2" xfId="21274" xr:uid="{7EDAA705-E312-430C-9593-7FCF1DE63C4C}"/>
    <cellStyle name="Izhod 2 6 2 2 2 3" xfId="24395" xr:uid="{49E45B64-1C26-48A9-A881-40689E47268B}"/>
    <cellStyle name="Izhod 2 6 2 3" xfId="8312" xr:uid="{2B24D200-F7EB-4995-A8F2-3C7CCD63072D}"/>
    <cellStyle name="Izhod 2 6 2 3 2" xfId="18376" xr:uid="{08A7615C-3107-4D41-9FFC-62CFA0601BD3}"/>
    <cellStyle name="Izhod 2 6 2 3 3" xfId="22835" xr:uid="{979FE5B2-E3A4-4B7D-AF20-6DE671A13482}"/>
    <cellStyle name="Izhod 2 6 3" xfId="2551" xr:uid="{00000000-0005-0000-0000-0000D6030000}"/>
    <cellStyle name="Izhod 2 6 3 2" xfId="5450" xr:uid="{00000000-0005-0000-0000-0000D7030000}"/>
    <cellStyle name="Izhod 2 6 3 2 2" xfId="11247" xr:uid="{9397A694-DC43-4C0E-AA1B-D2CA4A1C52E6}"/>
    <cellStyle name="Izhod 2 6 3 2 2 2" xfId="21311" xr:uid="{F7285B54-1A0F-421E-93F9-D53477051FD0}"/>
    <cellStyle name="Izhod 2 6 3 2 2 3" xfId="24432" xr:uid="{7A2A28FD-CB7D-40B4-9A8C-1F8C75ACBF38}"/>
    <cellStyle name="Izhod 2 6 3 3" xfId="8349" xr:uid="{D89545A9-0754-4E4E-8820-49DAFAFF8107}"/>
    <cellStyle name="Izhod 2 6 3 3 2" xfId="18413" xr:uid="{E7EFC508-F36C-484A-AB83-50F4162854DF}"/>
    <cellStyle name="Izhod 2 6 3 3 3" xfId="22872" xr:uid="{06296B5B-2B0E-478F-84D3-573FD4AEC4D4}"/>
    <cellStyle name="Izhod 2 6 4" xfId="2372" xr:uid="{00000000-0005-0000-0000-0000D8030000}"/>
    <cellStyle name="Izhod 2 6 4 2" xfId="5271" xr:uid="{00000000-0005-0000-0000-0000D9030000}"/>
    <cellStyle name="Izhod 2 6 4 2 2" xfId="11068" xr:uid="{D1E4A5C0-007F-45D0-8344-5FA28F6A1650}"/>
    <cellStyle name="Izhod 2 6 4 2 2 2" xfId="21132" xr:uid="{AF368D21-AC57-4BFA-A7A7-945952CDDBDE}"/>
    <cellStyle name="Izhod 2 6 4 2 2 3" xfId="24253" xr:uid="{EFB8D380-E8A3-4169-9C52-E4D241B1CFDF}"/>
    <cellStyle name="Izhod 2 6 4 3" xfId="8170" xr:uid="{C797D8C1-7A60-420B-AC04-316998E169AA}"/>
    <cellStyle name="Izhod 2 6 4 3 2" xfId="18234" xr:uid="{5C513ADF-6E32-4A47-8F53-55F1F33640BB}"/>
    <cellStyle name="Izhod 2 6 4 3 3" xfId="22693" xr:uid="{AAEB5F78-28B0-43F6-B515-6198561F8C44}"/>
    <cellStyle name="Izhod 2 6 5" xfId="2216" xr:uid="{00000000-0005-0000-0000-0000DA030000}"/>
    <cellStyle name="Izhod 2 6 5 2" xfId="5115" xr:uid="{00000000-0005-0000-0000-0000DB030000}"/>
    <cellStyle name="Izhod 2 6 5 2 2" xfId="10912" xr:uid="{ABCA132A-9AE0-4485-9FC4-15D8862F4818}"/>
    <cellStyle name="Izhod 2 6 5 2 2 2" xfId="20976" xr:uid="{A85A4438-3A61-4D98-87D0-8D67D92F3B5D}"/>
    <cellStyle name="Izhod 2 6 5 2 2 3" xfId="24097" xr:uid="{DCC29A2A-95F9-4340-A0FF-69608DC0FF3E}"/>
    <cellStyle name="Izhod 2 6 5 3" xfId="8014" xr:uid="{4F2EF6B0-019C-49A2-A93A-D96F3A5C5C3C}"/>
    <cellStyle name="Izhod 2 6 5 3 2" xfId="18078" xr:uid="{062845ED-2CD9-41D0-8074-4E050B1555AE}"/>
    <cellStyle name="Izhod 2 6 5 3 3" xfId="22537" xr:uid="{F49804C6-D01F-488D-A0E5-EE2C42DF49E2}"/>
    <cellStyle name="Izhod 2 6 6" xfId="3023" xr:uid="{00000000-0005-0000-0000-0000DC030000}"/>
    <cellStyle name="Izhod 2 6 6 2" xfId="5922" xr:uid="{00000000-0005-0000-0000-0000DD030000}"/>
    <cellStyle name="Izhod 2 6 6 2 2" xfId="11719" xr:uid="{C1E63E3F-4206-41FD-9FBD-DE380EF8F692}"/>
    <cellStyle name="Izhod 2 6 6 2 2 2" xfId="21783" xr:uid="{107D38EF-A20D-4727-87FF-9058C0F20EAB}"/>
    <cellStyle name="Izhod 2 6 6 2 2 3" xfId="24904" xr:uid="{A2216E76-D074-405E-A7A2-CEE30F50D24A}"/>
    <cellStyle name="Izhod 2 6 6 3" xfId="8821" xr:uid="{4FF18753-81BA-4F72-A4A8-2B2BD1AC8761}"/>
    <cellStyle name="Izhod 2 6 6 3 2" xfId="18885" xr:uid="{600520EC-4C26-4329-A9AF-591BE20D1C0B}"/>
    <cellStyle name="Izhod 2 6 6 3 3" xfId="23344" xr:uid="{7C228C13-C7F4-43D8-A8BC-86166186718C}"/>
    <cellStyle name="Izhod 2 6 7" xfId="1083" xr:uid="{00000000-0005-0000-0000-0000DE030000}"/>
    <cellStyle name="Izhod 2 6 7 2" xfId="3986" xr:uid="{00000000-0005-0000-0000-0000DF030000}"/>
    <cellStyle name="Izhod 2 6 7 2 2" xfId="9783" xr:uid="{493FA9A5-C683-44D0-85A2-6C647B6F6C28}"/>
    <cellStyle name="Izhod 2 6 7 2 2 2" xfId="19847" xr:uid="{72030192-382E-4453-8AEC-F0AD80BACFDB}"/>
    <cellStyle name="Izhod 2 6 7 2 2 3" xfId="23805" xr:uid="{531B395A-1967-4FE3-8AE2-E6267EBE25E4}"/>
    <cellStyle name="Izhod 2 6 7 3" xfId="6885" xr:uid="{69650650-CEAF-4751-A2BB-3F2C32448378}"/>
    <cellStyle name="Izhod 2 6 7 3 2" xfId="16949" xr:uid="{F9BCA1DC-85B7-4ABF-8AE5-C13354DA1DD4}"/>
    <cellStyle name="Izhod 2 6 7 3 3" xfId="22245" xr:uid="{973C554A-8482-43F4-AC7B-71020D0AC3A2}"/>
    <cellStyle name="Izhod 2 6 8" xfId="3048" xr:uid="{00000000-0005-0000-0000-0000E0030000}"/>
    <cellStyle name="Izhod 2 6 8 2" xfId="5947" xr:uid="{00000000-0005-0000-0000-0000E1030000}"/>
    <cellStyle name="Izhod 2 6 8 2 2" xfId="11744" xr:uid="{18D35AC6-F992-4AD3-8B8B-F76C0FA236D7}"/>
    <cellStyle name="Izhod 2 6 8 2 2 2" xfId="21808" xr:uid="{28C92013-EB22-4221-9412-B1F4A67562EF}"/>
    <cellStyle name="Izhod 2 6 8 2 2 3" xfId="24929" xr:uid="{A924F74D-F3D0-437D-8E40-259BEEA615EA}"/>
    <cellStyle name="Izhod 2 6 8 3" xfId="8846" xr:uid="{C196A704-8C48-4875-AD05-E33A0383E014}"/>
    <cellStyle name="Izhod 2 6 8 3 2" xfId="18910" xr:uid="{30A38989-62E1-4B98-BB4D-BAEEBED6F9F7}"/>
    <cellStyle name="Izhod 2 6 8 3 3" xfId="23369" xr:uid="{7E9FCCBC-2082-4F91-AB5F-B921F8BF85D3}"/>
    <cellStyle name="Izhod 2 6 9" xfId="4263" xr:uid="{00000000-0005-0000-0000-0000E2030000}"/>
    <cellStyle name="Izhod 2 6 9 2" xfId="10060" xr:uid="{93DD9FCF-3F47-43A1-B314-466C1FDA12BF}"/>
    <cellStyle name="Izhod 2 6 9 2 2" xfId="20124" xr:uid="{B3E632B8-2676-4D9A-9649-495B155D6C9F}"/>
    <cellStyle name="Izhod 2 6 9 2 3" xfId="23908" xr:uid="{855D57B7-F16A-46FE-B9F2-EF3CEC18EE07}"/>
    <cellStyle name="Izhod 2 7" xfId="1332" xr:uid="{00000000-0005-0000-0000-0000E3030000}"/>
    <cellStyle name="Izhod 2 7 10" xfId="7134" xr:uid="{6DFEC2F8-3798-4926-9291-51B08F2B3325}"/>
    <cellStyle name="Izhod 2 7 10 2" xfId="17198" xr:uid="{D7D20767-F151-4FA2-9FFE-6015FE3E856D}"/>
    <cellStyle name="Izhod 2 7 10 3" xfId="22327" xr:uid="{66795FB0-6CDD-411F-81EC-CF5A6F546469}"/>
    <cellStyle name="Izhod 2 7 2" xfId="2617" xr:uid="{00000000-0005-0000-0000-0000E4030000}"/>
    <cellStyle name="Izhod 2 7 2 2" xfId="5516" xr:uid="{00000000-0005-0000-0000-0000E5030000}"/>
    <cellStyle name="Izhod 2 7 2 2 2" xfId="11313" xr:uid="{D8796D8A-D1D2-4AF8-95F5-68AE956907FF}"/>
    <cellStyle name="Izhod 2 7 2 2 2 2" xfId="21377" xr:uid="{71263F77-24E4-4312-978B-C235E58F97EF}"/>
    <cellStyle name="Izhod 2 7 2 2 2 3" xfId="24498" xr:uid="{905F54BA-A7FA-4345-81B5-13A38D37D736}"/>
    <cellStyle name="Izhod 2 7 2 3" xfId="8415" xr:uid="{84202CD8-2504-4A64-B774-D3E1D4ACA9F3}"/>
    <cellStyle name="Izhod 2 7 2 3 2" xfId="18479" xr:uid="{65600127-AC53-459C-9A0F-140EB0E0CD1C}"/>
    <cellStyle name="Izhod 2 7 2 3 3" xfId="22938" xr:uid="{F00D098A-1893-40BB-AA94-0975D07BA168}"/>
    <cellStyle name="Izhod 2 7 3" xfId="2535" xr:uid="{00000000-0005-0000-0000-0000E6030000}"/>
    <cellStyle name="Izhod 2 7 3 2" xfId="5434" xr:uid="{00000000-0005-0000-0000-0000E7030000}"/>
    <cellStyle name="Izhod 2 7 3 2 2" xfId="11231" xr:uid="{3110842C-2AD3-4906-A21D-F2186E884C54}"/>
    <cellStyle name="Izhod 2 7 3 2 2 2" xfId="21295" xr:uid="{1595F144-71A0-4444-B0EB-77BB7457766F}"/>
    <cellStyle name="Izhod 2 7 3 2 2 3" xfId="24416" xr:uid="{D9BC8FB2-D20F-48BA-86EF-64B6768BF790}"/>
    <cellStyle name="Izhod 2 7 3 3" xfId="8333" xr:uid="{F7C6351E-65FD-4B5D-8DE0-BC89A7B08287}"/>
    <cellStyle name="Izhod 2 7 3 3 2" xfId="18397" xr:uid="{D94DF155-23A5-477B-9D4B-5BC9EC6686D0}"/>
    <cellStyle name="Izhod 2 7 3 3 3" xfId="22856" xr:uid="{C0E89D46-2AF9-4D99-9820-BDB7F48CBD63}"/>
    <cellStyle name="Izhod 2 7 4" xfId="2421" xr:uid="{00000000-0005-0000-0000-0000E8030000}"/>
    <cellStyle name="Izhod 2 7 4 2" xfId="5320" xr:uid="{00000000-0005-0000-0000-0000E9030000}"/>
    <cellStyle name="Izhod 2 7 4 2 2" xfId="11117" xr:uid="{7C462354-5A5D-471A-BD3C-B5E070C742B2}"/>
    <cellStyle name="Izhod 2 7 4 2 2 2" xfId="21181" xr:uid="{9B9DDBA8-F86D-4AE2-8590-E17991B9BA4A}"/>
    <cellStyle name="Izhod 2 7 4 2 2 3" xfId="24302" xr:uid="{565F5636-A783-4B50-A787-4D4286BD3A7B}"/>
    <cellStyle name="Izhod 2 7 4 3" xfId="8219" xr:uid="{0362CBFA-AF7E-4487-89EA-B0B110AAD7C1}"/>
    <cellStyle name="Izhod 2 7 4 3 2" xfId="18283" xr:uid="{1AF08732-4546-4259-952B-D01848F56973}"/>
    <cellStyle name="Izhod 2 7 4 3 3" xfId="22742" xr:uid="{DF8721FB-4701-4580-8B94-A37B2CF07516}"/>
    <cellStyle name="Izhod 2 7 5" xfId="2252" xr:uid="{00000000-0005-0000-0000-0000EA030000}"/>
    <cellStyle name="Izhod 2 7 5 2" xfId="5151" xr:uid="{00000000-0005-0000-0000-0000EB030000}"/>
    <cellStyle name="Izhod 2 7 5 2 2" xfId="10948" xr:uid="{F4C5A85A-3549-4C4D-86B0-454E6E69EFB4}"/>
    <cellStyle name="Izhod 2 7 5 2 2 2" xfId="21012" xr:uid="{9C3B056C-6273-44D4-81D2-9B473F17BFE6}"/>
    <cellStyle name="Izhod 2 7 5 2 2 3" xfId="24133" xr:uid="{B8675503-1F7E-402C-96DE-A684FE2C5093}"/>
    <cellStyle name="Izhod 2 7 5 3" xfId="8050" xr:uid="{4EBFEC6A-F4E2-4F4D-9D02-DF7230B5D425}"/>
    <cellStyle name="Izhod 2 7 5 3 2" xfId="18114" xr:uid="{6459A90D-38DD-47B3-8871-0A30018CE4CF}"/>
    <cellStyle name="Izhod 2 7 5 3 3" xfId="22573" xr:uid="{7C4435DA-67B8-4CC7-8425-071C9B88DC85}"/>
    <cellStyle name="Izhod 2 7 6" xfId="2284" xr:uid="{00000000-0005-0000-0000-0000EC030000}"/>
    <cellStyle name="Izhod 2 7 6 2" xfId="5183" xr:uid="{00000000-0005-0000-0000-0000ED030000}"/>
    <cellStyle name="Izhod 2 7 6 2 2" xfId="10980" xr:uid="{2484457B-E25A-4033-887C-E43D423094EC}"/>
    <cellStyle name="Izhod 2 7 6 2 2 2" xfId="21044" xr:uid="{6C076148-7412-4170-860C-8581E37579C5}"/>
    <cellStyle name="Izhod 2 7 6 2 2 3" xfId="24165" xr:uid="{2F7D6E1F-26BB-4A75-AA99-D3BF9573F02C}"/>
    <cellStyle name="Izhod 2 7 6 3" xfId="8082" xr:uid="{4A63CD45-D427-4A95-8C8E-98BD8A33F6D7}"/>
    <cellStyle name="Izhod 2 7 6 3 2" xfId="18146" xr:uid="{B303FFD9-F3E2-44A6-9CC6-28F95B54FAF6}"/>
    <cellStyle name="Izhod 2 7 6 3 3" xfId="22605" xr:uid="{02432A16-2B59-4BFA-9BA0-30D1E1FA978C}"/>
    <cellStyle name="Izhod 2 7 7" xfId="820" xr:uid="{00000000-0005-0000-0000-0000EE030000}"/>
    <cellStyle name="Izhod 2 7 7 2" xfId="3723" xr:uid="{00000000-0005-0000-0000-0000EF030000}"/>
    <cellStyle name="Izhod 2 7 7 2 2" xfId="9520" xr:uid="{4100769D-AA1B-444D-B9DC-4475D8170489}"/>
    <cellStyle name="Izhod 2 7 7 2 2 2" xfId="19584" xr:uid="{92FA2288-D9D9-468B-A66E-9E1512A6E09C}"/>
    <cellStyle name="Izhod 2 7 7 2 2 3" xfId="23702" xr:uid="{0A425D50-C604-430A-BF9A-C4DE0BB3B612}"/>
    <cellStyle name="Izhod 2 7 7 3" xfId="6622" xr:uid="{F01F724E-2837-48B6-A194-7E30C921FEFB}"/>
    <cellStyle name="Izhod 2 7 7 3 2" xfId="16686" xr:uid="{0B8ECBD8-9213-4409-84F7-8FE4A2B8B59D}"/>
    <cellStyle name="Izhod 2 7 7 3 3" xfId="22142" xr:uid="{26AD7859-CC61-49E3-8AB7-59C240F76409}"/>
    <cellStyle name="Izhod 2 7 8" xfId="2447" xr:uid="{00000000-0005-0000-0000-0000F0030000}"/>
    <cellStyle name="Izhod 2 7 8 2" xfId="5346" xr:uid="{00000000-0005-0000-0000-0000F1030000}"/>
    <cellStyle name="Izhod 2 7 8 2 2" xfId="11143" xr:uid="{4208D68D-3547-462E-8A7B-CA45552758F4}"/>
    <cellStyle name="Izhod 2 7 8 2 2 2" xfId="21207" xr:uid="{99F98A1A-8938-4198-94B4-C8F53AC35330}"/>
    <cellStyle name="Izhod 2 7 8 2 2 3" xfId="24328" xr:uid="{CAA3D933-8996-4479-B36E-572745030509}"/>
    <cellStyle name="Izhod 2 7 8 3" xfId="8245" xr:uid="{011F2DDC-290A-403E-9A18-48A14EB8403C}"/>
    <cellStyle name="Izhod 2 7 8 3 2" xfId="18309" xr:uid="{367B42F2-C83C-413C-9E30-59F63471794E}"/>
    <cellStyle name="Izhod 2 7 8 3 3" xfId="22768" xr:uid="{36129D5D-19F8-4512-B98B-6A0DACCC3E35}"/>
    <cellStyle name="Izhod 2 7 9" xfId="4235" xr:uid="{00000000-0005-0000-0000-0000F2030000}"/>
    <cellStyle name="Izhod 2 7 9 2" xfId="10032" xr:uid="{218183BC-8AF7-414B-8177-1EABA8256F62}"/>
    <cellStyle name="Izhod 2 7 9 2 2" xfId="20096" xr:uid="{09311DD6-748C-438F-9BAC-93CE3B7D4808}"/>
    <cellStyle name="Izhod 2 7 9 2 3" xfId="23887" xr:uid="{10381CCE-8C38-4B68-9CFB-F9977DFE6D98}"/>
    <cellStyle name="Izhod 2 8" xfId="808" xr:uid="{00000000-0005-0000-0000-0000F3030000}"/>
    <cellStyle name="Izhod 2 8 2" xfId="3711" xr:uid="{00000000-0005-0000-0000-0000F4030000}"/>
    <cellStyle name="Izhod 2 8 2 2" xfId="9508" xr:uid="{3E55BE8E-FC50-4BDD-92DA-18CEE8A9ED1E}"/>
    <cellStyle name="Izhod 2 8 2 2 2" xfId="19572" xr:uid="{1A896017-A960-4304-9BB1-7FB7611A34F4}"/>
    <cellStyle name="Izhod 2 8 2 2 3" xfId="23691" xr:uid="{2548E241-6131-4F04-889E-C25B355578FE}"/>
    <cellStyle name="Izhod 2 8 3" xfId="6610" xr:uid="{5E4738CE-8A72-4032-9B93-32FCE97D4001}"/>
    <cellStyle name="Izhod 2 8 3 2" xfId="16674" xr:uid="{97603CFA-53A8-43BC-A870-B59E2E2D6474}"/>
    <cellStyle name="Izhod 2 8 3 3" xfId="22131" xr:uid="{5CF3291C-CAE4-403D-B65B-6EAABDE233E2}"/>
    <cellStyle name="Izhod 2 9" xfId="838" xr:uid="{00000000-0005-0000-0000-0000F5030000}"/>
    <cellStyle name="Izhod 2 9 2" xfId="3741" xr:uid="{00000000-0005-0000-0000-0000F6030000}"/>
    <cellStyle name="Izhod 2 9 2 2" xfId="9538" xr:uid="{E60C80E9-FFA2-4C8B-BC3C-103437DBCF13}"/>
    <cellStyle name="Izhod 2 9 2 2 2" xfId="19602" xr:uid="{9F0C3ACF-E943-4E08-86E1-1012019EDB6D}"/>
    <cellStyle name="Izhod 2 9 2 2 3" xfId="23720" xr:uid="{52E4869A-00E7-46FF-ABD2-910D41B5B63B}"/>
    <cellStyle name="Izhod 2 9 3" xfId="6640" xr:uid="{13E92FBA-F93E-4A83-A72D-B64877986C8C}"/>
    <cellStyle name="Izhod 2 9 3 2" xfId="16704" xr:uid="{422A6B7F-F8D8-4744-937C-E5AECDDAEA9C}"/>
    <cellStyle name="Izhod 2 9 3 3" xfId="22160" xr:uid="{D826130D-5400-4F83-B2E1-F5A6397242BF}"/>
    <cellStyle name="Linked Cell" xfId="42" xr:uid="{00000000-0005-0000-0000-0000F7030000}"/>
    <cellStyle name="Linked Cell 2" xfId="415" xr:uid="{00000000-0005-0000-0000-0000F8030000}"/>
    <cellStyle name="Naslov 1 2" xfId="106" xr:uid="{00000000-0005-0000-0000-0000F9030000}"/>
    <cellStyle name="Naslov 1 2 2" xfId="416" xr:uid="{00000000-0005-0000-0000-0000FA030000}"/>
    <cellStyle name="Naslov 2 2" xfId="107" xr:uid="{00000000-0005-0000-0000-0000FB030000}"/>
    <cellStyle name="Naslov 2 2 2" xfId="417" xr:uid="{00000000-0005-0000-0000-0000FC030000}"/>
    <cellStyle name="Naslov 3 2" xfId="111" xr:uid="{00000000-0005-0000-0000-0000FD030000}"/>
    <cellStyle name="Naslov 3 2 2" xfId="418" xr:uid="{00000000-0005-0000-0000-0000FE030000}"/>
    <cellStyle name="Naslov 4 2" xfId="112" xr:uid="{00000000-0005-0000-0000-0000FF030000}"/>
    <cellStyle name="Naslov 4 2 2" xfId="419" xr:uid="{00000000-0005-0000-0000-000000040000}"/>
    <cellStyle name="Naslov 5" xfId="73" xr:uid="{00000000-0005-0000-0000-000001040000}"/>
    <cellStyle name="Naslov 5 2" xfId="420" xr:uid="{00000000-0005-0000-0000-000002040000}"/>
    <cellStyle name="Naslov 6" xfId="74" xr:uid="{00000000-0005-0000-0000-000003040000}"/>
    <cellStyle name="Naslov 6 2" xfId="421" xr:uid="{00000000-0005-0000-0000-000004040000}"/>
    <cellStyle name="Navadno" xfId="0" builtinId="0"/>
    <cellStyle name="Navadno 10 2" xfId="2" xr:uid="{00000000-0005-0000-0000-000006040000}"/>
    <cellStyle name="Navadno 10 2 2" xfId="61" xr:uid="{00000000-0005-0000-0000-000007040000}"/>
    <cellStyle name="Navadno 10 2 2 2" xfId="422" xr:uid="{00000000-0005-0000-0000-000008040000}"/>
    <cellStyle name="Navadno 10 2 2 3" xfId="3264" xr:uid="{00000000-0005-0000-0000-000009040000}"/>
    <cellStyle name="Navadno 10 2 3" xfId="1758" xr:uid="{00000000-0005-0000-0000-00000A040000}"/>
    <cellStyle name="Navadno 2" xfId="3" xr:uid="{00000000-0005-0000-0000-00000B040000}"/>
    <cellStyle name="Navadno 2 10" xfId="4" xr:uid="{00000000-0005-0000-0000-00000C040000}"/>
    <cellStyle name="Navadno 2 10 2" xfId="424" xr:uid="{00000000-0005-0000-0000-00000D040000}"/>
    <cellStyle name="Navadno 2 10 2 2" xfId="1757" xr:uid="{00000000-0005-0000-0000-00000E040000}"/>
    <cellStyle name="Navadno 2 10 3" xfId="1759" xr:uid="{00000000-0005-0000-0000-00000F040000}"/>
    <cellStyle name="Navadno 2 2" xfId="7" xr:uid="{00000000-0005-0000-0000-000010040000}"/>
    <cellStyle name="Navadno 2 2 2" xfId="67" xr:uid="{00000000-0005-0000-0000-000011040000}"/>
    <cellStyle name="Navadno 2 2 2 2" xfId="79" xr:uid="{00000000-0005-0000-0000-000012040000}"/>
    <cellStyle name="Navadno 2 2 3" xfId="156" xr:uid="{00000000-0005-0000-0000-000013040000}"/>
    <cellStyle name="Navadno 2 2 4" xfId="121" xr:uid="{00000000-0005-0000-0000-000014040000}"/>
    <cellStyle name="Navadno 2 2 5" xfId="259" xr:uid="{00000000-0005-0000-0000-000015040000}"/>
    <cellStyle name="Navadno 2 3" xfId="56" xr:uid="{00000000-0005-0000-0000-000016040000}"/>
    <cellStyle name="Navadno 2 3 2" xfId="164" xr:uid="{00000000-0005-0000-0000-000017040000}"/>
    <cellStyle name="Navadno 2 3 2 2" xfId="426" xr:uid="{00000000-0005-0000-0000-000018040000}"/>
    <cellStyle name="Navadno 2 3 3" xfId="153" xr:uid="{00000000-0005-0000-0000-000019040000}"/>
    <cellStyle name="Navadno 2 3 4" xfId="425" xr:uid="{00000000-0005-0000-0000-00001A040000}"/>
    <cellStyle name="Navadno 2 4" xfId="64" xr:uid="{00000000-0005-0000-0000-00001B040000}"/>
    <cellStyle name="Navadno 2 4 2" xfId="173" xr:uid="{00000000-0005-0000-0000-00001C040000}"/>
    <cellStyle name="Navadno 2 4 3" xfId="151" xr:uid="{00000000-0005-0000-0000-00001D040000}"/>
    <cellStyle name="Navadno 2 4 3 2" xfId="428" xr:uid="{00000000-0005-0000-0000-00001E040000}"/>
    <cellStyle name="Navadno 2 4 4" xfId="427" xr:uid="{00000000-0005-0000-0000-00001F040000}"/>
    <cellStyle name="Navadno 2 4 5" xfId="80" xr:uid="{00000000-0005-0000-0000-000020040000}"/>
    <cellStyle name="Navadno 2 5" xfId="66" xr:uid="{00000000-0005-0000-0000-000021040000}"/>
    <cellStyle name="Navadno 2 5 2" xfId="176" xr:uid="{00000000-0005-0000-0000-000022040000}"/>
    <cellStyle name="Navadno 2 6" xfId="141" xr:uid="{00000000-0005-0000-0000-000023040000}"/>
    <cellStyle name="Navadno 2 6 2" xfId="198" xr:uid="{00000000-0005-0000-0000-000024040000}"/>
    <cellStyle name="Navadno 2 6 2 2" xfId="429" xr:uid="{00000000-0005-0000-0000-000025040000}"/>
    <cellStyle name="Navadno 2 7" xfId="423" xr:uid="{00000000-0005-0000-0000-000026040000}"/>
    <cellStyle name="Navadno 3" xfId="43" xr:uid="{00000000-0005-0000-0000-000027040000}"/>
    <cellStyle name="Navadno 3 2" xfId="51" xr:uid="{00000000-0005-0000-0000-000028040000}"/>
    <cellStyle name="Navadno 3 2 2" xfId="117" xr:uid="{00000000-0005-0000-0000-000029040000}"/>
    <cellStyle name="Navadno 3 2 2 2" xfId="177" xr:uid="{00000000-0005-0000-0000-00002A040000}"/>
    <cellStyle name="Navadno 3 2 3" xfId="174" xr:uid="{00000000-0005-0000-0000-00002B040000}"/>
    <cellStyle name="Navadno 3 2 3 2" xfId="431" xr:uid="{00000000-0005-0000-0000-00002C040000}"/>
    <cellStyle name="Navadno 3 2 4" xfId="161" xr:uid="{00000000-0005-0000-0000-00002D040000}"/>
    <cellStyle name="Navadno 3 2 5" xfId="430" xr:uid="{00000000-0005-0000-0000-00002E040000}"/>
    <cellStyle name="Navadno 3 2 6" xfId="78" xr:uid="{00000000-0005-0000-0000-00002F040000}"/>
    <cellStyle name="Navadno 3 3" xfId="60" xr:uid="{00000000-0005-0000-0000-000030040000}"/>
    <cellStyle name="Navadno 3 3 2" xfId="432" xr:uid="{00000000-0005-0000-0000-000031040000}"/>
    <cellStyle name="Navadno 3 4" xfId="157" xr:uid="{00000000-0005-0000-0000-000032040000}"/>
    <cellStyle name="Navadno 3 5" xfId="154" xr:uid="{00000000-0005-0000-0000-000033040000}"/>
    <cellStyle name="Navadno 3 5 2" xfId="433" xr:uid="{00000000-0005-0000-0000-000034040000}"/>
    <cellStyle name="Navadno 3 6" xfId="218" xr:uid="{00000000-0005-0000-0000-000035040000}"/>
    <cellStyle name="Navadno 3 6 2" xfId="434" xr:uid="{00000000-0005-0000-0000-000036040000}"/>
    <cellStyle name="Navadno 31" xfId="5" xr:uid="{00000000-0005-0000-0000-000037040000}"/>
    <cellStyle name="Navadno 4" xfId="50" xr:uid="{00000000-0005-0000-0000-000038040000}"/>
    <cellStyle name="Navadno 4 2" xfId="104" xr:uid="{00000000-0005-0000-0000-000039040000}"/>
    <cellStyle name="Navadno 4 2 2" xfId="158" xr:uid="{00000000-0005-0000-0000-00003A040000}"/>
    <cellStyle name="Navadno 4 2 3" xfId="435" xr:uid="{00000000-0005-0000-0000-00003B040000}"/>
    <cellStyle name="Navadno 4 2 4" xfId="82" xr:uid="{00000000-0005-0000-0000-00003C040000}"/>
    <cellStyle name="Navadno 4 3" xfId="139" xr:uid="{00000000-0005-0000-0000-00003D040000}"/>
    <cellStyle name="Navadno 4 3 2" xfId="436" xr:uid="{00000000-0005-0000-0000-00003E040000}"/>
    <cellStyle name="Navadno 4 4" xfId="170" xr:uid="{00000000-0005-0000-0000-00003F040000}"/>
    <cellStyle name="Navadno 4 5" xfId="148" xr:uid="{00000000-0005-0000-0000-000040040000}"/>
    <cellStyle name="Navadno 4 5 2" xfId="437" xr:uid="{00000000-0005-0000-0000-000041040000}"/>
    <cellStyle name="Navadno 4 6" xfId="75" xr:uid="{00000000-0005-0000-0000-000042040000}"/>
    <cellStyle name="Navadno 4 7" xfId="122" xr:uid="{00000000-0005-0000-0000-000043040000}"/>
    <cellStyle name="Navadno 5" xfId="62" xr:uid="{00000000-0005-0000-0000-000044040000}"/>
    <cellStyle name="Navadno 5 2" xfId="115" xr:uid="{00000000-0005-0000-0000-000045040000}"/>
    <cellStyle name="Navadno 5 2 2" xfId="439" xr:uid="{00000000-0005-0000-0000-000046040000}"/>
    <cellStyle name="Navadno 5 2 3" xfId="159" xr:uid="{00000000-0005-0000-0000-000047040000}"/>
    <cellStyle name="Navadno 5 3" xfId="116" xr:uid="{00000000-0005-0000-0000-000048040000}"/>
    <cellStyle name="Navadno 5 3 2" xfId="152" xr:uid="{00000000-0005-0000-0000-000049040000}"/>
    <cellStyle name="Navadno 5 4" xfId="119" xr:uid="{00000000-0005-0000-0000-00004A040000}"/>
    <cellStyle name="Navadno 5 4 2" xfId="440" xr:uid="{00000000-0005-0000-0000-00004B040000}"/>
    <cellStyle name="Navadno 5 4 3" xfId="149" xr:uid="{00000000-0005-0000-0000-00004C040000}"/>
    <cellStyle name="Navadno 5 5" xfId="105" xr:uid="{00000000-0005-0000-0000-00004D040000}"/>
    <cellStyle name="Navadno 5 5 2" xfId="438" xr:uid="{00000000-0005-0000-0000-00004E040000}"/>
    <cellStyle name="Navadno 6" xfId="63" xr:uid="{00000000-0005-0000-0000-00004F040000}"/>
    <cellStyle name="Navadno 6 2" xfId="357" xr:uid="{00000000-0005-0000-0000-000050040000}"/>
    <cellStyle name="Navadno 6 3" xfId="441" xr:uid="{00000000-0005-0000-0000-000051040000}"/>
    <cellStyle name="Navadno 6 4" xfId="197" xr:uid="{00000000-0005-0000-0000-000052040000}"/>
    <cellStyle name="Navadno 7" xfId="355" xr:uid="{00000000-0005-0000-0000-000053040000}"/>
    <cellStyle name="Navadno 8" xfId="356" xr:uid="{00000000-0005-0000-0000-000054040000}"/>
    <cellStyle name="Navadno 9" xfId="358" xr:uid="{00000000-0005-0000-0000-000055040000}"/>
    <cellStyle name="Navadno_List1" xfId="752" xr:uid="{00000000-0005-0000-0000-000056040000}"/>
    <cellStyle name="Neutral" xfId="44" xr:uid="{00000000-0005-0000-0000-000057040000}"/>
    <cellStyle name="Neutral 5" xfId="442" xr:uid="{00000000-0005-0000-0000-000058040000}"/>
    <cellStyle name="Nevtralno 2" xfId="57" xr:uid="{00000000-0005-0000-0000-000059040000}"/>
    <cellStyle name="Nevtralno 2 2" xfId="165" xr:uid="{00000000-0005-0000-0000-00005A040000}"/>
    <cellStyle name="Nevtralno 2 2 2" xfId="444" xr:uid="{00000000-0005-0000-0000-00005B040000}"/>
    <cellStyle name="Nevtralno 2 3" xfId="443" xr:uid="{00000000-0005-0000-0000-00005C040000}"/>
    <cellStyle name="Nevtralno 2 4" xfId="113" xr:uid="{00000000-0005-0000-0000-00005D040000}"/>
    <cellStyle name="Normal 2" xfId="52" xr:uid="{00000000-0005-0000-0000-00005E040000}"/>
    <cellStyle name="Normal 2 2" xfId="108" xr:uid="{00000000-0005-0000-0000-00005F040000}"/>
    <cellStyle name="Normal_renata - vse-MLEKO-IN-MLECNI" xfId="150" xr:uid="{00000000-0005-0000-0000-000060040000}"/>
    <cellStyle name="Note" xfId="45" xr:uid="{00000000-0005-0000-0000-000061040000}"/>
    <cellStyle name="Note 10" xfId="2339" xr:uid="{00000000-0005-0000-0000-000062040000}"/>
    <cellStyle name="Note 10 2" xfId="5238" xr:uid="{00000000-0005-0000-0000-000063040000}"/>
    <cellStyle name="Note 10 2 2" xfId="11035" xr:uid="{E3696996-84EC-4BE2-B829-6D1C9F72B244}"/>
    <cellStyle name="Note 10 2 2 2" xfId="21099" xr:uid="{7311C1E1-1BB3-439D-9160-47733812FF7A}"/>
    <cellStyle name="Note 10 2 2 3" xfId="24220" xr:uid="{6417F013-6150-46B6-947E-F7DF01F9A09A}"/>
    <cellStyle name="Note 10 2 3" xfId="15771" xr:uid="{EC5BDBA3-C3B3-4F42-8902-A0A8C0675FF8}"/>
    <cellStyle name="Note 10 3" xfId="8137" xr:uid="{08B50DA5-DD0B-4AC2-AAB9-83379B5EE071}"/>
    <cellStyle name="Note 10 3 2" xfId="18201" xr:uid="{7398C8BA-B7A2-487D-8B1D-83D4273F0D4F}"/>
    <cellStyle name="Note 10 3 3" xfId="22660" xr:uid="{CED3455D-A98B-4CCE-89DE-4A9100EA0165}"/>
    <cellStyle name="Note 10 4" xfId="13638" xr:uid="{AA5D5749-6D4A-49EF-95F4-4A80A046652C}"/>
    <cellStyle name="Note 11" xfId="2245" xr:uid="{00000000-0005-0000-0000-000064040000}"/>
    <cellStyle name="Note 11 2" xfId="5144" xr:uid="{00000000-0005-0000-0000-000065040000}"/>
    <cellStyle name="Note 11 2 2" xfId="10941" xr:uid="{31A594FD-096A-40E8-A377-55233BE4B284}"/>
    <cellStyle name="Note 11 2 2 2" xfId="21005" xr:uid="{4D98731D-3A1F-4182-A411-01C460753743}"/>
    <cellStyle name="Note 11 2 2 3" xfId="24126" xr:uid="{2CAE2D27-0873-481E-86D3-14D41759B810}"/>
    <cellStyle name="Note 11 2 3" xfId="15727" xr:uid="{EB32D40A-CCDF-4791-BACD-DDAE9D3C5674}"/>
    <cellStyle name="Note 11 3" xfId="8043" xr:uid="{9417A936-534E-4C31-BC9D-BBE136A2C1F9}"/>
    <cellStyle name="Note 11 3 2" xfId="18107" xr:uid="{E774BC2D-47ED-4F47-B2F5-C2F94193EAE6}"/>
    <cellStyle name="Note 11 3 3" xfId="22566" xr:uid="{4ED2A384-6B7A-41C0-A9EA-746DBA31771A}"/>
    <cellStyle name="Note 11 4" xfId="13594" xr:uid="{DACF9809-EA43-45EB-9FAA-60C350BECBD4}"/>
    <cellStyle name="Note 12" xfId="3267" xr:uid="{00000000-0005-0000-0000-000066040000}"/>
    <cellStyle name="Note 12 2" xfId="9064" xr:uid="{4D6CEC90-A50F-450C-AF39-E848C8BF3DB4}"/>
    <cellStyle name="Note 12 2 2" xfId="19128" xr:uid="{0655AC58-7257-40EA-AFE8-3CF3AEA9EAB4}"/>
    <cellStyle name="Note 12 2 3" xfId="23587" xr:uid="{7418E63D-B7FA-41D5-A0B4-324EB59F2CD0}"/>
    <cellStyle name="Note 12 3" xfId="14096" xr:uid="{0BEB27CD-439B-442E-9A54-F4A726E7787C}"/>
    <cellStyle name="Note 13" xfId="6166" xr:uid="{252E2BA3-8EE7-4FCA-816E-95BE3B448DEE}"/>
    <cellStyle name="Note 13 2" xfId="16230" xr:uid="{5CDF1242-5C30-4C9E-B3C0-BC03492014CD}"/>
    <cellStyle name="Note 13 3" xfId="22027" xr:uid="{20BA0898-B92F-435E-80E0-F8E136D9AAC0}"/>
    <cellStyle name="Note 14" xfId="11963" xr:uid="{03B93A90-5B28-4B46-AD14-6F459DEAF973}"/>
    <cellStyle name="Note 2" xfId="110" xr:uid="{00000000-0005-0000-0000-000067040000}"/>
    <cellStyle name="Note 2 10" xfId="2682" xr:uid="{00000000-0005-0000-0000-000068040000}"/>
    <cellStyle name="Note 2 10 2" xfId="5581" xr:uid="{00000000-0005-0000-0000-000069040000}"/>
    <cellStyle name="Note 2 10 2 2" xfId="11378" xr:uid="{CE3D3D6D-DF86-4D9E-8756-E1921F6E8090}"/>
    <cellStyle name="Note 2 10 2 2 2" xfId="21442" xr:uid="{2A5FB7A4-7C72-45D4-A82D-EF8ADDBDA6C5}"/>
    <cellStyle name="Note 2 10 2 2 3" xfId="24563" xr:uid="{495C3677-EF4A-441F-B12D-7FAA025C85E9}"/>
    <cellStyle name="Note 2 10 2 3" xfId="15946" xr:uid="{8D23B063-163D-4E7B-8317-3931EB175CCE}"/>
    <cellStyle name="Note 2 10 3" xfId="8480" xr:uid="{7C6A441E-B210-4F30-A0DA-F30807ABBB46}"/>
    <cellStyle name="Note 2 10 3 2" xfId="18544" xr:uid="{1541B24C-F492-4810-830B-78103EC0518B}"/>
    <cellStyle name="Note 2 10 3 3" xfId="23003" xr:uid="{3E35CAD0-BA8E-4DA4-AFDE-5813A7086D17}"/>
    <cellStyle name="Note 2 10 4" xfId="13813" xr:uid="{26DF0BA9-8055-4BF1-97C9-E2D12D27C01B}"/>
    <cellStyle name="Note 2 11" xfId="3280" xr:uid="{00000000-0005-0000-0000-00006A040000}"/>
    <cellStyle name="Note 2 11 2" xfId="9077" xr:uid="{B04CA080-E8EA-464A-98F9-B3C56C05D8DC}"/>
    <cellStyle name="Note 2 11 2 2" xfId="19141" xr:uid="{14648048-6F1C-47E5-AA8C-472AFAAA4538}"/>
    <cellStyle name="Note 2 11 2 3" xfId="23594" xr:uid="{46BC5ED5-C178-40FC-8E03-F65394EB0457}"/>
    <cellStyle name="Note 2 11 3" xfId="14106" xr:uid="{FCF49666-5EE1-4329-B6C1-5B3B0149A189}"/>
    <cellStyle name="Note 2 12" xfId="6179" xr:uid="{D1EA3C80-D840-4FA2-AE02-F99F62B2CFB2}"/>
    <cellStyle name="Note 2 12 2" xfId="16243" xr:uid="{BBC934A6-D48F-41F2-8432-CCD834D0D2AA}"/>
    <cellStyle name="Note 2 12 3" xfId="22034" xr:uid="{DB952DE9-E7EC-4C7F-BE5E-1325BF276863}"/>
    <cellStyle name="Note 2 13" xfId="11973" xr:uid="{E94A00B4-5C6B-41F0-96F0-096A42DB0494}"/>
    <cellStyle name="Note 2 2" xfId="297" xr:uid="{00000000-0005-0000-0000-00006B040000}"/>
    <cellStyle name="Note 2 2 10" xfId="2901" xr:uid="{00000000-0005-0000-0000-00006C040000}"/>
    <cellStyle name="Note 2 2 10 2" xfId="5800" xr:uid="{00000000-0005-0000-0000-00006D040000}"/>
    <cellStyle name="Note 2 2 10 2 2" xfId="11597" xr:uid="{2A052793-6AE2-4B82-A895-48AA415F53D4}"/>
    <cellStyle name="Note 2 2 10 2 2 2" xfId="21661" xr:uid="{55A37481-9DE5-4CC2-B0FB-20929A94E78E}"/>
    <cellStyle name="Note 2 2 10 2 2 3" xfId="24782" xr:uid="{0BD1A924-60A3-481B-9A78-7380A830982E}"/>
    <cellStyle name="Note 2 2 10 2 3" xfId="16062" xr:uid="{2EE48432-6BED-49E7-B9EC-B83609425B56}"/>
    <cellStyle name="Note 2 2 10 3" xfId="8699" xr:uid="{D6A4A2B0-4B54-4A24-930A-AA2A3CDCBC00}"/>
    <cellStyle name="Note 2 2 10 3 2" xfId="18763" xr:uid="{C63712F1-A859-4862-9246-C7D76FC0F6D0}"/>
    <cellStyle name="Note 2 2 10 3 3" xfId="23222" xr:uid="{E225DAC8-8DCF-42D8-94D6-0C643A979AE8}"/>
    <cellStyle name="Note 2 2 10 4" xfId="13929" xr:uid="{1E4B7324-80A0-44B8-A62B-B29246CCC837}"/>
    <cellStyle name="Note 2 2 11" xfId="3406" xr:uid="{00000000-0005-0000-0000-00006E040000}"/>
    <cellStyle name="Note 2 2 11 2" xfId="9203" xr:uid="{9FE954D0-1163-4C3F-AB14-A0765EEA765D}"/>
    <cellStyle name="Note 2 2 11 2 2" xfId="19267" xr:uid="{0F29CDF8-3DC4-43A7-8BED-11C5ABC1B7A8}"/>
    <cellStyle name="Note 2 2 11 2 3" xfId="23614" xr:uid="{51516AA7-F0A1-45E4-A4FC-A110AB546200}"/>
    <cellStyle name="Note 2 2 11 3" xfId="14225" xr:uid="{A6BAAE85-5B93-4989-8E16-55073B3ACC7C}"/>
    <cellStyle name="Note 2 2 12" xfId="6305" xr:uid="{E756AC63-5579-48DF-BE16-D76C1706039B}"/>
    <cellStyle name="Note 2 2 12 2" xfId="16369" xr:uid="{8830674B-EF06-4F95-8180-4E212E3E2555}"/>
    <cellStyle name="Note 2 2 12 3" xfId="22054" xr:uid="{E0FBC270-68B1-4833-B47E-E8A3986D881A}"/>
    <cellStyle name="Note 2 2 13" xfId="12092" xr:uid="{6A986A10-10FD-40F6-A086-800C10800849}"/>
    <cellStyle name="Note 2 2 2" xfId="694" xr:uid="{00000000-0005-0000-0000-00006F040000}"/>
    <cellStyle name="Note 2 2 2 10" xfId="12272" xr:uid="{3CD10103-3488-4AFA-8D67-034ED135A30D}"/>
    <cellStyle name="Note 2 2 2 2" xfId="1698" xr:uid="{00000000-0005-0000-0000-000070040000}"/>
    <cellStyle name="Note 2 2 2 2 10" xfId="13124" xr:uid="{5EDD00F0-C9CD-4E3C-B811-C023EB27A58C}"/>
    <cellStyle name="Note 2 2 2 2 2" xfId="2360" xr:uid="{00000000-0005-0000-0000-000071040000}"/>
    <cellStyle name="Note 2 2 2 2 2 2" xfId="5259" xr:uid="{00000000-0005-0000-0000-000072040000}"/>
    <cellStyle name="Note 2 2 2 2 2 2 2" xfId="11056" xr:uid="{69F67831-8749-40D0-BE6E-234753833BB3}"/>
    <cellStyle name="Note 2 2 2 2 2 2 2 2" xfId="21120" xr:uid="{2B69CE08-7DF4-4CC3-A8A1-3A3C39582A51}"/>
    <cellStyle name="Note 2 2 2 2 2 2 2 3" xfId="24241" xr:uid="{2811393B-E75F-4B43-994C-6CBE482829B8}"/>
    <cellStyle name="Note 2 2 2 2 2 2 3" xfId="15785" xr:uid="{A9854400-75DA-4B1F-A436-6B01BC9FAFF5}"/>
    <cellStyle name="Note 2 2 2 2 2 3" xfId="8158" xr:uid="{46139EFF-DCCD-4DBC-84A7-95AAD6D573EE}"/>
    <cellStyle name="Note 2 2 2 2 2 3 2" xfId="18222" xr:uid="{D7F8A484-CFF4-4077-9F01-A9E09B9DFA40}"/>
    <cellStyle name="Note 2 2 2 2 2 3 3" xfId="22681" xr:uid="{A1DC8999-17CF-42BB-A64C-426FD7D4542C}"/>
    <cellStyle name="Note 2 2 2 2 2 4" xfId="13652" xr:uid="{09DD37E6-436A-4CA8-AD09-CE8908765F13}"/>
    <cellStyle name="Note 2 2 2 2 3" xfId="2479" xr:uid="{00000000-0005-0000-0000-000073040000}"/>
    <cellStyle name="Note 2 2 2 2 3 2" xfId="5378" xr:uid="{00000000-0005-0000-0000-000074040000}"/>
    <cellStyle name="Note 2 2 2 2 3 2 2" xfId="11175" xr:uid="{654C6680-1CCB-43DD-A270-9A5D069C0DE9}"/>
    <cellStyle name="Note 2 2 2 2 3 2 2 2" xfId="21239" xr:uid="{99060DC5-BBFA-42B8-B61F-7E2831C4099F}"/>
    <cellStyle name="Note 2 2 2 2 3 2 2 3" xfId="24360" xr:uid="{98AADE78-E35C-42E9-AB7F-172DC4E947E1}"/>
    <cellStyle name="Note 2 2 2 2 3 2 3" xfId="15853" xr:uid="{78E53B92-963F-4286-92F1-0BE6DFD53C03}"/>
    <cellStyle name="Note 2 2 2 2 3 3" xfId="8277" xr:uid="{1ACC1026-E591-42FF-98B2-5231BF48D767}"/>
    <cellStyle name="Note 2 2 2 2 3 3 2" xfId="18341" xr:uid="{25BCD71B-DE41-4B7F-9E93-B0938E776128}"/>
    <cellStyle name="Note 2 2 2 2 3 3 3" xfId="22800" xr:uid="{EDE92E06-17FB-4972-AF5E-2C02514B2133}"/>
    <cellStyle name="Note 2 2 2 2 3 4" xfId="13720" xr:uid="{58F7576E-FB16-42A2-B218-1C5D5FAFBDFB}"/>
    <cellStyle name="Note 2 2 2 2 4" xfId="2235" xr:uid="{00000000-0005-0000-0000-000075040000}"/>
    <cellStyle name="Note 2 2 2 2 4 2" xfId="5134" xr:uid="{00000000-0005-0000-0000-000076040000}"/>
    <cellStyle name="Note 2 2 2 2 4 2 2" xfId="10931" xr:uid="{D3475C7E-E3EB-49F8-9668-E6471F0E9996}"/>
    <cellStyle name="Note 2 2 2 2 4 2 2 2" xfId="20995" xr:uid="{1803B408-D0B3-45F6-9860-5C9D96908AA9}"/>
    <cellStyle name="Note 2 2 2 2 4 2 2 3" xfId="24116" xr:uid="{D1E1222E-452D-4F7D-8411-05C7A2DBE35B}"/>
    <cellStyle name="Note 2 2 2 2 4 2 3" xfId="15720" xr:uid="{C319FC19-A3B0-4F56-8C7B-D8B193B759CF}"/>
    <cellStyle name="Note 2 2 2 2 4 3" xfId="8033" xr:uid="{C911456C-8BB9-4BA6-8CE8-F888354A7410}"/>
    <cellStyle name="Note 2 2 2 2 4 3 2" xfId="18097" xr:uid="{DC8F5805-34EA-4F82-930A-824103E0D616}"/>
    <cellStyle name="Note 2 2 2 2 4 3 3" xfId="22556" xr:uid="{36A651F4-C8A1-476D-951D-44142A75662F}"/>
    <cellStyle name="Note 2 2 2 2 4 4" xfId="13587" xr:uid="{7ACA8565-3E19-4DC1-9490-9BAEC18D1B00}"/>
    <cellStyle name="Note 2 2 2 2 5" xfId="2477" xr:uid="{00000000-0005-0000-0000-000077040000}"/>
    <cellStyle name="Note 2 2 2 2 5 2" xfId="5376" xr:uid="{00000000-0005-0000-0000-000078040000}"/>
    <cellStyle name="Note 2 2 2 2 5 2 2" xfId="11173" xr:uid="{E5A89A27-3C20-42C5-9EEE-80761EC14728}"/>
    <cellStyle name="Note 2 2 2 2 5 2 2 2" xfId="21237" xr:uid="{6C9203DA-195D-4632-9654-8904BFAA5CD9}"/>
    <cellStyle name="Note 2 2 2 2 5 2 2 3" xfId="24358" xr:uid="{9D2DE452-598B-494D-AB79-3D4403065D33}"/>
    <cellStyle name="Note 2 2 2 2 5 2 3" xfId="15851" xr:uid="{71B296A0-BB0D-4510-87D9-37627D0A1A02}"/>
    <cellStyle name="Note 2 2 2 2 5 3" xfId="8275" xr:uid="{EC7D4895-A4CB-4CCB-8A1F-3F8727FDEA72}"/>
    <cellStyle name="Note 2 2 2 2 5 3 2" xfId="18339" xr:uid="{EF3441B6-26B9-4247-A3BA-56DE52F38218}"/>
    <cellStyle name="Note 2 2 2 2 5 3 3" xfId="22798" xr:uid="{40678245-3FDF-4B7A-9930-FD531CA561C3}"/>
    <cellStyle name="Note 2 2 2 2 5 4" xfId="13718" xr:uid="{FE62BE21-A6C0-4D53-B974-B712F3134ADC}"/>
    <cellStyle name="Note 2 2 2 2 6" xfId="796" xr:uid="{00000000-0005-0000-0000-000079040000}"/>
    <cellStyle name="Note 2 2 2 2 6 2" xfId="3699" xr:uid="{00000000-0005-0000-0000-00007A040000}"/>
    <cellStyle name="Note 2 2 2 2 6 2 2" xfId="9496" xr:uid="{97083AFF-2348-4F8E-B0C5-675AED067429}"/>
    <cellStyle name="Note 2 2 2 2 6 2 2 2" xfId="19560" xr:uid="{2703BE38-4810-4A93-B215-FA95E1E78D7F}"/>
    <cellStyle name="Note 2 2 2 2 6 2 2 3" xfId="23679" xr:uid="{FFE138A4-B0AB-4475-BDDE-D97BB121C757}"/>
    <cellStyle name="Note 2 2 2 2 6 2 3" xfId="14483" xr:uid="{3D4DD01B-7E68-446D-9985-C04042400D3B}"/>
    <cellStyle name="Note 2 2 2 2 6 3" xfId="6598" xr:uid="{71330A5D-0E47-4D2F-9597-98ACEA364005}"/>
    <cellStyle name="Note 2 2 2 2 6 3 2" xfId="16662" xr:uid="{7EF4CDD2-86C1-4EB8-96C9-2D01275AE4E1}"/>
    <cellStyle name="Note 2 2 2 2 6 3 3" xfId="22119" xr:uid="{F3CD84A2-F0F3-4963-ADBE-E58498E386DB}"/>
    <cellStyle name="Note 2 2 2 2 6 4" xfId="12350" xr:uid="{935B98E0-53F6-4FA2-B9F1-54C92D5EADE9}"/>
    <cellStyle name="Note 2 2 2 2 7" xfId="2599" xr:uid="{00000000-0005-0000-0000-00007B040000}"/>
    <cellStyle name="Note 2 2 2 2 7 2" xfId="5498" xr:uid="{00000000-0005-0000-0000-00007C040000}"/>
    <cellStyle name="Note 2 2 2 2 7 2 2" xfId="11295" xr:uid="{4D3A6897-6E43-4FC8-AB00-51494D3F5D8B}"/>
    <cellStyle name="Note 2 2 2 2 7 2 2 2" xfId="21359" xr:uid="{689243D2-B55D-4B2D-8BD1-540237111C78}"/>
    <cellStyle name="Note 2 2 2 2 7 2 2 3" xfId="24480" xr:uid="{A5E9C33E-086E-4597-8D10-7BD70E668551}"/>
    <cellStyle name="Note 2 2 2 2 7 2 3" xfId="15910" xr:uid="{69927895-FC73-4E72-9EBC-5BB852259394}"/>
    <cellStyle name="Note 2 2 2 2 7 3" xfId="8397" xr:uid="{400A674F-9A27-4640-933D-6F5B596707FE}"/>
    <cellStyle name="Note 2 2 2 2 7 3 2" xfId="18461" xr:uid="{EE5AC71F-987B-4D0D-AC61-C540E30D2A28}"/>
    <cellStyle name="Note 2 2 2 2 7 3 3" xfId="22920" xr:uid="{1F946241-333D-4F0D-873F-729D428BC699}"/>
    <cellStyle name="Note 2 2 2 2 7 4" xfId="13777" xr:uid="{F18FF9A0-11F1-4B09-9257-527898082409}"/>
    <cellStyle name="Note 2 2 2 2 8" xfId="4601" xr:uid="{00000000-0005-0000-0000-00007D040000}"/>
    <cellStyle name="Note 2 2 2 2 8 2" xfId="10398" xr:uid="{D9CB46AE-6462-4C50-B8C3-697DF02B6B22}"/>
    <cellStyle name="Note 2 2 2 2 8 2 2" xfId="20462" xr:uid="{E62D55F6-3193-4F70-9A17-640B0B4913C5}"/>
    <cellStyle name="Note 2 2 2 2 8 2 3" xfId="23974" xr:uid="{B177826F-E40A-4F73-AF92-05FAB3D095B6}"/>
    <cellStyle name="Note 2 2 2 2 8 3" xfId="15257" xr:uid="{939A5731-6D7C-4060-B64A-0E5515D1996E}"/>
    <cellStyle name="Note 2 2 2 2 9" xfId="7500" xr:uid="{9DF97A48-4AA9-4202-B1FB-F9B9817D57AE}"/>
    <cellStyle name="Note 2 2 2 2 9 2" xfId="17564" xr:uid="{2412E16E-0338-4ECB-9E14-C22A57589AA6}"/>
    <cellStyle name="Note 2 2 2 2 9 3" xfId="22414" xr:uid="{624EA546-E0C7-40D2-A1E5-3F0A01882BFA}"/>
    <cellStyle name="Note 2 2 2 3" xfId="2142" xr:uid="{00000000-0005-0000-0000-00007E040000}"/>
    <cellStyle name="Note 2 2 2 3 10" xfId="13541" xr:uid="{09521056-AB9B-43D1-926D-1F0309A62ED3}"/>
    <cellStyle name="Note 2 2 2 3 2" xfId="2746" xr:uid="{00000000-0005-0000-0000-00007F040000}"/>
    <cellStyle name="Note 2 2 2 3 2 2" xfId="5645" xr:uid="{00000000-0005-0000-0000-000080040000}"/>
    <cellStyle name="Note 2 2 2 3 2 2 2" xfId="11442" xr:uid="{1553BC74-6268-4299-BF0A-B00E18162FFD}"/>
    <cellStyle name="Note 2 2 2 3 2 2 2 2" xfId="21506" xr:uid="{69177E44-6970-43C3-AB93-EB353CF8C556}"/>
    <cellStyle name="Note 2 2 2 3 2 2 2 3" xfId="24627" xr:uid="{34967BF0-042F-4CA8-A954-1F745330B589}"/>
    <cellStyle name="Note 2 2 2 3 2 2 3" xfId="15980" xr:uid="{E8EC15C4-2FDB-4D11-A419-CEEE83FD6A83}"/>
    <cellStyle name="Note 2 2 2 3 2 3" xfId="8544" xr:uid="{1141CC0A-9D63-48D7-A461-C96532415D6F}"/>
    <cellStyle name="Note 2 2 2 3 2 3 2" xfId="18608" xr:uid="{55713F54-FD52-4733-96E0-5D621E98D211}"/>
    <cellStyle name="Note 2 2 2 3 2 3 3" xfId="23067" xr:uid="{09743EF1-F7EA-43A9-AC6E-A7F35524E769}"/>
    <cellStyle name="Note 2 2 2 3 2 4" xfId="13847" xr:uid="{93DCAEFA-42CC-406A-9867-B5443F24F316}"/>
    <cellStyle name="Note 2 2 2 3 3" xfId="2856" xr:uid="{00000000-0005-0000-0000-000081040000}"/>
    <cellStyle name="Note 2 2 2 3 3 2" xfId="5755" xr:uid="{00000000-0005-0000-0000-000082040000}"/>
    <cellStyle name="Note 2 2 2 3 3 2 2" xfId="11552" xr:uid="{6570B759-725E-4BF1-8E46-77B28F09D686}"/>
    <cellStyle name="Note 2 2 2 3 3 2 2 2" xfId="21616" xr:uid="{89F0FD98-E516-4003-99F7-B0434887C5C3}"/>
    <cellStyle name="Note 2 2 2 3 3 2 2 3" xfId="24737" xr:uid="{861F389A-A84E-43DB-8C3E-45C84FE06FDF}"/>
    <cellStyle name="Note 2 2 2 3 3 2 3" xfId="16039" xr:uid="{BD7B35C7-3B5D-4B57-8F38-2ED0989EADB9}"/>
    <cellStyle name="Note 2 2 2 3 3 3" xfId="8654" xr:uid="{FC4FD463-B3CF-48A1-A6C2-7C1E605EDB73}"/>
    <cellStyle name="Note 2 2 2 3 3 3 2" xfId="18718" xr:uid="{AB77601E-48F7-4AD8-BFFE-4D36365B9C1C}"/>
    <cellStyle name="Note 2 2 2 3 3 3 3" xfId="23177" xr:uid="{3D2520A8-D5A7-40A9-AB32-351A2A14651E}"/>
    <cellStyle name="Note 2 2 2 3 3 4" xfId="13906" xr:uid="{B3C39A21-5F1C-4131-AC3F-FE65F4CAF850}"/>
    <cellStyle name="Note 2 2 2 3 4" xfId="2960" xr:uid="{00000000-0005-0000-0000-000083040000}"/>
    <cellStyle name="Note 2 2 2 3 4 2" xfId="5859" xr:uid="{00000000-0005-0000-0000-000084040000}"/>
    <cellStyle name="Note 2 2 2 3 4 2 2" xfId="11656" xr:uid="{89E67B57-291F-41CB-B2AF-C54E845F0046}"/>
    <cellStyle name="Note 2 2 2 3 4 2 2 2" xfId="21720" xr:uid="{F21A44DE-849D-4EB3-93B4-43A22E5AAF91}"/>
    <cellStyle name="Note 2 2 2 3 4 2 2 3" xfId="24841" xr:uid="{14569BB2-3588-4216-96B0-4C61E5A2107F}"/>
    <cellStyle name="Note 2 2 2 3 4 2 3" xfId="16092" xr:uid="{303F50CC-BF32-4B74-B24C-98313960A72D}"/>
    <cellStyle name="Note 2 2 2 3 4 3" xfId="8758" xr:uid="{45785DCB-498F-461A-97C1-F87B0407F708}"/>
    <cellStyle name="Note 2 2 2 3 4 3 2" xfId="18822" xr:uid="{84728559-D83B-436C-BCC3-B24FF6FDC8F2}"/>
    <cellStyle name="Note 2 2 2 3 4 3 3" xfId="23281" xr:uid="{7002FA68-3EB9-4401-956D-08067412186E}"/>
    <cellStyle name="Note 2 2 2 3 4 4" xfId="13959" xr:uid="{22C6C54A-E401-4A5D-90ED-1CC46419BC95}"/>
    <cellStyle name="Note 2 2 2 3 5" xfId="3083" xr:uid="{00000000-0005-0000-0000-000085040000}"/>
    <cellStyle name="Note 2 2 2 3 5 2" xfId="5982" xr:uid="{00000000-0005-0000-0000-000086040000}"/>
    <cellStyle name="Note 2 2 2 3 5 2 2" xfId="11779" xr:uid="{A3C3F0A4-A4CF-410A-98B4-F34593770A1B}"/>
    <cellStyle name="Note 2 2 2 3 5 2 2 2" xfId="21843" xr:uid="{508F2269-D3E6-4993-842D-21B53F67E2E2}"/>
    <cellStyle name="Note 2 2 2 3 5 2 2 3" xfId="24964" xr:uid="{3F92012F-69F1-4BE7-8F42-AEDF7BE659A7}"/>
    <cellStyle name="Note 2 2 2 3 5 2 3" xfId="16142" xr:uid="{EAB92E02-971D-472B-9D7C-58D534FF2A33}"/>
    <cellStyle name="Note 2 2 2 3 5 3" xfId="8881" xr:uid="{6898A55F-DB0F-4833-B1C6-01379AE8AF84}"/>
    <cellStyle name="Note 2 2 2 3 5 3 2" xfId="18945" xr:uid="{02167A43-535C-4C73-BE16-ACD887FED293}"/>
    <cellStyle name="Note 2 2 2 3 5 3 3" xfId="23404" xr:uid="{A4C91F1F-F72A-4861-81A6-B9A2F38155B3}"/>
    <cellStyle name="Note 2 2 2 3 5 4" xfId="14009" xr:uid="{FEB2EB2E-2C86-4438-ABE3-49F277EC9711}"/>
    <cellStyle name="Note 2 2 2 3 6" xfId="3155" xr:uid="{00000000-0005-0000-0000-000087040000}"/>
    <cellStyle name="Note 2 2 2 3 6 2" xfId="6054" xr:uid="{00000000-0005-0000-0000-000088040000}"/>
    <cellStyle name="Note 2 2 2 3 6 2 2" xfId="11851" xr:uid="{E32D943F-FF5E-4FB4-ADC6-B38D90CE68D0}"/>
    <cellStyle name="Note 2 2 2 3 6 2 2 2" xfId="21915" xr:uid="{6EB13FE4-EE86-41E1-A8C2-876FC9D893FB}"/>
    <cellStyle name="Note 2 2 2 3 6 2 2 3" xfId="25036" xr:uid="{C843F766-53B4-480C-9F7F-969FA05A8B19}"/>
    <cellStyle name="Note 2 2 2 3 6 2 3" xfId="16173" xr:uid="{64BEE96C-38DB-455E-8945-101D786C8BCA}"/>
    <cellStyle name="Note 2 2 2 3 6 3" xfId="8953" xr:uid="{E01B025C-D026-4904-875E-904B87F66309}"/>
    <cellStyle name="Note 2 2 2 3 6 3 2" xfId="19017" xr:uid="{A38E299A-BF7F-4659-B8E5-76CCE3C02DAF}"/>
    <cellStyle name="Note 2 2 2 3 6 3 3" xfId="23476" xr:uid="{BB3C774E-0D6F-428E-8067-835EE1034748}"/>
    <cellStyle name="Note 2 2 2 3 6 4" xfId="14040" xr:uid="{978DEC6C-5196-4D5C-B8ED-8C010CAB9919}"/>
    <cellStyle name="Note 2 2 2 3 7" xfId="3232" xr:uid="{00000000-0005-0000-0000-000089040000}"/>
    <cellStyle name="Note 2 2 2 3 7 2" xfId="6131" xr:uid="{00000000-0005-0000-0000-00008A040000}"/>
    <cellStyle name="Note 2 2 2 3 7 2 2" xfId="11928" xr:uid="{A462F667-EAF4-40EF-86A3-3FC31A639ACD}"/>
    <cellStyle name="Note 2 2 2 3 7 2 2 2" xfId="21992" xr:uid="{143E5FCA-08C0-4FA2-8776-CEBCBF5B29FE}"/>
    <cellStyle name="Note 2 2 2 3 7 2 2 3" xfId="25113" xr:uid="{AFF87FD7-0084-4109-AAFB-53689DCF1694}"/>
    <cellStyle name="Note 2 2 2 3 7 2 3" xfId="16212" xr:uid="{576C1929-74B4-407C-BD6C-0FDD3937309C}"/>
    <cellStyle name="Note 2 2 2 3 7 3" xfId="9030" xr:uid="{BD87DC35-0C2A-4282-8070-EFEEA36E527C}"/>
    <cellStyle name="Note 2 2 2 3 7 3 2" xfId="19094" xr:uid="{BF37C385-6B04-44B9-ADA3-A0633A73F06B}"/>
    <cellStyle name="Note 2 2 2 3 7 3 3" xfId="23553" xr:uid="{E5143EA8-A175-4C8F-99CA-7523D411F0A8}"/>
    <cellStyle name="Note 2 2 2 3 7 4" xfId="14079" xr:uid="{46DC2AD7-8700-4C98-A0B8-4FA7F41EA591}"/>
    <cellStyle name="Note 2 2 2 3 8" xfId="5041" xr:uid="{00000000-0005-0000-0000-00008B040000}"/>
    <cellStyle name="Note 2 2 2 3 8 2" xfId="10838" xr:uid="{9CC7CD0B-2984-4B87-9EBA-A345553BECDD}"/>
    <cellStyle name="Note 2 2 2 3 8 2 2" xfId="20902" xr:uid="{A1CB9B3A-B42D-498F-AA62-142BBF896768}"/>
    <cellStyle name="Note 2 2 2 3 8 2 3" xfId="24023" xr:uid="{8315DE42-3D05-4450-AD3C-1B35BDBB84A7}"/>
    <cellStyle name="Note 2 2 2 3 8 3" xfId="15674" xr:uid="{9A1A33BD-0EC5-478F-92EE-FC98FBB3F51D}"/>
    <cellStyle name="Note 2 2 2 3 9" xfId="7940" xr:uid="{929ED13B-A364-4F5F-90D4-F7152DC4B963}"/>
    <cellStyle name="Note 2 2 2 3 9 2" xfId="18004" xr:uid="{1DE0F8D3-9D41-4B5B-951E-F50B56C8D762}"/>
    <cellStyle name="Note 2 2 2 3 9 3" xfId="22463" xr:uid="{367C7282-4D01-47DB-89A6-2A51E11A75F6}"/>
    <cellStyle name="Note 2 2 2 4" xfId="2098" xr:uid="{00000000-0005-0000-0000-00008C040000}"/>
    <cellStyle name="Note 2 2 2 4 10" xfId="13517" xr:uid="{E33C3EBA-D983-4467-A428-22C27220D3E1}"/>
    <cellStyle name="Note 2 2 2 4 2" xfId="1097" xr:uid="{00000000-0005-0000-0000-00008D040000}"/>
    <cellStyle name="Note 2 2 2 4 2 2" xfId="4000" xr:uid="{00000000-0005-0000-0000-00008E040000}"/>
    <cellStyle name="Note 2 2 2 4 2 2 2" xfId="9797" xr:uid="{D1E59531-DE3C-4ABE-9A4F-F63BADFF21B5}"/>
    <cellStyle name="Note 2 2 2 4 2 2 2 2" xfId="19861" xr:uid="{96F5C285-DAE7-4D29-818E-878737AEC990}"/>
    <cellStyle name="Note 2 2 2 4 2 2 2 3" xfId="23819" xr:uid="{477E9B64-4D1D-43CD-A8E8-5C18642891E0}"/>
    <cellStyle name="Note 2 2 2 4 2 2 3" xfId="14727" xr:uid="{74ABB998-8844-45E5-8C34-C92254EF06E2}"/>
    <cellStyle name="Note 2 2 2 4 2 3" xfId="6899" xr:uid="{28725988-F2E2-440D-92F8-B83092425AAA}"/>
    <cellStyle name="Note 2 2 2 4 2 3 2" xfId="16963" xr:uid="{89F5E4D7-88F5-465A-A50B-433DD7DAC257}"/>
    <cellStyle name="Note 2 2 2 4 2 3 3" xfId="22259" xr:uid="{B1582BED-1ECA-4C62-A0A4-172E0A208C7B}"/>
    <cellStyle name="Note 2 2 2 4 2 4" xfId="12594" xr:uid="{3FB457D3-D306-4DC8-8ADB-E881812BCACC}"/>
    <cellStyle name="Note 2 2 2 4 3" xfId="2812" xr:uid="{00000000-0005-0000-0000-00008F040000}"/>
    <cellStyle name="Note 2 2 2 4 3 2" xfId="5711" xr:uid="{00000000-0005-0000-0000-000090040000}"/>
    <cellStyle name="Note 2 2 2 4 3 2 2" xfId="11508" xr:uid="{D3BDC6B8-8D03-4155-9E89-4BBBC41D1211}"/>
    <cellStyle name="Note 2 2 2 4 3 2 2 2" xfId="21572" xr:uid="{0635B81A-F6A7-44C3-98DE-787DB9C32852}"/>
    <cellStyle name="Note 2 2 2 4 3 2 2 3" xfId="24693" xr:uid="{D28A37A6-BDDB-4151-A474-6DBA0A18A2E9}"/>
    <cellStyle name="Note 2 2 2 4 3 2 3" xfId="16015" xr:uid="{4DDA9A1B-B587-48D6-B54A-D13D2A573CC1}"/>
    <cellStyle name="Note 2 2 2 4 3 3" xfId="8610" xr:uid="{4DB69E92-FD06-414B-A53C-B2A97300E926}"/>
    <cellStyle name="Note 2 2 2 4 3 3 2" xfId="18674" xr:uid="{677D93E9-DE39-418D-9B6D-D7BECD0D3B97}"/>
    <cellStyle name="Note 2 2 2 4 3 3 3" xfId="23133" xr:uid="{52DD20D5-F35E-47DA-8311-2CC995D0D9CC}"/>
    <cellStyle name="Note 2 2 2 4 3 4" xfId="13882" xr:uid="{7BCBC7B8-CB74-48B7-82D9-F4B09F0832C7}"/>
    <cellStyle name="Note 2 2 2 4 4" xfId="2916" xr:uid="{00000000-0005-0000-0000-000091040000}"/>
    <cellStyle name="Note 2 2 2 4 4 2" xfId="5815" xr:uid="{00000000-0005-0000-0000-000092040000}"/>
    <cellStyle name="Note 2 2 2 4 4 2 2" xfId="11612" xr:uid="{C465BEAE-FA3F-437C-84E3-AEACFE19A8AF}"/>
    <cellStyle name="Note 2 2 2 4 4 2 2 2" xfId="21676" xr:uid="{F02F5115-29AD-4EC0-AA58-ACDE5F722F6E}"/>
    <cellStyle name="Note 2 2 2 4 4 2 2 3" xfId="24797" xr:uid="{CC122718-5778-48F0-A9C8-C579A8BE5336}"/>
    <cellStyle name="Note 2 2 2 4 4 2 3" xfId="16068" xr:uid="{64259CE8-5885-4680-A44C-8230BAC41108}"/>
    <cellStyle name="Note 2 2 2 4 4 3" xfId="8714" xr:uid="{D181E0CF-55B7-40B8-8B4E-CE36229B4C4D}"/>
    <cellStyle name="Note 2 2 2 4 4 3 2" xfId="18778" xr:uid="{3A313276-E672-4144-A4F8-4ECCDCEE9F44}"/>
    <cellStyle name="Note 2 2 2 4 4 3 3" xfId="23237" xr:uid="{0117E800-7A4F-4DDD-8AA7-5246663408FF}"/>
    <cellStyle name="Note 2 2 2 4 4 4" xfId="13935" xr:uid="{1A6D94A0-BB21-4A80-978D-2FBD4A300664}"/>
    <cellStyle name="Note 2 2 2 4 5" xfId="2362" xr:uid="{00000000-0005-0000-0000-000093040000}"/>
    <cellStyle name="Note 2 2 2 4 5 2" xfId="5261" xr:uid="{00000000-0005-0000-0000-000094040000}"/>
    <cellStyle name="Note 2 2 2 4 5 2 2" xfId="11058" xr:uid="{1F8D1A89-EF3A-4839-A8FA-154BE1C618D4}"/>
    <cellStyle name="Note 2 2 2 4 5 2 2 2" xfId="21122" xr:uid="{F6F38080-A368-4D52-8D68-C83B9CE31928}"/>
    <cellStyle name="Note 2 2 2 4 5 2 2 3" xfId="24243" xr:uid="{61ED03CE-9F4F-4BBB-9B4D-9957BD8B5197}"/>
    <cellStyle name="Note 2 2 2 4 5 2 3" xfId="15786" xr:uid="{4760958F-CC2F-4852-8297-920A9A69FC75}"/>
    <cellStyle name="Note 2 2 2 4 5 3" xfId="8160" xr:uid="{DEDEFB4D-CCAF-4BD7-B180-A07F0140BDD0}"/>
    <cellStyle name="Note 2 2 2 4 5 3 2" xfId="18224" xr:uid="{2544071C-20D0-41F6-A850-4C8345C86057}"/>
    <cellStyle name="Note 2 2 2 4 5 3 3" xfId="22683" xr:uid="{D0FC3502-2791-49B7-8811-A17B42208892}"/>
    <cellStyle name="Note 2 2 2 4 5 4" xfId="13653" xr:uid="{53D9A992-25B0-4B09-A757-A17A1F53F273}"/>
    <cellStyle name="Note 2 2 2 4 6" xfId="3000" xr:uid="{00000000-0005-0000-0000-000095040000}"/>
    <cellStyle name="Note 2 2 2 4 6 2" xfId="5899" xr:uid="{00000000-0005-0000-0000-000096040000}"/>
    <cellStyle name="Note 2 2 2 4 6 2 2" xfId="11696" xr:uid="{79CAEA45-BCE2-4E34-9B79-69799BEF1912}"/>
    <cellStyle name="Note 2 2 2 4 6 2 2 2" xfId="21760" xr:uid="{59B25A6E-9C93-402E-89E0-31EEB55AF993}"/>
    <cellStyle name="Note 2 2 2 4 6 2 2 3" xfId="24881" xr:uid="{A2750DA9-51E9-4AFC-A0B3-EFFC2C42934F}"/>
    <cellStyle name="Note 2 2 2 4 6 2 3" xfId="16110" xr:uid="{7B5B519F-6419-4199-AE83-94CCCD0B0F1F}"/>
    <cellStyle name="Note 2 2 2 4 6 3" xfId="8798" xr:uid="{452C1A9B-279F-4E18-86C4-9D96F4ACD6F8}"/>
    <cellStyle name="Note 2 2 2 4 6 3 2" xfId="18862" xr:uid="{4CEEA58C-AB90-4C9F-8E92-01661F8DF76D}"/>
    <cellStyle name="Note 2 2 2 4 6 3 3" xfId="23321" xr:uid="{3EBDD60D-7F11-4476-ACA2-91F05D872934}"/>
    <cellStyle name="Note 2 2 2 4 6 4" xfId="13977" xr:uid="{325F96DD-E017-4D6A-AB30-48CF7AADFA57}"/>
    <cellStyle name="Note 2 2 2 4 7" xfId="3188" xr:uid="{00000000-0005-0000-0000-000097040000}"/>
    <cellStyle name="Note 2 2 2 4 7 2" xfId="6087" xr:uid="{00000000-0005-0000-0000-000098040000}"/>
    <cellStyle name="Note 2 2 2 4 7 2 2" xfId="11884" xr:uid="{FE8293EF-F6AC-43CD-93EA-915D7400E423}"/>
    <cellStyle name="Note 2 2 2 4 7 2 2 2" xfId="21948" xr:uid="{6572ACBD-D292-4F7C-8C7B-30825F287EC0}"/>
    <cellStyle name="Note 2 2 2 4 7 2 2 3" xfId="25069" xr:uid="{4128D60A-9855-444A-9C4F-D8ABA5C6CA56}"/>
    <cellStyle name="Note 2 2 2 4 7 2 3" xfId="16188" xr:uid="{21AE9C36-93F2-47DA-A5B6-307A7CF3E41E}"/>
    <cellStyle name="Note 2 2 2 4 7 3" xfId="8986" xr:uid="{0C9AF079-A7E2-4C21-96D2-FC826D8A2195}"/>
    <cellStyle name="Note 2 2 2 4 7 3 2" xfId="19050" xr:uid="{C42C6505-EA43-484A-BB2F-5F315DD2E2BD}"/>
    <cellStyle name="Note 2 2 2 4 7 3 3" xfId="23509" xr:uid="{D1A86966-919F-4D39-B4D7-12B2C12DB7B1}"/>
    <cellStyle name="Note 2 2 2 4 7 4" xfId="14055" xr:uid="{3D4F6740-F199-435E-9F91-AB771541054A}"/>
    <cellStyle name="Note 2 2 2 4 8" xfId="4997" xr:uid="{00000000-0005-0000-0000-000099040000}"/>
    <cellStyle name="Note 2 2 2 4 8 2" xfId="10794" xr:uid="{620A7EEF-AA53-4273-BB7E-3004712BA54F}"/>
    <cellStyle name="Note 2 2 2 4 8 2 2" xfId="20858" xr:uid="{A114A877-9D1F-476F-BF5E-3AD6DBA669CA}"/>
    <cellStyle name="Note 2 2 2 4 8 2 3" xfId="23979" xr:uid="{D0D63C0A-A177-45F1-B4F9-4E6AC52DF891}"/>
    <cellStyle name="Note 2 2 2 4 8 3" xfId="15650" xr:uid="{45913890-E677-47D5-9A24-0FBD9DCF5EC1}"/>
    <cellStyle name="Note 2 2 2 4 9" xfId="7896" xr:uid="{004B7F2D-2AD4-4518-93D6-09CE2675FAEB}"/>
    <cellStyle name="Note 2 2 2 4 9 2" xfId="17960" xr:uid="{835263C6-F37F-43B1-8710-7411A83E8DE2}"/>
    <cellStyle name="Note 2 2 2 4 9 3" xfId="22419" xr:uid="{7D0D820E-F8F6-4C54-BE14-BF8D5F9A7FD2}"/>
    <cellStyle name="Note 2 2 2 5" xfId="1265" xr:uid="{00000000-0005-0000-0000-00009A040000}"/>
    <cellStyle name="Note 2 2 2 5 2" xfId="4168" xr:uid="{00000000-0005-0000-0000-00009B040000}"/>
    <cellStyle name="Note 2 2 2 5 2 2" xfId="9965" xr:uid="{04E6A2E1-96E7-457A-AE62-6ADDBC6B2ACC}"/>
    <cellStyle name="Note 2 2 2 5 2 2 2" xfId="20029" xr:uid="{3553959D-46F0-4AD6-8BCD-D445BC658BEE}"/>
    <cellStyle name="Note 2 2 2 5 2 2 3" xfId="23875" xr:uid="{299EA8F5-1BC6-46D5-B350-C90B7AA1C075}"/>
    <cellStyle name="Note 2 2 2 5 2 3" xfId="14870" xr:uid="{A9C4FED8-628C-41A0-93D4-BA7CA656B533}"/>
    <cellStyle name="Note 2 2 2 5 3" xfId="7067" xr:uid="{2067B5B1-6F0C-4222-8521-683E9AB14AC4}"/>
    <cellStyle name="Note 2 2 2 5 3 2" xfId="17131" xr:uid="{AF8BB5CA-DA90-4DBB-A445-82BA7F5F6A33}"/>
    <cellStyle name="Note 2 2 2 5 3 3" xfId="22315" xr:uid="{B082FD99-F947-40EA-A67A-1CC2E100C1DC}"/>
    <cellStyle name="Note 2 2 2 5 4" xfId="12737" xr:uid="{24813759-6814-48AA-9409-E887DEDCDF42}"/>
    <cellStyle name="Note 2 2 2 6" xfId="2332" xr:uid="{00000000-0005-0000-0000-00009C040000}"/>
    <cellStyle name="Note 2 2 2 6 2" xfId="5231" xr:uid="{00000000-0005-0000-0000-00009D040000}"/>
    <cellStyle name="Note 2 2 2 6 2 2" xfId="11028" xr:uid="{7C1FA1F7-55A6-4155-AFF2-E646204BAC28}"/>
    <cellStyle name="Note 2 2 2 6 2 2 2" xfId="21092" xr:uid="{75606E70-2F4E-4378-AC19-E01E9BE9E86D}"/>
    <cellStyle name="Note 2 2 2 6 2 2 3" xfId="24213" xr:uid="{E5918B56-B4F3-4886-9411-9BD919A5A3B1}"/>
    <cellStyle name="Note 2 2 2 6 2 3" xfId="15769" xr:uid="{0BBFD7D7-8EA6-4EE0-A338-703FAC95325D}"/>
    <cellStyle name="Note 2 2 2 6 3" xfId="8130" xr:uid="{00A2646A-CD55-4598-B9DE-D6139E8D1770}"/>
    <cellStyle name="Note 2 2 2 6 3 2" xfId="18194" xr:uid="{8DA7782C-A30E-4C00-A1AA-E8842F5A74F2}"/>
    <cellStyle name="Note 2 2 2 6 3 3" xfId="22653" xr:uid="{4E770765-3ED3-4E21-91D9-1852E856F2AE}"/>
    <cellStyle name="Note 2 2 2 6 4" xfId="13636" xr:uid="{38655CAC-81A2-4898-942D-DB5F7E27F1B7}"/>
    <cellStyle name="Note 2 2 2 7" xfId="2898" xr:uid="{00000000-0005-0000-0000-00009E040000}"/>
    <cellStyle name="Note 2 2 2 7 2" xfId="5797" xr:uid="{00000000-0005-0000-0000-00009F040000}"/>
    <cellStyle name="Note 2 2 2 7 2 2" xfId="11594" xr:uid="{987478D9-1998-4A89-91D3-B36E52013E03}"/>
    <cellStyle name="Note 2 2 2 7 2 2 2" xfId="21658" xr:uid="{CF5AB1E4-2F15-4BAD-A295-D915851EC3EB}"/>
    <cellStyle name="Note 2 2 2 7 2 2 3" xfId="24779" xr:uid="{02DE20DA-E40C-444F-8249-9769E7240943}"/>
    <cellStyle name="Note 2 2 2 7 2 3" xfId="16059" xr:uid="{D6B74AE5-C5F2-41F4-9100-085258590D0A}"/>
    <cellStyle name="Note 2 2 2 7 3" xfId="8696" xr:uid="{0AF75904-3257-470B-A92C-E20F08546D68}"/>
    <cellStyle name="Note 2 2 2 7 3 2" xfId="18760" xr:uid="{6BF93102-B22D-49DD-94C9-989ABFF6AF90}"/>
    <cellStyle name="Note 2 2 2 7 3 3" xfId="23219" xr:uid="{352C6035-1D89-4D16-8761-06E24D8C47C8}"/>
    <cellStyle name="Note 2 2 2 7 4" xfId="13926" xr:uid="{7399B8A2-FDF4-4060-BD5F-F1CED760B76D}"/>
    <cellStyle name="Note 2 2 2 8" xfId="3598" xr:uid="{00000000-0005-0000-0000-0000A0040000}"/>
    <cellStyle name="Note 2 2 2 8 2" xfId="9395" xr:uid="{43818505-0F9F-4F30-871E-700F1251193C}"/>
    <cellStyle name="Note 2 2 2 8 2 2" xfId="19459" xr:uid="{F6CAE6E0-8B20-48C0-A431-2FD246F8D766}"/>
    <cellStyle name="Note 2 2 2 8 2 3" xfId="23639" xr:uid="{C9925477-CE26-404D-B7DF-EA0F4F6969A3}"/>
    <cellStyle name="Note 2 2 2 8 3" xfId="14405" xr:uid="{BB124ADD-EEB3-4929-9B11-1B3B17E35DC9}"/>
    <cellStyle name="Note 2 2 2 9" xfId="6497" xr:uid="{E92DFC5E-9367-448F-B2A8-74DB08F413C1}"/>
    <cellStyle name="Note 2 2 2 9 2" xfId="16561" xr:uid="{6368E528-B1B4-49F3-AD1A-B1D831476BA7}"/>
    <cellStyle name="Note 2 2 2 9 3" xfId="22079" xr:uid="{412C80DB-5CD6-4B65-BF01-6F63F54E0E7C}"/>
    <cellStyle name="Note 2 2 3" xfId="1485" xr:uid="{00000000-0005-0000-0000-0000A1040000}"/>
    <cellStyle name="Note 2 2 3 10" xfId="12935" xr:uid="{F22862E1-5B43-4FB5-88B4-19DD4AB79A5D}"/>
    <cellStyle name="Note 2 2 3 2" xfId="1067" xr:uid="{00000000-0005-0000-0000-0000A2040000}"/>
    <cellStyle name="Note 2 2 3 2 2" xfId="3970" xr:uid="{00000000-0005-0000-0000-0000A3040000}"/>
    <cellStyle name="Note 2 2 3 2 2 2" xfId="9767" xr:uid="{2A6CEE89-427C-44BA-B43E-A6D6AE1D9FF4}"/>
    <cellStyle name="Note 2 2 3 2 2 2 2" xfId="19831" xr:uid="{56C819C2-AF9B-43BF-B263-B2AF90EC2B6F}"/>
    <cellStyle name="Note 2 2 3 2 2 2 3" xfId="23789" xr:uid="{FEC2435A-2DB8-40B9-9A59-F0ABB4A6E31A}"/>
    <cellStyle name="Note 2 2 3 2 2 3" xfId="14710" xr:uid="{EB004924-37DC-4C1F-B9B8-355D260262F9}"/>
    <cellStyle name="Note 2 2 3 2 3" xfId="6869" xr:uid="{931D173A-4797-4CA0-AEE2-19A6ABB28C91}"/>
    <cellStyle name="Note 2 2 3 2 3 2" xfId="16933" xr:uid="{E4049452-0F7D-4FFE-BBEB-B8DC2B055AAD}"/>
    <cellStyle name="Note 2 2 3 2 3 3" xfId="22229" xr:uid="{27F7FB52-4A45-4DA9-BF04-C20CB46C025D}"/>
    <cellStyle name="Note 2 2 3 2 4" xfId="12577" xr:uid="{43D89D2F-EB37-4A04-9B8E-DE2210F4A0C5}"/>
    <cellStyle name="Note 2 2 3 3" xfId="800" xr:uid="{00000000-0005-0000-0000-0000A4040000}"/>
    <cellStyle name="Note 2 2 3 3 2" xfId="3703" xr:uid="{00000000-0005-0000-0000-0000A5040000}"/>
    <cellStyle name="Note 2 2 3 3 2 2" xfId="9500" xr:uid="{5F3D1A50-06E3-4992-ADD9-B53C72FDA409}"/>
    <cellStyle name="Note 2 2 3 3 2 2 2" xfId="19564" xr:uid="{89FFD461-8DCF-48CD-801F-F226E354BAA3}"/>
    <cellStyle name="Note 2 2 3 3 2 2 3" xfId="23683" xr:uid="{8B849A6B-AF90-4F37-B2BA-F335A7246A49}"/>
    <cellStyle name="Note 2 2 3 3 2 3" xfId="14485" xr:uid="{3DAD43A8-6603-47CB-A7DB-2594BA04A0A4}"/>
    <cellStyle name="Note 2 2 3 3 3" xfId="6602" xr:uid="{B5484BF5-40C5-42DB-8985-A07684D8EC94}"/>
    <cellStyle name="Note 2 2 3 3 3 2" xfId="16666" xr:uid="{EA4F9CF6-1D7B-4195-81F7-19BC7119F6CB}"/>
    <cellStyle name="Note 2 2 3 3 3 3" xfId="22123" xr:uid="{682D0D17-6D22-48C3-B187-F0339FF8C3E6}"/>
    <cellStyle name="Note 2 2 3 3 4" xfId="12352" xr:uid="{705314F1-4FA7-424D-A1EA-4990889D2D9B}"/>
    <cellStyle name="Note 2 2 3 4" xfId="1110" xr:uid="{00000000-0005-0000-0000-0000A6040000}"/>
    <cellStyle name="Note 2 2 3 4 2" xfId="4013" xr:uid="{00000000-0005-0000-0000-0000A7040000}"/>
    <cellStyle name="Note 2 2 3 4 2 2" xfId="9810" xr:uid="{8CC99F6D-5FF5-4BEC-848A-52A686CA65AD}"/>
    <cellStyle name="Note 2 2 3 4 2 2 2" xfId="19874" xr:uid="{7F948112-18E5-40DD-93A2-92A4CD8FF774}"/>
    <cellStyle name="Note 2 2 3 4 2 2 3" xfId="23832" xr:uid="{2ACE15E6-B24A-4BF1-BDE4-DA9168BB0E89}"/>
    <cellStyle name="Note 2 2 3 4 2 3" xfId="14732" xr:uid="{2A511167-811D-471A-802B-CAAF5AADE9E5}"/>
    <cellStyle name="Note 2 2 3 4 3" xfId="6912" xr:uid="{EBBDA3F3-179D-47AD-A09C-4743ED814BD4}"/>
    <cellStyle name="Note 2 2 3 4 3 2" xfId="16976" xr:uid="{294087D3-4DF5-41DA-B577-0DE1B8483751}"/>
    <cellStyle name="Note 2 2 3 4 3 3" xfId="22272" xr:uid="{359B0AB1-AEB3-4D80-891E-D0170F4A4167}"/>
    <cellStyle name="Note 2 2 3 4 4" xfId="12599" xr:uid="{5C181E3A-D393-4654-9AD1-3911ACF9E545}"/>
    <cellStyle name="Note 2 2 3 5" xfId="2445" xr:uid="{00000000-0005-0000-0000-0000A8040000}"/>
    <cellStyle name="Note 2 2 3 5 2" xfId="5344" xr:uid="{00000000-0005-0000-0000-0000A9040000}"/>
    <cellStyle name="Note 2 2 3 5 2 2" xfId="11141" xr:uid="{72A736EC-7FF4-4FF2-9575-96F00C3ADEB5}"/>
    <cellStyle name="Note 2 2 3 5 2 2 2" xfId="21205" xr:uid="{8C01F87E-F73B-4E25-A8CE-8B2D3F6E5CEA}"/>
    <cellStyle name="Note 2 2 3 5 2 2 3" xfId="24326" xr:uid="{F7B12464-15A7-49C1-AC53-5A18D5D12229}"/>
    <cellStyle name="Note 2 2 3 5 2 3" xfId="15829" xr:uid="{5BC769AB-1B93-4DF6-BE62-2961BFB91F61}"/>
    <cellStyle name="Note 2 2 3 5 3" xfId="8243" xr:uid="{B9809B3C-1783-4E53-902C-6F50CF89239D}"/>
    <cellStyle name="Note 2 2 3 5 3 2" xfId="18307" xr:uid="{765AD837-76FA-4C81-A380-27B7574FC845}"/>
    <cellStyle name="Note 2 2 3 5 3 3" xfId="22766" xr:uid="{C8ADE3CD-BFEB-425C-8DEC-E1CD3E609B10}"/>
    <cellStyle name="Note 2 2 3 5 4" xfId="13696" xr:uid="{FC3F188E-E4D9-4B79-8E93-4A30952445A4}"/>
    <cellStyle name="Note 2 2 3 6" xfId="2555" xr:uid="{00000000-0005-0000-0000-0000AA040000}"/>
    <cellStyle name="Note 2 2 3 6 2" xfId="5454" xr:uid="{00000000-0005-0000-0000-0000AB040000}"/>
    <cellStyle name="Note 2 2 3 6 2 2" xfId="11251" xr:uid="{FEBF2328-C4DB-4A57-B287-9610886FA0F0}"/>
    <cellStyle name="Note 2 2 3 6 2 2 2" xfId="21315" xr:uid="{34CF4B6D-1C3C-4C69-9DA8-61175A9276CA}"/>
    <cellStyle name="Note 2 2 3 6 2 2 3" xfId="24436" xr:uid="{4F713B66-8F99-481F-988D-DCBB6132B2C0}"/>
    <cellStyle name="Note 2 2 3 6 2 3" xfId="15890" xr:uid="{AD922EDD-9D1C-4B85-ACC1-04455096AB6C}"/>
    <cellStyle name="Note 2 2 3 6 3" xfId="8353" xr:uid="{59479983-547C-4B30-9609-C49EB0B40DE4}"/>
    <cellStyle name="Note 2 2 3 6 3 2" xfId="18417" xr:uid="{5EAC6981-B375-4E62-BDF8-BB4965BDDFF7}"/>
    <cellStyle name="Note 2 2 3 6 3 3" xfId="22876" xr:uid="{EC914617-E2FB-4FA7-9D5F-C7966BCA3C22}"/>
    <cellStyle name="Note 2 2 3 6 4" xfId="13757" xr:uid="{254BACA3-D8EE-4926-9D85-C4DF41C4225A}"/>
    <cellStyle name="Note 2 2 3 7" xfId="2727" xr:uid="{00000000-0005-0000-0000-0000AC040000}"/>
    <cellStyle name="Note 2 2 3 7 2" xfId="5626" xr:uid="{00000000-0005-0000-0000-0000AD040000}"/>
    <cellStyle name="Note 2 2 3 7 2 2" xfId="11423" xr:uid="{97EB3EE2-B66B-4F6A-903D-8E9200F1E582}"/>
    <cellStyle name="Note 2 2 3 7 2 2 2" xfId="21487" xr:uid="{ADA4D57D-6D7A-4775-A2F0-23121D653700}"/>
    <cellStyle name="Note 2 2 3 7 2 2 3" xfId="24608" xr:uid="{72C88627-36FA-4C71-8E7B-349554193358}"/>
    <cellStyle name="Note 2 2 3 7 2 3" xfId="15968" xr:uid="{5653BE96-6D90-4CE6-BE6B-F9D62F411E59}"/>
    <cellStyle name="Note 2 2 3 7 3" xfId="8525" xr:uid="{AF2C750D-3816-496B-98CC-058BC1612D0D}"/>
    <cellStyle name="Note 2 2 3 7 3 2" xfId="18589" xr:uid="{1BB76512-667A-48D2-A3E2-928F1497DA56}"/>
    <cellStyle name="Note 2 2 3 7 3 3" xfId="23048" xr:uid="{B68446F8-15B5-4C6A-96F1-1562960CAB5E}"/>
    <cellStyle name="Note 2 2 3 7 4" xfId="13835" xr:uid="{F64DE372-82FF-4028-AA5E-7E3369813778}"/>
    <cellStyle name="Note 2 2 3 8" xfId="4388" xr:uid="{00000000-0005-0000-0000-0000AE040000}"/>
    <cellStyle name="Note 2 2 3 8 2" xfId="10185" xr:uid="{A32DB54C-A468-4B93-880B-FEC254023A83}"/>
    <cellStyle name="Note 2 2 3 8 2 2" xfId="20249" xr:uid="{A9516E20-4324-41BC-BEC0-BFDC545874E2}"/>
    <cellStyle name="Note 2 2 3 8 2 3" xfId="23928" xr:uid="{93E0E13C-3FE1-4EA0-B7C7-A413C694432D}"/>
    <cellStyle name="Note 2 2 3 8 3" xfId="15068" xr:uid="{F6D90FC2-7AE0-433D-825F-A8E244EECF96}"/>
    <cellStyle name="Note 2 2 3 9" xfId="7287" xr:uid="{8DBEF1FE-E209-439B-BD1F-CA17E89B692B}"/>
    <cellStyle name="Note 2 2 3 9 2" xfId="17351" xr:uid="{087BA866-019B-41E0-8F8D-8BFF1D874785}"/>
    <cellStyle name="Note 2 2 3 9 3" xfId="22368" xr:uid="{641C3F77-FE8F-47A7-88B1-63F9A3F02723}"/>
    <cellStyle name="Note 2 2 4" xfId="1326" xr:uid="{00000000-0005-0000-0000-0000AF040000}"/>
    <cellStyle name="Note 2 2 4 10" xfId="12795" xr:uid="{3A48CA1D-14AA-4C26-9A53-181CCD7CDE93}"/>
    <cellStyle name="Note 2 2 4 2" xfId="2581" xr:uid="{00000000-0005-0000-0000-0000B0040000}"/>
    <cellStyle name="Note 2 2 4 2 2" xfId="5480" xr:uid="{00000000-0005-0000-0000-0000B1040000}"/>
    <cellStyle name="Note 2 2 4 2 2 2" xfId="11277" xr:uid="{C8DAE96D-DAAC-4259-A0F8-001EA9B7E828}"/>
    <cellStyle name="Note 2 2 4 2 2 2 2" xfId="21341" xr:uid="{871CDE8E-B09C-490E-96D9-D468BBEC5DD7}"/>
    <cellStyle name="Note 2 2 4 2 2 2 3" xfId="24462" xr:uid="{A8C0CBB6-1CA8-40CF-8BF0-8AF912F2DF74}"/>
    <cellStyle name="Note 2 2 4 2 2 3" xfId="15901" xr:uid="{DAFF0D38-D1D2-4671-B675-AFC420BF1CAA}"/>
    <cellStyle name="Note 2 2 4 2 3" xfId="8379" xr:uid="{3227C020-369F-416D-B797-2EF9D22F5B91}"/>
    <cellStyle name="Note 2 2 4 2 3 2" xfId="18443" xr:uid="{672B980F-A991-4093-83F1-356AFD52F683}"/>
    <cellStyle name="Note 2 2 4 2 3 3" xfId="22902" xr:uid="{D3CEB843-9E8B-42C5-B298-9C8AA30047EC}"/>
    <cellStyle name="Note 2 2 4 2 4" xfId="13768" xr:uid="{389EFCAD-271B-474A-B20A-388C74F4ED4F}"/>
    <cellStyle name="Note 2 2 4 3" xfId="2265" xr:uid="{00000000-0005-0000-0000-0000B2040000}"/>
    <cellStyle name="Note 2 2 4 3 2" xfId="5164" xr:uid="{00000000-0005-0000-0000-0000B3040000}"/>
    <cellStyle name="Note 2 2 4 3 2 2" xfId="10961" xr:uid="{50E54300-EB3D-43AE-84B2-2845B1F7A01F}"/>
    <cellStyle name="Note 2 2 4 3 2 2 2" xfId="21025" xr:uid="{028E1937-9185-418D-A986-42599CDE9E44}"/>
    <cellStyle name="Note 2 2 4 3 2 2 3" xfId="24146" xr:uid="{81BE66E2-90F4-40B3-BFDE-CDA497ACE7E9}"/>
    <cellStyle name="Note 2 2 4 3 2 3" xfId="15738" xr:uid="{DD743374-D9BB-465D-A8D1-AB91E83632C2}"/>
    <cellStyle name="Note 2 2 4 3 3" xfId="8063" xr:uid="{3111FE3D-B28D-4CFE-A1DB-0052687C049A}"/>
    <cellStyle name="Note 2 2 4 3 3 2" xfId="18127" xr:uid="{1E7B6BD6-400D-4E84-8CB8-C6BA9DB374D9}"/>
    <cellStyle name="Note 2 2 4 3 3 3" xfId="22586" xr:uid="{8A8F0BE1-59BF-4153-942B-48B3D6717C25}"/>
    <cellStyle name="Note 2 2 4 3 4" xfId="13605" xr:uid="{5FD05CC6-FFC3-4E3D-BAF0-DDD1E8B9EDE1}"/>
    <cellStyle name="Note 2 2 4 4" xfId="2670" xr:uid="{00000000-0005-0000-0000-0000B4040000}"/>
    <cellStyle name="Note 2 2 4 4 2" xfId="5569" xr:uid="{00000000-0005-0000-0000-0000B5040000}"/>
    <cellStyle name="Note 2 2 4 4 2 2" xfId="11366" xr:uid="{9F3DA7C9-EDF1-4E4E-BF51-CDCD69072682}"/>
    <cellStyle name="Note 2 2 4 4 2 2 2" xfId="21430" xr:uid="{3566913E-3369-4220-BBA4-F443819BB90C}"/>
    <cellStyle name="Note 2 2 4 4 2 2 3" xfId="24551" xr:uid="{659145C8-CDA4-4B82-A782-0850082F9D1C}"/>
    <cellStyle name="Note 2 2 4 4 2 3" xfId="15944" xr:uid="{7F15C8A5-EDE8-4E42-A881-2343AFF0E588}"/>
    <cellStyle name="Note 2 2 4 4 3" xfId="8468" xr:uid="{8646127A-CB7F-417C-972F-A22DD3529649}"/>
    <cellStyle name="Note 2 2 4 4 3 2" xfId="18532" xr:uid="{1B0B37A3-5164-464B-BC40-6DDF171208CF}"/>
    <cellStyle name="Note 2 2 4 4 3 3" xfId="22991" xr:uid="{EF832B18-CF2F-4F71-8A58-05DB9841541C}"/>
    <cellStyle name="Note 2 2 4 4 4" xfId="13811" xr:uid="{2E7C2F2D-3F1F-4EDD-ADB3-91C430E10D4C}"/>
    <cellStyle name="Note 2 2 4 5" xfId="2259" xr:uid="{00000000-0005-0000-0000-0000B6040000}"/>
    <cellStyle name="Note 2 2 4 5 2" xfId="5158" xr:uid="{00000000-0005-0000-0000-0000B7040000}"/>
    <cellStyle name="Note 2 2 4 5 2 2" xfId="10955" xr:uid="{04D033F9-287E-42E9-88ED-C092F940D761}"/>
    <cellStyle name="Note 2 2 4 5 2 2 2" xfId="21019" xr:uid="{7CCF070E-E554-4599-BD16-270BE31F277D}"/>
    <cellStyle name="Note 2 2 4 5 2 2 3" xfId="24140" xr:uid="{7C0F61D9-2039-42FB-89C0-4FA081EA9DF2}"/>
    <cellStyle name="Note 2 2 4 5 2 3" xfId="15734" xr:uid="{8EF369C2-0E77-44C5-87DC-A12B925B4893}"/>
    <cellStyle name="Note 2 2 4 5 3" xfId="8057" xr:uid="{F8AF6D02-7288-4219-A3C8-41DA40D89717}"/>
    <cellStyle name="Note 2 2 4 5 3 2" xfId="18121" xr:uid="{C8130D17-87E5-4B6D-85BF-EFB742D375CF}"/>
    <cellStyle name="Note 2 2 4 5 3 3" xfId="22580" xr:uid="{D3BEF4A8-0818-4F52-83A0-C2606A158DED}"/>
    <cellStyle name="Note 2 2 4 5 4" xfId="13601" xr:uid="{6E793309-0EA2-4BC1-8D59-0B50DEE5847A}"/>
    <cellStyle name="Note 2 2 4 6" xfId="833" xr:uid="{00000000-0005-0000-0000-0000B8040000}"/>
    <cellStyle name="Note 2 2 4 6 2" xfId="3736" xr:uid="{00000000-0005-0000-0000-0000B9040000}"/>
    <cellStyle name="Note 2 2 4 6 2 2" xfId="9533" xr:uid="{ADEDF943-FEAD-4370-8DE4-673A778E57C2}"/>
    <cellStyle name="Note 2 2 4 6 2 2 2" xfId="19597" xr:uid="{9C4FDB10-E6BA-4507-A5FE-FAFD3325DC2B}"/>
    <cellStyle name="Note 2 2 4 6 2 2 3" xfId="23715" xr:uid="{A149919D-72A6-4FF0-A315-240CED0AADCA}"/>
    <cellStyle name="Note 2 2 4 6 2 3" xfId="14509" xr:uid="{11B9D269-41F0-4C5C-AE50-DE53981C34C0}"/>
    <cellStyle name="Note 2 2 4 6 3" xfId="6635" xr:uid="{F351155F-8921-460B-9400-28C9C36F8BCA}"/>
    <cellStyle name="Note 2 2 4 6 3 2" xfId="16699" xr:uid="{4AC78175-31C8-4B11-A4F2-37EEA493A5D9}"/>
    <cellStyle name="Note 2 2 4 6 3 3" xfId="22155" xr:uid="{81503FF3-C73E-4932-AAA7-8984D020D12F}"/>
    <cellStyle name="Note 2 2 4 6 4" xfId="12376" xr:uid="{12FEC372-A8E1-4EF5-9719-D3BE20F16B03}"/>
    <cellStyle name="Note 2 2 4 7" xfId="2478" xr:uid="{00000000-0005-0000-0000-0000BA040000}"/>
    <cellStyle name="Note 2 2 4 7 2" xfId="5377" xr:uid="{00000000-0005-0000-0000-0000BB040000}"/>
    <cellStyle name="Note 2 2 4 7 2 2" xfId="11174" xr:uid="{19D35123-187F-4B69-A202-05A03CAF4B96}"/>
    <cellStyle name="Note 2 2 4 7 2 2 2" xfId="21238" xr:uid="{4F9C9B6B-D317-4D55-BF8D-40E8D0CA6AEC}"/>
    <cellStyle name="Note 2 2 4 7 2 2 3" xfId="24359" xr:uid="{2923CD3F-891E-4BF4-9B05-7258769CE613}"/>
    <cellStyle name="Note 2 2 4 7 2 3" xfId="15852" xr:uid="{BC70E08A-69A6-4317-BD8A-F09AF2D9A7A6}"/>
    <cellStyle name="Note 2 2 4 7 3" xfId="8276" xr:uid="{301F0D42-AE31-48B5-8C73-23EDF471DBFD}"/>
    <cellStyle name="Note 2 2 4 7 3 2" xfId="18340" xr:uid="{591C7209-6F15-4F3C-908C-5E5CD5B92490}"/>
    <cellStyle name="Note 2 2 4 7 3 3" xfId="22799" xr:uid="{0B57433F-E488-4ABD-BE82-CE793165EC6C}"/>
    <cellStyle name="Note 2 2 4 7 4" xfId="13719" xr:uid="{5428A5EA-4C20-475F-B31D-C209495C03F1}"/>
    <cellStyle name="Note 2 2 4 8" xfId="4229" xr:uid="{00000000-0005-0000-0000-0000BC040000}"/>
    <cellStyle name="Note 2 2 4 8 2" xfId="10026" xr:uid="{42E57539-BF2B-467A-BAF1-D7EEE3FB1410}"/>
    <cellStyle name="Note 2 2 4 8 2 2" xfId="20090" xr:uid="{357F15FA-27CE-47D1-96EE-C649500EA418}"/>
    <cellStyle name="Note 2 2 4 8 2 3" xfId="23881" xr:uid="{040DB0DD-5F7A-400B-A9A9-C6E94D4F0683}"/>
    <cellStyle name="Note 2 2 4 8 3" xfId="14928" xr:uid="{5D357590-EC06-4E20-82DC-8B4A7682AFCE}"/>
    <cellStyle name="Note 2 2 4 9" xfId="7128" xr:uid="{890E8B5E-3C54-4C49-8E81-32F06815E0ED}"/>
    <cellStyle name="Note 2 2 4 9 2" xfId="17192" xr:uid="{5FFB83F4-BDC5-41F6-A5A0-32163B366A97}"/>
    <cellStyle name="Note 2 2 4 9 3" xfId="22321" xr:uid="{C8419C04-9CEE-4E2F-B6BF-9C95904FF84B}"/>
    <cellStyle name="Note 2 2 5" xfId="2106" xr:uid="{00000000-0005-0000-0000-0000BD040000}"/>
    <cellStyle name="Note 2 2 5 10" xfId="13523" xr:uid="{73191E0E-0407-4AD9-B787-3C19D88AC317}"/>
    <cellStyle name="Note 2 2 5 2" xfId="2180" xr:uid="{00000000-0005-0000-0000-0000BE040000}"/>
    <cellStyle name="Note 2 2 5 2 2" xfId="5079" xr:uid="{00000000-0005-0000-0000-0000BF040000}"/>
    <cellStyle name="Note 2 2 5 2 2 2" xfId="10876" xr:uid="{4EA9974B-F5FA-49EA-8FE7-13337F400D51}"/>
    <cellStyle name="Note 2 2 5 2 2 2 2" xfId="20940" xr:uid="{CFC9A851-3207-40E0-BCC7-398615194C49}"/>
    <cellStyle name="Note 2 2 5 2 2 2 3" xfId="24061" xr:uid="{7FFE2D07-ADD1-496B-A9E4-B004E27E5A30}"/>
    <cellStyle name="Note 2 2 5 2 2 3" xfId="15690" xr:uid="{79CC31D1-256E-44EE-A2EC-5A1571D9801E}"/>
    <cellStyle name="Note 2 2 5 2 3" xfId="7978" xr:uid="{D58C10E2-A779-4A33-BB91-6EC1ADB13C44}"/>
    <cellStyle name="Note 2 2 5 2 3 2" xfId="18042" xr:uid="{8FD4D293-4373-4441-BCD4-50A19B160D71}"/>
    <cellStyle name="Note 2 2 5 2 3 3" xfId="22501" xr:uid="{B4BFE2E3-DD16-4989-B796-D3FA23F7C2C1}"/>
    <cellStyle name="Note 2 2 5 2 4" xfId="13557" xr:uid="{15F7E727-7983-4421-B22F-3B6C1384A128}"/>
    <cellStyle name="Note 2 2 5 3" xfId="2820" xr:uid="{00000000-0005-0000-0000-0000C0040000}"/>
    <cellStyle name="Note 2 2 5 3 2" xfId="5719" xr:uid="{00000000-0005-0000-0000-0000C1040000}"/>
    <cellStyle name="Note 2 2 5 3 2 2" xfId="11516" xr:uid="{56964F43-A8B5-434F-879D-F0F0CE5454E6}"/>
    <cellStyle name="Note 2 2 5 3 2 2 2" xfId="21580" xr:uid="{2154ACA5-83AE-4FA1-A7D9-2C543FE4854B}"/>
    <cellStyle name="Note 2 2 5 3 2 2 3" xfId="24701" xr:uid="{1FC069AD-DADA-4D2A-B21E-2BE6154D97DC}"/>
    <cellStyle name="Note 2 2 5 3 2 3" xfId="16021" xr:uid="{15DD2BBE-19D8-4F9B-BDC8-43BC89D9071C}"/>
    <cellStyle name="Note 2 2 5 3 3" xfId="8618" xr:uid="{B3A8ADDA-57B3-4008-939D-891D1D684078}"/>
    <cellStyle name="Note 2 2 5 3 3 2" xfId="18682" xr:uid="{EDE784CA-0DBA-4A18-ABB5-266065D26F2F}"/>
    <cellStyle name="Note 2 2 5 3 3 3" xfId="23141" xr:uid="{DADCB0A4-9CA7-4788-9723-9AAFFDBD8DBB}"/>
    <cellStyle name="Note 2 2 5 3 4" xfId="13888" xr:uid="{3BEB5D9E-3B71-4DD4-9561-A94F7BB8F230}"/>
    <cellStyle name="Note 2 2 5 4" xfId="2924" xr:uid="{00000000-0005-0000-0000-0000C2040000}"/>
    <cellStyle name="Note 2 2 5 4 2" xfId="5823" xr:uid="{00000000-0005-0000-0000-0000C3040000}"/>
    <cellStyle name="Note 2 2 5 4 2 2" xfId="11620" xr:uid="{2C29648F-F245-4372-9CA3-5CA3ADDD6734}"/>
    <cellStyle name="Note 2 2 5 4 2 2 2" xfId="21684" xr:uid="{C45289E0-CC9C-45CB-A64D-FFA154C7046B}"/>
    <cellStyle name="Note 2 2 5 4 2 2 3" xfId="24805" xr:uid="{7D3CD521-BDA4-43AE-8BE4-B642840AEEF8}"/>
    <cellStyle name="Note 2 2 5 4 2 3" xfId="16074" xr:uid="{196BF0E2-2716-4269-A06B-378DA8073799}"/>
    <cellStyle name="Note 2 2 5 4 3" xfId="8722" xr:uid="{E4CC79D7-F76A-442D-9E19-E2F9A9601ADA}"/>
    <cellStyle name="Note 2 2 5 4 3 2" xfId="18786" xr:uid="{0C292613-6B06-4197-B340-8146FD1353DF}"/>
    <cellStyle name="Note 2 2 5 4 3 3" xfId="23245" xr:uid="{EF2DC375-A019-4D00-9198-DEAE5592A55F}"/>
    <cellStyle name="Note 2 2 5 4 4" xfId="13941" xr:uid="{10E47ED9-1AC0-4465-AB05-7F9F7641CB8E}"/>
    <cellStyle name="Note 2 2 5 5" xfId="2912" xr:uid="{00000000-0005-0000-0000-0000C4040000}"/>
    <cellStyle name="Note 2 2 5 5 2" xfId="5811" xr:uid="{00000000-0005-0000-0000-0000C5040000}"/>
    <cellStyle name="Note 2 2 5 5 2 2" xfId="11608" xr:uid="{70494A7A-C365-40F5-B1E9-19EE95B9DA07}"/>
    <cellStyle name="Note 2 2 5 5 2 2 2" xfId="21672" xr:uid="{B0A03606-8567-4C89-8935-22E804D3A5BF}"/>
    <cellStyle name="Note 2 2 5 5 2 2 3" xfId="24793" xr:uid="{AA692670-2CD8-4575-ADAD-FADF3B0019C5}"/>
    <cellStyle name="Note 2 2 5 5 2 3" xfId="16067" xr:uid="{59AFFD40-BF18-4A76-9629-BCC7BD4ECD46}"/>
    <cellStyle name="Note 2 2 5 5 3" xfId="8710" xr:uid="{5E3B4B81-FD7F-44F2-9309-6585BD5D08E9}"/>
    <cellStyle name="Note 2 2 5 5 3 2" xfId="18774" xr:uid="{4F7B473C-AF8E-41FB-A94C-7DBDD4D5E325}"/>
    <cellStyle name="Note 2 2 5 5 3 3" xfId="23233" xr:uid="{CC72D2A5-290A-4C05-8227-B6CC5A9E073F}"/>
    <cellStyle name="Note 2 2 5 5 4" xfId="13934" xr:uid="{C60CDA68-62A8-4B1D-AEBB-7A05C17D6745}"/>
    <cellStyle name="Note 2 2 5 6" xfId="2374" xr:uid="{00000000-0005-0000-0000-0000C6040000}"/>
    <cellStyle name="Note 2 2 5 6 2" xfId="5273" xr:uid="{00000000-0005-0000-0000-0000C7040000}"/>
    <cellStyle name="Note 2 2 5 6 2 2" xfId="11070" xr:uid="{AC85BA24-A37C-4D0F-B829-C05D315CF145}"/>
    <cellStyle name="Note 2 2 5 6 2 2 2" xfId="21134" xr:uid="{D1E7AC09-5869-495F-BC3C-54D133595075}"/>
    <cellStyle name="Note 2 2 5 6 2 2 3" xfId="24255" xr:uid="{70CFB46D-9957-4ECB-AF23-9473EB4DF63E}"/>
    <cellStyle name="Note 2 2 5 6 2 3" xfId="15793" xr:uid="{1B31BAD5-6BC4-4440-99EE-EFDD019C51B2}"/>
    <cellStyle name="Note 2 2 5 6 3" xfId="8172" xr:uid="{27983259-C531-4EF5-826D-01A7868E7BF2}"/>
    <cellStyle name="Note 2 2 5 6 3 2" xfId="18236" xr:uid="{F762AC59-AB12-4D30-B74C-15EDDB750ABF}"/>
    <cellStyle name="Note 2 2 5 6 3 3" xfId="22695" xr:uid="{53B06BD1-7FE4-4EC6-A28C-458D784EDEC7}"/>
    <cellStyle name="Note 2 2 5 6 4" xfId="13660" xr:uid="{847AE611-DFE7-48F2-80FB-833FB43B7AB1}"/>
    <cellStyle name="Note 2 2 5 7" xfId="3196" xr:uid="{00000000-0005-0000-0000-0000C8040000}"/>
    <cellStyle name="Note 2 2 5 7 2" xfId="6095" xr:uid="{00000000-0005-0000-0000-0000C9040000}"/>
    <cellStyle name="Note 2 2 5 7 2 2" xfId="11892" xr:uid="{75DEE824-21B6-4570-98F8-703A2B1C6CE1}"/>
    <cellStyle name="Note 2 2 5 7 2 2 2" xfId="21956" xr:uid="{909917C5-0B56-4F5C-91A1-F6968D416BE7}"/>
    <cellStyle name="Note 2 2 5 7 2 2 3" xfId="25077" xr:uid="{9DE00783-5084-4090-98CB-5B3D57F73606}"/>
    <cellStyle name="Note 2 2 5 7 2 3" xfId="16194" xr:uid="{2DCBB561-D857-4BFE-BB82-BE1C1A373F9B}"/>
    <cellStyle name="Note 2 2 5 7 3" xfId="8994" xr:uid="{BDF7BE08-00E6-462E-8BE7-6969401C406C}"/>
    <cellStyle name="Note 2 2 5 7 3 2" xfId="19058" xr:uid="{F5344CE7-1423-4E3F-8086-B66A050DD862}"/>
    <cellStyle name="Note 2 2 5 7 3 3" xfId="23517" xr:uid="{609E990F-D19F-4263-BBC1-D68433D991B2}"/>
    <cellStyle name="Note 2 2 5 7 4" xfId="14061" xr:uid="{392AA5D2-D55E-4F0A-85FC-F2DEA0EED324}"/>
    <cellStyle name="Note 2 2 5 8" xfId="5005" xr:uid="{00000000-0005-0000-0000-0000CA040000}"/>
    <cellStyle name="Note 2 2 5 8 2" xfId="10802" xr:uid="{DD99E0CA-9345-4FD4-AD3D-D0CFB1E5825C}"/>
    <cellStyle name="Note 2 2 5 8 2 2" xfId="20866" xr:uid="{8FD30530-FFA3-4970-9638-90B8F120574C}"/>
    <cellStyle name="Note 2 2 5 8 2 3" xfId="23987" xr:uid="{ED3753D9-8DB7-4573-9EC7-B85AA436C3E1}"/>
    <cellStyle name="Note 2 2 5 8 3" xfId="15656" xr:uid="{1F3DE525-D6C8-45D3-B469-DCBAFC63A245}"/>
    <cellStyle name="Note 2 2 5 9" xfId="7904" xr:uid="{F3CB8909-C65F-4604-9651-1F4AF1D60C2E}"/>
    <cellStyle name="Note 2 2 5 9 2" xfId="17968" xr:uid="{5B349A52-983E-4CEF-B6F0-90AD04906025}"/>
    <cellStyle name="Note 2 2 5 9 3" xfId="22427" xr:uid="{748749CA-EEEF-4738-9EEB-C116233A8963}"/>
    <cellStyle name="Note 2 2 6" xfId="2157" xr:uid="{00000000-0005-0000-0000-0000CB040000}"/>
    <cellStyle name="Note 2 2 6 10" xfId="13548" xr:uid="{210DDF9A-2D54-4D66-9D65-EE190B4003D1}"/>
    <cellStyle name="Note 2 2 6 2" xfId="2761" xr:uid="{00000000-0005-0000-0000-0000CC040000}"/>
    <cellStyle name="Note 2 2 6 2 2" xfId="5660" xr:uid="{00000000-0005-0000-0000-0000CD040000}"/>
    <cellStyle name="Note 2 2 6 2 2 2" xfId="11457" xr:uid="{06B22443-F9C2-44C4-A2E3-9D29A2BE493C}"/>
    <cellStyle name="Note 2 2 6 2 2 2 2" xfId="21521" xr:uid="{31F68B63-C474-40E0-8E84-F35C275ED395}"/>
    <cellStyle name="Note 2 2 6 2 2 2 3" xfId="24642" xr:uid="{0D770EEB-A28E-49A5-A093-BB30D337EDF2}"/>
    <cellStyle name="Note 2 2 6 2 2 3" xfId="15987" xr:uid="{BA1BA2AE-B999-493B-9734-67EC23E0A082}"/>
    <cellStyle name="Note 2 2 6 2 3" xfId="8559" xr:uid="{986EEEA5-5403-47EB-91E4-68DD00C44A41}"/>
    <cellStyle name="Note 2 2 6 2 3 2" xfId="18623" xr:uid="{B2254D8B-FA36-4C16-8C9E-98826A89AAE2}"/>
    <cellStyle name="Note 2 2 6 2 3 3" xfId="23082" xr:uid="{F5F83100-B3E6-4325-8C94-9BF9A2373605}"/>
    <cellStyle name="Note 2 2 6 2 4" xfId="13854" xr:uid="{B87410A3-2B94-423A-8F11-F844CDEB13B5}"/>
    <cellStyle name="Note 2 2 6 3" xfId="2871" xr:uid="{00000000-0005-0000-0000-0000CE040000}"/>
    <cellStyle name="Note 2 2 6 3 2" xfId="5770" xr:uid="{00000000-0005-0000-0000-0000CF040000}"/>
    <cellStyle name="Note 2 2 6 3 2 2" xfId="11567" xr:uid="{66D8D261-2FF0-4EA4-8235-795BF2775AD0}"/>
    <cellStyle name="Note 2 2 6 3 2 2 2" xfId="21631" xr:uid="{AB12E9BF-E8B6-4AF5-8CC7-B4031E53CEB3}"/>
    <cellStyle name="Note 2 2 6 3 2 2 3" xfId="24752" xr:uid="{ADE21534-0822-417B-9E39-F4B1E3AAD95D}"/>
    <cellStyle name="Note 2 2 6 3 2 3" xfId="16046" xr:uid="{0713C58E-4903-4B89-ACF7-1AD558D2E8D5}"/>
    <cellStyle name="Note 2 2 6 3 3" xfId="8669" xr:uid="{2DB29883-7F51-4DDD-A3BE-7FB7950E41B0}"/>
    <cellStyle name="Note 2 2 6 3 3 2" xfId="18733" xr:uid="{2A6B2B19-BBFA-42BE-A7DA-E10507FA1F5A}"/>
    <cellStyle name="Note 2 2 6 3 3 3" xfId="23192" xr:uid="{046D4DCB-04CE-4FA4-B883-CB1BF7978019}"/>
    <cellStyle name="Note 2 2 6 3 4" xfId="13913" xr:uid="{B0BA03B6-86DB-4C41-98B6-5B930B1E30F8}"/>
    <cellStyle name="Note 2 2 6 4" xfId="2975" xr:uid="{00000000-0005-0000-0000-0000D0040000}"/>
    <cellStyle name="Note 2 2 6 4 2" xfId="5874" xr:uid="{00000000-0005-0000-0000-0000D1040000}"/>
    <cellStyle name="Note 2 2 6 4 2 2" xfId="11671" xr:uid="{BE6F13B0-6835-415B-B3F0-B5229D9FA403}"/>
    <cellStyle name="Note 2 2 6 4 2 2 2" xfId="21735" xr:uid="{07FCE122-60CD-4741-A01C-66F01ABD353A}"/>
    <cellStyle name="Note 2 2 6 4 2 2 3" xfId="24856" xr:uid="{2B57017D-BCFB-4825-9E84-CA0E565AC463}"/>
    <cellStyle name="Note 2 2 6 4 2 3" xfId="16099" xr:uid="{8C561AB7-E363-42DA-A34B-38A4AE84AC90}"/>
    <cellStyle name="Note 2 2 6 4 3" xfId="8773" xr:uid="{861A0436-677D-4673-87AC-5256C4A77101}"/>
    <cellStyle name="Note 2 2 6 4 3 2" xfId="18837" xr:uid="{63233410-CFD2-4387-B283-7C9890E88EEB}"/>
    <cellStyle name="Note 2 2 6 4 3 3" xfId="23296" xr:uid="{714196FB-CE0A-444A-BAB7-2DBC77BE8E57}"/>
    <cellStyle name="Note 2 2 6 4 4" xfId="13966" xr:uid="{F8AA56A1-3673-4149-8490-51581D677E07}"/>
    <cellStyle name="Note 2 2 6 5" xfId="3098" xr:uid="{00000000-0005-0000-0000-0000D2040000}"/>
    <cellStyle name="Note 2 2 6 5 2" xfId="5997" xr:uid="{00000000-0005-0000-0000-0000D3040000}"/>
    <cellStyle name="Note 2 2 6 5 2 2" xfId="11794" xr:uid="{B8CE1A81-CE56-4658-8121-79C49AB8AE91}"/>
    <cellStyle name="Note 2 2 6 5 2 2 2" xfId="21858" xr:uid="{2B76B0D6-F8EE-4BB3-95BD-815F4723C35C}"/>
    <cellStyle name="Note 2 2 6 5 2 2 3" xfId="24979" xr:uid="{1CFB7D38-2D16-484E-B32A-CA114E94196B}"/>
    <cellStyle name="Note 2 2 6 5 2 3" xfId="16149" xr:uid="{FD838649-F4A2-4062-859B-ED1E970CE2CA}"/>
    <cellStyle name="Note 2 2 6 5 3" xfId="8896" xr:uid="{7168544B-3C2F-4912-B565-24D7F0C42894}"/>
    <cellStyle name="Note 2 2 6 5 3 2" xfId="18960" xr:uid="{1997385A-8A70-4ED0-9D0B-31A602A2F885}"/>
    <cellStyle name="Note 2 2 6 5 3 3" xfId="23419" xr:uid="{EF5CF27D-873C-4E5A-BAA7-417FAC3C7FA5}"/>
    <cellStyle name="Note 2 2 6 5 4" xfId="14016" xr:uid="{E229A710-BC1B-4E82-B429-D617BAC4A1F1}"/>
    <cellStyle name="Note 2 2 6 6" xfId="3170" xr:uid="{00000000-0005-0000-0000-0000D4040000}"/>
    <cellStyle name="Note 2 2 6 6 2" xfId="6069" xr:uid="{00000000-0005-0000-0000-0000D5040000}"/>
    <cellStyle name="Note 2 2 6 6 2 2" xfId="11866" xr:uid="{9F9FCCA2-75D8-49DF-A4E3-7B2B2D60FCA4}"/>
    <cellStyle name="Note 2 2 6 6 2 2 2" xfId="21930" xr:uid="{25473D23-CF86-4C80-8548-FCD0D69AE4A2}"/>
    <cellStyle name="Note 2 2 6 6 2 2 3" xfId="25051" xr:uid="{7758C166-F1E2-4834-9DD4-1C85E4B5AB13}"/>
    <cellStyle name="Note 2 2 6 6 2 3" xfId="16180" xr:uid="{EFEDB8BE-3BB1-4DCF-B842-5DD083295406}"/>
    <cellStyle name="Note 2 2 6 6 3" xfId="8968" xr:uid="{70192D40-6463-467C-90A6-038BF7EB5791}"/>
    <cellStyle name="Note 2 2 6 6 3 2" xfId="19032" xr:uid="{BC66ECF3-E9FC-4527-B97D-4696CD18FA4F}"/>
    <cellStyle name="Note 2 2 6 6 3 3" xfId="23491" xr:uid="{53BE81FC-D252-4C33-8FE6-4B899B8D3928}"/>
    <cellStyle name="Note 2 2 6 6 4" xfId="14047" xr:uid="{08FA59AA-5CA4-4B34-A614-2832371080B2}"/>
    <cellStyle name="Note 2 2 6 7" xfId="3247" xr:uid="{00000000-0005-0000-0000-0000D6040000}"/>
    <cellStyle name="Note 2 2 6 7 2" xfId="6146" xr:uid="{00000000-0005-0000-0000-0000D7040000}"/>
    <cellStyle name="Note 2 2 6 7 2 2" xfId="11943" xr:uid="{AD634BDF-9711-4A1F-BFBA-DB38A7E1FAB2}"/>
    <cellStyle name="Note 2 2 6 7 2 2 2" xfId="22007" xr:uid="{40EFB056-926F-4B08-BF8D-5BE7AD6CB60C}"/>
    <cellStyle name="Note 2 2 6 7 2 2 3" xfId="25128" xr:uid="{6E2C70A7-90B5-4F4C-8466-967BF0E70B36}"/>
    <cellStyle name="Note 2 2 6 7 2 3" xfId="16219" xr:uid="{0B73A56D-A932-426F-A003-A7C87B641113}"/>
    <cellStyle name="Note 2 2 6 7 3" xfId="9045" xr:uid="{FC91A71D-524D-416C-BC35-13D90AE035E5}"/>
    <cellStyle name="Note 2 2 6 7 3 2" xfId="19109" xr:uid="{F1D6CFB7-5333-448E-BBBF-7BC6DB4E2EC4}"/>
    <cellStyle name="Note 2 2 6 7 3 3" xfId="23568" xr:uid="{DB16CCB6-8FE0-4A78-B1E5-2478FD116E73}"/>
    <cellStyle name="Note 2 2 6 7 4" xfId="14086" xr:uid="{340F96E4-2791-4704-83DA-5436E5B56114}"/>
    <cellStyle name="Note 2 2 6 8" xfId="5056" xr:uid="{00000000-0005-0000-0000-0000D8040000}"/>
    <cellStyle name="Note 2 2 6 8 2" xfId="10853" xr:uid="{00C02CAE-65E4-4B6E-AE29-7153DB11077C}"/>
    <cellStyle name="Note 2 2 6 8 2 2" xfId="20917" xr:uid="{2E38E3CB-135C-4A9E-9739-65C687920C5B}"/>
    <cellStyle name="Note 2 2 6 8 2 3" xfId="24038" xr:uid="{713F69C4-FC55-4100-A332-78B96EEF6EDC}"/>
    <cellStyle name="Note 2 2 6 8 3" xfId="15681" xr:uid="{71D0F0B4-8C3E-4CDF-A1A6-4D9157EC7099}"/>
    <cellStyle name="Note 2 2 6 9" xfId="7955" xr:uid="{37CCAE26-C890-468D-8B43-7B7B5C6EF1C3}"/>
    <cellStyle name="Note 2 2 6 9 2" xfId="18019" xr:uid="{A68F6EF8-8087-4746-A180-F2A99C69CD59}"/>
    <cellStyle name="Note 2 2 6 9 3" xfId="22478" xr:uid="{0B274D86-0A7F-47DF-A95D-2068D51D7B64}"/>
    <cellStyle name="Note 2 2 7" xfId="974" xr:uid="{00000000-0005-0000-0000-0000D9040000}"/>
    <cellStyle name="Note 2 2 7 2" xfId="3877" xr:uid="{00000000-0005-0000-0000-0000DA040000}"/>
    <cellStyle name="Note 2 2 7 2 2" xfId="9674" xr:uid="{1C83851F-1157-437A-8BA4-E2FC6BE77264}"/>
    <cellStyle name="Note 2 2 7 2 2 2" xfId="19738" xr:uid="{FB32AAA3-49D7-4AB8-89A1-60D811FD397D}"/>
    <cellStyle name="Note 2 2 7 2 2 3" xfId="23751" xr:uid="{F97313AA-A7D6-42DC-B355-6BA39DE2B955}"/>
    <cellStyle name="Note 2 2 7 2 3" xfId="14636" xr:uid="{D179CE36-C22B-4570-89B0-4E38AB80352C}"/>
    <cellStyle name="Note 2 2 7 3" xfId="6776" xr:uid="{4C420D45-73AE-4B6A-A472-3E0A61A6C767}"/>
    <cellStyle name="Note 2 2 7 3 2" xfId="16840" xr:uid="{B4D9453E-A4C8-4D4C-8696-06260E6CA0D0}"/>
    <cellStyle name="Note 2 2 7 3 3" xfId="22191" xr:uid="{549BFD87-8004-46CC-A85D-32464BFA9894}"/>
    <cellStyle name="Note 2 2 7 4" xfId="12503" xr:uid="{097EF740-D3BA-4F49-B3A9-A21751562D78}"/>
    <cellStyle name="Note 2 2 8" xfId="1049" xr:uid="{00000000-0005-0000-0000-0000DB040000}"/>
    <cellStyle name="Note 2 2 8 2" xfId="3952" xr:uid="{00000000-0005-0000-0000-0000DC040000}"/>
    <cellStyle name="Note 2 2 8 2 2" xfId="9749" xr:uid="{451BDC89-835A-4C82-90E1-1C6624567F8F}"/>
    <cellStyle name="Note 2 2 8 2 2 2" xfId="19813" xr:uid="{9E490FF0-15F9-4AD8-8C79-911D97C1FF0D}"/>
    <cellStyle name="Note 2 2 8 2 2 3" xfId="23771" xr:uid="{C98DA55C-E67E-4FE7-ABD7-5C998F03256B}"/>
    <cellStyle name="Note 2 2 8 2 3" xfId="14699" xr:uid="{60C564A7-F969-41EF-884B-5B95AE63603E}"/>
    <cellStyle name="Note 2 2 8 3" xfId="6851" xr:uid="{20C93ED3-1171-43F1-BA00-B7E58020275F}"/>
    <cellStyle name="Note 2 2 8 3 2" xfId="16915" xr:uid="{C18DF39F-EF15-4C9C-B470-0A1EB7336EA5}"/>
    <cellStyle name="Note 2 2 8 3 3" xfId="22211" xr:uid="{0D2800E0-C312-4F06-9E8F-C42725AA655C}"/>
    <cellStyle name="Note 2 2 8 4" xfId="12566" xr:uid="{70C293E4-5A96-4C6D-8F29-4D245DB42036}"/>
    <cellStyle name="Note 2 2 9" xfId="2223" xr:uid="{00000000-0005-0000-0000-0000DD040000}"/>
    <cellStyle name="Note 2 2 9 2" xfId="5122" xr:uid="{00000000-0005-0000-0000-0000DE040000}"/>
    <cellStyle name="Note 2 2 9 2 2" xfId="10919" xr:uid="{60A5EDE2-8893-4A43-9E37-09487A9D216C}"/>
    <cellStyle name="Note 2 2 9 2 2 2" xfId="20983" xr:uid="{6AA42C2F-9377-4C15-A832-08AD435D7830}"/>
    <cellStyle name="Note 2 2 9 2 2 3" xfId="24104" xr:uid="{06A47167-7843-4B57-B851-0AE4589D7D7A}"/>
    <cellStyle name="Note 2 2 9 2 3" xfId="15710" xr:uid="{4650568E-D92A-48D5-9D90-DF92B38D9F9F}"/>
    <cellStyle name="Note 2 2 9 3" xfId="8021" xr:uid="{B8ADFF78-EFF6-46E7-8DE7-C06382F99D21}"/>
    <cellStyle name="Note 2 2 9 3 2" xfId="18085" xr:uid="{2BB08806-2BFE-4A98-8FFD-E99B75372D10}"/>
    <cellStyle name="Note 2 2 9 3 3" xfId="22544" xr:uid="{69DB0F77-F5F8-464D-BFE5-56D168071F8B}"/>
    <cellStyle name="Note 2 2 9 4" xfId="13577" xr:uid="{18849544-446B-4CEC-8C19-C3D3DDF59094}"/>
    <cellStyle name="Note 2 3" xfId="445" xr:uid="{00000000-0005-0000-0000-0000DF040000}"/>
    <cellStyle name="Note 2 4" xfId="571" xr:uid="{00000000-0005-0000-0000-0000E0040000}"/>
    <cellStyle name="Note 2 4 10" xfId="12156" xr:uid="{FFC9F317-154F-4B04-BB45-FF8F7EF9CF51}"/>
    <cellStyle name="Note 2 4 2" xfId="1575" xr:uid="{00000000-0005-0000-0000-0000E1040000}"/>
    <cellStyle name="Note 2 4 2 10" xfId="13008" xr:uid="{1C60C456-1797-4C83-8ABC-7C7A78BD833D}"/>
    <cellStyle name="Note 2 4 2 2" xfId="2417" xr:uid="{00000000-0005-0000-0000-0000E2040000}"/>
    <cellStyle name="Note 2 4 2 2 2" xfId="5316" xr:uid="{00000000-0005-0000-0000-0000E3040000}"/>
    <cellStyle name="Note 2 4 2 2 2 2" xfId="11113" xr:uid="{E001F1E3-046D-4DFA-9001-2EAF590E780C}"/>
    <cellStyle name="Note 2 4 2 2 2 2 2" xfId="21177" xr:uid="{D7A2CE2C-DDDA-4D73-BACC-AA07074A212D}"/>
    <cellStyle name="Note 2 4 2 2 2 2 3" xfId="24298" xr:uid="{88FDF4FA-9CFB-4CFB-8CF1-0B10906AC0DB}"/>
    <cellStyle name="Note 2 4 2 2 2 3" xfId="15814" xr:uid="{A7D9D958-AB42-457B-87F7-1F72660A35EB}"/>
    <cellStyle name="Note 2 4 2 2 3" xfId="8215" xr:uid="{F5360F34-D1AF-4C61-9482-DD288A67EE5B}"/>
    <cellStyle name="Note 2 4 2 2 3 2" xfId="18279" xr:uid="{78271398-E50C-49FB-97EC-4574AD20B191}"/>
    <cellStyle name="Note 2 4 2 2 3 3" xfId="22738" xr:uid="{151F5D64-2167-4AF1-8BCB-29251527A157}"/>
    <cellStyle name="Note 2 4 2 2 4" xfId="13681" xr:uid="{B687571D-5573-4952-98A3-9BE5B5E96B10}"/>
    <cellStyle name="Note 2 4 2 3" xfId="1124" xr:uid="{00000000-0005-0000-0000-0000E4040000}"/>
    <cellStyle name="Note 2 4 2 3 2" xfId="4027" xr:uid="{00000000-0005-0000-0000-0000E5040000}"/>
    <cellStyle name="Note 2 4 2 3 2 2" xfId="9824" xr:uid="{1098E017-356C-4FCC-AD58-0A2368BB8761}"/>
    <cellStyle name="Note 2 4 2 3 2 2 2" xfId="19888" xr:uid="{0AF441C3-C7EE-435E-97F4-13F0E453F87C}"/>
    <cellStyle name="Note 2 4 2 3 2 2 3" xfId="23846" xr:uid="{072B4D03-7FD2-4E43-A173-0AB07DDEA5D8}"/>
    <cellStyle name="Note 2 4 2 3 2 3" xfId="14739" xr:uid="{E75AA0A4-EFD7-4F50-9503-0108A71D88E3}"/>
    <cellStyle name="Note 2 4 2 3 3" xfId="6926" xr:uid="{9A2E3101-D788-46E6-8BAF-6B57F2221C03}"/>
    <cellStyle name="Note 2 4 2 3 3 2" xfId="16990" xr:uid="{E2D1E7CF-B672-4A25-B6C5-84C771AF4ADA}"/>
    <cellStyle name="Note 2 4 2 3 3 3" xfId="22286" xr:uid="{A358E3E2-3BA7-4A51-A054-66F197B47FA0}"/>
    <cellStyle name="Note 2 4 2 3 4" xfId="12606" xr:uid="{7CA0C200-9BEB-4825-AA84-3134A4EFE24F}"/>
    <cellStyle name="Note 2 4 2 4" xfId="2803" xr:uid="{00000000-0005-0000-0000-0000E6040000}"/>
    <cellStyle name="Note 2 4 2 4 2" xfId="5702" xr:uid="{00000000-0005-0000-0000-0000E7040000}"/>
    <cellStyle name="Note 2 4 2 4 2 2" xfId="11499" xr:uid="{1881E44E-C28B-4C08-AF88-C10ADBD36C03}"/>
    <cellStyle name="Note 2 4 2 4 2 2 2" xfId="21563" xr:uid="{BCCF69F7-AE4D-4525-8E45-0E77828C5A25}"/>
    <cellStyle name="Note 2 4 2 4 2 2 3" xfId="24684" xr:uid="{7C4AF399-3123-4AEB-BE5A-EDFE755133D8}"/>
    <cellStyle name="Note 2 4 2 4 2 3" xfId="16010" xr:uid="{3C3D8DEA-2B68-48DE-9A99-4A56E7DAF3DD}"/>
    <cellStyle name="Note 2 4 2 4 3" xfId="8601" xr:uid="{48D0222E-7A66-462C-A58B-DAB6018B95B8}"/>
    <cellStyle name="Note 2 4 2 4 3 2" xfId="18665" xr:uid="{8D53AE82-0072-4809-BDED-A5F73670B5F5}"/>
    <cellStyle name="Note 2 4 2 4 3 3" xfId="23124" xr:uid="{21FBC0BB-1D12-4101-A554-DED1FAD4B120}"/>
    <cellStyle name="Note 2 4 2 4 4" xfId="13877" xr:uid="{1321803A-0A1F-4325-9B70-24EA16FFA0E7}"/>
    <cellStyle name="Note 2 4 2 5" xfId="2513" xr:uid="{00000000-0005-0000-0000-0000E8040000}"/>
    <cellStyle name="Note 2 4 2 5 2" xfId="5412" xr:uid="{00000000-0005-0000-0000-0000E9040000}"/>
    <cellStyle name="Note 2 4 2 5 2 2" xfId="11209" xr:uid="{E2DC450B-CDCE-42FD-9BDB-A210F663E5E3}"/>
    <cellStyle name="Note 2 4 2 5 2 2 2" xfId="21273" xr:uid="{CB686DFF-EFB8-4CC4-9F34-8DE16832152E}"/>
    <cellStyle name="Note 2 4 2 5 2 2 3" xfId="24394" xr:uid="{0610F032-0811-4463-87E1-2A3583FA4460}"/>
    <cellStyle name="Note 2 4 2 5 2 3" xfId="15871" xr:uid="{F15448CC-581A-4BDC-92BB-EA3E098C7911}"/>
    <cellStyle name="Note 2 4 2 5 3" xfId="8311" xr:uid="{3555958D-92B3-48EE-8380-E48CF874B773}"/>
    <cellStyle name="Note 2 4 2 5 3 2" xfId="18375" xr:uid="{BC06B9D0-326F-4623-8888-C7B6C2DE908D}"/>
    <cellStyle name="Note 2 4 2 5 3 3" xfId="22834" xr:uid="{9CD4E279-EB55-4544-A0DE-6FC82A545629}"/>
    <cellStyle name="Note 2 4 2 5 4" xfId="13738" xr:uid="{42C6E3CD-E741-45CD-8FF2-F5CD7B99C450}"/>
    <cellStyle name="Note 2 4 2 6" xfId="1079" xr:uid="{00000000-0005-0000-0000-0000EA040000}"/>
    <cellStyle name="Note 2 4 2 6 2" xfId="3982" xr:uid="{00000000-0005-0000-0000-0000EB040000}"/>
    <cellStyle name="Note 2 4 2 6 2 2" xfId="9779" xr:uid="{7995AF25-DC4C-4D44-A31F-746818F111EF}"/>
    <cellStyle name="Note 2 4 2 6 2 2 2" xfId="19843" xr:uid="{B8F6BF66-4F90-4D5B-90AB-307A041043C4}"/>
    <cellStyle name="Note 2 4 2 6 2 2 3" xfId="23801" xr:uid="{6AEC0BA5-A803-4BF5-A2F2-A5F6D5D2D372}"/>
    <cellStyle name="Note 2 4 2 6 2 3" xfId="14716" xr:uid="{2B5842CD-B680-4C8F-AAF7-6CC02C97E488}"/>
    <cellStyle name="Note 2 4 2 6 3" xfId="6881" xr:uid="{3618F602-74CE-405D-A487-38AAE250AF3A}"/>
    <cellStyle name="Note 2 4 2 6 3 2" xfId="16945" xr:uid="{699AE5E7-6F9C-4EE8-955B-6AA838EF6047}"/>
    <cellStyle name="Note 2 4 2 6 3 3" xfId="22241" xr:uid="{194A570A-337F-4890-9F0F-0B884C86E364}"/>
    <cellStyle name="Note 2 4 2 6 4" xfId="12583" xr:uid="{0E3C9866-73F3-4F6A-8561-40F9BCB658D7}"/>
    <cellStyle name="Note 2 4 2 7" xfId="2399" xr:uid="{00000000-0005-0000-0000-0000EC040000}"/>
    <cellStyle name="Note 2 4 2 7 2" xfId="5298" xr:uid="{00000000-0005-0000-0000-0000ED040000}"/>
    <cellStyle name="Note 2 4 2 7 2 2" xfId="11095" xr:uid="{CE84A2DA-D013-4285-8A07-873279390CEF}"/>
    <cellStyle name="Note 2 4 2 7 2 2 2" xfId="21159" xr:uid="{972F2D55-D2EC-4FCA-ACDE-F590D2BD13C1}"/>
    <cellStyle name="Note 2 4 2 7 2 2 3" xfId="24280" xr:uid="{FB4CC092-9C60-463F-A068-A90F828AC6EB}"/>
    <cellStyle name="Note 2 4 2 7 2 3" xfId="15804" xr:uid="{A43DD98F-F078-439F-9876-616D865B0416}"/>
    <cellStyle name="Note 2 4 2 7 3" xfId="8197" xr:uid="{22B5728E-F71E-4C67-8B27-8EB63E36431F}"/>
    <cellStyle name="Note 2 4 2 7 3 2" xfId="18261" xr:uid="{B9878506-F3F8-4048-9E96-51FEBB5F8045}"/>
    <cellStyle name="Note 2 4 2 7 3 3" xfId="22720" xr:uid="{700EDAB5-EE56-41F0-A2EC-0A797E643987}"/>
    <cellStyle name="Note 2 4 2 7 4" xfId="13671" xr:uid="{085A2884-E8B4-491F-A9A6-AC5054CC25C4}"/>
    <cellStyle name="Note 2 4 2 8" xfId="4478" xr:uid="{00000000-0005-0000-0000-0000EE040000}"/>
    <cellStyle name="Note 2 4 2 8 2" xfId="10275" xr:uid="{8D303BD3-04F3-4ACB-B5CF-9C4B1BAB2363}"/>
    <cellStyle name="Note 2 4 2 8 2 2" xfId="20339" xr:uid="{3041C886-6949-4E37-A318-99588B62EBE4}"/>
    <cellStyle name="Note 2 4 2 8 2 3" xfId="23957" xr:uid="{4C475041-BDF5-4557-8E95-1DD800746ECD}"/>
    <cellStyle name="Note 2 4 2 8 3" xfId="15141" xr:uid="{FC518E06-57EB-4318-95AE-0AF0AD3BC0DD}"/>
    <cellStyle name="Note 2 4 2 9" xfId="7377" xr:uid="{13AC2306-81B5-4E12-93EA-4ADC606F6DB3}"/>
    <cellStyle name="Note 2 4 2 9 2" xfId="17441" xr:uid="{FC98AC0F-674F-4F0E-95E5-18BDBC6E0AF7}"/>
    <cellStyle name="Note 2 4 2 9 3" xfId="22397" xr:uid="{86280719-3B04-4D7F-9EC7-61A4D7315B67}"/>
    <cellStyle name="Note 2 4 3" xfId="2116" xr:uid="{00000000-0005-0000-0000-0000EF040000}"/>
    <cellStyle name="Note 2 4 3 10" xfId="13527" xr:uid="{516042E2-822A-4173-9BE9-020460A9260E}"/>
    <cellStyle name="Note 2 4 3 2" xfId="2175" xr:uid="{00000000-0005-0000-0000-0000F0040000}"/>
    <cellStyle name="Note 2 4 3 2 2" xfId="5074" xr:uid="{00000000-0005-0000-0000-0000F1040000}"/>
    <cellStyle name="Note 2 4 3 2 2 2" xfId="10871" xr:uid="{AC8A2759-1A34-48B8-B704-B8CBD110FD12}"/>
    <cellStyle name="Note 2 4 3 2 2 2 2" xfId="20935" xr:uid="{2ECFEDA3-4C1D-4054-A83F-C94C6E3B30E9}"/>
    <cellStyle name="Note 2 4 3 2 2 2 3" xfId="24056" xr:uid="{4C101F75-A2E3-4A71-B2FE-C3EE84B8CA8B}"/>
    <cellStyle name="Note 2 4 3 2 2 3" xfId="15689" xr:uid="{E999E97A-355C-4FE7-8D80-EC058BC73455}"/>
    <cellStyle name="Note 2 4 3 2 3" xfId="7973" xr:uid="{34E44A61-44DF-4309-9D72-8BC3224ACEE6}"/>
    <cellStyle name="Note 2 4 3 2 3 2" xfId="18037" xr:uid="{EF776E3F-1CC8-4B90-8A94-7A4CA175BDF6}"/>
    <cellStyle name="Note 2 4 3 2 3 3" xfId="22496" xr:uid="{F6BCFAB2-05C6-4F8E-8BE1-9F8963C07A6D}"/>
    <cellStyle name="Note 2 4 3 2 4" xfId="13556" xr:uid="{5DF099F8-2307-4436-8ADB-E947BDBC9631}"/>
    <cellStyle name="Note 2 4 3 3" xfId="2830" xr:uid="{00000000-0005-0000-0000-0000F2040000}"/>
    <cellStyle name="Note 2 4 3 3 2" xfId="5729" xr:uid="{00000000-0005-0000-0000-0000F3040000}"/>
    <cellStyle name="Note 2 4 3 3 2 2" xfId="11526" xr:uid="{5F968FAE-127C-417B-B369-C127712EB3B6}"/>
    <cellStyle name="Note 2 4 3 3 2 2 2" xfId="21590" xr:uid="{F5A719FC-B0F4-4045-8603-C74A98692A75}"/>
    <cellStyle name="Note 2 4 3 3 2 2 3" xfId="24711" xr:uid="{98C9D550-769B-4F00-B1AD-6E55C3752ED1}"/>
    <cellStyle name="Note 2 4 3 3 2 3" xfId="16025" xr:uid="{B77A5931-70AD-459E-AF84-C371CB483841}"/>
    <cellStyle name="Note 2 4 3 3 3" xfId="8628" xr:uid="{09E3211D-7257-47BC-BA14-6834C2DA4FF8}"/>
    <cellStyle name="Note 2 4 3 3 3 2" xfId="18692" xr:uid="{E881C47C-938D-49F2-8653-6E6EED8D67B2}"/>
    <cellStyle name="Note 2 4 3 3 3 3" xfId="23151" xr:uid="{EFDF3B52-5E09-4A33-ACEF-D329348169EC}"/>
    <cellStyle name="Note 2 4 3 3 4" xfId="13892" xr:uid="{6322E70F-FD23-4A43-9A1C-33ABA51070D8}"/>
    <cellStyle name="Note 2 4 3 4" xfId="2934" xr:uid="{00000000-0005-0000-0000-0000F4040000}"/>
    <cellStyle name="Note 2 4 3 4 2" xfId="5833" xr:uid="{00000000-0005-0000-0000-0000F5040000}"/>
    <cellStyle name="Note 2 4 3 4 2 2" xfId="11630" xr:uid="{594EBA3E-6B9D-44EF-944E-8CF133CD6746}"/>
    <cellStyle name="Note 2 4 3 4 2 2 2" xfId="21694" xr:uid="{F9F30356-0FA9-41A7-83C0-F54E57AD3DF3}"/>
    <cellStyle name="Note 2 4 3 4 2 2 3" xfId="24815" xr:uid="{3921F7F6-C00A-4C08-AC11-EE0C9E79E0DC}"/>
    <cellStyle name="Note 2 4 3 4 2 3" xfId="16078" xr:uid="{DFCCDA74-2D86-4EC1-8047-4FB8F24FCA6E}"/>
    <cellStyle name="Note 2 4 3 4 3" xfId="8732" xr:uid="{A59677D7-9E9A-4B91-8E31-217B652EA6F2}"/>
    <cellStyle name="Note 2 4 3 4 3 2" xfId="18796" xr:uid="{09B1EA21-7DA6-4DE4-B8DD-DECF9A2AA353}"/>
    <cellStyle name="Note 2 4 3 4 3 3" xfId="23255" xr:uid="{BBE024B3-3B63-400F-AFE6-5F3027569280}"/>
    <cellStyle name="Note 2 4 3 4 4" xfId="13945" xr:uid="{EFA48A90-638D-41DF-AFB0-C7AA7514268C}"/>
    <cellStyle name="Note 2 4 3 5" xfId="3057" xr:uid="{00000000-0005-0000-0000-0000F6040000}"/>
    <cellStyle name="Note 2 4 3 5 2" xfId="5956" xr:uid="{00000000-0005-0000-0000-0000F7040000}"/>
    <cellStyle name="Note 2 4 3 5 2 2" xfId="11753" xr:uid="{2975983B-7B92-4388-BDE4-074EC29F1E9B}"/>
    <cellStyle name="Note 2 4 3 5 2 2 2" xfId="21817" xr:uid="{A65DAD67-5355-4AA5-BCC5-79C34E7BE11F}"/>
    <cellStyle name="Note 2 4 3 5 2 2 3" xfId="24938" xr:uid="{7CB4FB9F-37C5-415B-898E-8BE0966CBD19}"/>
    <cellStyle name="Note 2 4 3 5 2 3" xfId="16128" xr:uid="{BA2B1153-768D-497D-A307-AB8F87AE52BF}"/>
    <cellStyle name="Note 2 4 3 5 3" xfId="8855" xr:uid="{DF702622-EEAD-4783-84E2-A9E8F053CB7B}"/>
    <cellStyle name="Note 2 4 3 5 3 2" xfId="18919" xr:uid="{92A38357-21EC-4F64-83BA-6DE36C3717CE}"/>
    <cellStyle name="Note 2 4 3 5 3 3" xfId="23378" xr:uid="{A5BA28D7-AD2E-4345-8D9C-3D5BF073F2D8}"/>
    <cellStyle name="Note 2 4 3 5 4" xfId="13995" xr:uid="{81E50171-693D-430C-98E5-5EB95B7BAAD4}"/>
    <cellStyle name="Note 2 4 3 6" xfId="845" xr:uid="{00000000-0005-0000-0000-0000F8040000}"/>
    <cellStyle name="Note 2 4 3 6 2" xfId="3748" xr:uid="{00000000-0005-0000-0000-0000F9040000}"/>
    <cellStyle name="Note 2 4 3 6 2 2" xfId="9545" xr:uid="{A79BF3FE-5CE7-419F-A879-ADF7DD8BEE43}"/>
    <cellStyle name="Note 2 4 3 6 2 2 2" xfId="19609" xr:uid="{F431777E-1E27-4C27-8855-01BE0781D18C}"/>
    <cellStyle name="Note 2 4 3 6 2 2 3" xfId="23726" xr:uid="{931EDD28-325B-4F3A-8E36-E62D9F27D04A}"/>
    <cellStyle name="Note 2 4 3 6 2 3" xfId="14515" xr:uid="{83C7D230-8838-41A1-A7C2-FFBE08DA38DD}"/>
    <cellStyle name="Note 2 4 3 6 3" xfId="6647" xr:uid="{2F89D2B1-6BF6-4192-B753-3C1D5640E204}"/>
    <cellStyle name="Note 2 4 3 6 3 2" xfId="16711" xr:uid="{42CE12A4-F6F5-468C-8B82-166E8525AEE0}"/>
    <cellStyle name="Note 2 4 3 6 3 3" xfId="22166" xr:uid="{7422A1A8-F823-4CDC-8042-C20258F025B4}"/>
    <cellStyle name="Note 2 4 3 6 4" xfId="12382" xr:uid="{02530C2A-F80A-4C53-B12D-04A266E7287F}"/>
    <cellStyle name="Note 2 4 3 7" xfId="3206" xr:uid="{00000000-0005-0000-0000-0000FA040000}"/>
    <cellStyle name="Note 2 4 3 7 2" xfId="6105" xr:uid="{00000000-0005-0000-0000-0000FB040000}"/>
    <cellStyle name="Note 2 4 3 7 2 2" xfId="11902" xr:uid="{89251F4D-68C6-4FB0-ACDF-AEEB1834C577}"/>
    <cellStyle name="Note 2 4 3 7 2 2 2" xfId="21966" xr:uid="{4EF5637E-22F2-4248-AF82-82D30621D0F8}"/>
    <cellStyle name="Note 2 4 3 7 2 2 3" xfId="25087" xr:uid="{8382D86F-20E5-4C97-9B87-BBDDCCFC2177}"/>
    <cellStyle name="Note 2 4 3 7 2 3" xfId="16198" xr:uid="{2A92438A-783F-4DAA-928D-3CE437534B21}"/>
    <cellStyle name="Note 2 4 3 7 3" xfId="9004" xr:uid="{DEA091B8-CF93-4209-ADC2-ABF2DD373925}"/>
    <cellStyle name="Note 2 4 3 7 3 2" xfId="19068" xr:uid="{16A9185C-A380-448A-9FC4-88833F004792}"/>
    <cellStyle name="Note 2 4 3 7 3 3" xfId="23527" xr:uid="{D8E47F17-C2AA-45A0-B479-05D5EE653344}"/>
    <cellStyle name="Note 2 4 3 7 4" xfId="14065" xr:uid="{8E99220C-5CDF-4019-935F-C6155EAB2D84}"/>
    <cellStyle name="Note 2 4 3 8" xfId="5015" xr:uid="{00000000-0005-0000-0000-0000FC040000}"/>
    <cellStyle name="Note 2 4 3 8 2" xfId="10812" xr:uid="{18BDEC64-A7C3-49C6-99C3-8549FE4C1934}"/>
    <cellStyle name="Note 2 4 3 8 2 2" xfId="20876" xr:uid="{1406894E-8E8F-4D1D-91D8-3636D6F0AA76}"/>
    <cellStyle name="Note 2 4 3 8 2 3" xfId="23997" xr:uid="{BA604A16-8AD9-472C-A1B4-137B3C8A1AF5}"/>
    <cellStyle name="Note 2 4 3 8 3" xfId="15660" xr:uid="{C6AEE4DC-61D1-4783-9C0D-664A4675F841}"/>
    <cellStyle name="Note 2 4 3 9" xfId="7914" xr:uid="{E3B7149A-27DB-4958-9301-9B4C51FD97B0}"/>
    <cellStyle name="Note 2 4 3 9 2" xfId="17978" xr:uid="{C3F87130-9962-456B-A1DD-4369D7F5859D}"/>
    <cellStyle name="Note 2 4 3 9 3" xfId="22437" xr:uid="{EB1B0AF9-BDDA-4CAD-8F37-B6A36CDDE89E}"/>
    <cellStyle name="Note 2 4 4" xfId="1554" xr:uid="{00000000-0005-0000-0000-0000FD040000}"/>
    <cellStyle name="Note 2 4 4 10" xfId="12995" xr:uid="{0E721D08-E0E0-45A2-89D6-085E61ABEA95}"/>
    <cellStyle name="Note 2 4 4 2" xfId="2318" xr:uid="{00000000-0005-0000-0000-0000FE040000}"/>
    <cellStyle name="Note 2 4 4 2 2" xfId="5217" xr:uid="{00000000-0005-0000-0000-0000FF040000}"/>
    <cellStyle name="Note 2 4 4 2 2 2" xfId="11014" xr:uid="{D0925266-16FB-414F-BCDE-D617D2CFD909}"/>
    <cellStyle name="Note 2 4 4 2 2 2 2" xfId="21078" xr:uid="{A47B53B5-E12D-4BAB-8B77-BB5370ECAA45}"/>
    <cellStyle name="Note 2 4 4 2 2 2 3" xfId="24199" xr:uid="{B53ACCE0-E7C1-4E77-8518-C8442822E075}"/>
    <cellStyle name="Note 2 4 4 2 2 3" xfId="15762" xr:uid="{72EE9A71-0ADF-48F9-89FD-89FDB71D5453}"/>
    <cellStyle name="Note 2 4 4 2 3" xfId="8116" xr:uid="{875B5303-4F62-4695-B83E-95A82FD8F45A}"/>
    <cellStyle name="Note 2 4 4 2 3 2" xfId="18180" xr:uid="{6CE7CFE3-F174-4368-A61B-DA85BE120EDA}"/>
    <cellStyle name="Note 2 4 4 2 3 3" xfId="22639" xr:uid="{32457406-15C8-4F8F-9D34-6E50D14737B9}"/>
    <cellStyle name="Note 2 4 4 2 4" xfId="13629" xr:uid="{6E1E882D-73DF-41F2-B0F6-DDC91FF7254E}"/>
    <cellStyle name="Note 2 4 4 3" xfId="2616" xr:uid="{00000000-0005-0000-0000-000000050000}"/>
    <cellStyle name="Note 2 4 4 3 2" xfId="5515" xr:uid="{00000000-0005-0000-0000-000001050000}"/>
    <cellStyle name="Note 2 4 4 3 2 2" xfId="11312" xr:uid="{D4BCEF31-3956-4213-B025-0C1F679415B2}"/>
    <cellStyle name="Note 2 4 4 3 2 2 2" xfId="21376" xr:uid="{53C081CE-14C7-4E07-901E-59CB248F3005}"/>
    <cellStyle name="Note 2 4 4 3 2 2 3" xfId="24497" xr:uid="{F60C784F-F5D1-4A5F-9E78-7227BFFF82AC}"/>
    <cellStyle name="Note 2 4 4 3 2 3" xfId="15919" xr:uid="{896087F1-C6F2-430D-B77A-3EAE08F7E3D1}"/>
    <cellStyle name="Note 2 4 4 3 3" xfId="8414" xr:uid="{57168599-37C2-4CB9-9FCB-744B7CBC99FF}"/>
    <cellStyle name="Note 2 4 4 3 3 2" xfId="18478" xr:uid="{735AC6A4-F1C6-4965-8ECF-7137E9CAE2B2}"/>
    <cellStyle name="Note 2 4 4 3 3 3" xfId="22937" xr:uid="{BB768775-7AED-4C4F-B5DA-F15924321199}"/>
    <cellStyle name="Note 2 4 4 3 4" xfId="13786" xr:uid="{C9BE3795-99B3-4A2D-8926-872B3F6B0A6B}"/>
    <cellStyle name="Note 2 4 4 4" xfId="2436" xr:uid="{00000000-0005-0000-0000-000002050000}"/>
    <cellStyle name="Note 2 4 4 4 2" xfId="5335" xr:uid="{00000000-0005-0000-0000-000003050000}"/>
    <cellStyle name="Note 2 4 4 4 2 2" xfId="11132" xr:uid="{E08DCB3B-E0DD-47FB-A717-823A9A0C1964}"/>
    <cellStyle name="Note 2 4 4 4 2 2 2" xfId="21196" xr:uid="{33537D1E-7332-4258-B0B6-326A92388101}"/>
    <cellStyle name="Note 2 4 4 4 2 2 3" xfId="24317" xr:uid="{59F7D37C-1E11-4CD4-A214-3947491A83AA}"/>
    <cellStyle name="Note 2 4 4 4 2 3" xfId="15823" xr:uid="{2C34D6F9-8D27-421C-8EF3-25410886A5DC}"/>
    <cellStyle name="Note 2 4 4 4 3" xfId="8234" xr:uid="{69D387B2-431D-4A86-B002-21D470C476D1}"/>
    <cellStyle name="Note 2 4 4 4 3 2" xfId="18298" xr:uid="{9FC64D04-F2FE-48CF-B9E8-0F777E30E070}"/>
    <cellStyle name="Note 2 4 4 4 3 3" xfId="22757" xr:uid="{2B70B241-9950-4595-B944-489FC4DA65A8}"/>
    <cellStyle name="Note 2 4 4 4 4" xfId="13690" xr:uid="{2577658E-AA13-4B8C-BBBB-E3AFDDAA959A}"/>
    <cellStyle name="Note 2 4 4 5" xfId="2371" xr:uid="{00000000-0005-0000-0000-000004050000}"/>
    <cellStyle name="Note 2 4 4 5 2" xfId="5270" xr:uid="{00000000-0005-0000-0000-000005050000}"/>
    <cellStyle name="Note 2 4 4 5 2 2" xfId="11067" xr:uid="{E6883A49-26FD-42B7-8ABC-3F669E3FB25C}"/>
    <cellStyle name="Note 2 4 4 5 2 2 2" xfId="21131" xr:uid="{DFBC5C5E-74E4-4AD3-B79A-6712F4D3A738}"/>
    <cellStyle name="Note 2 4 4 5 2 2 3" xfId="24252" xr:uid="{E89AD105-D7E1-45ED-853B-9159CF2F88B0}"/>
    <cellStyle name="Note 2 4 4 5 2 3" xfId="15792" xr:uid="{7525B341-20FF-4701-80A4-D230992E50B8}"/>
    <cellStyle name="Note 2 4 4 5 3" xfId="8169" xr:uid="{6C85EE5C-090A-4256-9BC0-D70E2F397D23}"/>
    <cellStyle name="Note 2 4 4 5 3 2" xfId="18233" xr:uid="{94E9BB8A-875C-4F69-89DF-12EB589A94E9}"/>
    <cellStyle name="Note 2 4 4 5 3 3" xfId="22692" xr:uid="{AD1BF25D-6263-4B1E-94FD-57F58A724C3F}"/>
    <cellStyle name="Note 2 4 4 5 4" xfId="13659" xr:uid="{ADD517BB-43F4-437E-A163-F3D36D279135}"/>
    <cellStyle name="Note 2 4 4 6" xfId="3002" xr:uid="{00000000-0005-0000-0000-000006050000}"/>
    <cellStyle name="Note 2 4 4 6 2" xfId="5901" xr:uid="{00000000-0005-0000-0000-000007050000}"/>
    <cellStyle name="Note 2 4 4 6 2 2" xfId="11698" xr:uid="{708C455E-7C15-474B-BAB8-C04A821DEE85}"/>
    <cellStyle name="Note 2 4 4 6 2 2 2" xfId="21762" xr:uid="{7A7C0E1C-C406-4259-9E7B-86FA418FDAE3}"/>
    <cellStyle name="Note 2 4 4 6 2 2 3" xfId="24883" xr:uid="{7F2B087A-B4AC-4B2D-92FB-F64595B8E567}"/>
    <cellStyle name="Note 2 4 4 6 2 3" xfId="16111" xr:uid="{17EFDA36-B8EF-47CE-871F-C279BA690EA4}"/>
    <cellStyle name="Note 2 4 4 6 3" xfId="8800" xr:uid="{10DB317F-FB8E-4C21-92BB-87E413CBB91D}"/>
    <cellStyle name="Note 2 4 4 6 3 2" xfId="18864" xr:uid="{C16B7A88-F54D-460F-A358-07604B678862}"/>
    <cellStyle name="Note 2 4 4 6 3 3" xfId="23323" xr:uid="{30C2B6C2-2528-4AE0-A353-CD50A118475E}"/>
    <cellStyle name="Note 2 4 4 6 4" xfId="13978" xr:uid="{12B37C73-E083-4DDA-BBB5-2404AA3F9767}"/>
    <cellStyle name="Note 2 4 4 7" xfId="2780" xr:uid="{00000000-0005-0000-0000-000008050000}"/>
    <cellStyle name="Note 2 4 4 7 2" xfId="5679" xr:uid="{00000000-0005-0000-0000-000009050000}"/>
    <cellStyle name="Note 2 4 4 7 2 2" xfId="11476" xr:uid="{4140CF2D-9E52-4C1D-AC13-4240853FEC87}"/>
    <cellStyle name="Note 2 4 4 7 2 2 2" xfId="21540" xr:uid="{0A3F301A-0602-4B27-B80B-540CC758D2DF}"/>
    <cellStyle name="Note 2 4 4 7 2 2 3" xfId="24661" xr:uid="{FEE1EB25-D048-45D1-AE29-B0EE40ADF71B}"/>
    <cellStyle name="Note 2 4 4 7 2 3" xfId="15996" xr:uid="{B537C51F-ADEA-4219-999D-4010E3CD8EB6}"/>
    <cellStyle name="Note 2 4 4 7 3" xfId="8578" xr:uid="{0B1E385B-9D0B-4757-9339-31B79F70FF31}"/>
    <cellStyle name="Note 2 4 4 7 3 2" xfId="18642" xr:uid="{F854800E-F511-4F7B-9245-A1768BE04034}"/>
    <cellStyle name="Note 2 4 4 7 3 3" xfId="23101" xr:uid="{87927B03-9548-4D9D-803E-A205CF0D612B}"/>
    <cellStyle name="Note 2 4 4 7 4" xfId="13863" xr:uid="{3B5D3CBF-EE78-4B4C-B609-CDAD0B3F2EA9}"/>
    <cellStyle name="Note 2 4 4 8" xfId="4457" xr:uid="{00000000-0005-0000-0000-00000A050000}"/>
    <cellStyle name="Note 2 4 4 8 2" xfId="10254" xr:uid="{4E36574B-068C-4C31-8F33-BF485FC6BB98}"/>
    <cellStyle name="Note 2 4 4 8 2 2" xfId="20318" xr:uid="{365212AA-790A-4DF9-87BB-000D336022A8}"/>
    <cellStyle name="Note 2 4 4 8 2 3" xfId="23942" xr:uid="{D741848D-1BD0-4322-B308-CEEAAF0E930A}"/>
    <cellStyle name="Note 2 4 4 8 3" xfId="15128" xr:uid="{DFCCA325-875A-44E9-A83A-103DC285525E}"/>
    <cellStyle name="Note 2 4 4 9" xfId="7356" xr:uid="{45459209-F9E1-4C16-B2E6-93F262759846}"/>
    <cellStyle name="Note 2 4 4 9 2" xfId="17420" xr:uid="{E45EF010-D167-47F4-A22E-1416A7B2FD60}"/>
    <cellStyle name="Note 2 4 4 9 3" xfId="22382" xr:uid="{22BCE376-98BF-4C3E-880D-2332E7461703}"/>
    <cellStyle name="Note 2 4 5" xfId="1142" xr:uid="{00000000-0005-0000-0000-00000B050000}"/>
    <cellStyle name="Note 2 4 5 2" xfId="4045" xr:uid="{00000000-0005-0000-0000-00000C050000}"/>
    <cellStyle name="Note 2 4 5 2 2" xfId="9842" xr:uid="{9659FD8C-E483-477C-8E91-15920B3601CE}"/>
    <cellStyle name="Note 2 4 5 2 2 2" xfId="19906" xr:uid="{BEE098A6-96D5-41D5-BC54-FBBEF637FAD7}"/>
    <cellStyle name="Note 2 4 5 2 2 3" xfId="23858" xr:uid="{99B38EAE-381D-43F4-9B86-134548A16F9E}"/>
    <cellStyle name="Note 2 4 5 2 3" xfId="14754" xr:uid="{2A410481-D25E-4325-BA80-38DBCAF38882}"/>
    <cellStyle name="Note 2 4 5 3" xfId="6944" xr:uid="{380C6A59-F9A9-466D-8602-1A745794612D}"/>
    <cellStyle name="Note 2 4 5 3 2" xfId="17008" xr:uid="{BFF4AC96-66E5-45AC-B67B-AC8905041F18}"/>
    <cellStyle name="Note 2 4 5 3 3" xfId="22298" xr:uid="{91C5B6C0-1CF0-4A65-B8CF-FB110EECD583}"/>
    <cellStyle name="Note 2 4 5 4" xfId="12621" xr:uid="{5CD0A162-3A58-46F9-BDCF-2A8872BCC3FB}"/>
    <cellStyle name="Note 2 4 6" xfId="2262" xr:uid="{00000000-0005-0000-0000-00000D050000}"/>
    <cellStyle name="Note 2 4 6 2" xfId="5161" xr:uid="{00000000-0005-0000-0000-00000E050000}"/>
    <cellStyle name="Note 2 4 6 2 2" xfId="10958" xr:uid="{E1F00C72-3D4B-4BBB-BBB2-E79DA9B569DB}"/>
    <cellStyle name="Note 2 4 6 2 2 2" xfId="21022" xr:uid="{95F6EC7F-7086-4C8B-BD1B-515693BDEE56}"/>
    <cellStyle name="Note 2 4 6 2 2 3" xfId="24143" xr:uid="{89146E27-FD35-4916-8595-FED3886F8A93}"/>
    <cellStyle name="Note 2 4 6 2 3" xfId="15736" xr:uid="{30189862-FF4A-4AE4-BDE3-78060388A2DC}"/>
    <cellStyle name="Note 2 4 6 3" xfId="8060" xr:uid="{E9F68625-9FF9-4116-822C-3A6DC890F331}"/>
    <cellStyle name="Note 2 4 6 3 2" xfId="18124" xr:uid="{8ADE4B31-9CF1-4152-A418-C5DF45835C1F}"/>
    <cellStyle name="Note 2 4 6 3 3" xfId="22583" xr:uid="{4B663D5D-0D03-49F6-8F19-97F6DE92F25A}"/>
    <cellStyle name="Note 2 4 6 4" xfId="13603" xr:uid="{C4B6F49C-1133-4445-9D6F-14491D277286}"/>
    <cellStyle name="Note 2 4 7" xfId="2656" xr:uid="{00000000-0005-0000-0000-00000F050000}"/>
    <cellStyle name="Note 2 4 7 2" xfId="5555" xr:uid="{00000000-0005-0000-0000-000010050000}"/>
    <cellStyle name="Note 2 4 7 2 2" xfId="11352" xr:uid="{F68838F0-EE73-436D-A943-674043941AAC}"/>
    <cellStyle name="Note 2 4 7 2 2 2" xfId="21416" xr:uid="{5F329EC2-906E-41CC-863A-1A3C076A39F1}"/>
    <cellStyle name="Note 2 4 7 2 2 3" xfId="24537" xr:uid="{26B8AA36-B4D9-45C4-BC53-3785068BE1D1}"/>
    <cellStyle name="Note 2 4 7 2 3" xfId="15935" xr:uid="{4D6AD2F1-9EE8-4310-A368-DC59DD26ED7D}"/>
    <cellStyle name="Note 2 4 7 3" xfId="8454" xr:uid="{D7A6C562-23A3-4054-BE1B-4552D97A53A7}"/>
    <cellStyle name="Note 2 4 7 3 2" xfId="18518" xr:uid="{F174AD07-6D0C-4561-8F32-C0607AEAAA18}"/>
    <cellStyle name="Note 2 4 7 3 3" xfId="22977" xr:uid="{BE3979A1-D866-49B3-9699-F31BC9C5117D}"/>
    <cellStyle name="Note 2 4 7 4" xfId="13802" xr:uid="{C61F20CC-A015-412F-80EA-0B42CA7271ED}"/>
    <cellStyle name="Note 2 4 8" xfId="3475" xr:uid="{00000000-0005-0000-0000-000011050000}"/>
    <cellStyle name="Note 2 4 8 2" xfId="9272" xr:uid="{92AEEE48-905A-4003-B1FE-60BCC2741E84}"/>
    <cellStyle name="Note 2 4 8 2 2" xfId="19336" xr:uid="{F84FB014-74B6-4269-8471-19C0ED5E75C1}"/>
    <cellStyle name="Note 2 4 8 2 3" xfId="23622" xr:uid="{881D8358-2F61-4A0E-B646-646D34754DE2}"/>
    <cellStyle name="Note 2 4 8 3" xfId="14289" xr:uid="{4EA683F0-AD27-4513-8B7E-C68DAA57805A}"/>
    <cellStyle name="Note 2 4 9" xfId="6374" xr:uid="{D65BDA8E-AF92-436B-B340-B818E66B66AB}"/>
    <cellStyle name="Note 2 4 9 2" xfId="16438" xr:uid="{74DDBB9E-8292-4565-853D-3587FB027ED8}"/>
    <cellStyle name="Note 2 4 9 3" xfId="22062" xr:uid="{9CD4A8F1-4D5B-428A-8431-F496CD470F5F}"/>
    <cellStyle name="Note 2 5" xfId="1351" xr:uid="{00000000-0005-0000-0000-000012050000}"/>
    <cellStyle name="Note 2 5 10" xfId="12812" xr:uid="{0DC66422-EB1B-4294-8DE9-CFFB268B7365}"/>
    <cellStyle name="Note 2 5 2" xfId="895" xr:uid="{00000000-0005-0000-0000-000013050000}"/>
    <cellStyle name="Note 2 5 2 2" xfId="3798" xr:uid="{00000000-0005-0000-0000-000014050000}"/>
    <cellStyle name="Note 2 5 2 2 2" xfId="9595" xr:uid="{44769B59-AAA9-4B80-BF2C-9B9768E4DBCC}"/>
    <cellStyle name="Note 2 5 2 2 2 2" xfId="19659" xr:uid="{F1042E2A-8130-4173-ADD5-575B19AFCF49}"/>
    <cellStyle name="Note 2 5 2 2 2 3" xfId="23737" xr:uid="{97BD7EC4-5F1F-4045-AF67-475329A1158E}"/>
    <cellStyle name="Note 2 5 2 2 3" xfId="14562" xr:uid="{669C47C2-3998-4E5C-A63A-FEF13A00EEE1}"/>
    <cellStyle name="Note 2 5 2 3" xfId="6697" xr:uid="{640B98C1-75F7-4819-9BB1-03ACC8CCAECC}"/>
    <cellStyle name="Note 2 5 2 3 2" xfId="16761" xr:uid="{857C3390-40EF-439B-ADE8-D94E4DCC23CA}"/>
    <cellStyle name="Note 2 5 2 3 3" xfId="22177" xr:uid="{011A08D8-57C2-4880-8136-48E3DFEB8C9E}"/>
    <cellStyle name="Note 2 5 2 4" xfId="12429" xr:uid="{ABEE5E0F-74AA-4DC1-927C-09833DE23212}"/>
    <cellStyle name="Note 2 5 3" xfId="1053" xr:uid="{00000000-0005-0000-0000-000015050000}"/>
    <cellStyle name="Note 2 5 3 2" xfId="3956" xr:uid="{00000000-0005-0000-0000-000016050000}"/>
    <cellStyle name="Note 2 5 3 2 2" xfId="9753" xr:uid="{B7672353-C267-420A-8E2B-AE63B1ABA483}"/>
    <cellStyle name="Note 2 5 3 2 2 2" xfId="19817" xr:uid="{FAD2C00A-66DD-4109-978A-E076C6E37110}"/>
    <cellStyle name="Note 2 5 3 2 2 3" xfId="23775" xr:uid="{06DF8584-9B0E-404D-8DB4-4B3AD179FE79}"/>
    <cellStyle name="Note 2 5 3 2 3" xfId="14702" xr:uid="{35A6E474-BC06-4611-A484-A9AF05D415DF}"/>
    <cellStyle name="Note 2 5 3 3" xfId="6855" xr:uid="{36D31606-FF4B-4A82-A030-B8D2C8F20795}"/>
    <cellStyle name="Note 2 5 3 3 2" xfId="16919" xr:uid="{EA103D96-8524-4FEC-92FB-86761CD3FDE4}"/>
    <cellStyle name="Note 2 5 3 3 3" xfId="22215" xr:uid="{DF46304D-4E57-499E-9AFD-DF54059A6866}"/>
    <cellStyle name="Note 2 5 3 4" xfId="12569" xr:uid="{D88A57D9-85AB-49DA-B7DE-7675C556AF5F}"/>
    <cellStyle name="Note 2 5 4" xfId="2403" xr:uid="{00000000-0005-0000-0000-000017050000}"/>
    <cellStyle name="Note 2 5 4 2" xfId="5302" xr:uid="{00000000-0005-0000-0000-000018050000}"/>
    <cellStyle name="Note 2 5 4 2 2" xfId="11099" xr:uid="{9D1B850A-9F5B-4088-9032-81CB416FEA40}"/>
    <cellStyle name="Note 2 5 4 2 2 2" xfId="21163" xr:uid="{823B0160-51C5-4EAD-87DC-703FE6214F30}"/>
    <cellStyle name="Note 2 5 4 2 2 3" xfId="24284" xr:uid="{2176269C-2A77-40C4-9389-24B36E3A2967}"/>
    <cellStyle name="Note 2 5 4 2 3" xfId="15807" xr:uid="{E3E4A17D-82FC-4CFE-B448-84FBAA172CD3}"/>
    <cellStyle name="Note 2 5 4 3" xfId="8201" xr:uid="{8378036C-A8D2-4D71-8AF7-131AA7F4BC25}"/>
    <cellStyle name="Note 2 5 4 3 2" xfId="18265" xr:uid="{BF8D9CE4-91D0-4F30-9F4D-2634AB226C37}"/>
    <cellStyle name="Note 2 5 4 3 3" xfId="22724" xr:uid="{274640B8-89BF-4E9F-AFB1-83CE101738AD}"/>
    <cellStyle name="Note 2 5 4 4" xfId="13674" xr:uid="{CBB30DE4-CBB7-4255-AE6C-3739F0B2576B}"/>
    <cellStyle name="Note 2 5 5" xfId="2890" xr:uid="{00000000-0005-0000-0000-000019050000}"/>
    <cellStyle name="Note 2 5 5 2" xfId="5789" xr:uid="{00000000-0005-0000-0000-00001A050000}"/>
    <cellStyle name="Note 2 5 5 2 2" xfId="11586" xr:uid="{76270CB4-A8EA-4039-B665-CCEBDED13B22}"/>
    <cellStyle name="Note 2 5 5 2 2 2" xfId="21650" xr:uid="{892709AF-61E4-4713-BB64-70500C773FE5}"/>
    <cellStyle name="Note 2 5 5 2 2 3" xfId="24771" xr:uid="{C3DB7AC2-DDD2-452C-83CA-50B3C7E114EE}"/>
    <cellStyle name="Note 2 5 5 2 3" xfId="16055" xr:uid="{46D29795-151B-4961-9FEF-C237263D45E4}"/>
    <cellStyle name="Note 2 5 5 3" xfId="8688" xr:uid="{022EF378-6820-40B8-8ECA-E822D52C69F1}"/>
    <cellStyle name="Note 2 5 5 3 2" xfId="18752" xr:uid="{2513F1D1-4896-4316-B226-FBCF7BAFE0F0}"/>
    <cellStyle name="Note 2 5 5 3 3" xfId="23211" xr:uid="{C13541B4-DB04-4223-8924-BC8305FFBF6F}"/>
    <cellStyle name="Note 2 5 5 4" xfId="13922" xr:uid="{4109FE0D-09E5-4C6D-82DE-0CBDB4ECD923}"/>
    <cellStyle name="Note 2 5 6" xfId="3017" xr:uid="{00000000-0005-0000-0000-00001B050000}"/>
    <cellStyle name="Note 2 5 6 2" xfId="5916" xr:uid="{00000000-0005-0000-0000-00001C050000}"/>
    <cellStyle name="Note 2 5 6 2 2" xfId="11713" xr:uid="{8FC8CB42-FD3E-46DD-B3AA-DD2C922E36E6}"/>
    <cellStyle name="Note 2 5 6 2 2 2" xfId="21777" xr:uid="{27D9C000-8445-443B-B350-2120C76A990F}"/>
    <cellStyle name="Note 2 5 6 2 2 3" xfId="24898" xr:uid="{504135C2-D299-4E7D-ABAE-926C4D73DC9F}"/>
    <cellStyle name="Note 2 5 6 2 3" xfId="16115" xr:uid="{E15FDC87-A672-4D64-B529-88B1EBA84490}"/>
    <cellStyle name="Note 2 5 6 3" xfId="8815" xr:uid="{EE7C91FB-9438-44B2-A763-62D134BD369C}"/>
    <cellStyle name="Note 2 5 6 3 2" xfId="18879" xr:uid="{E2EECFA7-849E-4C1C-875E-DE0588BFF48C}"/>
    <cellStyle name="Note 2 5 6 3 3" xfId="23338" xr:uid="{78FBCA83-F216-4433-B2AE-A1994CB28E07}"/>
    <cellStyle name="Note 2 5 6 4" xfId="13982" xr:uid="{8E700C90-7FCA-46EF-92DC-DAEFD1B4323F}"/>
    <cellStyle name="Note 2 5 7" xfId="3137" xr:uid="{00000000-0005-0000-0000-00001D050000}"/>
    <cellStyle name="Note 2 5 7 2" xfId="6036" xr:uid="{00000000-0005-0000-0000-00001E050000}"/>
    <cellStyle name="Note 2 5 7 2 2" xfId="11833" xr:uid="{3E4C6A69-AA70-4DC9-90CA-6475C5694B45}"/>
    <cellStyle name="Note 2 5 7 2 2 2" xfId="21897" xr:uid="{E90FB55D-45EF-47A4-A2A0-E6243D646B07}"/>
    <cellStyle name="Note 2 5 7 2 2 3" xfId="25018" xr:uid="{DD36DADA-15B4-4FE5-AAE8-3C26C2032E36}"/>
    <cellStyle name="Note 2 5 7 2 3" xfId="16167" xr:uid="{56852549-7898-41B4-934E-E49D6AF4BD38}"/>
    <cellStyle name="Note 2 5 7 3" xfId="8935" xr:uid="{5CEF6FA9-8BA0-462D-BE69-B3123C70A86D}"/>
    <cellStyle name="Note 2 5 7 3 2" xfId="18999" xr:uid="{45171617-937B-48A3-98C6-0A5DA656CA9F}"/>
    <cellStyle name="Note 2 5 7 3 3" xfId="23458" xr:uid="{DDF8B48D-C2D4-4864-9578-0506E729FB7A}"/>
    <cellStyle name="Note 2 5 7 4" xfId="14034" xr:uid="{23140795-A129-4C56-83F0-6843103B0C17}"/>
    <cellStyle name="Note 2 5 8" xfId="4254" xr:uid="{00000000-0005-0000-0000-00001F050000}"/>
    <cellStyle name="Note 2 5 8 2" xfId="10051" xr:uid="{9581E1C3-510E-4119-9F5E-748BB14EEE2D}"/>
    <cellStyle name="Note 2 5 8 2 2" xfId="20115" xr:uid="{D80DB182-517B-42C5-9E01-548473899773}"/>
    <cellStyle name="Note 2 5 8 2 3" xfId="23900" xr:uid="{6048EC30-B79C-4359-AE93-E6EB5196EBF9}"/>
    <cellStyle name="Note 2 5 8 3" xfId="14945" xr:uid="{D01907C5-6271-4BD6-B40D-4E458066C604}"/>
    <cellStyle name="Note 2 5 9" xfId="7153" xr:uid="{E729C2C3-6565-4D02-9A5F-7BE2A5A03338}"/>
    <cellStyle name="Note 2 5 9 2" xfId="17217" xr:uid="{FEFE48C7-E67E-480E-B682-56CB777D7A91}"/>
    <cellStyle name="Note 2 5 9 3" xfId="22340" xr:uid="{19FA766B-DE65-472F-BC8B-68EB9982AF83}"/>
    <cellStyle name="Note 2 6" xfId="2158" xr:uid="{00000000-0005-0000-0000-000020050000}"/>
    <cellStyle name="Note 2 6 10" xfId="13549" xr:uid="{3ED8CE8F-E576-49E5-ACFA-410DC2EE551D}"/>
    <cellStyle name="Note 2 6 2" xfId="2762" xr:uid="{00000000-0005-0000-0000-000021050000}"/>
    <cellStyle name="Note 2 6 2 2" xfId="5661" xr:uid="{00000000-0005-0000-0000-000022050000}"/>
    <cellStyle name="Note 2 6 2 2 2" xfId="11458" xr:uid="{E87FBB0A-28A1-4AFA-B708-69AC7F4B3E6F}"/>
    <cellStyle name="Note 2 6 2 2 2 2" xfId="21522" xr:uid="{67A2D770-7162-4F53-9D39-D20D27CFFF4E}"/>
    <cellStyle name="Note 2 6 2 2 2 3" xfId="24643" xr:uid="{4F0BC83C-B2A3-4618-BB76-1C48F7CD46B6}"/>
    <cellStyle name="Note 2 6 2 2 3" xfId="15988" xr:uid="{F6A0DC6F-0443-4C52-A85D-55706200646B}"/>
    <cellStyle name="Note 2 6 2 3" xfId="8560" xr:uid="{FA6554C8-5781-477C-9790-1DFDE1573BC3}"/>
    <cellStyle name="Note 2 6 2 3 2" xfId="18624" xr:uid="{C4168F93-A65E-454E-8750-ECCD5F8DD6E4}"/>
    <cellStyle name="Note 2 6 2 3 3" xfId="23083" xr:uid="{F15EEC07-819D-42CA-BA6C-92ACB9400362}"/>
    <cellStyle name="Note 2 6 2 4" xfId="13855" xr:uid="{16A8B65D-1615-4E8A-B297-3636EEC50113}"/>
    <cellStyle name="Note 2 6 3" xfId="2872" xr:uid="{00000000-0005-0000-0000-000023050000}"/>
    <cellStyle name="Note 2 6 3 2" xfId="5771" xr:uid="{00000000-0005-0000-0000-000024050000}"/>
    <cellStyle name="Note 2 6 3 2 2" xfId="11568" xr:uid="{5B6E2E94-857C-45C7-92E3-CDEC50A1C3ED}"/>
    <cellStyle name="Note 2 6 3 2 2 2" xfId="21632" xr:uid="{256A7FE9-5365-4F4A-972B-F0C143EFB7F0}"/>
    <cellStyle name="Note 2 6 3 2 2 3" xfId="24753" xr:uid="{C3885B47-88FE-4B92-B8C4-6D8CFB1EB281}"/>
    <cellStyle name="Note 2 6 3 2 3" xfId="16047" xr:uid="{017E90DD-7D6C-4E04-94D6-5F9781DD647E}"/>
    <cellStyle name="Note 2 6 3 3" xfId="8670" xr:uid="{2B815ADB-E03E-4E70-9F0A-D2E7868984D5}"/>
    <cellStyle name="Note 2 6 3 3 2" xfId="18734" xr:uid="{A7D06707-72AB-412B-A107-461E930025E4}"/>
    <cellStyle name="Note 2 6 3 3 3" xfId="23193" xr:uid="{059E23B8-0C4A-47B1-B03E-160E22C96D0B}"/>
    <cellStyle name="Note 2 6 3 4" xfId="13914" xr:uid="{F9F200D8-28A7-486F-8F8E-BADCFBBE1D14}"/>
    <cellStyle name="Note 2 6 4" xfId="2976" xr:uid="{00000000-0005-0000-0000-000025050000}"/>
    <cellStyle name="Note 2 6 4 2" xfId="5875" xr:uid="{00000000-0005-0000-0000-000026050000}"/>
    <cellStyle name="Note 2 6 4 2 2" xfId="11672" xr:uid="{65111ED6-95A9-4A8F-84F9-F7B43C5DC04A}"/>
    <cellStyle name="Note 2 6 4 2 2 2" xfId="21736" xr:uid="{2968DE7A-1AB4-4711-BCA7-FB7A891DF921}"/>
    <cellStyle name="Note 2 6 4 2 2 3" xfId="24857" xr:uid="{6425CAFF-C3AC-4185-BC56-A6903330AAC6}"/>
    <cellStyle name="Note 2 6 4 2 3" xfId="16100" xr:uid="{D37F7A82-6F86-45B9-AD2A-9026E7E07FEF}"/>
    <cellStyle name="Note 2 6 4 3" xfId="8774" xr:uid="{117C4B64-A021-4B05-830B-2774B44DF142}"/>
    <cellStyle name="Note 2 6 4 3 2" xfId="18838" xr:uid="{8E657F23-8B71-4E62-B2D7-7F92B09CC674}"/>
    <cellStyle name="Note 2 6 4 3 3" xfId="23297" xr:uid="{73562FE2-603C-4846-AAC9-7DD22C751D4F}"/>
    <cellStyle name="Note 2 6 4 4" xfId="13967" xr:uid="{1711997E-4A19-49ED-A539-3BC07C7E1B8C}"/>
    <cellStyle name="Note 2 6 5" xfId="3099" xr:uid="{00000000-0005-0000-0000-000027050000}"/>
    <cellStyle name="Note 2 6 5 2" xfId="5998" xr:uid="{00000000-0005-0000-0000-000028050000}"/>
    <cellStyle name="Note 2 6 5 2 2" xfId="11795" xr:uid="{4302B05B-53F9-44DE-83D5-1888DF4988F6}"/>
    <cellStyle name="Note 2 6 5 2 2 2" xfId="21859" xr:uid="{634E7C34-726E-471A-8E31-56E910734A70}"/>
    <cellStyle name="Note 2 6 5 2 2 3" xfId="24980" xr:uid="{1CE653AE-A984-4399-8060-D33BB6366870}"/>
    <cellStyle name="Note 2 6 5 2 3" xfId="16150" xr:uid="{6A7AD707-2189-460C-9CD2-87CB42A363AB}"/>
    <cellStyle name="Note 2 6 5 3" xfId="8897" xr:uid="{73250880-10D7-4905-84DE-1411500E3FE1}"/>
    <cellStyle name="Note 2 6 5 3 2" xfId="18961" xr:uid="{90F4FC58-4A65-45D9-B8DD-DD333EA22119}"/>
    <cellStyle name="Note 2 6 5 3 3" xfId="23420" xr:uid="{25EE25A0-B056-4170-9351-17DA3BC4ADDC}"/>
    <cellStyle name="Note 2 6 5 4" xfId="14017" xr:uid="{781D7D62-4169-4F65-B29E-FAF98F9F79B9}"/>
    <cellStyle name="Note 2 6 6" xfId="3171" xr:uid="{00000000-0005-0000-0000-000029050000}"/>
    <cellStyle name="Note 2 6 6 2" xfId="6070" xr:uid="{00000000-0005-0000-0000-00002A050000}"/>
    <cellStyle name="Note 2 6 6 2 2" xfId="11867" xr:uid="{900F2BB9-8159-4CED-9645-D44ABF516F34}"/>
    <cellStyle name="Note 2 6 6 2 2 2" xfId="21931" xr:uid="{FF396309-2DD3-4119-9085-3B3791F31740}"/>
    <cellStyle name="Note 2 6 6 2 2 3" xfId="25052" xr:uid="{5CE65A03-12F6-4C3E-B9E9-7426811F3F78}"/>
    <cellStyle name="Note 2 6 6 2 3" xfId="16181" xr:uid="{2C66C38F-360B-4925-AA35-5D9B91A80358}"/>
    <cellStyle name="Note 2 6 6 3" xfId="8969" xr:uid="{F33F0B3C-E38B-44C9-A7CA-03917AE390FB}"/>
    <cellStyle name="Note 2 6 6 3 2" xfId="19033" xr:uid="{6EE5F7CD-510D-46F9-8595-452620660B48}"/>
    <cellStyle name="Note 2 6 6 3 3" xfId="23492" xr:uid="{E54413BE-0F1A-46BE-8B64-257994D77E65}"/>
    <cellStyle name="Note 2 6 6 4" xfId="14048" xr:uid="{BFE19962-0483-4B9F-B31A-8BDEE15BD24A}"/>
    <cellStyle name="Note 2 6 7" xfId="3248" xr:uid="{00000000-0005-0000-0000-00002B050000}"/>
    <cellStyle name="Note 2 6 7 2" xfId="6147" xr:uid="{00000000-0005-0000-0000-00002C050000}"/>
    <cellStyle name="Note 2 6 7 2 2" xfId="11944" xr:uid="{3BC21290-11F7-4B52-9805-C1C6F75C8F35}"/>
    <cellStyle name="Note 2 6 7 2 2 2" xfId="22008" xr:uid="{D004D947-094E-4E58-A795-11488731DFD3}"/>
    <cellStyle name="Note 2 6 7 2 2 3" xfId="25129" xr:uid="{19D15377-AFB6-46C6-99EB-BD24AB78887E}"/>
    <cellStyle name="Note 2 6 7 2 3" xfId="16220" xr:uid="{37B7C205-85CD-483B-BDCD-D353A2412DFE}"/>
    <cellStyle name="Note 2 6 7 3" xfId="9046" xr:uid="{39987C1B-284D-4C7F-B2C7-987FDB90CEC0}"/>
    <cellStyle name="Note 2 6 7 3 2" xfId="19110" xr:uid="{4A02399C-DC49-4DC2-AB05-C0FD166F2B7E}"/>
    <cellStyle name="Note 2 6 7 3 3" xfId="23569" xr:uid="{92FE89A5-CDFC-4C32-BAD2-D3EA0DD76BB5}"/>
    <cellStyle name="Note 2 6 7 4" xfId="14087" xr:uid="{F405F0FC-4CB7-4931-AB4D-FF80E68216F9}"/>
    <cellStyle name="Note 2 6 8" xfId="5057" xr:uid="{00000000-0005-0000-0000-00002D050000}"/>
    <cellStyle name="Note 2 6 8 2" xfId="10854" xr:uid="{C26235AA-6F0D-4BEA-859C-5992CB7671C9}"/>
    <cellStyle name="Note 2 6 8 2 2" xfId="20918" xr:uid="{40025D01-00E2-41A2-9C1B-E73C1E3E35F2}"/>
    <cellStyle name="Note 2 6 8 2 3" xfId="24039" xr:uid="{13A406B6-FE5B-4DFD-A4E1-4299B4E0C3B7}"/>
    <cellStyle name="Note 2 6 8 3" xfId="15682" xr:uid="{36F99B80-2AEA-40B5-BDEB-3082C3317CEB}"/>
    <cellStyle name="Note 2 6 9" xfId="7956" xr:uid="{F1F726A9-AC74-44EA-8D53-EA1512E95CF6}"/>
    <cellStyle name="Note 2 6 9 2" xfId="18020" xr:uid="{74D349A7-959F-4638-B878-F1B600F82607}"/>
    <cellStyle name="Note 2 6 9 3" xfId="22479" xr:uid="{A34D0AF1-6639-4287-BEA0-151D85DFC30E}"/>
    <cellStyle name="Note 2 7" xfId="814" xr:uid="{00000000-0005-0000-0000-00002E050000}"/>
    <cellStyle name="Note 2 7 2" xfId="3717" xr:uid="{00000000-0005-0000-0000-00002F050000}"/>
    <cellStyle name="Note 2 7 2 2" xfId="9514" xr:uid="{DE6B8472-4059-49F6-9BE8-7A1E40648F80}"/>
    <cellStyle name="Note 2 7 2 2 2" xfId="19578" xr:uid="{EE81BC9E-C979-444C-842E-59BA215F7183}"/>
    <cellStyle name="Note 2 7 2 2 3" xfId="23697" xr:uid="{4664F368-B809-4CC0-9605-A74CD41557E2}"/>
    <cellStyle name="Note 2 7 2 3" xfId="14496" xr:uid="{DDEA814E-FEDD-42EB-8FF1-3414B52A288E}"/>
    <cellStyle name="Note 2 7 3" xfId="6616" xr:uid="{80F499E7-1B22-4158-A0E0-FCC116C2E542}"/>
    <cellStyle name="Note 2 7 3 2" xfId="16680" xr:uid="{610479EE-27BD-46F9-9B5B-5EDE02DF8169}"/>
    <cellStyle name="Note 2 7 3 3" xfId="22137" xr:uid="{6F66141B-84C3-440D-94F9-14752FA57987}"/>
    <cellStyle name="Note 2 7 4" xfId="12363" xr:uid="{02AF48FE-CBF6-4EF0-88F0-5866C9C767B5}"/>
    <cellStyle name="Note 2 8" xfId="1084" xr:uid="{00000000-0005-0000-0000-000030050000}"/>
    <cellStyle name="Note 2 8 2" xfId="3987" xr:uid="{00000000-0005-0000-0000-000031050000}"/>
    <cellStyle name="Note 2 8 2 2" xfId="9784" xr:uid="{5E42F7A2-F92D-4A9E-BF2B-7F663449C6DC}"/>
    <cellStyle name="Note 2 8 2 2 2" xfId="19848" xr:uid="{B6EE8C98-D11A-43B7-8BF0-83760905BCED}"/>
    <cellStyle name="Note 2 8 2 2 3" xfId="23806" xr:uid="{343EEECD-44B2-49BF-B1AD-248DA68FA2E4}"/>
    <cellStyle name="Note 2 8 2 3" xfId="14719" xr:uid="{4A65BA65-66AF-472C-BE4D-9A2B416F6524}"/>
    <cellStyle name="Note 2 8 3" xfId="6886" xr:uid="{F77C2278-586D-4329-868C-717217D3EC75}"/>
    <cellStyle name="Note 2 8 3 2" xfId="16950" xr:uid="{C776A563-9C89-48C4-A0FC-D5FDECB36723}"/>
    <cellStyle name="Note 2 8 3 3" xfId="22246" xr:uid="{45A5CF0F-4193-4ADB-A35A-CAA72EC0B569}"/>
    <cellStyle name="Note 2 8 4" xfId="12586" xr:uid="{62099077-1503-48A3-997A-0BD728DD1370}"/>
    <cellStyle name="Note 2 9" xfId="2565" xr:uid="{00000000-0005-0000-0000-000032050000}"/>
    <cellStyle name="Note 2 9 2" xfId="5464" xr:uid="{00000000-0005-0000-0000-000033050000}"/>
    <cellStyle name="Note 2 9 2 2" xfId="11261" xr:uid="{24AE3727-5B26-46EF-BCA7-F8FCD0F98D19}"/>
    <cellStyle name="Note 2 9 2 2 2" xfId="21325" xr:uid="{859ED3E6-12FC-4C79-992E-7F432FFDD74D}"/>
    <cellStyle name="Note 2 9 2 2 3" xfId="24446" xr:uid="{85732B2C-7773-44A5-BB83-DC6F54AB2095}"/>
    <cellStyle name="Note 2 9 2 3" xfId="15896" xr:uid="{B3D194BB-2AD7-4402-BD92-C3726AE0A2A6}"/>
    <cellStyle name="Note 2 9 3" xfId="8363" xr:uid="{C55F8589-74ED-4F63-8AB8-3F63D78DFE9E}"/>
    <cellStyle name="Note 2 9 3 2" xfId="18427" xr:uid="{A91AEB78-B84D-4E10-846C-F7A4C48B7257}"/>
    <cellStyle name="Note 2 9 3 3" xfId="22886" xr:uid="{E49371A8-C860-4570-A8B2-15AFCFFB4CE7}"/>
    <cellStyle name="Note 2 9 4" xfId="13763" xr:uid="{AB9A404E-5952-463D-B10B-C2ADFD48502C}"/>
    <cellStyle name="Note 3" xfId="109" xr:uid="{00000000-0005-0000-0000-000034050000}"/>
    <cellStyle name="Note 3 10" xfId="3279" xr:uid="{00000000-0005-0000-0000-000035050000}"/>
    <cellStyle name="Note 3 10 2" xfId="9076" xr:uid="{5A74C48E-EE25-4462-9343-1CF05DCB7950}"/>
    <cellStyle name="Note 3 10 2 2" xfId="19140" xr:uid="{62334638-D0F3-425A-B2E4-CE0C23C67E55}"/>
    <cellStyle name="Note 3 10 2 3" xfId="23593" xr:uid="{5E731F6D-61AF-4BA2-B7AB-8DE34FB27823}"/>
    <cellStyle name="Note 3 10 3" xfId="14105" xr:uid="{A98367E1-61BE-48F8-BF96-E49CD7FE4C57}"/>
    <cellStyle name="Note 3 11" xfId="6178" xr:uid="{5CA7E4E6-C85D-4C17-86A0-1F111B036DDE}"/>
    <cellStyle name="Note 3 11 2" xfId="16242" xr:uid="{27EC8E6A-0095-48F6-BF18-EFDDFE867DFB}"/>
    <cellStyle name="Note 3 11 3" xfId="22033" xr:uid="{C256CDED-1DDB-456C-9FEF-7F838A866416}"/>
    <cellStyle name="Note 3 12" xfId="11972" xr:uid="{77109F17-031B-4A98-9C3C-7A9217E29C42}"/>
    <cellStyle name="Note 3 2" xfId="268" xr:uid="{00000000-0005-0000-0000-000036050000}"/>
    <cellStyle name="Note 3 2 10" xfId="2554" xr:uid="{00000000-0005-0000-0000-000037050000}"/>
    <cellStyle name="Note 3 2 10 2" xfId="5453" xr:uid="{00000000-0005-0000-0000-000038050000}"/>
    <cellStyle name="Note 3 2 10 2 2" xfId="11250" xr:uid="{9E50CE93-6CDA-408D-A9C9-E0C7ABC85941}"/>
    <cellStyle name="Note 3 2 10 2 2 2" xfId="21314" xr:uid="{07D93DD7-CFBC-4070-AF30-577F844C19CC}"/>
    <cellStyle name="Note 3 2 10 2 2 3" xfId="24435" xr:uid="{E15191D6-E776-4592-B8C3-B58B0834D328}"/>
    <cellStyle name="Note 3 2 10 2 3" xfId="15889" xr:uid="{CDD3DF5E-144B-4712-B5FE-09AAB367B3F9}"/>
    <cellStyle name="Note 3 2 10 3" xfId="8352" xr:uid="{E9DD277F-92AE-401A-A24E-AFF8BE37B1B6}"/>
    <cellStyle name="Note 3 2 10 3 2" xfId="18416" xr:uid="{243D0241-4209-4FF5-8143-B821B50E3A9C}"/>
    <cellStyle name="Note 3 2 10 3 3" xfId="22875" xr:uid="{19086C3F-8E45-42BB-8E4D-47D2E54C1C3E}"/>
    <cellStyle name="Note 3 2 10 4" xfId="13756" xr:uid="{DDAAE98F-A31A-433C-A7B7-838E7A3ED474}"/>
    <cellStyle name="Note 3 2 11" xfId="3377" xr:uid="{00000000-0005-0000-0000-000039050000}"/>
    <cellStyle name="Note 3 2 11 2" xfId="9174" xr:uid="{C8302DD5-53FD-453E-AD5B-4645D32912C3}"/>
    <cellStyle name="Note 3 2 11 2 2" xfId="19238" xr:uid="{44D5AB33-3788-478D-A0A0-A661F9923800}"/>
    <cellStyle name="Note 3 2 11 2 3" xfId="23609" xr:uid="{30343FEF-8777-48E4-8990-20FA2B299DBC}"/>
    <cellStyle name="Note 3 2 11 3" xfId="14198" xr:uid="{6709C409-B180-4A09-994C-67EB7A4AA14A}"/>
    <cellStyle name="Note 3 2 12" xfId="6276" xr:uid="{4B0B4AE3-4CB6-44DC-88A8-1EAF5C5336D7}"/>
    <cellStyle name="Note 3 2 12 2" xfId="16340" xr:uid="{97406478-5577-4921-857F-23D27C055463}"/>
    <cellStyle name="Note 3 2 12 3" xfId="22049" xr:uid="{8C0681F8-5186-4B5A-8075-EDF129C75267}"/>
    <cellStyle name="Note 3 2 13" xfId="12065" xr:uid="{87D1BADC-E881-4488-8A60-A5428840F8EE}"/>
    <cellStyle name="Note 3 2 2" xfId="665" xr:uid="{00000000-0005-0000-0000-00003A050000}"/>
    <cellStyle name="Note 3 2 2 10" xfId="12245" xr:uid="{A26ECB22-3A18-412C-80F7-80A2CE2524FD}"/>
    <cellStyle name="Note 3 2 2 2" xfId="1669" xr:uid="{00000000-0005-0000-0000-00003B050000}"/>
    <cellStyle name="Note 3 2 2 2 10" xfId="13097" xr:uid="{4B634A01-4AAD-4699-B70B-982A79448F37}"/>
    <cellStyle name="Note 3 2 2 2 2" xfId="797" xr:uid="{00000000-0005-0000-0000-00003C050000}"/>
    <cellStyle name="Note 3 2 2 2 2 2" xfId="3700" xr:uid="{00000000-0005-0000-0000-00003D050000}"/>
    <cellStyle name="Note 3 2 2 2 2 2 2" xfId="9497" xr:uid="{F85399FD-770D-4359-B4D7-AF81AC515EBF}"/>
    <cellStyle name="Note 3 2 2 2 2 2 2 2" xfId="19561" xr:uid="{4D8F6BE3-9C90-4491-86EC-559FF1C1CF31}"/>
    <cellStyle name="Note 3 2 2 2 2 2 2 3" xfId="23680" xr:uid="{564FBD52-F331-4DC9-BD1F-B225CFA3F9D7}"/>
    <cellStyle name="Note 3 2 2 2 2 2 3" xfId="14484" xr:uid="{8E8BF221-39B4-4117-80D5-2C5CCE3C94A6}"/>
    <cellStyle name="Note 3 2 2 2 2 3" xfId="6599" xr:uid="{39335231-10B9-4947-9C82-D612CF9C20C6}"/>
    <cellStyle name="Note 3 2 2 2 2 3 2" xfId="16663" xr:uid="{5F5DDA2F-1493-4353-B217-85368F710427}"/>
    <cellStyle name="Note 3 2 2 2 2 3 3" xfId="22120" xr:uid="{ECD48AA2-4481-4A44-9BAC-1CEA090ACC5C}"/>
    <cellStyle name="Note 3 2 2 2 2 4" xfId="12351" xr:uid="{37B7B4A7-8508-46FF-8480-106A5CD43B76}"/>
    <cellStyle name="Note 3 2 2 2 3" xfId="2196" xr:uid="{00000000-0005-0000-0000-00003E050000}"/>
    <cellStyle name="Note 3 2 2 2 3 2" xfId="5095" xr:uid="{00000000-0005-0000-0000-00003F050000}"/>
    <cellStyle name="Note 3 2 2 2 3 2 2" xfId="10892" xr:uid="{8D4E78F7-E936-4126-82FD-EAFF4FEB832D}"/>
    <cellStyle name="Note 3 2 2 2 3 2 2 2" xfId="20956" xr:uid="{A737BCF7-4C57-4A7E-B030-A2E9497789F1}"/>
    <cellStyle name="Note 3 2 2 2 3 2 2 3" xfId="24077" xr:uid="{E1F49004-907C-4093-862E-B568E02359A6}"/>
    <cellStyle name="Note 3 2 2 2 3 2 3" xfId="15700" xr:uid="{2F7BED5F-B00E-4924-A02E-C8EB99B86D2D}"/>
    <cellStyle name="Note 3 2 2 2 3 3" xfId="7994" xr:uid="{B562621B-8860-4642-93A0-D20526A174D2}"/>
    <cellStyle name="Note 3 2 2 2 3 3 2" xfId="18058" xr:uid="{AD745CE3-025E-474D-AB11-6F762C0830AC}"/>
    <cellStyle name="Note 3 2 2 2 3 3 3" xfId="22517" xr:uid="{E6A49068-11B7-4A38-8DB3-6CE9D36AE939}"/>
    <cellStyle name="Note 3 2 2 2 3 4" xfId="13567" xr:uid="{F8CCE038-2B1E-4178-9EA6-0A47118D86FD}"/>
    <cellStyle name="Note 3 2 2 2 4" xfId="2566" xr:uid="{00000000-0005-0000-0000-000040050000}"/>
    <cellStyle name="Note 3 2 2 2 4 2" xfId="5465" xr:uid="{00000000-0005-0000-0000-000041050000}"/>
    <cellStyle name="Note 3 2 2 2 4 2 2" xfId="11262" xr:uid="{02C91D2C-3A27-4190-9D74-31CAD56D4167}"/>
    <cellStyle name="Note 3 2 2 2 4 2 2 2" xfId="21326" xr:uid="{80B1D64A-E209-45E6-84AF-2261885F35EC}"/>
    <cellStyle name="Note 3 2 2 2 4 2 2 3" xfId="24447" xr:uid="{CCDF8A89-2E97-42E2-9145-06791BFFB85A}"/>
    <cellStyle name="Note 3 2 2 2 4 2 3" xfId="15897" xr:uid="{4ABB11D1-064B-4660-9646-E89963A6EFAD}"/>
    <cellStyle name="Note 3 2 2 2 4 3" xfId="8364" xr:uid="{7FA26E8E-EE47-42AC-B4F7-4DE866ACB1CD}"/>
    <cellStyle name="Note 3 2 2 2 4 3 2" xfId="18428" xr:uid="{685AE8E8-F182-4DBC-9D7A-1F490AD0AC13}"/>
    <cellStyle name="Note 3 2 2 2 4 3 3" xfId="22887" xr:uid="{D44CE8DA-811B-4AA9-AD03-6863D36B335B}"/>
    <cellStyle name="Note 3 2 2 2 4 4" xfId="13764" xr:uid="{396EC56F-550B-4980-BC33-973EDC9EAEAB}"/>
    <cellStyle name="Note 3 2 2 2 5" xfId="2301" xr:uid="{00000000-0005-0000-0000-000042050000}"/>
    <cellStyle name="Note 3 2 2 2 5 2" xfId="5200" xr:uid="{00000000-0005-0000-0000-000043050000}"/>
    <cellStyle name="Note 3 2 2 2 5 2 2" xfId="10997" xr:uid="{DBA6214C-CCC6-44AA-8B08-EF1CF415E751}"/>
    <cellStyle name="Note 3 2 2 2 5 2 2 2" xfId="21061" xr:uid="{97A363AF-FFBE-4642-AC89-D8A66139DF5D}"/>
    <cellStyle name="Note 3 2 2 2 5 2 2 3" xfId="24182" xr:uid="{407EB78A-953E-4977-B98C-145134F70FF9}"/>
    <cellStyle name="Note 3 2 2 2 5 2 3" xfId="15751" xr:uid="{3F3566AC-C9FB-4BB7-9BDB-649B08F2D3BA}"/>
    <cellStyle name="Note 3 2 2 2 5 3" xfId="8099" xr:uid="{04AFCBA4-3DFE-41B3-920E-C69990F01648}"/>
    <cellStyle name="Note 3 2 2 2 5 3 2" xfId="18163" xr:uid="{3803D144-529E-4AA8-83D9-8D95D0FDBB63}"/>
    <cellStyle name="Note 3 2 2 2 5 3 3" xfId="22622" xr:uid="{15D5EDA2-03BC-45DC-979D-BFB23BEF0736}"/>
    <cellStyle name="Note 3 2 2 2 5 4" xfId="13618" xr:uid="{0A13C53D-1B5F-45B1-974B-DD4C1B319AAF}"/>
    <cellStyle name="Note 3 2 2 2 6" xfId="2234" xr:uid="{00000000-0005-0000-0000-000044050000}"/>
    <cellStyle name="Note 3 2 2 2 6 2" xfId="5133" xr:uid="{00000000-0005-0000-0000-000045050000}"/>
    <cellStyle name="Note 3 2 2 2 6 2 2" xfId="10930" xr:uid="{714112A2-23E1-4944-86B1-467EEC2B054C}"/>
    <cellStyle name="Note 3 2 2 2 6 2 2 2" xfId="20994" xr:uid="{CB3D75BF-BAAE-44AF-A98F-7097542CA0FB}"/>
    <cellStyle name="Note 3 2 2 2 6 2 2 3" xfId="24115" xr:uid="{B1DD9C46-8881-4CDC-8C29-BC5042B046CB}"/>
    <cellStyle name="Note 3 2 2 2 6 2 3" xfId="15719" xr:uid="{BB8CAC7F-550F-4257-98D8-7F2F14A0C7F6}"/>
    <cellStyle name="Note 3 2 2 2 6 3" xfId="8032" xr:uid="{44B730D4-0517-4FAE-8CE2-07E57CB279C7}"/>
    <cellStyle name="Note 3 2 2 2 6 3 2" xfId="18096" xr:uid="{CA2BC48D-A10E-4AEC-B46E-8DE425BC3385}"/>
    <cellStyle name="Note 3 2 2 2 6 3 3" xfId="22555" xr:uid="{D5C82E64-1743-4684-AF41-2B9E7C58521C}"/>
    <cellStyle name="Note 3 2 2 2 6 4" xfId="13586" xr:uid="{46DC33F3-555C-4AC3-BFE7-1C4D3C6C628F}"/>
    <cellStyle name="Note 3 2 2 2 7" xfId="2467" xr:uid="{00000000-0005-0000-0000-000046050000}"/>
    <cellStyle name="Note 3 2 2 2 7 2" xfId="5366" xr:uid="{00000000-0005-0000-0000-000047050000}"/>
    <cellStyle name="Note 3 2 2 2 7 2 2" xfId="11163" xr:uid="{588CA8C2-53C7-4FCE-AEAA-16FD036AC220}"/>
    <cellStyle name="Note 3 2 2 2 7 2 2 2" xfId="21227" xr:uid="{DFFD2727-9392-45BC-83CB-9553399A611A}"/>
    <cellStyle name="Note 3 2 2 2 7 2 2 3" xfId="24348" xr:uid="{BC4FB585-22BC-4A25-8A22-2C84C4048B4E}"/>
    <cellStyle name="Note 3 2 2 2 7 2 3" xfId="15846" xr:uid="{1E596D7A-20C3-4383-86B1-9BDD4EEEEAE2}"/>
    <cellStyle name="Note 3 2 2 2 7 3" xfId="8265" xr:uid="{14D07527-EAF4-4344-940E-A68B4DE11ED1}"/>
    <cellStyle name="Note 3 2 2 2 7 3 2" xfId="18329" xr:uid="{C706495B-DEA4-47B3-9C72-F934794EBC32}"/>
    <cellStyle name="Note 3 2 2 2 7 3 3" xfId="22788" xr:uid="{CDFB5CAD-A73D-4739-ACFA-45C4A0E651AA}"/>
    <cellStyle name="Note 3 2 2 2 7 4" xfId="13713" xr:uid="{BC7A939A-E4A3-4419-B48A-2BE60CA6470E}"/>
    <cellStyle name="Note 3 2 2 2 8" xfId="4572" xr:uid="{00000000-0005-0000-0000-000048050000}"/>
    <cellStyle name="Note 3 2 2 2 8 2" xfId="10369" xr:uid="{DA886BCB-1CC6-41B0-BFBC-1E1B5EAF3250}"/>
    <cellStyle name="Note 3 2 2 2 8 2 2" xfId="20433" xr:uid="{ADEBF28D-6F10-454A-831B-5EB3BF27DC9E}"/>
    <cellStyle name="Note 3 2 2 2 8 2 3" xfId="23969" xr:uid="{57C4DF45-3F1E-4AA0-B258-15917207F347}"/>
    <cellStyle name="Note 3 2 2 2 8 3" xfId="15230" xr:uid="{BDF46D9B-550B-444A-8EDB-0E808945558F}"/>
    <cellStyle name="Note 3 2 2 2 9" xfId="7471" xr:uid="{428F8512-810F-4AB6-A14D-AB00F75CBE02}"/>
    <cellStyle name="Note 3 2 2 2 9 2" xfId="17535" xr:uid="{E4646A43-35D8-4D25-8A63-7AA46D7C7890}"/>
    <cellStyle name="Note 3 2 2 2 9 3" xfId="22409" xr:uid="{2257F888-421C-41BB-9903-BF6148E15FFB}"/>
    <cellStyle name="Note 3 2 2 3" xfId="2136" xr:uid="{00000000-0005-0000-0000-000049050000}"/>
    <cellStyle name="Note 3 2 2 3 10" xfId="13538" xr:uid="{7E19C8A6-6CE1-4625-A9D5-A3641003A4CD}"/>
    <cellStyle name="Note 3 2 2 3 2" xfId="2740" xr:uid="{00000000-0005-0000-0000-00004A050000}"/>
    <cellStyle name="Note 3 2 2 3 2 2" xfId="5639" xr:uid="{00000000-0005-0000-0000-00004B050000}"/>
    <cellStyle name="Note 3 2 2 3 2 2 2" xfId="11436" xr:uid="{82CC74F7-080A-458B-9BBF-D35DB71E0F51}"/>
    <cellStyle name="Note 3 2 2 3 2 2 2 2" xfId="21500" xr:uid="{6886C3E4-566B-4F72-9BCF-F41CE8565DB1}"/>
    <cellStyle name="Note 3 2 2 3 2 2 2 3" xfId="24621" xr:uid="{7600D273-DC93-4B7B-807D-D336B8B9E887}"/>
    <cellStyle name="Note 3 2 2 3 2 2 3" xfId="15977" xr:uid="{F353A617-FF28-48E5-B1F0-0E6232CB7121}"/>
    <cellStyle name="Note 3 2 2 3 2 3" xfId="8538" xr:uid="{490721B0-E3A5-4FBE-B08A-086F5E7D0759}"/>
    <cellStyle name="Note 3 2 2 3 2 3 2" xfId="18602" xr:uid="{73D72A45-57F3-48D5-8840-7867687D7822}"/>
    <cellStyle name="Note 3 2 2 3 2 3 3" xfId="23061" xr:uid="{BF44C5F6-722B-4DC5-8343-99FBF66C0E39}"/>
    <cellStyle name="Note 3 2 2 3 2 4" xfId="13844" xr:uid="{0E50BA3D-972C-4F13-ACC4-77929B808DAA}"/>
    <cellStyle name="Note 3 2 2 3 3" xfId="2850" xr:uid="{00000000-0005-0000-0000-00004C050000}"/>
    <cellStyle name="Note 3 2 2 3 3 2" xfId="5749" xr:uid="{00000000-0005-0000-0000-00004D050000}"/>
    <cellStyle name="Note 3 2 2 3 3 2 2" xfId="11546" xr:uid="{7BD1BD4D-CA66-4E90-B0DB-A190348C29D9}"/>
    <cellStyle name="Note 3 2 2 3 3 2 2 2" xfId="21610" xr:uid="{008BF16C-C104-4DF6-8D0C-885520B59BFF}"/>
    <cellStyle name="Note 3 2 2 3 3 2 2 3" xfId="24731" xr:uid="{E4122ABC-3C7D-4655-A0F5-792E1CDAFCAF}"/>
    <cellStyle name="Note 3 2 2 3 3 2 3" xfId="16036" xr:uid="{9A7C04FC-35BE-4959-B0B3-7755E11AA769}"/>
    <cellStyle name="Note 3 2 2 3 3 3" xfId="8648" xr:uid="{53ED4C43-A461-409B-9490-4821DF6E1385}"/>
    <cellStyle name="Note 3 2 2 3 3 3 2" xfId="18712" xr:uid="{AE8E8D42-4F68-46B7-9FC5-AB18D2DB7FE6}"/>
    <cellStyle name="Note 3 2 2 3 3 3 3" xfId="23171" xr:uid="{DF38F016-CFDF-4EA3-B572-EB26BA62DDD5}"/>
    <cellStyle name="Note 3 2 2 3 3 4" xfId="13903" xr:uid="{2F5EB07B-A61E-476F-9898-71B41855577F}"/>
    <cellStyle name="Note 3 2 2 3 4" xfId="2954" xr:uid="{00000000-0005-0000-0000-00004E050000}"/>
    <cellStyle name="Note 3 2 2 3 4 2" xfId="5853" xr:uid="{00000000-0005-0000-0000-00004F050000}"/>
    <cellStyle name="Note 3 2 2 3 4 2 2" xfId="11650" xr:uid="{0932E5E2-3AA1-4FE3-8ADA-DE90A5196E42}"/>
    <cellStyle name="Note 3 2 2 3 4 2 2 2" xfId="21714" xr:uid="{9C93271E-61C4-49D1-A761-65A238A15353}"/>
    <cellStyle name="Note 3 2 2 3 4 2 2 3" xfId="24835" xr:uid="{89D2B42D-6F78-4736-B09C-DCFB1E7AA5CA}"/>
    <cellStyle name="Note 3 2 2 3 4 2 3" xfId="16089" xr:uid="{A4DA2107-8999-44D8-AD70-814BCEE9BFFD}"/>
    <cellStyle name="Note 3 2 2 3 4 3" xfId="8752" xr:uid="{BB46F44D-8A67-4F74-B282-BE2F3B1ABAC3}"/>
    <cellStyle name="Note 3 2 2 3 4 3 2" xfId="18816" xr:uid="{C08AB777-6609-48E5-BE81-A0532B68B537}"/>
    <cellStyle name="Note 3 2 2 3 4 3 3" xfId="23275" xr:uid="{1298E298-C08C-45A1-A628-F773B2DBA282}"/>
    <cellStyle name="Note 3 2 2 3 4 4" xfId="13956" xr:uid="{75BB8A9E-822A-4428-9BAC-DE461A23B2D1}"/>
    <cellStyle name="Note 3 2 2 3 5" xfId="3077" xr:uid="{00000000-0005-0000-0000-000050050000}"/>
    <cellStyle name="Note 3 2 2 3 5 2" xfId="5976" xr:uid="{00000000-0005-0000-0000-000051050000}"/>
    <cellStyle name="Note 3 2 2 3 5 2 2" xfId="11773" xr:uid="{610821C9-32F3-40B1-987F-D3E67DA718E2}"/>
    <cellStyle name="Note 3 2 2 3 5 2 2 2" xfId="21837" xr:uid="{B2093A48-CBF5-460F-88A5-115A9734FB7B}"/>
    <cellStyle name="Note 3 2 2 3 5 2 2 3" xfId="24958" xr:uid="{653CF0B0-DCD4-4448-8745-741288A0D347}"/>
    <cellStyle name="Note 3 2 2 3 5 2 3" xfId="16139" xr:uid="{C9A6BA48-F868-419B-903B-CBBE19B762CB}"/>
    <cellStyle name="Note 3 2 2 3 5 3" xfId="8875" xr:uid="{13B8D4E6-4EAF-463C-92EC-51413D4FF58B}"/>
    <cellStyle name="Note 3 2 2 3 5 3 2" xfId="18939" xr:uid="{3EE60876-6D79-4063-8F44-ACE2B0E5481A}"/>
    <cellStyle name="Note 3 2 2 3 5 3 3" xfId="23398" xr:uid="{F5FD1373-8B38-4A97-9BD0-4808106E9035}"/>
    <cellStyle name="Note 3 2 2 3 5 4" xfId="14006" xr:uid="{4FCDB39D-575E-445A-9E5B-08A10E8E8E41}"/>
    <cellStyle name="Note 3 2 2 3 6" xfId="1066" xr:uid="{00000000-0005-0000-0000-000052050000}"/>
    <cellStyle name="Note 3 2 2 3 6 2" xfId="3969" xr:uid="{00000000-0005-0000-0000-000053050000}"/>
    <cellStyle name="Note 3 2 2 3 6 2 2" xfId="9766" xr:uid="{8215BE9D-E844-4DCE-B42D-38422E58A9AB}"/>
    <cellStyle name="Note 3 2 2 3 6 2 2 2" xfId="19830" xr:uid="{B49E39E1-1080-4F65-93AB-F99086A898AA}"/>
    <cellStyle name="Note 3 2 2 3 6 2 2 3" xfId="23788" xr:uid="{F9D0558F-FBCB-401E-AD6F-3929B31AD2F7}"/>
    <cellStyle name="Note 3 2 2 3 6 2 3" xfId="14709" xr:uid="{A95EB83F-B68F-4E41-ADEF-B7247F91D74E}"/>
    <cellStyle name="Note 3 2 2 3 6 3" xfId="6868" xr:uid="{1EC80726-0D94-4C2A-9977-9EC736E38E2E}"/>
    <cellStyle name="Note 3 2 2 3 6 3 2" xfId="16932" xr:uid="{0E48D584-5F07-4F1A-A8B7-7815ECCAB228}"/>
    <cellStyle name="Note 3 2 2 3 6 3 3" xfId="22228" xr:uid="{E26B3E4D-AB14-490C-B325-CC5A78A0192D}"/>
    <cellStyle name="Note 3 2 2 3 6 4" xfId="12576" xr:uid="{14E3C3F0-08B6-4114-8F58-2A4B52DA56D6}"/>
    <cellStyle name="Note 3 2 2 3 7" xfId="3226" xr:uid="{00000000-0005-0000-0000-000054050000}"/>
    <cellStyle name="Note 3 2 2 3 7 2" xfId="6125" xr:uid="{00000000-0005-0000-0000-000055050000}"/>
    <cellStyle name="Note 3 2 2 3 7 2 2" xfId="11922" xr:uid="{AA7D4E8B-E79B-4DE4-ACE7-683B2A522B85}"/>
    <cellStyle name="Note 3 2 2 3 7 2 2 2" xfId="21986" xr:uid="{9BCA90E2-06AB-4A6A-9208-18CEB71F5FA0}"/>
    <cellStyle name="Note 3 2 2 3 7 2 2 3" xfId="25107" xr:uid="{89BD5A0A-F3CE-444C-B61B-60FC3B2FE938}"/>
    <cellStyle name="Note 3 2 2 3 7 2 3" xfId="16209" xr:uid="{8C5C37B8-B9FB-43BD-B3E6-E164044F034B}"/>
    <cellStyle name="Note 3 2 2 3 7 3" xfId="9024" xr:uid="{F31CF808-CE15-45CC-965C-463009FA9C9E}"/>
    <cellStyle name="Note 3 2 2 3 7 3 2" xfId="19088" xr:uid="{33CA41F4-0FCF-4F52-B543-89BFB0E31668}"/>
    <cellStyle name="Note 3 2 2 3 7 3 3" xfId="23547" xr:uid="{F976CB01-4795-4EBF-94E4-AA0815A504DC}"/>
    <cellStyle name="Note 3 2 2 3 7 4" xfId="14076" xr:uid="{C4FEC139-F3B0-4636-9B96-EDB3C414EBFE}"/>
    <cellStyle name="Note 3 2 2 3 8" xfId="5035" xr:uid="{00000000-0005-0000-0000-000056050000}"/>
    <cellStyle name="Note 3 2 2 3 8 2" xfId="10832" xr:uid="{CD5AFBBD-FAAC-4EA1-AF6C-34A20FC8EABC}"/>
    <cellStyle name="Note 3 2 2 3 8 2 2" xfId="20896" xr:uid="{1940B54E-F92F-4329-8069-CF7C4B933D41}"/>
    <cellStyle name="Note 3 2 2 3 8 2 3" xfId="24017" xr:uid="{B2799B41-8248-49B7-A552-9406D63B7479}"/>
    <cellStyle name="Note 3 2 2 3 8 3" xfId="15671" xr:uid="{5649FE9A-04B9-4724-AAFE-25F7A19BD122}"/>
    <cellStyle name="Note 3 2 2 3 9" xfId="7934" xr:uid="{873308E1-683A-441F-A203-6889583567EB}"/>
    <cellStyle name="Note 3 2 2 3 9 2" xfId="17998" xr:uid="{FCB5B346-3E71-4CBD-9E65-EDA58EB184A1}"/>
    <cellStyle name="Note 3 2 2 3 9 3" xfId="22457" xr:uid="{7F7000AC-6150-432A-862F-06018A299B9C}"/>
    <cellStyle name="Note 3 2 2 4" xfId="1557" xr:uid="{00000000-0005-0000-0000-000057050000}"/>
    <cellStyle name="Note 3 2 2 4 10" xfId="12997" xr:uid="{69585FF8-13EF-471F-96FE-EF5FF27B15C7}"/>
    <cellStyle name="Note 3 2 2 4 2" xfId="2584" xr:uid="{00000000-0005-0000-0000-000058050000}"/>
    <cellStyle name="Note 3 2 2 4 2 2" xfId="5483" xr:uid="{00000000-0005-0000-0000-000059050000}"/>
    <cellStyle name="Note 3 2 2 4 2 2 2" xfId="11280" xr:uid="{E304A88D-8CF3-43E0-BCDB-371004C154A9}"/>
    <cellStyle name="Note 3 2 2 4 2 2 2 2" xfId="21344" xr:uid="{99AA4C60-2402-4C43-960A-AAA592C5E433}"/>
    <cellStyle name="Note 3 2 2 4 2 2 2 3" xfId="24465" xr:uid="{EF12D3D5-8A4F-48E0-A865-AFAF8CEDF052}"/>
    <cellStyle name="Note 3 2 2 4 2 2 3" xfId="15903" xr:uid="{EA5E80DE-7511-4304-8BB1-571DE2D2D159}"/>
    <cellStyle name="Note 3 2 2 4 2 3" xfId="8382" xr:uid="{4708C071-92E4-4494-A06B-46F88B30B134}"/>
    <cellStyle name="Note 3 2 2 4 2 3 2" xfId="18446" xr:uid="{70244A45-55B0-4525-933D-41D1061A9436}"/>
    <cellStyle name="Note 3 2 2 4 2 3 3" xfId="22905" xr:uid="{F6C7E186-EE8A-4789-9CAC-CD38ABB46939}"/>
    <cellStyle name="Note 3 2 2 4 2 4" xfId="13770" xr:uid="{9C781284-4D95-4AC8-B08D-8F926EFA1B5B}"/>
    <cellStyle name="Note 3 2 2 4 3" xfId="2462" xr:uid="{00000000-0005-0000-0000-00005A050000}"/>
    <cellStyle name="Note 3 2 2 4 3 2" xfId="5361" xr:uid="{00000000-0005-0000-0000-00005B050000}"/>
    <cellStyle name="Note 3 2 2 4 3 2 2" xfId="11158" xr:uid="{F0A38487-05AB-4F40-9D22-0C07D54337D5}"/>
    <cellStyle name="Note 3 2 2 4 3 2 2 2" xfId="21222" xr:uid="{4FA1A6BF-CF7F-48DD-B74E-0B6E8F43E34F}"/>
    <cellStyle name="Note 3 2 2 4 3 2 2 3" xfId="24343" xr:uid="{730EDCC1-24CA-4B9A-BB28-EFAD40B6C834}"/>
    <cellStyle name="Note 3 2 2 4 3 2 3" xfId="15842" xr:uid="{D6390E1E-2B8A-45F7-AECD-ED0D94DC6352}"/>
    <cellStyle name="Note 3 2 2 4 3 3" xfId="8260" xr:uid="{38D1E9D5-E29F-4A8F-9789-7589777D548E}"/>
    <cellStyle name="Note 3 2 2 4 3 3 2" xfId="18324" xr:uid="{2B9A5C77-E8FF-4033-88C7-C68762C90009}"/>
    <cellStyle name="Note 3 2 2 4 3 3 3" xfId="22783" xr:uid="{0F58C668-274A-467C-A7CD-22D3E6B26FF3}"/>
    <cellStyle name="Note 3 2 2 4 3 4" xfId="13709" xr:uid="{875B04A8-0259-4B7F-AD66-F691663EA699}"/>
    <cellStyle name="Note 3 2 2 4 4" xfId="2637" xr:uid="{00000000-0005-0000-0000-00005C050000}"/>
    <cellStyle name="Note 3 2 2 4 4 2" xfId="5536" xr:uid="{00000000-0005-0000-0000-00005D050000}"/>
    <cellStyle name="Note 3 2 2 4 4 2 2" xfId="11333" xr:uid="{5D8D60F2-7A66-4A9B-A644-46D2C758CA36}"/>
    <cellStyle name="Note 3 2 2 4 4 2 2 2" xfId="21397" xr:uid="{7CE5DF97-F5EF-4902-BCDA-371E02246B20}"/>
    <cellStyle name="Note 3 2 2 4 4 2 2 3" xfId="24518" xr:uid="{68630CE0-7298-4586-A845-80797FE6ACCD}"/>
    <cellStyle name="Note 3 2 2 4 4 2 3" xfId="15927" xr:uid="{85C8FF00-DCBD-4007-A8F0-B98505CDED88}"/>
    <cellStyle name="Note 3 2 2 4 4 3" xfId="8435" xr:uid="{3E3F2AA1-4CC9-4EEB-91E4-25C3B8FAB239}"/>
    <cellStyle name="Note 3 2 2 4 4 3 2" xfId="18499" xr:uid="{D891D781-6686-4386-9309-D11DC4C61101}"/>
    <cellStyle name="Note 3 2 2 4 4 3 3" xfId="22958" xr:uid="{9D7EC518-F294-4EB0-AA39-78EE5B065874}"/>
    <cellStyle name="Note 3 2 2 4 4 4" xfId="13794" xr:uid="{4A7C8141-EC9F-4CB1-AF13-D4D24F256E65}"/>
    <cellStyle name="Note 3 2 2 4 5" xfId="2585" xr:uid="{00000000-0005-0000-0000-00005E050000}"/>
    <cellStyle name="Note 3 2 2 4 5 2" xfId="5484" xr:uid="{00000000-0005-0000-0000-00005F050000}"/>
    <cellStyle name="Note 3 2 2 4 5 2 2" xfId="11281" xr:uid="{08AC08DF-AE50-456E-9787-6DBF56E5CFFA}"/>
    <cellStyle name="Note 3 2 2 4 5 2 2 2" xfId="21345" xr:uid="{EB55DD63-9F4C-46D4-8B4F-662EE3D22503}"/>
    <cellStyle name="Note 3 2 2 4 5 2 2 3" xfId="24466" xr:uid="{CB9E4BA5-D2FE-4338-B559-27969F0893FE}"/>
    <cellStyle name="Note 3 2 2 4 5 2 3" xfId="15904" xr:uid="{A699B7C0-B873-404D-9BF3-297F9538F6B0}"/>
    <cellStyle name="Note 3 2 2 4 5 3" xfId="8383" xr:uid="{084B809B-E3F4-4C19-9BD6-8EF518A5FF55}"/>
    <cellStyle name="Note 3 2 2 4 5 3 2" xfId="18447" xr:uid="{41C20E2A-75BB-43B8-8103-0676FCD39E31}"/>
    <cellStyle name="Note 3 2 2 4 5 3 3" xfId="22906" xr:uid="{C42DF8BC-4E60-4BC5-B4BD-BEC6FF4D908E}"/>
    <cellStyle name="Note 3 2 2 4 5 4" xfId="13771" xr:uid="{689B0456-1A81-4743-B255-D0CE419D666C}"/>
    <cellStyle name="Note 3 2 2 4 6" xfId="2550" xr:uid="{00000000-0005-0000-0000-000060050000}"/>
    <cellStyle name="Note 3 2 2 4 6 2" xfId="5449" xr:uid="{00000000-0005-0000-0000-000061050000}"/>
    <cellStyle name="Note 3 2 2 4 6 2 2" xfId="11246" xr:uid="{15BCD055-F3CA-4923-8A15-D2A171E032A2}"/>
    <cellStyle name="Note 3 2 2 4 6 2 2 2" xfId="21310" xr:uid="{9E1EE229-641F-4EBE-BF9D-AEBAAECED04B}"/>
    <cellStyle name="Note 3 2 2 4 6 2 2 3" xfId="24431" xr:uid="{C94BC270-9369-4537-8542-485A1D9F70BB}"/>
    <cellStyle name="Note 3 2 2 4 6 2 3" xfId="15887" xr:uid="{6E789FD8-3D94-4E32-A5FB-064AD67540E6}"/>
    <cellStyle name="Note 3 2 2 4 6 3" xfId="8348" xr:uid="{7A95D653-43CA-454F-A5EF-FE7EF56BF7F6}"/>
    <cellStyle name="Note 3 2 2 4 6 3 2" xfId="18412" xr:uid="{F70C3F91-2793-4863-A0E0-06874897F8E5}"/>
    <cellStyle name="Note 3 2 2 4 6 3 3" xfId="22871" xr:uid="{525C7B77-CE5A-476C-A280-47E5DAF8DF13}"/>
    <cellStyle name="Note 3 2 2 4 6 4" xfId="13754" xr:uid="{215C073F-CCC7-4365-82B6-7EEADBA3E0B7}"/>
    <cellStyle name="Note 3 2 2 4 7" xfId="2378" xr:uid="{00000000-0005-0000-0000-000062050000}"/>
    <cellStyle name="Note 3 2 2 4 7 2" xfId="5277" xr:uid="{00000000-0005-0000-0000-000063050000}"/>
    <cellStyle name="Note 3 2 2 4 7 2 2" xfId="11074" xr:uid="{4B8719CA-A673-4ED8-BA49-C3ADA836AEF0}"/>
    <cellStyle name="Note 3 2 2 4 7 2 2 2" xfId="21138" xr:uid="{3FD5248F-688E-4B8B-9877-D4D1A6EB456B}"/>
    <cellStyle name="Note 3 2 2 4 7 2 2 3" xfId="24259" xr:uid="{49174FCC-DEE0-4B75-8481-E412439C1CE8}"/>
    <cellStyle name="Note 3 2 2 4 7 2 3" xfId="15795" xr:uid="{A6F3933B-81BF-4435-A60D-219F93645026}"/>
    <cellStyle name="Note 3 2 2 4 7 3" xfId="8176" xr:uid="{83A14935-3DA6-4152-AB4D-3178F77D5551}"/>
    <cellStyle name="Note 3 2 2 4 7 3 2" xfId="18240" xr:uid="{66D6752E-08B2-496A-9893-2469B8E7029C}"/>
    <cellStyle name="Note 3 2 2 4 7 3 3" xfId="22699" xr:uid="{E7372247-2A4F-4B9F-9F0C-5E45D6DD9047}"/>
    <cellStyle name="Note 3 2 2 4 7 4" xfId="13662" xr:uid="{A7BD622A-614B-4F90-B9B9-36ECD9DCC266}"/>
    <cellStyle name="Note 3 2 2 4 8" xfId="4460" xr:uid="{00000000-0005-0000-0000-000064050000}"/>
    <cellStyle name="Note 3 2 2 4 8 2" xfId="10257" xr:uid="{9414519F-12ED-4873-908A-4B4808354756}"/>
    <cellStyle name="Note 3 2 2 4 8 2 2" xfId="20321" xr:uid="{4C695511-A26A-4C92-886A-D42AAD5AC068}"/>
    <cellStyle name="Note 3 2 2 4 8 2 3" xfId="23945" xr:uid="{C2843FA2-2D0A-4849-B78F-F327E9FA54C8}"/>
    <cellStyle name="Note 3 2 2 4 8 3" xfId="15130" xr:uid="{BD8BC4C5-B68B-482A-945F-2CA4DAEEB748}"/>
    <cellStyle name="Note 3 2 2 4 9" xfId="7359" xr:uid="{13F08F77-3418-4FEE-B141-ADC231C0058C}"/>
    <cellStyle name="Note 3 2 2 4 9 2" xfId="17423" xr:uid="{AAD86743-97B8-4FB1-96E0-C98A85805B44}"/>
    <cellStyle name="Note 3 2 2 4 9 3" xfId="22385" xr:uid="{96CD4859-D65A-487F-9139-3CFD6B31B542}"/>
    <cellStyle name="Note 3 2 2 5" xfId="1236" xr:uid="{00000000-0005-0000-0000-000065050000}"/>
    <cellStyle name="Note 3 2 2 5 2" xfId="4139" xr:uid="{00000000-0005-0000-0000-000066050000}"/>
    <cellStyle name="Note 3 2 2 5 2 2" xfId="9936" xr:uid="{8D3BC73E-65D4-4D20-8A38-B8AD7D260F4E}"/>
    <cellStyle name="Note 3 2 2 5 2 2 2" xfId="20000" xr:uid="{2993E458-8399-4385-A396-13D7A6D7CD7D}"/>
    <cellStyle name="Note 3 2 2 5 2 2 3" xfId="23870" xr:uid="{64067C03-3310-4B7B-A141-DFCF902565A3}"/>
    <cellStyle name="Note 3 2 2 5 2 3" xfId="14843" xr:uid="{2602AF94-9036-4830-A544-C651E41399A3}"/>
    <cellStyle name="Note 3 2 2 5 3" xfId="7038" xr:uid="{BE896EC8-E1E0-42BE-ACFE-D074693B7D3B}"/>
    <cellStyle name="Note 3 2 2 5 3 2" xfId="17102" xr:uid="{27F3DBC8-C100-4E04-9B05-0D1F028087CC}"/>
    <cellStyle name="Note 3 2 2 5 3 3" xfId="22310" xr:uid="{E30A3F97-027E-4258-B729-488592AFC856}"/>
    <cellStyle name="Note 3 2 2 5 4" xfId="12710" xr:uid="{BC0C2AB3-8207-437C-894E-EAAD09DB2AC7}"/>
    <cellStyle name="Note 3 2 2 6" xfId="2314" xr:uid="{00000000-0005-0000-0000-000067050000}"/>
    <cellStyle name="Note 3 2 2 6 2" xfId="5213" xr:uid="{00000000-0005-0000-0000-000068050000}"/>
    <cellStyle name="Note 3 2 2 6 2 2" xfId="11010" xr:uid="{E69502E4-379A-48D5-86D1-9711FCC784CC}"/>
    <cellStyle name="Note 3 2 2 6 2 2 2" xfId="21074" xr:uid="{B94E2CEE-02B5-46FD-ABAC-BB4D7CA30211}"/>
    <cellStyle name="Note 3 2 2 6 2 2 3" xfId="24195" xr:uid="{9FF55C05-6DAA-4F28-8116-1B77127979CD}"/>
    <cellStyle name="Note 3 2 2 6 2 3" xfId="15761" xr:uid="{78E7746B-3D50-4641-8391-3480E2A0E9C7}"/>
    <cellStyle name="Note 3 2 2 6 3" xfId="8112" xr:uid="{34F0BBCD-21E6-444F-9200-9B9DD7D248C3}"/>
    <cellStyle name="Note 3 2 2 6 3 2" xfId="18176" xr:uid="{1F8A06D6-FE03-4D31-BCED-D26B506DA21C}"/>
    <cellStyle name="Note 3 2 2 6 3 3" xfId="22635" xr:uid="{CCB78C90-C9A9-4A29-8BA4-22097E79F9AF}"/>
    <cellStyle name="Note 3 2 2 6 4" xfId="13628" xr:uid="{040E1EA6-CE94-4FCA-9F81-F34F338F4A21}"/>
    <cellStyle name="Note 3 2 2 7" xfId="790" xr:uid="{00000000-0005-0000-0000-000069050000}"/>
    <cellStyle name="Note 3 2 2 7 2" xfId="3693" xr:uid="{00000000-0005-0000-0000-00006A050000}"/>
    <cellStyle name="Note 3 2 2 7 2 2" xfId="9490" xr:uid="{305D3BA4-03F8-4DA7-BDC1-C4AE79F8CF9A}"/>
    <cellStyle name="Note 3 2 2 7 2 2 2" xfId="19554" xr:uid="{F2AF968F-31F5-40A2-BA67-198EB64462A2}"/>
    <cellStyle name="Note 3 2 2 7 2 2 3" xfId="23673" xr:uid="{5404553F-096B-4299-A97D-7E4708DEF1B5}"/>
    <cellStyle name="Note 3 2 2 7 2 3" xfId="14480" xr:uid="{B08DB47A-25E5-476D-854C-FAA8B9195495}"/>
    <cellStyle name="Note 3 2 2 7 3" xfId="6592" xr:uid="{E770BFC2-2645-4480-A6BC-89C0C753475C}"/>
    <cellStyle name="Note 3 2 2 7 3 2" xfId="16656" xr:uid="{AF55E04A-15B3-42FC-ABAA-3B1BF7F7BBEB}"/>
    <cellStyle name="Note 3 2 2 7 3 3" xfId="22113" xr:uid="{2A17C2FF-4825-483B-9FAF-DB85F7F93B71}"/>
    <cellStyle name="Note 3 2 2 7 4" xfId="12347" xr:uid="{9494A576-0A67-4704-ADE9-76C5DB13C742}"/>
    <cellStyle name="Note 3 2 2 8" xfId="3569" xr:uid="{00000000-0005-0000-0000-00006B050000}"/>
    <cellStyle name="Note 3 2 2 8 2" xfId="9366" xr:uid="{A46F0210-F412-48A1-9C2B-E3C08545CF6A}"/>
    <cellStyle name="Note 3 2 2 8 2 2" xfId="19430" xr:uid="{9BF4F14C-11B4-4574-A1F5-C83402BC2915}"/>
    <cellStyle name="Note 3 2 2 8 2 3" xfId="23634" xr:uid="{A15CC177-A91F-43FB-8E88-377ED7B90190}"/>
    <cellStyle name="Note 3 2 2 8 3" xfId="14378" xr:uid="{B145D07A-0F82-4CFE-9D6D-95AB8556D8E7}"/>
    <cellStyle name="Note 3 2 2 9" xfId="6468" xr:uid="{7F09852C-C372-4F31-97AA-B6B4F8826B4F}"/>
    <cellStyle name="Note 3 2 2 9 2" xfId="16532" xr:uid="{826D2A6C-D0D1-416B-8123-1D32DC045C69}"/>
    <cellStyle name="Note 3 2 2 9 3" xfId="22074" xr:uid="{D3DEBC3B-A42E-4444-82E6-A1826F77DD4B}"/>
    <cellStyle name="Note 3 2 3" xfId="1456" xr:uid="{00000000-0005-0000-0000-00006C050000}"/>
    <cellStyle name="Note 3 2 3 10" xfId="12908" xr:uid="{F8C0E416-A2A7-4D4B-A6D6-299C2EB9250A}"/>
    <cellStyle name="Note 3 2 3 2" xfId="2562" xr:uid="{00000000-0005-0000-0000-00006D050000}"/>
    <cellStyle name="Note 3 2 3 2 2" xfId="5461" xr:uid="{00000000-0005-0000-0000-00006E050000}"/>
    <cellStyle name="Note 3 2 3 2 2 2" xfId="11258" xr:uid="{1FCA994A-2FAA-4881-8030-20861FBEBB4A}"/>
    <cellStyle name="Note 3 2 3 2 2 2 2" xfId="21322" xr:uid="{F64172DA-46B5-4682-A3A6-A0222EEDB8CB}"/>
    <cellStyle name="Note 3 2 3 2 2 2 3" xfId="24443" xr:uid="{B90C13A4-B828-4641-B39C-63A516462AFE}"/>
    <cellStyle name="Note 3 2 3 2 2 3" xfId="15893" xr:uid="{94B8F0B5-C7EB-4E6B-9A55-CDE4319B2573}"/>
    <cellStyle name="Note 3 2 3 2 3" xfId="8360" xr:uid="{DAD46C56-B60A-4CAC-A48B-5CF3CC3408CC}"/>
    <cellStyle name="Note 3 2 3 2 3 2" xfId="18424" xr:uid="{C70C02B0-01F9-4AB3-81F8-646189760126}"/>
    <cellStyle name="Note 3 2 3 2 3 3" xfId="22883" xr:uid="{3F8D3A49-2159-41EC-9972-6319E431D7E1}"/>
    <cellStyle name="Note 3 2 3 2 4" xfId="13760" xr:uid="{0CFE5391-60DC-4DCD-B08F-9A9CE7156AF6}"/>
    <cellStyle name="Note 3 2 3 3" xfId="2343" xr:uid="{00000000-0005-0000-0000-00006F050000}"/>
    <cellStyle name="Note 3 2 3 3 2" xfId="5242" xr:uid="{00000000-0005-0000-0000-000070050000}"/>
    <cellStyle name="Note 3 2 3 3 2 2" xfId="11039" xr:uid="{21EF970A-724F-451C-AE8D-34C4EE31E1DC}"/>
    <cellStyle name="Note 3 2 3 3 2 2 2" xfId="21103" xr:uid="{D2545A58-BFE8-4188-90D7-3F68FAF972FF}"/>
    <cellStyle name="Note 3 2 3 3 2 2 3" xfId="24224" xr:uid="{144DF4F5-8535-4CF2-980D-15D414BBA170}"/>
    <cellStyle name="Note 3 2 3 3 2 3" xfId="15773" xr:uid="{449D9DA1-2166-4736-8D06-43B51F7624A3}"/>
    <cellStyle name="Note 3 2 3 3 3" xfId="8141" xr:uid="{9C6DB818-ED70-4161-BF56-31C3BB93AC8B}"/>
    <cellStyle name="Note 3 2 3 3 3 2" xfId="18205" xr:uid="{9BF6AE13-EE09-4539-9C03-C66E9507EC9F}"/>
    <cellStyle name="Note 3 2 3 3 3 3" xfId="22664" xr:uid="{DF8D9E5C-1109-4573-99C8-FDE64F5A52F6}"/>
    <cellStyle name="Note 3 2 3 3 4" xfId="13640" xr:uid="{F3C37054-3F1B-4A90-BBB7-BA758A60AEB4}"/>
    <cellStyle name="Note 3 2 3 4" xfId="2347" xr:uid="{00000000-0005-0000-0000-000071050000}"/>
    <cellStyle name="Note 3 2 3 4 2" xfId="5246" xr:uid="{00000000-0005-0000-0000-000072050000}"/>
    <cellStyle name="Note 3 2 3 4 2 2" xfId="11043" xr:uid="{97CAB307-6A37-42E1-8C94-9C4EA720D138}"/>
    <cellStyle name="Note 3 2 3 4 2 2 2" xfId="21107" xr:uid="{AD0604F6-F6D7-4CB6-9B0C-FCD50B88C6FC}"/>
    <cellStyle name="Note 3 2 3 4 2 2 3" xfId="24228" xr:uid="{267DD5D1-1344-43AE-8A7F-3B9D2CA25FC3}"/>
    <cellStyle name="Note 3 2 3 4 2 3" xfId="15775" xr:uid="{49FA6918-718E-405E-B42B-62EF2D39A79A}"/>
    <cellStyle name="Note 3 2 3 4 3" xfId="8145" xr:uid="{2783F803-F0E1-40B1-B569-46A329CC567F}"/>
    <cellStyle name="Note 3 2 3 4 3 2" xfId="18209" xr:uid="{E28655FF-A37A-43C1-ACE8-5685D12B235E}"/>
    <cellStyle name="Note 3 2 3 4 3 3" xfId="22668" xr:uid="{F2A10F67-739D-4487-B765-8B04B11E1F38}"/>
    <cellStyle name="Note 3 2 3 4 4" xfId="13642" xr:uid="{87E73AFF-4F64-4D96-B1C1-8D0E71FBBD89}"/>
    <cellStyle name="Note 3 2 3 5" xfId="2490" xr:uid="{00000000-0005-0000-0000-000073050000}"/>
    <cellStyle name="Note 3 2 3 5 2" xfId="5389" xr:uid="{00000000-0005-0000-0000-000074050000}"/>
    <cellStyle name="Note 3 2 3 5 2 2" xfId="11186" xr:uid="{0DB7A82E-9078-4909-A3EE-C865DB39FB9E}"/>
    <cellStyle name="Note 3 2 3 5 2 2 2" xfId="21250" xr:uid="{EC239FCE-3589-4F92-A2CA-33108C064EC1}"/>
    <cellStyle name="Note 3 2 3 5 2 2 3" xfId="24371" xr:uid="{71009F4A-30C6-4F42-938E-C876F2159F93}"/>
    <cellStyle name="Note 3 2 3 5 2 3" xfId="15858" xr:uid="{E7B98C30-A24A-4F3F-A4F8-F2E82AA98EAB}"/>
    <cellStyle name="Note 3 2 3 5 3" xfId="8288" xr:uid="{FFC7EF72-74CC-4A4F-884B-0B8F79FB52AA}"/>
    <cellStyle name="Note 3 2 3 5 3 2" xfId="18352" xr:uid="{92207BEA-FCC4-4317-B296-7D59DE6AAD95}"/>
    <cellStyle name="Note 3 2 3 5 3 3" xfId="22811" xr:uid="{15C965D8-A405-4C03-B6B1-56EBE8C86602}"/>
    <cellStyle name="Note 3 2 3 5 4" xfId="13725" xr:uid="{8496601F-D8B4-47CB-B49C-E8639551C5AE}"/>
    <cellStyle name="Note 3 2 3 6" xfId="3132" xr:uid="{00000000-0005-0000-0000-000075050000}"/>
    <cellStyle name="Note 3 2 3 6 2" xfId="6031" xr:uid="{00000000-0005-0000-0000-000076050000}"/>
    <cellStyle name="Note 3 2 3 6 2 2" xfId="11828" xr:uid="{BC5C7093-975C-414A-9B92-7E9C97C1CB7D}"/>
    <cellStyle name="Note 3 2 3 6 2 2 2" xfId="21892" xr:uid="{B47F3E39-8370-43DE-B60E-EFC2C5402140}"/>
    <cellStyle name="Note 3 2 3 6 2 2 3" xfId="25013" xr:uid="{7B698E3A-6B7F-4B4B-A84B-EF2ED740DC59}"/>
    <cellStyle name="Note 3 2 3 6 2 3" xfId="16165" xr:uid="{A9E4494A-D08C-4054-B892-E62ED4320631}"/>
    <cellStyle name="Note 3 2 3 6 3" xfId="8930" xr:uid="{98D3E995-9EA0-45AE-8F73-F2E23E697F9A}"/>
    <cellStyle name="Note 3 2 3 6 3 2" xfId="18994" xr:uid="{5E95102E-1819-4081-86EA-190656F3185E}"/>
    <cellStyle name="Note 3 2 3 6 3 3" xfId="23453" xr:uid="{35C0122A-DA38-4ED4-A226-CB981434CE5F}"/>
    <cellStyle name="Note 3 2 3 6 4" xfId="14032" xr:uid="{A31FE9AC-D8E9-4598-B17C-ADB487A9611A}"/>
    <cellStyle name="Note 3 2 3 7" xfId="2369" xr:uid="{00000000-0005-0000-0000-000077050000}"/>
    <cellStyle name="Note 3 2 3 7 2" xfId="5268" xr:uid="{00000000-0005-0000-0000-000078050000}"/>
    <cellStyle name="Note 3 2 3 7 2 2" xfId="11065" xr:uid="{EB5D7035-744A-43B1-9087-46954CAF4698}"/>
    <cellStyle name="Note 3 2 3 7 2 2 2" xfId="21129" xr:uid="{28FDB689-B852-4ECC-8B44-688441756C2C}"/>
    <cellStyle name="Note 3 2 3 7 2 2 3" xfId="24250" xr:uid="{EC4BF8D8-F040-489F-959A-049F90C23F54}"/>
    <cellStyle name="Note 3 2 3 7 2 3" xfId="15790" xr:uid="{19BDCF90-29ED-473C-A6FC-C2B3E1F4700F}"/>
    <cellStyle name="Note 3 2 3 7 3" xfId="8167" xr:uid="{E5A040B4-2E0F-43FF-B327-EAEBADD9DAF3}"/>
    <cellStyle name="Note 3 2 3 7 3 2" xfId="18231" xr:uid="{1CD2DE6F-57E1-4D56-94E1-05AD1DB33757}"/>
    <cellStyle name="Note 3 2 3 7 3 3" xfId="22690" xr:uid="{E1661495-5EC2-48E9-8111-4AE52E2B0B36}"/>
    <cellStyle name="Note 3 2 3 7 4" xfId="13657" xr:uid="{D98B5C15-DD11-4235-84D1-3227F56509D9}"/>
    <cellStyle name="Note 3 2 3 8" xfId="4359" xr:uid="{00000000-0005-0000-0000-000079050000}"/>
    <cellStyle name="Note 3 2 3 8 2" xfId="10156" xr:uid="{324D01E8-DB2F-4B4D-AC27-7FF8C49E0383}"/>
    <cellStyle name="Note 3 2 3 8 2 2" xfId="20220" xr:uid="{3237CC42-8CB4-4BF6-9570-39265D2FA0B7}"/>
    <cellStyle name="Note 3 2 3 8 2 3" xfId="23923" xr:uid="{5A0B7A79-FC49-4592-8D2F-0940B6305E46}"/>
    <cellStyle name="Note 3 2 3 8 3" xfId="15041" xr:uid="{A464C81F-ED2C-4D13-9F03-F4B5DF7FAF89}"/>
    <cellStyle name="Note 3 2 3 9" xfId="7258" xr:uid="{B0CF01C4-D31D-469A-9CE0-3856B576AA4E}"/>
    <cellStyle name="Note 3 2 3 9 2" xfId="17322" xr:uid="{6AF3CD4D-D563-4F8C-97E2-FC3E1A1690EC}"/>
    <cellStyle name="Note 3 2 3 9 3" xfId="22363" xr:uid="{C53141A9-9B3D-4638-8334-46D32D505D32}"/>
    <cellStyle name="Note 3 2 4" xfId="1549" xr:uid="{00000000-0005-0000-0000-00007A050000}"/>
    <cellStyle name="Note 3 2 4 10" xfId="12994" xr:uid="{6D1614EB-9352-4AEA-9374-677895B7952E}"/>
    <cellStyle name="Note 3 2 4 2" xfId="2221" xr:uid="{00000000-0005-0000-0000-00007B050000}"/>
    <cellStyle name="Note 3 2 4 2 2" xfId="5120" xr:uid="{00000000-0005-0000-0000-00007C050000}"/>
    <cellStyle name="Note 3 2 4 2 2 2" xfId="10917" xr:uid="{82010B2F-4B21-4C2A-BA3B-B51BD2D82052}"/>
    <cellStyle name="Note 3 2 4 2 2 2 2" xfId="20981" xr:uid="{187A7087-C988-43A2-9CAB-B99475DAE76C}"/>
    <cellStyle name="Note 3 2 4 2 2 2 3" xfId="24102" xr:uid="{B1783F68-C85F-45E3-A456-A9146BA3DF77}"/>
    <cellStyle name="Note 3 2 4 2 2 3" xfId="15708" xr:uid="{571D941C-1889-4A48-89F7-BEFD75CABC7C}"/>
    <cellStyle name="Note 3 2 4 2 3" xfId="8019" xr:uid="{6C99C6BC-D6A2-407A-9BE9-4D051E050BF7}"/>
    <cellStyle name="Note 3 2 4 2 3 2" xfId="18083" xr:uid="{959B4D1F-D8CB-4FFE-B37C-C95CB7410E5D}"/>
    <cellStyle name="Note 3 2 4 2 3 3" xfId="22542" xr:uid="{6EE6EDAB-3C8B-4A25-A636-5E9EFEE26617}"/>
    <cellStyle name="Note 3 2 4 2 4" xfId="13575" xr:uid="{1CFD8B55-30F1-45C9-B349-BD7CC51A59E9}"/>
    <cellStyle name="Note 3 2 4 3" xfId="2424" xr:uid="{00000000-0005-0000-0000-00007D050000}"/>
    <cellStyle name="Note 3 2 4 3 2" xfId="5323" xr:uid="{00000000-0005-0000-0000-00007E050000}"/>
    <cellStyle name="Note 3 2 4 3 2 2" xfId="11120" xr:uid="{A4FAECD4-234F-45FF-9038-9169ED62A226}"/>
    <cellStyle name="Note 3 2 4 3 2 2 2" xfId="21184" xr:uid="{73AB2825-5F03-4A84-9B1A-9C1C2942B8D4}"/>
    <cellStyle name="Note 3 2 4 3 2 2 3" xfId="24305" xr:uid="{3F6DB90A-21F3-40C7-B5DC-222333B964F9}"/>
    <cellStyle name="Note 3 2 4 3 2 3" xfId="15818" xr:uid="{F6C9C422-3C1C-4C73-B8B5-EEA45F211939}"/>
    <cellStyle name="Note 3 2 4 3 3" xfId="8222" xr:uid="{67044AA8-B910-40A2-83D2-D46654533FCE}"/>
    <cellStyle name="Note 3 2 4 3 3 2" xfId="18286" xr:uid="{E367E3A6-EBEA-4340-B698-F5DC118AEA9D}"/>
    <cellStyle name="Note 3 2 4 3 3 3" xfId="22745" xr:uid="{096C8514-563D-41A2-9EBA-5C0B736C504B}"/>
    <cellStyle name="Note 3 2 4 3 4" xfId="13685" xr:uid="{018239A4-E216-4FEC-B68A-89981299617A}"/>
    <cellStyle name="Note 3 2 4 4" xfId="2558" xr:uid="{00000000-0005-0000-0000-00007F050000}"/>
    <cellStyle name="Note 3 2 4 4 2" xfId="5457" xr:uid="{00000000-0005-0000-0000-000080050000}"/>
    <cellStyle name="Note 3 2 4 4 2 2" xfId="11254" xr:uid="{156CAA68-500F-4DCA-86F0-5EC5A2520C0E}"/>
    <cellStyle name="Note 3 2 4 4 2 2 2" xfId="21318" xr:uid="{E4A4594B-F135-4442-AF6B-4804CAF7FD65}"/>
    <cellStyle name="Note 3 2 4 4 2 2 3" xfId="24439" xr:uid="{8559CAC5-3124-420D-93E7-16F70234C7FB}"/>
    <cellStyle name="Note 3 2 4 4 2 3" xfId="15892" xr:uid="{C91394FE-4173-4FE7-82AB-8BE01315164B}"/>
    <cellStyle name="Note 3 2 4 4 3" xfId="8356" xr:uid="{2DBD06EC-7DED-40D8-88A9-A2890054473C}"/>
    <cellStyle name="Note 3 2 4 4 3 2" xfId="18420" xr:uid="{19177A11-8A8D-4067-BDA6-164EA219CC37}"/>
    <cellStyle name="Note 3 2 4 4 3 3" xfId="22879" xr:uid="{8FD5DDA6-4483-4655-98F2-C9A26DD70123}"/>
    <cellStyle name="Note 3 2 4 4 4" xfId="13759" xr:uid="{567655BE-E2CC-4E55-82F5-C7092BFD11E5}"/>
    <cellStyle name="Note 3 2 4 5" xfId="2321" xr:uid="{00000000-0005-0000-0000-000081050000}"/>
    <cellStyle name="Note 3 2 4 5 2" xfId="5220" xr:uid="{00000000-0005-0000-0000-000082050000}"/>
    <cellStyle name="Note 3 2 4 5 2 2" xfId="11017" xr:uid="{59AFA21C-EE6B-44AF-8280-611333316AD5}"/>
    <cellStyle name="Note 3 2 4 5 2 2 2" xfId="21081" xr:uid="{555E979D-B3AD-497F-A64E-189317AFB5D6}"/>
    <cellStyle name="Note 3 2 4 5 2 2 3" xfId="24202" xr:uid="{B54537D4-03C3-409C-87D7-8BCD4D796EC5}"/>
    <cellStyle name="Note 3 2 4 5 2 3" xfId="15763" xr:uid="{2BF8538E-7976-4276-ACB4-D916C5D5F6CF}"/>
    <cellStyle name="Note 3 2 4 5 3" xfId="8119" xr:uid="{3468B2F8-3CCF-4036-9E97-333334428328}"/>
    <cellStyle name="Note 3 2 4 5 3 2" xfId="18183" xr:uid="{8C0E670B-FC99-4A4F-AFD4-E3CD34CD3FE1}"/>
    <cellStyle name="Note 3 2 4 5 3 3" xfId="22642" xr:uid="{6B72EC3D-A3FC-45A0-96FC-43B6A085EBB1}"/>
    <cellStyle name="Note 3 2 4 5 4" xfId="13630" xr:uid="{72B99B39-A55D-427C-BE02-1357ECD048A8}"/>
    <cellStyle name="Note 3 2 4 6" xfId="2892" xr:uid="{00000000-0005-0000-0000-000083050000}"/>
    <cellStyle name="Note 3 2 4 6 2" xfId="5791" xr:uid="{00000000-0005-0000-0000-000084050000}"/>
    <cellStyle name="Note 3 2 4 6 2 2" xfId="11588" xr:uid="{47286271-AECC-4AA1-9895-9935E5C724E8}"/>
    <cellStyle name="Note 3 2 4 6 2 2 2" xfId="21652" xr:uid="{E1C38B9D-F451-4E0A-851C-4904A360C9C8}"/>
    <cellStyle name="Note 3 2 4 6 2 2 3" xfId="24773" xr:uid="{3227B8DC-E96E-47B8-86FC-F36A541CB857}"/>
    <cellStyle name="Note 3 2 4 6 2 3" xfId="16057" xr:uid="{330023C8-C880-45EC-8C5D-49C642EF91C2}"/>
    <cellStyle name="Note 3 2 4 6 3" xfId="8690" xr:uid="{A0CC8D70-2B47-4FFF-8B92-759B39CEC299}"/>
    <cellStyle name="Note 3 2 4 6 3 2" xfId="18754" xr:uid="{BF4260D6-24C3-4FEC-8E92-14D8AC0F83A2}"/>
    <cellStyle name="Note 3 2 4 6 3 3" xfId="23213" xr:uid="{56BA62C7-5908-4C67-B280-A2BD63AEE411}"/>
    <cellStyle name="Note 3 2 4 6 4" xfId="13924" xr:uid="{3C49C00F-9225-47A5-B574-5CE1E51C5E64}"/>
    <cellStyle name="Note 3 2 4 7" xfId="2783" xr:uid="{00000000-0005-0000-0000-000085050000}"/>
    <cellStyle name="Note 3 2 4 7 2" xfId="5682" xr:uid="{00000000-0005-0000-0000-000086050000}"/>
    <cellStyle name="Note 3 2 4 7 2 2" xfId="11479" xr:uid="{EFECE454-822D-4DEA-9070-F28D73B9E387}"/>
    <cellStyle name="Note 3 2 4 7 2 2 2" xfId="21543" xr:uid="{663977DB-F2AA-49CF-A521-1BA88C637559}"/>
    <cellStyle name="Note 3 2 4 7 2 2 3" xfId="24664" xr:uid="{51782B24-6FD7-4C52-8CB8-857D02944EED}"/>
    <cellStyle name="Note 3 2 4 7 2 3" xfId="15998" xr:uid="{E44C6BA8-69E6-4473-A8D4-4137F94D88F2}"/>
    <cellStyle name="Note 3 2 4 7 3" xfId="8581" xr:uid="{B42FF272-CBAB-4B89-B4BF-2001C8BBCC68}"/>
    <cellStyle name="Note 3 2 4 7 3 2" xfId="18645" xr:uid="{36538EB7-7E71-4B80-879D-0A951995336A}"/>
    <cellStyle name="Note 3 2 4 7 3 3" xfId="23104" xr:uid="{335E8D95-5227-49BD-9626-DC8644243B76}"/>
    <cellStyle name="Note 3 2 4 7 4" xfId="13865" xr:uid="{877307E0-A77C-412A-B7C1-9A6721563CE0}"/>
    <cellStyle name="Note 3 2 4 8" xfId="4452" xr:uid="{00000000-0005-0000-0000-000087050000}"/>
    <cellStyle name="Note 3 2 4 8 2" xfId="10249" xr:uid="{0A77E61E-B380-4693-981A-891B4E5AB2D4}"/>
    <cellStyle name="Note 3 2 4 8 2 2" xfId="20313" xr:uid="{3981201D-F7DE-4C42-B7D3-112C8B78B76D}"/>
    <cellStyle name="Note 3 2 4 8 2 3" xfId="23937" xr:uid="{BBB42187-2D66-4F32-8985-98EFC16AA177}"/>
    <cellStyle name="Note 3 2 4 8 3" xfId="15127" xr:uid="{BDFADAF4-C4C6-4552-B22E-F75331B8904D}"/>
    <cellStyle name="Note 3 2 4 9" xfId="7351" xr:uid="{1FA91048-D6D0-4A13-B0F3-FD0678C5E7A3}"/>
    <cellStyle name="Note 3 2 4 9 2" xfId="17415" xr:uid="{3E0E3172-4B7F-4439-9EF1-C450CE4BF796}"/>
    <cellStyle name="Note 3 2 4 9 3" xfId="22377" xr:uid="{F35FB47C-49BA-4AB0-8F34-FA9CE81FB829}"/>
    <cellStyle name="Note 3 2 5" xfId="2124" xr:uid="{00000000-0005-0000-0000-000088050000}"/>
    <cellStyle name="Note 3 2 5 10" xfId="13530" xr:uid="{C7066F82-3ED6-4FFF-B724-AC7B58DA3231}"/>
    <cellStyle name="Note 3 2 5 2" xfId="2728" xr:uid="{00000000-0005-0000-0000-000089050000}"/>
    <cellStyle name="Note 3 2 5 2 2" xfId="5627" xr:uid="{00000000-0005-0000-0000-00008A050000}"/>
    <cellStyle name="Note 3 2 5 2 2 2" xfId="11424" xr:uid="{D6955C88-DE4C-4901-A842-A9D78BDF41E6}"/>
    <cellStyle name="Note 3 2 5 2 2 2 2" xfId="21488" xr:uid="{A2D70434-F056-4A09-A416-11EC5FF10491}"/>
    <cellStyle name="Note 3 2 5 2 2 2 3" xfId="24609" xr:uid="{F693B3C2-E84C-4EC0-9871-D7FACD11F1FB}"/>
    <cellStyle name="Note 3 2 5 2 2 3" xfId="15969" xr:uid="{3A8D7151-B879-4197-9D62-8D85B2ABE737}"/>
    <cellStyle name="Note 3 2 5 2 3" xfId="8526" xr:uid="{3C8AB6A3-5920-4122-9C19-76C6E382707A}"/>
    <cellStyle name="Note 3 2 5 2 3 2" xfId="18590" xr:uid="{28216FD2-FA67-4D95-A0AD-AA71168F8196}"/>
    <cellStyle name="Note 3 2 5 2 3 3" xfId="23049" xr:uid="{9D280429-F8CA-42D0-ADE3-7974C406C62B}"/>
    <cellStyle name="Note 3 2 5 2 4" xfId="13836" xr:uid="{0630BE96-961A-4CD0-94DA-019BF3E44A1D}"/>
    <cellStyle name="Note 3 2 5 3" xfId="2838" xr:uid="{00000000-0005-0000-0000-00008B050000}"/>
    <cellStyle name="Note 3 2 5 3 2" xfId="5737" xr:uid="{00000000-0005-0000-0000-00008C050000}"/>
    <cellStyle name="Note 3 2 5 3 2 2" xfId="11534" xr:uid="{A6871416-70D6-4818-B81B-BC68CCE91434}"/>
    <cellStyle name="Note 3 2 5 3 2 2 2" xfId="21598" xr:uid="{E569883D-CD80-4C39-B3DD-5832AA087DB3}"/>
    <cellStyle name="Note 3 2 5 3 2 2 3" xfId="24719" xr:uid="{F63C898C-C0DE-4029-AF0F-CA009F592259}"/>
    <cellStyle name="Note 3 2 5 3 2 3" xfId="16028" xr:uid="{E9A81BF9-D757-4153-A2BB-13CD651CC0CA}"/>
    <cellStyle name="Note 3 2 5 3 3" xfId="8636" xr:uid="{A5510722-F139-4F26-9031-BB08308F7CBF}"/>
    <cellStyle name="Note 3 2 5 3 3 2" xfId="18700" xr:uid="{3375277C-9F64-4D39-A4CB-92C55E6E4A23}"/>
    <cellStyle name="Note 3 2 5 3 3 3" xfId="23159" xr:uid="{92E07E3A-5B42-4CA4-9D10-59FE8CCAD051}"/>
    <cellStyle name="Note 3 2 5 3 4" xfId="13895" xr:uid="{E345F9B7-9DE7-4787-B7F6-55EAD81B5E23}"/>
    <cellStyle name="Note 3 2 5 4" xfId="2942" xr:uid="{00000000-0005-0000-0000-00008D050000}"/>
    <cellStyle name="Note 3 2 5 4 2" xfId="5841" xr:uid="{00000000-0005-0000-0000-00008E050000}"/>
    <cellStyle name="Note 3 2 5 4 2 2" xfId="11638" xr:uid="{C7FECB27-FB0F-4968-A057-396278847380}"/>
    <cellStyle name="Note 3 2 5 4 2 2 2" xfId="21702" xr:uid="{AC3A10EA-9055-4204-B6F0-C822F61A4B50}"/>
    <cellStyle name="Note 3 2 5 4 2 2 3" xfId="24823" xr:uid="{9DFE3D3E-5A06-4361-9410-18E088463EDD}"/>
    <cellStyle name="Note 3 2 5 4 2 3" xfId="16081" xr:uid="{F3550C2F-580B-410F-A55C-30E24549FA44}"/>
    <cellStyle name="Note 3 2 5 4 3" xfId="8740" xr:uid="{3DA133CF-B695-473B-BB6B-8FC5DEAF1817}"/>
    <cellStyle name="Note 3 2 5 4 3 2" xfId="18804" xr:uid="{EA328FF6-210E-47A5-B12A-DFBA3BBE83FC}"/>
    <cellStyle name="Note 3 2 5 4 3 3" xfId="23263" xr:uid="{BBF6A991-7B86-4E6A-B13E-F698F925A0CD}"/>
    <cellStyle name="Note 3 2 5 4 4" xfId="13948" xr:uid="{5ECDC303-0A9E-4527-AB89-8E3D60728DA4}"/>
    <cellStyle name="Note 3 2 5 5" xfId="3065" xr:uid="{00000000-0005-0000-0000-00008F050000}"/>
    <cellStyle name="Note 3 2 5 5 2" xfId="5964" xr:uid="{00000000-0005-0000-0000-000090050000}"/>
    <cellStyle name="Note 3 2 5 5 2 2" xfId="11761" xr:uid="{69BCE8EC-8993-4BD6-B5E9-C419BEC2378E}"/>
    <cellStyle name="Note 3 2 5 5 2 2 2" xfId="21825" xr:uid="{8130A933-581F-4592-92E6-1E1CA79644E6}"/>
    <cellStyle name="Note 3 2 5 5 2 2 3" xfId="24946" xr:uid="{3DC7511E-01EC-447A-9609-C0EED1E35383}"/>
    <cellStyle name="Note 3 2 5 5 2 3" xfId="16131" xr:uid="{8C9F13DB-4C46-4044-A9C1-401A1F92CE61}"/>
    <cellStyle name="Note 3 2 5 5 3" xfId="8863" xr:uid="{60F30ED4-3339-41B8-B55D-2ADDE33A5370}"/>
    <cellStyle name="Note 3 2 5 5 3 2" xfId="18927" xr:uid="{84BD0831-16BA-44E7-8AB0-33D967466C4C}"/>
    <cellStyle name="Note 3 2 5 5 3 3" xfId="23386" xr:uid="{9A6E7024-173F-4F35-AB73-221BD1B5EE17}"/>
    <cellStyle name="Note 3 2 5 5 4" xfId="13998" xr:uid="{D12921E3-B731-4380-9323-B37506E5665D}"/>
    <cellStyle name="Note 3 2 5 6" xfId="2716" xr:uid="{00000000-0005-0000-0000-000091050000}"/>
    <cellStyle name="Note 3 2 5 6 2" xfId="5615" xr:uid="{00000000-0005-0000-0000-000092050000}"/>
    <cellStyle name="Note 3 2 5 6 2 2" xfId="11412" xr:uid="{9D6C8BA8-E1D5-4632-B95C-DA9A705FEE6A}"/>
    <cellStyle name="Note 3 2 5 6 2 2 2" xfId="21476" xr:uid="{DE66B65F-8578-401E-A7AD-8DBF68986DA7}"/>
    <cellStyle name="Note 3 2 5 6 2 2 3" xfId="24597" xr:uid="{6B7B3FEE-BD84-4C34-A7B4-AF6E28F97882}"/>
    <cellStyle name="Note 3 2 5 6 2 3" xfId="15962" xr:uid="{47FE27E5-614F-4CAB-8D50-1B0FDB04370D}"/>
    <cellStyle name="Note 3 2 5 6 3" xfId="8514" xr:uid="{3B8A96D9-F268-4FA2-B21E-C75C27CAB396}"/>
    <cellStyle name="Note 3 2 5 6 3 2" xfId="18578" xr:uid="{0A805296-9A05-4128-9764-53A8241B934E}"/>
    <cellStyle name="Note 3 2 5 6 3 3" xfId="23037" xr:uid="{63CFA8CC-49A1-4BE3-B663-2698897902A5}"/>
    <cellStyle name="Note 3 2 5 6 4" xfId="13829" xr:uid="{6001C2D1-F5C4-4A21-95ED-24C7D70AC714}"/>
    <cellStyle name="Note 3 2 5 7" xfId="3214" xr:uid="{00000000-0005-0000-0000-000093050000}"/>
    <cellStyle name="Note 3 2 5 7 2" xfId="6113" xr:uid="{00000000-0005-0000-0000-000094050000}"/>
    <cellStyle name="Note 3 2 5 7 2 2" xfId="11910" xr:uid="{FC2127EF-1AA4-48FB-A39C-1C7C9BF6533A}"/>
    <cellStyle name="Note 3 2 5 7 2 2 2" xfId="21974" xr:uid="{457EA1EB-0D50-4D85-B271-A04FACA0D751}"/>
    <cellStyle name="Note 3 2 5 7 2 2 3" xfId="25095" xr:uid="{CB45E718-1A9A-415F-9F4A-E47FF30AA7C6}"/>
    <cellStyle name="Note 3 2 5 7 2 3" xfId="16201" xr:uid="{CA956EE6-BCCA-4ED8-BE4A-E7E09FB6EC89}"/>
    <cellStyle name="Note 3 2 5 7 3" xfId="9012" xr:uid="{F23BC29D-FE3C-4218-BC83-F9DA97198EFE}"/>
    <cellStyle name="Note 3 2 5 7 3 2" xfId="19076" xr:uid="{2147297D-7845-4EB1-A07E-3105C5911F5B}"/>
    <cellStyle name="Note 3 2 5 7 3 3" xfId="23535" xr:uid="{71E02BE7-224F-4E18-956B-DEB408ECC78C}"/>
    <cellStyle name="Note 3 2 5 7 4" xfId="14068" xr:uid="{02F64816-89C8-4FA7-BA6B-9A0B827BC1CA}"/>
    <cellStyle name="Note 3 2 5 8" xfId="5023" xr:uid="{00000000-0005-0000-0000-000095050000}"/>
    <cellStyle name="Note 3 2 5 8 2" xfId="10820" xr:uid="{F2929B55-1599-4CA6-AFD5-B358BBC6BC57}"/>
    <cellStyle name="Note 3 2 5 8 2 2" xfId="20884" xr:uid="{C026A021-0FC4-4469-B0CF-2100CE870E83}"/>
    <cellStyle name="Note 3 2 5 8 2 3" xfId="24005" xr:uid="{BD177922-37C0-4F6B-8169-F9F692921B2C}"/>
    <cellStyle name="Note 3 2 5 8 3" xfId="15663" xr:uid="{63314D99-3A36-46AE-9730-88399850CD27}"/>
    <cellStyle name="Note 3 2 5 9" xfId="7922" xr:uid="{A1D8FA84-D0AC-4198-BCB0-891559B97BC5}"/>
    <cellStyle name="Note 3 2 5 9 2" xfId="17986" xr:uid="{62F3B96C-946D-4FA0-934F-EE6AB48682C2}"/>
    <cellStyle name="Note 3 2 5 9 3" xfId="22445" xr:uid="{9552E67D-EB7C-484C-A0ED-C7D397BC2E29}"/>
    <cellStyle name="Note 3 2 6" xfId="2105" xr:uid="{00000000-0005-0000-0000-000096050000}"/>
    <cellStyle name="Note 3 2 6 10" xfId="13522" xr:uid="{F341649F-18A1-4EEC-B8BA-DBD41BCEC1E1}"/>
    <cellStyle name="Note 3 2 6 2" xfId="1127" xr:uid="{00000000-0005-0000-0000-000097050000}"/>
    <cellStyle name="Note 3 2 6 2 2" xfId="4030" xr:uid="{00000000-0005-0000-0000-000098050000}"/>
    <cellStyle name="Note 3 2 6 2 2 2" xfId="9827" xr:uid="{1762B011-969A-4E7A-AAF0-ACFDF19030BC}"/>
    <cellStyle name="Note 3 2 6 2 2 2 2" xfId="19891" xr:uid="{D575FE40-3ACD-445A-9DB2-85E07A4057CD}"/>
    <cellStyle name="Note 3 2 6 2 2 2 3" xfId="23849" xr:uid="{E3C650A0-23E5-4B1E-86B4-05225E8AB149}"/>
    <cellStyle name="Note 3 2 6 2 2 3" xfId="14742" xr:uid="{FADA1872-F6B0-4634-92EA-AB119022BA34}"/>
    <cellStyle name="Note 3 2 6 2 3" xfId="6929" xr:uid="{32F467DC-B6A3-4F8E-ABE2-86029A0CD8B7}"/>
    <cellStyle name="Note 3 2 6 2 3 2" xfId="16993" xr:uid="{18EEA8A2-E2E5-4C2C-93CE-60A574BFC564}"/>
    <cellStyle name="Note 3 2 6 2 3 3" xfId="22289" xr:uid="{E6C97320-BC98-4F80-84DF-41FBD7EB566A}"/>
    <cellStyle name="Note 3 2 6 2 4" xfId="12609" xr:uid="{EEF46175-B5FA-4392-87B1-6B58A26C7A48}"/>
    <cellStyle name="Note 3 2 6 3" xfId="2819" xr:uid="{00000000-0005-0000-0000-000099050000}"/>
    <cellStyle name="Note 3 2 6 3 2" xfId="5718" xr:uid="{00000000-0005-0000-0000-00009A050000}"/>
    <cellStyle name="Note 3 2 6 3 2 2" xfId="11515" xr:uid="{02A3BC72-93A5-4370-8638-46E03D8D2AF5}"/>
    <cellStyle name="Note 3 2 6 3 2 2 2" xfId="21579" xr:uid="{3C69968C-CD0C-4B36-80CE-827417F2541C}"/>
    <cellStyle name="Note 3 2 6 3 2 2 3" xfId="24700" xr:uid="{79168761-B3F9-4C3F-8075-98D359152A7D}"/>
    <cellStyle name="Note 3 2 6 3 2 3" xfId="16020" xr:uid="{8877E497-1BEC-4092-A22A-6B824AEB8132}"/>
    <cellStyle name="Note 3 2 6 3 3" xfId="8617" xr:uid="{D9A20E7A-87A4-4CD4-A2E7-1776333E45DC}"/>
    <cellStyle name="Note 3 2 6 3 3 2" xfId="18681" xr:uid="{7310F7DA-1434-46AC-A661-202E786AEB40}"/>
    <cellStyle name="Note 3 2 6 3 3 3" xfId="23140" xr:uid="{92DFA30C-15D7-4B9A-AF68-4A939EEE2E95}"/>
    <cellStyle name="Note 3 2 6 3 4" xfId="13887" xr:uid="{06D40A67-F7CD-45E4-89FF-BE68B77EA1D1}"/>
    <cellStyle name="Note 3 2 6 4" xfId="2923" xr:uid="{00000000-0005-0000-0000-00009B050000}"/>
    <cellStyle name="Note 3 2 6 4 2" xfId="5822" xr:uid="{00000000-0005-0000-0000-00009C050000}"/>
    <cellStyle name="Note 3 2 6 4 2 2" xfId="11619" xr:uid="{C76DA0F0-0B4F-4579-AEE1-3FDF4410F777}"/>
    <cellStyle name="Note 3 2 6 4 2 2 2" xfId="21683" xr:uid="{2B0E70AE-E921-4291-AEBE-804EB98AF48A}"/>
    <cellStyle name="Note 3 2 6 4 2 2 3" xfId="24804" xr:uid="{EEC6BF8F-B7F7-4BF5-A4B2-ACABBE1229A2}"/>
    <cellStyle name="Note 3 2 6 4 2 3" xfId="16073" xr:uid="{16A9CC29-7457-48B9-B7C1-475A655F6238}"/>
    <cellStyle name="Note 3 2 6 4 3" xfId="8721" xr:uid="{9B691F1A-46F1-4476-8944-76769B004354}"/>
    <cellStyle name="Note 3 2 6 4 3 2" xfId="18785" xr:uid="{26FC2B2C-0B98-46F7-901D-725ACD70AF94}"/>
    <cellStyle name="Note 3 2 6 4 3 3" xfId="23244" xr:uid="{65FCF786-4270-40E9-B6A3-EFAEF341FF6C}"/>
    <cellStyle name="Note 3 2 6 4 4" xfId="13940" xr:uid="{83D76346-FFFE-44C0-90B1-4D65A8684921}"/>
    <cellStyle name="Note 3 2 6 5" xfId="2192" xr:uid="{00000000-0005-0000-0000-00009D050000}"/>
    <cellStyle name="Note 3 2 6 5 2" xfId="5091" xr:uid="{00000000-0005-0000-0000-00009E050000}"/>
    <cellStyle name="Note 3 2 6 5 2 2" xfId="10888" xr:uid="{CA53A502-3E05-49D0-84DC-6CE3966D2867}"/>
    <cellStyle name="Note 3 2 6 5 2 2 2" xfId="20952" xr:uid="{D5DCF409-A431-4C61-A777-F3361A91B004}"/>
    <cellStyle name="Note 3 2 6 5 2 2 3" xfId="24073" xr:uid="{0792AD80-E7BC-488F-881A-0210CBB47EBD}"/>
    <cellStyle name="Note 3 2 6 5 2 3" xfId="15697" xr:uid="{E7CE3563-0D7E-40FA-A27E-CAD532A97249}"/>
    <cellStyle name="Note 3 2 6 5 3" xfId="7990" xr:uid="{77935BEB-D4FD-41A1-ACE3-E4F9875A162F}"/>
    <cellStyle name="Note 3 2 6 5 3 2" xfId="18054" xr:uid="{9D2401AE-7E08-4C2E-BE76-928F797EC8F1}"/>
    <cellStyle name="Note 3 2 6 5 3 3" xfId="22513" xr:uid="{46881206-26A5-4D07-946E-25329939D1BC}"/>
    <cellStyle name="Note 3 2 6 5 4" xfId="13564" xr:uid="{62F16F94-5ECE-45E4-9B4D-7517669AF261}"/>
    <cellStyle name="Note 3 2 6 6" xfId="791" xr:uid="{00000000-0005-0000-0000-00009F050000}"/>
    <cellStyle name="Note 3 2 6 6 2" xfId="3694" xr:uid="{00000000-0005-0000-0000-0000A0050000}"/>
    <cellStyle name="Note 3 2 6 6 2 2" xfId="9491" xr:uid="{277AA0A6-C91E-449B-81CD-0DF69C2C8919}"/>
    <cellStyle name="Note 3 2 6 6 2 2 2" xfId="19555" xr:uid="{229441FE-2F1E-4662-8B90-156A0CAAA398}"/>
    <cellStyle name="Note 3 2 6 6 2 2 3" xfId="23674" xr:uid="{7EFFF8A2-1684-4D9F-A905-770B8A099EDC}"/>
    <cellStyle name="Note 3 2 6 6 2 3" xfId="14481" xr:uid="{52C482C0-C1DC-4032-8BBD-5B02C949E52B}"/>
    <cellStyle name="Note 3 2 6 6 3" xfId="6593" xr:uid="{5901EA1C-6E76-45A3-8465-93B7D9817013}"/>
    <cellStyle name="Note 3 2 6 6 3 2" xfId="16657" xr:uid="{04CFD1C7-52EA-4BA2-A099-BB3CF449F563}"/>
    <cellStyle name="Note 3 2 6 6 3 3" xfId="22114" xr:uid="{382A1AB0-73C5-4FB1-AAC6-7D4C08A51CBA}"/>
    <cellStyle name="Note 3 2 6 6 4" xfId="12348" xr:uid="{97F58F8B-BFC3-48AE-B09E-963E6050D7B1}"/>
    <cellStyle name="Note 3 2 6 7" xfId="3195" xr:uid="{00000000-0005-0000-0000-0000A1050000}"/>
    <cellStyle name="Note 3 2 6 7 2" xfId="6094" xr:uid="{00000000-0005-0000-0000-0000A2050000}"/>
    <cellStyle name="Note 3 2 6 7 2 2" xfId="11891" xr:uid="{AA20CD84-ADEB-4C41-9A56-7773195A17C4}"/>
    <cellStyle name="Note 3 2 6 7 2 2 2" xfId="21955" xr:uid="{A5C6C7EF-A72C-4CB9-924B-7A452FFD7BDB}"/>
    <cellStyle name="Note 3 2 6 7 2 2 3" xfId="25076" xr:uid="{D04E83DD-05EF-4545-BBE1-6138A984EA8E}"/>
    <cellStyle name="Note 3 2 6 7 2 3" xfId="16193" xr:uid="{64CEBC0D-3EF5-45E3-B364-44CBD383E4D4}"/>
    <cellStyle name="Note 3 2 6 7 3" xfId="8993" xr:uid="{02562EBA-1161-4349-9509-021ECA911507}"/>
    <cellStyle name="Note 3 2 6 7 3 2" xfId="19057" xr:uid="{F2154EA2-6C42-49E7-B472-114805396D66}"/>
    <cellStyle name="Note 3 2 6 7 3 3" xfId="23516" xr:uid="{047C83D8-9DC6-484F-A5E3-A6AFE6136438}"/>
    <cellStyle name="Note 3 2 6 7 4" xfId="14060" xr:uid="{FE8AB26C-008A-4C9F-B4C1-411F374ED479}"/>
    <cellStyle name="Note 3 2 6 8" xfId="5004" xr:uid="{00000000-0005-0000-0000-0000A3050000}"/>
    <cellStyle name="Note 3 2 6 8 2" xfId="10801" xr:uid="{10D5B8F4-52D7-4EBD-BF4B-FBCC964D7210}"/>
    <cellStyle name="Note 3 2 6 8 2 2" xfId="20865" xr:uid="{8FA4C601-5BCF-4D2E-B8C5-2CC07E2B0482}"/>
    <cellStyle name="Note 3 2 6 8 2 3" xfId="23986" xr:uid="{47301B00-34E1-435F-B613-C72F53FDD59F}"/>
    <cellStyle name="Note 3 2 6 8 3" xfId="15655" xr:uid="{AF7041E3-06F6-4ACA-BE61-14D7B5710253}"/>
    <cellStyle name="Note 3 2 6 9" xfId="7903" xr:uid="{D790572C-427B-4C68-8EC6-B43660A04603}"/>
    <cellStyle name="Note 3 2 6 9 2" xfId="17967" xr:uid="{2F7D1C66-864E-4CCC-B388-2CEDB839D817}"/>
    <cellStyle name="Note 3 2 6 9 3" xfId="22426" xr:uid="{D4ED46FB-FC6C-48DA-B9A8-A66B0F2943C7}"/>
    <cellStyle name="Note 3 2 7" xfId="945" xr:uid="{00000000-0005-0000-0000-0000A4050000}"/>
    <cellStyle name="Note 3 2 7 2" xfId="3848" xr:uid="{00000000-0005-0000-0000-0000A5050000}"/>
    <cellStyle name="Note 3 2 7 2 2" xfId="9645" xr:uid="{3BCA09E1-3557-40FA-B503-F82A1E00B9E6}"/>
    <cellStyle name="Note 3 2 7 2 2 2" xfId="19709" xr:uid="{FFFF4444-8E63-44CF-8B59-5D0903C2C768}"/>
    <cellStyle name="Note 3 2 7 2 2 3" xfId="23746" xr:uid="{F6ECCD49-0273-4FDE-BF86-1294A2B0366B}"/>
    <cellStyle name="Note 3 2 7 2 3" xfId="14609" xr:uid="{B3F38523-78FA-4A7C-94A6-B9709080FBB0}"/>
    <cellStyle name="Note 3 2 7 3" xfId="6747" xr:uid="{D71173F4-545F-4A58-85C0-1FDB4DD19764}"/>
    <cellStyle name="Note 3 2 7 3 2" xfId="16811" xr:uid="{577D6B8B-9D20-4235-9BD3-87701660A9E8}"/>
    <cellStyle name="Note 3 2 7 3 3" xfId="22186" xr:uid="{55579612-8A39-4AAC-A119-E63A5E1E5F19}"/>
    <cellStyle name="Note 3 2 7 4" xfId="12476" xr:uid="{7B4B2CFB-6B44-45E9-B02C-368BAA464CC8}"/>
    <cellStyle name="Note 3 2 8" xfId="807" xr:uid="{00000000-0005-0000-0000-0000A6050000}"/>
    <cellStyle name="Note 3 2 8 2" xfId="3710" xr:uid="{00000000-0005-0000-0000-0000A7050000}"/>
    <cellStyle name="Note 3 2 8 2 2" xfId="9507" xr:uid="{36400CF2-0B5B-4893-89AF-8EB7060D9579}"/>
    <cellStyle name="Note 3 2 8 2 2 2" xfId="19571" xr:uid="{04262836-6829-4DCE-9607-7F089A2B46D7}"/>
    <cellStyle name="Note 3 2 8 2 2 3" xfId="23690" xr:uid="{A8579D2A-1E99-42E0-BEFB-BA7B3CA45A02}"/>
    <cellStyle name="Note 3 2 8 2 3" xfId="14491" xr:uid="{45F8266A-3D03-4C26-9827-48D862426876}"/>
    <cellStyle name="Note 3 2 8 3" xfId="6609" xr:uid="{722519E1-E2B9-4399-95E1-472FB0826AC4}"/>
    <cellStyle name="Note 3 2 8 3 2" xfId="16673" xr:uid="{782E3482-A018-4E82-B9A0-946FE6153674}"/>
    <cellStyle name="Note 3 2 8 3 3" xfId="22130" xr:uid="{ABB50FDC-06E3-4384-A6DB-E39B58913844}"/>
    <cellStyle name="Note 3 2 8 4" xfId="12358" xr:uid="{125EB232-17A8-4D34-89FA-236026D94122}"/>
    <cellStyle name="Note 3 2 9" xfId="2534" xr:uid="{00000000-0005-0000-0000-0000A8050000}"/>
    <cellStyle name="Note 3 2 9 2" xfId="5433" xr:uid="{00000000-0005-0000-0000-0000A9050000}"/>
    <cellStyle name="Note 3 2 9 2 2" xfId="11230" xr:uid="{7EA39A15-1AE5-40F1-BEFC-7F5C42D640C2}"/>
    <cellStyle name="Note 3 2 9 2 2 2" xfId="21294" xr:uid="{13F52EB7-2FAE-4DFC-86A0-CC1D59EC7888}"/>
    <cellStyle name="Note 3 2 9 2 2 3" xfId="24415" xr:uid="{37C144EF-6721-47BD-BA99-4EA403896782}"/>
    <cellStyle name="Note 3 2 9 2 3" xfId="15879" xr:uid="{8299A4C1-2B88-4B05-B4CD-108BFBC7D7DA}"/>
    <cellStyle name="Note 3 2 9 3" xfId="8332" xr:uid="{3B55FDF2-E602-4DC0-A741-068CE2DD3FEC}"/>
    <cellStyle name="Note 3 2 9 3 2" xfId="18396" xr:uid="{49D099EC-6FE7-499B-A916-FB3BFF4E6626}"/>
    <cellStyle name="Note 3 2 9 3 3" xfId="22855" xr:uid="{E0F8813E-8A65-4AAB-B00C-9E1B216DDE9C}"/>
    <cellStyle name="Note 3 2 9 4" xfId="13746" xr:uid="{FAC91B01-95A5-4E64-95E4-15E0E5DCC099}"/>
    <cellStyle name="Note 3 3" xfId="570" xr:uid="{00000000-0005-0000-0000-0000AA050000}"/>
    <cellStyle name="Note 3 3 10" xfId="12155" xr:uid="{B2FCB5AB-1A48-4F7A-A26E-6E962CAADF21}"/>
    <cellStyle name="Note 3 3 2" xfId="1574" xr:uid="{00000000-0005-0000-0000-0000AB050000}"/>
    <cellStyle name="Note 3 3 2 10" xfId="13007" xr:uid="{E5BA8665-03CD-42CB-BD61-7AC4A6F4D38B}"/>
    <cellStyle name="Note 3 3 2 2" xfId="2224" xr:uid="{00000000-0005-0000-0000-0000AC050000}"/>
    <cellStyle name="Note 3 3 2 2 2" xfId="5123" xr:uid="{00000000-0005-0000-0000-0000AD050000}"/>
    <cellStyle name="Note 3 3 2 2 2 2" xfId="10920" xr:uid="{B17E49EC-B3CC-440D-A8E2-0E32D40BF33B}"/>
    <cellStyle name="Note 3 3 2 2 2 2 2" xfId="20984" xr:uid="{6B5C9F27-C954-4704-916E-EBCAAFC184E6}"/>
    <cellStyle name="Note 3 3 2 2 2 2 3" xfId="24105" xr:uid="{913FAE20-F3AA-4FD3-9FB9-250E92A85644}"/>
    <cellStyle name="Note 3 3 2 2 2 3" xfId="15711" xr:uid="{DCBB6C75-5440-4697-8656-41890E9AA369}"/>
    <cellStyle name="Note 3 3 2 2 3" xfId="8022" xr:uid="{E33D4FC8-3044-4E7A-AED5-E30A654F29D5}"/>
    <cellStyle name="Note 3 3 2 2 3 2" xfId="18086" xr:uid="{AA8AA579-08BC-47C0-87AC-F20C324B7249}"/>
    <cellStyle name="Note 3 3 2 2 3 3" xfId="22545" xr:uid="{8105F92A-D023-491F-B622-518C8BDF10D6}"/>
    <cellStyle name="Note 3 3 2 2 4" xfId="13578" xr:uid="{5F8B3094-7D81-4553-A79D-B5BF74B50107}"/>
    <cellStyle name="Note 3 3 2 3" xfId="2214" xr:uid="{00000000-0005-0000-0000-0000AE050000}"/>
    <cellStyle name="Note 3 3 2 3 2" xfId="5113" xr:uid="{00000000-0005-0000-0000-0000AF050000}"/>
    <cellStyle name="Note 3 3 2 3 2 2" xfId="10910" xr:uid="{80F1B403-5F65-4B4E-BBD7-CF4028534DB7}"/>
    <cellStyle name="Note 3 3 2 3 2 2 2" xfId="20974" xr:uid="{D0357618-786F-46F2-8870-1A0FF148BD40}"/>
    <cellStyle name="Note 3 3 2 3 2 2 3" xfId="24095" xr:uid="{6C3688E1-257F-4B0C-A0A8-3C87F8349B0E}"/>
    <cellStyle name="Note 3 3 2 3 2 3" xfId="15705" xr:uid="{0C02C92B-DE49-480F-95A8-313FF021BFE9}"/>
    <cellStyle name="Note 3 3 2 3 3" xfId="8012" xr:uid="{40237BBA-8640-4A32-8840-DCBD0922A639}"/>
    <cellStyle name="Note 3 3 2 3 3 2" xfId="18076" xr:uid="{0A41D6CD-B222-4BE8-8397-665F9491F940}"/>
    <cellStyle name="Note 3 3 2 3 3 3" xfId="22535" xr:uid="{7293AC44-8A7D-4D0D-951A-36799DD9E051}"/>
    <cellStyle name="Note 3 3 2 3 4" xfId="13572" xr:uid="{D277AE10-EB90-40E9-A500-B74C55AF2E6E}"/>
    <cellStyle name="Note 3 3 2 4" xfId="2465" xr:uid="{00000000-0005-0000-0000-0000B0050000}"/>
    <cellStyle name="Note 3 3 2 4 2" xfId="5364" xr:uid="{00000000-0005-0000-0000-0000B1050000}"/>
    <cellStyle name="Note 3 3 2 4 2 2" xfId="11161" xr:uid="{0DE3131D-67A6-44B8-B554-14679ADB0290}"/>
    <cellStyle name="Note 3 3 2 4 2 2 2" xfId="21225" xr:uid="{C52C9B4D-3784-4262-BD33-F5895FB66DF0}"/>
    <cellStyle name="Note 3 3 2 4 2 2 3" xfId="24346" xr:uid="{D4C87B87-39ED-46E9-9037-5E1F9DCB9340}"/>
    <cellStyle name="Note 3 3 2 4 2 3" xfId="15844" xr:uid="{8A56D08A-045A-4AA8-AE8F-9E59C3820D95}"/>
    <cellStyle name="Note 3 3 2 4 3" xfId="8263" xr:uid="{E7AD4A66-2B4A-41C7-825F-816575C09625}"/>
    <cellStyle name="Note 3 3 2 4 3 2" xfId="18327" xr:uid="{63A0F75F-FF8E-4FFB-80EF-CC8C115A733D}"/>
    <cellStyle name="Note 3 3 2 4 3 3" xfId="22786" xr:uid="{E14F998A-8DA0-4B3D-9128-7098B3F3EE1C}"/>
    <cellStyle name="Note 3 3 2 4 4" xfId="13711" xr:uid="{48418CCC-5CB5-48B4-936D-C65A09DA444B}"/>
    <cellStyle name="Note 3 3 2 5" xfId="764" xr:uid="{00000000-0005-0000-0000-0000B2050000}"/>
    <cellStyle name="Note 3 3 2 5 2" xfId="3667" xr:uid="{00000000-0005-0000-0000-0000B3050000}"/>
    <cellStyle name="Note 3 3 2 5 2 2" xfId="9464" xr:uid="{B1BF1401-B52C-4793-B7C9-B5B99A5A678B}"/>
    <cellStyle name="Note 3 3 2 5 2 2 2" xfId="19528" xr:uid="{4E3F2937-04D3-4751-B8F6-AA42289515BE}"/>
    <cellStyle name="Note 3 3 2 5 2 2 3" xfId="23653" xr:uid="{9FBB2B45-E564-4AC3-8F78-13A08E55D082}"/>
    <cellStyle name="Note 3 3 2 5 2 3" xfId="14465" xr:uid="{13358E81-77F2-4F35-B1B5-CACA41B51272}"/>
    <cellStyle name="Note 3 3 2 5 3" xfId="6566" xr:uid="{F5DEAA08-26E8-4578-9642-6EAD5C162518}"/>
    <cellStyle name="Note 3 3 2 5 3 2" xfId="16630" xr:uid="{3D4D257C-B9BA-42C5-93D8-14EE3D6864E5}"/>
    <cellStyle name="Note 3 3 2 5 3 3" xfId="22093" xr:uid="{DCED6CA3-2A69-472C-B1C5-A03217E6B0EB}"/>
    <cellStyle name="Note 3 3 2 5 4" xfId="12332" xr:uid="{FC1A8663-298F-48E3-9D83-9220485F3214}"/>
    <cellStyle name="Note 3 3 2 6" xfId="2590" xr:uid="{00000000-0005-0000-0000-0000B4050000}"/>
    <cellStyle name="Note 3 3 2 6 2" xfId="5489" xr:uid="{00000000-0005-0000-0000-0000B5050000}"/>
    <cellStyle name="Note 3 3 2 6 2 2" xfId="11286" xr:uid="{ED0C0F66-D496-42B5-B0F3-7D42202EB639}"/>
    <cellStyle name="Note 3 3 2 6 2 2 2" xfId="21350" xr:uid="{3CF2E39B-0ED6-4BD2-BDCE-67B1EAF901C9}"/>
    <cellStyle name="Note 3 3 2 6 2 2 3" xfId="24471" xr:uid="{2F3D5A89-C82E-4939-8A91-263663BCE7BD}"/>
    <cellStyle name="Note 3 3 2 6 2 3" xfId="15906" xr:uid="{068893E4-03BD-4B6D-A38A-ED18C5A3B04F}"/>
    <cellStyle name="Note 3 3 2 6 3" xfId="8388" xr:uid="{571C51AB-E62D-419C-B851-B01E30845B38}"/>
    <cellStyle name="Note 3 3 2 6 3 2" xfId="18452" xr:uid="{4106F404-FDCB-4567-B6FF-CBC3AD454DE8}"/>
    <cellStyle name="Note 3 3 2 6 3 3" xfId="22911" xr:uid="{009795F2-ADE7-4FD8-8764-2F3A3B931E58}"/>
    <cellStyle name="Note 3 3 2 6 4" xfId="13773" xr:uid="{AB4E95DA-D9B6-44CA-8B12-C8152209B614}"/>
    <cellStyle name="Note 3 3 2 7" xfId="1075" xr:uid="{00000000-0005-0000-0000-0000B6050000}"/>
    <cellStyle name="Note 3 3 2 7 2" xfId="3978" xr:uid="{00000000-0005-0000-0000-0000B7050000}"/>
    <cellStyle name="Note 3 3 2 7 2 2" xfId="9775" xr:uid="{0B74A3E5-9F9A-4D0E-8976-7540876FF544}"/>
    <cellStyle name="Note 3 3 2 7 2 2 2" xfId="19839" xr:uid="{28E1D20C-1E70-4606-9C4C-BEAE07A88A30}"/>
    <cellStyle name="Note 3 3 2 7 2 2 3" xfId="23797" xr:uid="{F1494603-7A95-4683-9C4C-4DD9DF2DCA1B}"/>
    <cellStyle name="Note 3 3 2 7 2 3" xfId="14713" xr:uid="{B0A29AE9-0784-46F4-B6C0-08CB012F80BF}"/>
    <cellStyle name="Note 3 3 2 7 3" xfId="6877" xr:uid="{2084EE23-303D-4A20-B7CA-627CBB9286BE}"/>
    <cellStyle name="Note 3 3 2 7 3 2" xfId="16941" xr:uid="{1DD553D3-0B68-4D61-A77F-9859DA3EE529}"/>
    <cellStyle name="Note 3 3 2 7 3 3" xfId="22237" xr:uid="{45812A0F-4F6A-458C-81A4-E1038913396B}"/>
    <cellStyle name="Note 3 3 2 7 4" xfId="12580" xr:uid="{04EF1F29-1C3A-47C9-B297-EE1AA5ACB941}"/>
    <cellStyle name="Note 3 3 2 8" xfId="4477" xr:uid="{00000000-0005-0000-0000-0000B8050000}"/>
    <cellStyle name="Note 3 3 2 8 2" xfId="10274" xr:uid="{AAA0E8E6-8F85-49FB-B674-2759437EB6DB}"/>
    <cellStyle name="Note 3 3 2 8 2 2" xfId="20338" xr:uid="{72348AE5-CEB1-4A87-BF49-9137643A5942}"/>
    <cellStyle name="Note 3 3 2 8 2 3" xfId="23956" xr:uid="{A165B5C2-E7D6-4267-A058-267F31AA9DCF}"/>
    <cellStyle name="Note 3 3 2 8 3" xfId="15140" xr:uid="{666DB095-2BF9-4388-B498-7F8AC9A5B1CA}"/>
    <cellStyle name="Note 3 3 2 9" xfId="7376" xr:uid="{D0E9C21D-ABF0-4628-BB84-A4BFA3517387}"/>
    <cellStyle name="Note 3 3 2 9 2" xfId="17440" xr:uid="{4A20202E-8B81-480C-973B-3C0BA001B9C7}"/>
    <cellStyle name="Note 3 3 2 9 3" xfId="22396" xr:uid="{A01D4059-5376-48E1-8F32-25359D1B3EDD}"/>
    <cellStyle name="Note 3 3 3" xfId="2115" xr:uid="{00000000-0005-0000-0000-0000B9050000}"/>
    <cellStyle name="Note 3 3 3 10" xfId="13526" xr:uid="{842B1E76-1DFA-4442-901D-5B0E52D6CC5D}"/>
    <cellStyle name="Note 3 3 3 2" xfId="1092" xr:uid="{00000000-0005-0000-0000-0000BA050000}"/>
    <cellStyle name="Note 3 3 3 2 2" xfId="3995" xr:uid="{00000000-0005-0000-0000-0000BB050000}"/>
    <cellStyle name="Note 3 3 3 2 2 2" xfId="9792" xr:uid="{830055B7-A1F7-4886-98C3-4BA7407AA0C4}"/>
    <cellStyle name="Note 3 3 3 2 2 2 2" xfId="19856" xr:uid="{D7DF9D78-21A7-4CF3-A653-F55202518FC6}"/>
    <cellStyle name="Note 3 3 3 2 2 2 3" xfId="23814" xr:uid="{C78609CC-8F68-4D0F-A094-9B7CE87AB6A2}"/>
    <cellStyle name="Note 3 3 3 2 2 3" xfId="14725" xr:uid="{A6D63BE8-EC1A-4975-BC54-1C2A9D2F13AA}"/>
    <cellStyle name="Note 3 3 3 2 3" xfId="6894" xr:uid="{04FDB7E5-12C6-408F-B003-91F2DA072F43}"/>
    <cellStyle name="Note 3 3 3 2 3 2" xfId="16958" xr:uid="{00CFBC35-E6D9-4059-9933-C2770108D27C}"/>
    <cellStyle name="Note 3 3 3 2 3 3" xfId="22254" xr:uid="{533B64CE-559B-4A14-A44E-82E4241656E8}"/>
    <cellStyle name="Note 3 3 3 2 4" xfId="12592" xr:uid="{5D9620E0-4552-4B14-8224-CF544D787089}"/>
    <cellStyle name="Note 3 3 3 3" xfId="2829" xr:uid="{00000000-0005-0000-0000-0000BC050000}"/>
    <cellStyle name="Note 3 3 3 3 2" xfId="5728" xr:uid="{00000000-0005-0000-0000-0000BD050000}"/>
    <cellStyle name="Note 3 3 3 3 2 2" xfId="11525" xr:uid="{0D02FB40-2C27-4711-9BC5-27F8CD67971E}"/>
    <cellStyle name="Note 3 3 3 3 2 2 2" xfId="21589" xr:uid="{BDEB7C78-73B3-4B6D-9DF2-B146DA5F732A}"/>
    <cellStyle name="Note 3 3 3 3 2 2 3" xfId="24710" xr:uid="{E8615EBD-E9CB-41DB-82B7-9CFF23064069}"/>
    <cellStyle name="Note 3 3 3 3 2 3" xfId="16024" xr:uid="{0537A116-FB1D-46BD-9269-5C820DB2DCA5}"/>
    <cellStyle name="Note 3 3 3 3 3" xfId="8627" xr:uid="{CC072216-CCA2-4074-8D39-30231C454AA3}"/>
    <cellStyle name="Note 3 3 3 3 3 2" xfId="18691" xr:uid="{1C3CFAFA-337F-43B3-909D-EF5DB918A050}"/>
    <cellStyle name="Note 3 3 3 3 3 3" xfId="23150" xr:uid="{E7042332-646E-4B3D-81BE-88406CBB89DD}"/>
    <cellStyle name="Note 3 3 3 3 4" xfId="13891" xr:uid="{DD62EAD8-99BA-4C0D-BD18-2E4AB19116EA}"/>
    <cellStyle name="Note 3 3 3 4" xfId="2933" xr:uid="{00000000-0005-0000-0000-0000BE050000}"/>
    <cellStyle name="Note 3 3 3 4 2" xfId="5832" xr:uid="{00000000-0005-0000-0000-0000BF050000}"/>
    <cellStyle name="Note 3 3 3 4 2 2" xfId="11629" xr:uid="{0BD7CC2C-9C0F-435A-9FED-4666C59B5E26}"/>
    <cellStyle name="Note 3 3 3 4 2 2 2" xfId="21693" xr:uid="{1B69FB01-8DB0-4DFE-8D14-F4BBA0B26BC5}"/>
    <cellStyle name="Note 3 3 3 4 2 2 3" xfId="24814" xr:uid="{B1FA5AF0-288F-4702-A510-2A8133E7538D}"/>
    <cellStyle name="Note 3 3 3 4 2 3" xfId="16077" xr:uid="{FE8143BF-0F66-4CE8-A438-FE3EE0B6BB6D}"/>
    <cellStyle name="Note 3 3 3 4 3" xfId="8731" xr:uid="{AEBC4B16-5E7E-490F-B968-718AC27B13E5}"/>
    <cellStyle name="Note 3 3 3 4 3 2" xfId="18795" xr:uid="{799E3172-3E35-4498-B5E5-33291A84C42C}"/>
    <cellStyle name="Note 3 3 3 4 3 3" xfId="23254" xr:uid="{D6941972-4E16-45BC-83D3-53ED728498AE}"/>
    <cellStyle name="Note 3 3 3 4 4" xfId="13944" xr:uid="{DB14F363-BDB1-45C6-B01D-83C44E985457}"/>
    <cellStyle name="Note 3 3 3 5" xfId="3056" xr:uid="{00000000-0005-0000-0000-0000C0050000}"/>
    <cellStyle name="Note 3 3 3 5 2" xfId="5955" xr:uid="{00000000-0005-0000-0000-0000C1050000}"/>
    <cellStyle name="Note 3 3 3 5 2 2" xfId="11752" xr:uid="{5432F70A-976A-4572-9C49-0B2D77E9E0D9}"/>
    <cellStyle name="Note 3 3 3 5 2 2 2" xfId="21816" xr:uid="{5B605443-545C-4786-8B0F-954E9278DB36}"/>
    <cellStyle name="Note 3 3 3 5 2 2 3" xfId="24937" xr:uid="{62AA7D61-E614-4B35-82C9-0BC9BB47728A}"/>
    <cellStyle name="Note 3 3 3 5 2 3" xfId="16127" xr:uid="{FD3DFF5D-EC23-425D-8379-1BFF44FAE9FE}"/>
    <cellStyle name="Note 3 3 3 5 3" xfId="8854" xr:uid="{FD257CA7-2C7C-4E8D-8BDA-E546FC7D5B6A}"/>
    <cellStyle name="Note 3 3 3 5 3 2" xfId="18918" xr:uid="{71F6701B-275F-46BC-9C55-308C27DA2422}"/>
    <cellStyle name="Note 3 3 3 5 3 3" xfId="23377" xr:uid="{8CAE594C-AA7F-4EF2-BB59-60D75E1E11D9}"/>
    <cellStyle name="Note 3 3 3 5 4" xfId="13994" xr:uid="{2A1A4F89-1147-4DF8-8488-E71F39A5AB7E}"/>
    <cellStyle name="Note 3 3 3 6" xfId="2800" xr:uid="{00000000-0005-0000-0000-0000C2050000}"/>
    <cellStyle name="Note 3 3 3 6 2" xfId="5699" xr:uid="{00000000-0005-0000-0000-0000C3050000}"/>
    <cellStyle name="Note 3 3 3 6 2 2" xfId="11496" xr:uid="{19D48BC3-09FE-4B3B-88AD-3C1A3EE65461}"/>
    <cellStyle name="Note 3 3 3 6 2 2 2" xfId="21560" xr:uid="{0D9FC44E-65DF-4A62-AA27-37C9489FA318}"/>
    <cellStyle name="Note 3 3 3 6 2 2 3" xfId="24681" xr:uid="{55810C5F-2918-4EB1-9FEF-C5955986A8BD}"/>
    <cellStyle name="Note 3 3 3 6 2 3" xfId="16008" xr:uid="{F0C889D4-77C4-4522-9D58-5220C73300F3}"/>
    <cellStyle name="Note 3 3 3 6 3" xfId="8598" xr:uid="{6FE86699-7AF2-406D-83E4-0309CA251BAD}"/>
    <cellStyle name="Note 3 3 3 6 3 2" xfId="18662" xr:uid="{EC314D33-8FAE-4B56-8A46-E5E55C3BB3DF}"/>
    <cellStyle name="Note 3 3 3 6 3 3" xfId="23121" xr:uid="{B437D2A2-E62B-4211-902D-C17374D1C67D}"/>
    <cellStyle name="Note 3 3 3 6 4" xfId="13875" xr:uid="{AD563283-82FC-4A01-8B97-CEBAF0BF5BB6}"/>
    <cellStyle name="Note 3 3 3 7" xfId="3205" xr:uid="{00000000-0005-0000-0000-0000C4050000}"/>
    <cellStyle name="Note 3 3 3 7 2" xfId="6104" xr:uid="{00000000-0005-0000-0000-0000C5050000}"/>
    <cellStyle name="Note 3 3 3 7 2 2" xfId="11901" xr:uid="{FF5F32C6-61A5-4C9F-B53B-EDEFD63B4A27}"/>
    <cellStyle name="Note 3 3 3 7 2 2 2" xfId="21965" xr:uid="{E0D3A8A1-4F9D-46E6-AD7F-ECC9B54219CD}"/>
    <cellStyle name="Note 3 3 3 7 2 2 3" xfId="25086" xr:uid="{D028DD20-91EB-44C4-A369-F4775078E897}"/>
    <cellStyle name="Note 3 3 3 7 2 3" xfId="16197" xr:uid="{3F483823-9265-4A19-8D65-A587E8AC3BBB}"/>
    <cellStyle name="Note 3 3 3 7 3" xfId="9003" xr:uid="{57E50E7E-5D63-42CA-9961-8EC6206D2F3E}"/>
    <cellStyle name="Note 3 3 3 7 3 2" xfId="19067" xr:uid="{C92541BE-B248-4E99-9EA7-6F64E6637E95}"/>
    <cellStyle name="Note 3 3 3 7 3 3" xfId="23526" xr:uid="{ECA60BB0-F21C-4725-A4FF-1F7497E39741}"/>
    <cellStyle name="Note 3 3 3 7 4" xfId="14064" xr:uid="{522A1650-5DE3-4425-9974-120227676EE7}"/>
    <cellStyle name="Note 3 3 3 8" xfId="5014" xr:uid="{00000000-0005-0000-0000-0000C6050000}"/>
    <cellStyle name="Note 3 3 3 8 2" xfId="10811" xr:uid="{099CAEDB-4EAD-4A73-A717-5620DAEBB945}"/>
    <cellStyle name="Note 3 3 3 8 2 2" xfId="20875" xr:uid="{156F09B4-D04E-42CF-A764-FDF41C44F3E7}"/>
    <cellStyle name="Note 3 3 3 8 2 3" xfId="23996" xr:uid="{4066AA75-122B-47D1-97BA-A950ACCD3582}"/>
    <cellStyle name="Note 3 3 3 8 3" xfId="15659" xr:uid="{3BFD2128-4809-40A9-8723-508DF4282669}"/>
    <cellStyle name="Note 3 3 3 9" xfId="7913" xr:uid="{1258437F-7BBC-4C86-B9F9-1CEE6BC9AA9A}"/>
    <cellStyle name="Note 3 3 3 9 2" xfId="17977" xr:uid="{1D4234C8-6C17-4FED-A0BF-B4B2B0002457}"/>
    <cellStyle name="Note 3 3 3 9 3" xfId="22436" xr:uid="{47EA8883-AE65-4CBD-ACCF-29029B91DB0E}"/>
    <cellStyle name="Note 3 3 4" xfId="1544" xr:uid="{00000000-0005-0000-0000-0000C7050000}"/>
    <cellStyle name="Note 3 3 4 10" xfId="12991" xr:uid="{9DA6ECCE-B615-437D-B0EB-64C17ECE14F0}"/>
    <cellStyle name="Note 3 3 4 2" xfId="2564" xr:uid="{00000000-0005-0000-0000-0000C8050000}"/>
    <cellStyle name="Note 3 3 4 2 2" xfId="5463" xr:uid="{00000000-0005-0000-0000-0000C9050000}"/>
    <cellStyle name="Note 3 3 4 2 2 2" xfId="11260" xr:uid="{6DF6474A-075B-47D2-A968-9F806C9ECFA0}"/>
    <cellStyle name="Note 3 3 4 2 2 2 2" xfId="21324" xr:uid="{3166C09D-29A5-4B90-8525-FC13703EB1AB}"/>
    <cellStyle name="Note 3 3 4 2 2 2 3" xfId="24445" xr:uid="{13ACED5C-1D4A-4E3A-9E21-BCB9E80729A6}"/>
    <cellStyle name="Note 3 3 4 2 2 3" xfId="15895" xr:uid="{0B832ED0-D036-43F6-AF20-DD629C4D0825}"/>
    <cellStyle name="Note 3 3 4 2 3" xfId="8362" xr:uid="{6D2E0DE8-9718-4C50-B6CF-4C41BE942CAA}"/>
    <cellStyle name="Note 3 3 4 2 3 2" xfId="18426" xr:uid="{AAE9251E-1707-48FE-9599-9B385A7DC30E}"/>
    <cellStyle name="Note 3 3 4 2 3 3" xfId="22885" xr:uid="{04164FFD-C8C0-4718-88A6-A43A80DBE985}"/>
    <cellStyle name="Note 3 3 4 2 4" xfId="13762" xr:uid="{5E267417-BE9D-4C17-84BD-433F0A5AF219}"/>
    <cellStyle name="Note 3 3 4 3" xfId="2365" xr:uid="{00000000-0005-0000-0000-0000CA050000}"/>
    <cellStyle name="Note 3 3 4 3 2" xfId="5264" xr:uid="{00000000-0005-0000-0000-0000CB050000}"/>
    <cellStyle name="Note 3 3 4 3 2 2" xfId="11061" xr:uid="{1720682A-6494-4FAA-8370-AF79C865D33C}"/>
    <cellStyle name="Note 3 3 4 3 2 2 2" xfId="21125" xr:uid="{4C239370-DEA4-41F6-9BD1-5C21FFBFE232}"/>
    <cellStyle name="Note 3 3 4 3 2 2 3" xfId="24246" xr:uid="{0954D9FA-E055-469F-8BDB-81BCCC42400E}"/>
    <cellStyle name="Note 3 3 4 3 2 3" xfId="15787" xr:uid="{D887EE49-E319-4E95-B618-05D4EF7C6F4A}"/>
    <cellStyle name="Note 3 3 4 3 3" xfId="8163" xr:uid="{35D2A3C9-A65A-4AEC-9267-48EC9A7641BF}"/>
    <cellStyle name="Note 3 3 4 3 3 2" xfId="18227" xr:uid="{A221CFED-24B1-4A63-8075-770822E1CEBE}"/>
    <cellStyle name="Note 3 3 4 3 3 3" xfId="22686" xr:uid="{4354B99C-8641-4641-AA48-715DB9654B74}"/>
    <cellStyle name="Note 3 3 4 3 4" xfId="13654" xr:uid="{74FA77E7-E072-43B2-AEAB-AC2062B765D6}"/>
    <cellStyle name="Note 3 3 4 4" xfId="2525" xr:uid="{00000000-0005-0000-0000-0000CC050000}"/>
    <cellStyle name="Note 3 3 4 4 2" xfId="5424" xr:uid="{00000000-0005-0000-0000-0000CD050000}"/>
    <cellStyle name="Note 3 3 4 4 2 2" xfId="11221" xr:uid="{233F1FF0-6170-484F-90BF-536F89901585}"/>
    <cellStyle name="Note 3 3 4 4 2 2 2" xfId="21285" xr:uid="{75D38F0F-7C47-4CCD-ADD1-D32F8FDEBA98}"/>
    <cellStyle name="Note 3 3 4 4 2 2 3" xfId="24406" xr:uid="{544405CA-98EB-4F1E-9321-651CBA1595BD}"/>
    <cellStyle name="Note 3 3 4 4 2 3" xfId="15874" xr:uid="{D31865EC-5B1B-489C-B7AB-D55EE5E65C85}"/>
    <cellStyle name="Note 3 3 4 4 3" xfId="8323" xr:uid="{050CE879-7401-426E-84C0-F907B336079E}"/>
    <cellStyle name="Note 3 3 4 4 3 2" xfId="18387" xr:uid="{365A9E30-1ADD-4B89-8776-257D1679CC25}"/>
    <cellStyle name="Note 3 3 4 4 3 3" xfId="22846" xr:uid="{DAC982D3-D27A-42BD-BE45-1EFC3AE7F8C2}"/>
    <cellStyle name="Note 3 3 4 4 4" xfId="13741" xr:uid="{EF5555C9-591C-4B18-B357-2DA4B1EDF3A5}"/>
    <cellStyle name="Note 3 3 4 5" xfId="1101" xr:uid="{00000000-0005-0000-0000-0000CE050000}"/>
    <cellStyle name="Note 3 3 4 5 2" xfId="4004" xr:uid="{00000000-0005-0000-0000-0000CF050000}"/>
    <cellStyle name="Note 3 3 4 5 2 2" xfId="9801" xr:uid="{D51F5FCC-33A2-4EA1-AD6C-D4AE7F7C7255}"/>
    <cellStyle name="Note 3 3 4 5 2 2 2" xfId="19865" xr:uid="{AB254A6F-44E4-4459-8D6D-0FBAF8535E7B}"/>
    <cellStyle name="Note 3 3 4 5 2 2 3" xfId="23823" xr:uid="{F472221C-42C3-4038-B53D-EA4429531445}"/>
    <cellStyle name="Note 3 3 4 5 2 3" xfId="14730" xr:uid="{31FD72E5-B4C8-4E49-8741-8DEB32BB1DAB}"/>
    <cellStyle name="Note 3 3 4 5 3" xfId="6903" xr:uid="{87C6A2C3-739E-455A-AB03-E5FF5764F293}"/>
    <cellStyle name="Note 3 3 4 5 3 2" xfId="16967" xr:uid="{F2110329-9AA5-410B-A3A0-128DAA8CDE80}"/>
    <cellStyle name="Note 3 3 4 5 3 3" xfId="22263" xr:uid="{10A673E0-C9D1-4D26-88B2-9516F336774F}"/>
    <cellStyle name="Note 3 3 4 5 4" xfId="12597" xr:uid="{0B53FAD3-E87C-48FA-B0D5-5A886B79B148}"/>
    <cellStyle name="Note 3 3 4 6" xfId="819" xr:uid="{00000000-0005-0000-0000-0000D0050000}"/>
    <cellStyle name="Note 3 3 4 6 2" xfId="3722" xr:uid="{00000000-0005-0000-0000-0000D1050000}"/>
    <cellStyle name="Note 3 3 4 6 2 2" xfId="9519" xr:uid="{B3F417C2-28FD-400F-9644-FBA39E869E9C}"/>
    <cellStyle name="Note 3 3 4 6 2 2 2" xfId="19583" xr:uid="{093DFE6C-362A-43CC-8138-C9A851DE4DCB}"/>
    <cellStyle name="Note 3 3 4 6 2 2 3" xfId="23701" xr:uid="{24F2B093-F290-4296-A6A0-B0320498EFF2}"/>
    <cellStyle name="Note 3 3 4 6 2 3" xfId="14500" xr:uid="{75777C55-57B6-4979-BBAD-724F4C222851}"/>
    <cellStyle name="Note 3 3 4 6 3" xfId="6621" xr:uid="{27E04936-F2F7-4888-B0A0-9918BADB016F}"/>
    <cellStyle name="Note 3 3 4 6 3 2" xfId="16685" xr:uid="{D5543782-6200-4194-A99D-B8F7D537FE00}"/>
    <cellStyle name="Note 3 3 4 6 3 3" xfId="22141" xr:uid="{3494A397-4728-4063-8BEF-2A15C3E80BEB}"/>
    <cellStyle name="Note 3 3 4 6 4" xfId="12367" xr:uid="{18FAE735-A5A4-451C-87AF-88C620B78270}"/>
    <cellStyle name="Note 3 3 4 7" xfId="2451" xr:uid="{00000000-0005-0000-0000-0000D2050000}"/>
    <cellStyle name="Note 3 3 4 7 2" xfId="5350" xr:uid="{00000000-0005-0000-0000-0000D3050000}"/>
    <cellStyle name="Note 3 3 4 7 2 2" xfId="11147" xr:uid="{CA4BE235-8C8C-494A-917D-007952E8A5E8}"/>
    <cellStyle name="Note 3 3 4 7 2 2 2" xfId="21211" xr:uid="{3B969AC0-99D5-4A13-92FF-6E0F981681B1}"/>
    <cellStyle name="Note 3 3 4 7 2 2 3" xfId="24332" xr:uid="{C49AA308-5618-4B63-B809-C3AB0520811A}"/>
    <cellStyle name="Note 3 3 4 7 2 3" xfId="15834" xr:uid="{0B4D107A-840F-42DA-BBE2-8884EC12BC36}"/>
    <cellStyle name="Note 3 3 4 7 3" xfId="8249" xr:uid="{423AE522-3CFD-47A9-8D64-B6C31CB9B422}"/>
    <cellStyle name="Note 3 3 4 7 3 2" xfId="18313" xr:uid="{85BBFBE9-9824-494A-BEC0-31157600027B}"/>
    <cellStyle name="Note 3 3 4 7 3 3" xfId="22772" xr:uid="{7A4773DF-F448-4BF7-AA60-6541F2F65C82}"/>
    <cellStyle name="Note 3 3 4 7 4" xfId="13701" xr:uid="{248E3808-86C8-45AB-9371-4E140EFC1C1F}"/>
    <cellStyle name="Note 3 3 4 8" xfId="4447" xr:uid="{00000000-0005-0000-0000-0000D4050000}"/>
    <cellStyle name="Note 3 3 4 8 2" xfId="10244" xr:uid="{CA92FB3C-350A-4635-BAD3-2854029EC9ED}"/>
    <cellStyle name="Note 3 3 4 8 2 2" xfId="20308" xr:uid="{B27CF9E6-49F8-4266-860F-D8E1000FB191}"/>
    <cellStyle name="Note 3 3 4 8 2 3" xfId="23932" xr:uid="{B598E00D-AC0F-4ADE-A0AA-CEE9038AB27F}"/>
    <cellStyle name="Note 3 3 4 8 3" xfId="15124" xr:uid="{89D9DEF7-4A45-4E23-81EA-4DA7A6113CFC}"/>
    <cellStyle name="Note 3 3 4 9" xfId="7346" xr:uid="{7F804552-AB2E-4D2E-9027-85F8C58622F2}"/>
    <cellStyle name="Note 3 3 4 9 2" xfId="17410" xr:uid="{93ED2EB1-9CEF-40DC-A56E-E209E5D202A3}"/>
    <cellStyle name="Note 3 3 4 9 3" xfId="22372" xr:uid="{E92D0B2F-6F2A-483F-9955-05EC7D463C0E}"/>
    <cellStyle name="Note 3 3 5" xfId="1141" xr:uid="{00000000-0005-0000-0000-0000D5050000}"/>
    <cellStyle name="Note 3 3 5 2" xfId="4044" xr:uid="{00000000-0005-0000-0000-0000D6050000}"/>
    <cellStyle name="Note 3 3 5 2 2" xfId="9841" xr:uid="{5FAE78EC-EB4E-4DEB-9F51-3E09E9703123}"/>
    <cellStyle name="Note 3 3 5 2 2 2" xfId="19905" xr:uid="{06EB3217-95D2-4A6C-89FB-AE3F89DDC705}"/>
    <cellStyle name="Note 3 3 5 2 2 3" xfId="23857" xr:uid="{75AB0832-4CC6-496F-9700-E1521CB4B492}"/>
    <cellStyle name="Note 3 3 5 2 3" xfId="14753" xr:uid="{E7667B54-EADB-4333-836A-327C2A169E35}"/>
    <cellStyle name="Note 3 3 5 3" xfId="6943" xr:uid="{AB718F8A-98A9-480A-ACC4-BCE026451CC3}"/>
    <cellStyle name="Note 3 3 5 3 2" xfId="17007" xr:uid="{D0488C2C-19C6-43F6-9DB9-096B401D66D8}"/>
    <cellStyle name="Note 3 3 5 3 3" xfId="22297" xr:uid="{357F0E63-62B0-4637-8050-6CBDE25A303F}"/>
    <cellStyle name="Note 3 3 5 4" xfId="12620" xr:uid="{AE7AF181-8D8D-47D9-9F42-54D327F7316C}"/>
    <cellStyle name="Note 3 3 6" xfId="2261" xr:uid="{00000000-0005-0000-0000-0000D7050000}"/>
    <cellStyle name="Note 3 3 6 2" xfId="5160" xr:uid="{00000000-0005-0000-0000-0000D8050000}"/>
    <cellStyle name="Note 3 3 6 2 2" xfId="10957" xr:uid="{A26325A5-1649-4646-AF50-CF0221EC2E87}"/>
    <cellStyle name="Note 3 3 6 2 2 2" xfId="21021" xr:uid="{EAC1A6CC-4390-471B-996E-F8B779B35444}"/>
    <cellStyle name="Note 3 3 6 2 2 3" xfId="24142" xr:uid="{7CE6786C-C6A0-492B-8470-453A3A3E5160}"/>
    <cellStyle name="Note 3 3 6 2 3" xfId="15735" xr:uid="{D0E795CA-E39A-429E-91D1-6EAFC7BC06C2}"/>
    <cellStyle name="Note 3 3 6 3" xfId="8059" xr:uid="{CA38CF59-D56F-42D6-A7B5-A54B606839D5}"/>
    <cellStyle name="Note 3 3 6 3 2" xfId="18123" xr:uid="{1D88A0D1-C7B8-42EA-89B6-D71FE292644E}"/>
    <cellStyle name="Note 3 3 6 3 3" xfId="22582" xr:uid="{8DEC58E3-067F-4140-9741-66AE9254F157}"/>
    <cellStyle name="Note 3 3 6 4" xfId="13602" xr:uid="{25FD5739-A586-40E8-BF70-9C982C0D4E0B}"/>
    <cellStyle name="Note 3 3 7" xfId="2703" xr:uid="{00000000-0005-0000-0000-0000D9050000}"/>
    <cellStyle name="Note 3 3 7 2" xfId="5602" xr:uid="{00000000-0005-0000-0000-0000DA050000}"/>
    <cellStyle name="Note 3 3 7 2 2" xfId="11399" xr:uid="{3B8EA1DF-D6A9-40A5-8EDF-AAE42F33000D}"/>
    <cellStyle name="Note 3 3 7 2 2 2" xfId="21463" xr:uid="{A9CE5FF9-1C34-402D-852D-B558BC69FC03}"/>
    <cellStyle name="Note 3 3 7 2 2 3" xfId="24584" xr:uid="{C3A449EA-01EC-48E6-8106-E5DD8CAF8DF6}"/>
    <cellStyle name="Note 3 3 7 2 3" xfId="15959" xr:uid="{7D508804-41B2-40D4-B99D-685897C8B2C2}"/>
    <cellStyle name="Note 3 3 7 3" xfId="8501" xr:uid="{EE917A88-3147-4012-9C0C-DB3B4DD48CA7}"/>
    <cellStyle name="Note 3 3 7 3 2" xfId="18565" xr:uid="{717DA15A-B1EC-4CAA-8AB9-1CE7B120EAA6}"/>
    <cellStyle name="Note 3 3 7 3 3" xfId="23024" xr:uid="{0C7066F3-2172-41C9-8B6E-94AE3593C152}"/>
    <cellStyle name="Note 3 3 7 4" xfId="13826" xr:uid="{5A3A4CD1-EBE8-4D6B-A6AC-0819EF0FB1F5}"/>
    <cellStyle name="Note 3 3 8" xfId="3474" xr:uid="{00000000-0005-0000-0000-0000DB050000}"/>
    <cellStyle name="Note 3 3 8 2" xfId="9271" xr:uid="{2C271D92-3752-4659-A7F8-4CD653CA8FA0}"/>
    <cellStyle name="Note 3 3 8 2 2" xfId="19335" xr:uid="{624EFC5D-C1BD-4BE7-8E28-BD172C965702}"/>
    <cellStyle name="Note 3 3 8 2 3" xfId="23621" xr:uid="{870F434E-BD80-44BA-8267-B4014F02EEEB}"/>
    <cellStyle name="Note 3 3 8 3" xfId="14288" xr:uid="{6A8C5E90-CD58-4122-854E-D0CEF07A3A8B}"/>
    <cellStyle name="Note 3 3 9" xfId="6373" xr:uid="{A02EEDC7-E146-40D0-A5DC-661763DD996D}"/>
    <cellStyle name="Note 3 3 9 2" xfId="16437" xr:uid="{B43E9D7B-B640-4FCA-A53B-4BBBAA0EEFB3}"/>
    <cellStyle name="Note 3 3 9 3" xfId="22061" xr:uid="{C0D20973-7AEC-4999-92F8-B131609913D8}"/>
    <cellStyle name="Note 3 4" xfId="1350" xr:uid="{00000000-0005-0000-0000-0000DC050000}"/>
    <cellStyle name="Note 3 4 10" xfId="12811" xr:uid="{DBD63173-B2A5-4339-B23E-9D2F1C4CB513}"/>
    <cellStyle name="Note 3 4 2" xfId="847" xr:uid="{00000000-0005-0000-0000-0000DD050000}"/>
    <cellStyle name="Note 3 4 2 2" xfId="3750" xr:uid="{00000000-0005-0000-0000-0000DE050000}"/>
    <cellStyle name="Note 3 4 2 2 2" xfId="9547" xr:uid="{DE281B30-DE3A-489F-B58A-3FD8662D1EAD}"/>
    <cellStyle name="Note 3 4 2 2 2 2" xfId="19611" xr:uid="{B681E9C0-DD2A-4F65-9373-967D93524EAE}"/>
    <cellStyle name="Note 3 4 2 2 2 3" xfId="23727" xr:uid="{E30B377B-333F-414A-B75D-8CC5FBB63903}"/>
    <cellStyle name="Note 3 4 2 2 3" xfId="14517" xr:uid="{AC89F8A0-C635-4550-8F51-F8709F9122C4}"/>
    <cellStyle name="Note 3 4 2 3" xfId="6649" xr:uid="{95764D85-42B6-47F3-8878-95BA62D4BD4E}"/>
    <cellStyle name="Note 3 4 2 3 2" xfId="16713" xr:uid="{73FF569F-A1AB-4F32-A2AE-36E2A9A0E2B7}"/>
    <cellStyle name="Note 3 4 2 3 3" xfId="22167" xr:uid="{4C64940E-A99E-4C2B-A8E2-7754F928B959}"/>
    <cellStyle name="Note 3 4 2 4" xfId="12384" xr:uid="{21B7267C-57BE-4E58-8D63-1E13A0A5560A}"/>
    <cellStyle name="Note 3 4 3" xfId="2454" xr:uid="{00000000-0005-0000-0000-0000DF050000}"/>
    <cellStyle name="Note 3 4 3 2" xfId="5353" xr:uid="{00000000-0005-0000-0000-0000E0050000}"/>
    <cellStyle name="Note 3 4 3 2 2" xfId="11150" xr:uid="{C93F864C-8489-4174-B4D3-45B459FDD964}"/>
    <cellStyle name="Note 3 4 3 2 2 2" xfId="21214" xr:uid="{0753CDF4-BEF0-427B-9029-C072615FD859}"/>
    <cellStyle name="Note 3 4 3 2 2 3" xfId="24335" xr:uid="{E87BEC0F-B4A1-4003-AAC5-BE30F6661DD5}"/>
    <cellStyle name="Note 3 4 3 2 3" xfId="15836" xr:uid="{41B19553-0532-47DB-9361-DE3C932CE122}"/>
    <cellStyle name="Note 3 4 3 3" xfId="8252" xr:uid="{7D13AED2-1387-485C-9F96-6BF508C1630F}"/>
    <cellStyle name="Note 3 4 3 3 2" xfId="18316" xr:uid="{9998A31A-6D6B-4BE2-97BA-DB0DD8896124}"/>
    <cellStyle name="Note 3 4 3 3 3" xfId="22775" xr:uid="{0CC0E49C-A90B-42FC-9FCE-A390B6092738}"/>
    <cellStyle name="Note 3 4 3 4" xfId="13703" xr:uid="{1C4069ED-03D6-4E57-A1D0-0D2DC576DFD2}"/>
    <cellStyle name="Note 3 4 4" xfId="2688" xr:uid="{00000000-0005-0000-0000-0000E1050000}"/>
    <cellStyle name="Note 3 4 4 2" xfId="5587" xr:uid="{00000000-0005-0000-0000-0000E2050000}"/>
    <cellStyle name="Note 3 4 4 2 2" xfId="11384" xr:uid="{E8EFC4AE-4D25-4F88-B81B-2613D491C118}"/>
    <cellStyle name="Note 3 4 4 2 2 2" xfId="21448" xr:uid="{1C88AC13-21A0-4C37-9026-90CB89B72869}"/>
    <cellStyle name="Note 3 4 4 2 2 3" xfId="24569" xr:uid="{EA9F99C6-F126-4429-A843-C36446CE3F4B}"/>
    <cellStyle name="Note 3 4 4 2 3" xfId="15950" xr:uid="{EDC5E7F8-9BF5-446E-ADB2-C9E99A9ECE50}"/>
    <cellStyle name="Note 3 4 4 3" xfId="8486" xr:uid="{F024784C-0622-4F65-9469-130875270DD3}"/>
    <cellStyle name="Note 3 4 4 3 2" xfId="18550" xr:uid="{0DE27073-2FB6-42A1-906B-73813E15652F}"/>
    <cellStyle name="Note 3 4 4 3 3" xfId="23009" xr:uid="{17D7C6C3-E673-477C-877E-19AD53177A7F}"/>
    <cellStyle name="Note 3 4 4 4" xfId="13817" xr:uid="{33DD8FB2-915B-49CB-9E3F-17A55E22677B}"/>
    <cellStyle name="Note 3 4 5" xfId="2722" xr:uid="{00000000-0005-0000-0000-0000E3050000}"/>
    <cellStyle name="Note 3 4 5 2" xfId="5621" xr:uid="{00000000-0005-0000-0000-0000E4050000}"/>
    <cellStyle name="Note 3 4 5 2 2" xfId="11418" xr:uid="{56DCCBB7-3A69-496F-B875-6762C4E10A47}"/>
    <cellStyle name="Note 3 4 5 2 2 2" xfId="21482" xr:uid="{5FB2B78E-0050-48B5-A684-22CE5A6A51AF}"/>
    <cellStyle name="Note 3 4 5 2 2 3" xfId="24603" xr:uid="{21AE7D85-1563-4FA5-B8B6-F5A7CDA37277}"/>
    <cellStyle name="Note 3 4 5 2 3" xfId="15965" xr:uid="{3644ABDB-9311-41E9-9C3E-EF935A6D0FF1}"/>
    <cellStyle name="Note 3 4 5 3" xfId="8520" xr:uid="{5EA1AA68-93A3-485A-B004-EBCE6E7DFF93}"/>
    <cellStyle name="Note 3 4 5 3 2" xfId="18584" xr:uid="{19C2289B-709D-452F-BBC9-A7155B7DEFFF}"/>
    <cellStyle name="Note 3 4 5 3 3" xfId="23043" xr:uid="{3F55C06B-E22A-4787-B22A-A8ACF2C0B90F}"/>
    <cellStyle name="Note 3 4 5 4" xfId="13832" xr:uid="{AF24BA94-D43E-4F7C-AFD6-B0746D866E8C}"/>
    <cellStyle name="Note 3 4 6" xfId="1032" xr:uid="{00000000-0005-0000-0000-0000E5050000}"/>
    <cellStyle name="Note 3 4 6 2" xfId="3935" xr:uid="{00000000-0005-0000-0000-0000E6050000}"/>
    <cellStyle name="Note 3 4 6 2 2" xfId="9732" xr:uid="{6647B1D5-7C9A-43F5-83F9-BCEFA64367E7}"/>
    <cellStyle name="Note 3 4 6 2 2 2" xfId="19796" xr:uid="{1021FDBF-B91B-491C-815B-37B191231934}"/>
    <cellStyle name="Note 3 4 6 2 2 3" xfId="23754" xr:uid="{D8213A1B-DE82-47F1-964C-CDA4C3A1197D}"/>
    <cellStyle name="Note 3 4 6 2 3" xfId="14692" xr:uid="{1BF8AFFE-7E50-4632-90CC-8C2E9AEA6628}"/>
    <cellStyle name="Note 3 4 6 3" xfId="6834" xr:uid="{8BA20F8F-9167-4F43-AB53-26246A356986}"/>
    <cellStyle name="Note 3 4 6 3 2" xfId="16898" xr:uid="{C10C3D22-7236-4035-9393-C28EF2D469A5}"/>
    <cellStyle name="Note 3 4 6 3 3" xfId="22194" xr:uid="{299E107B-B049-446A-B2DE-E74C55DBE0AD}"/>
    <cellStyle name="Note 3 4 6 4" xfId="12559" xr:uid="{5573B85A-B75A-4490-8D37-DCA5A15154A1}"/>
    <cellStyle name="Note 3 4 7" xfId="2900" xr:uid="{00000000-0005-0000-0000-0000E7050000}"/>
    <cellStyle name="Note 3 4 7 2" xfId="5799" xr:uid="{00000000-0005-0000-0000-0000E8050000}"/>
    <cellStyle name="Note 3 4 7 2 2" xfId="11596" xr:uid="{558CC1F6-F019-4602-AD02-B32CFFBAF7BA}"/>
    <cellStyle name="Note 3 4 7 2 2 2" xfId="21660" xr:uid="{BC4D7F0E-92D9-4F55-B7E4-0A304F2DE4EF}"/>
    <cellStyle name="Note 3 4 7 2 2 3" xfId="24781" xr:uid="{6627A9AD-4112-4F80-BAAC-2DC6406C7250}"/>
    <cellStyle name="Note 3 4 7 2 3" xfId="16061" xr:uid="{1AC0467E-41FF-47A7-806A-F13316F23EC7}"/>
    <cellStyle name="Note 3 4 7 3" xfId="8698" xr:uid="{5BC52844-5F96-47B1-AF8D-8CED82B3E069}"/>
    <cellStyle name="Note 3 4 7 3 2" xfId="18762" xr:uid="{CE7A3CD9-1758-405C-BAF4-68EEED38358D}"/>
    <cellStyle name="Note 3 4 7 3 3" xfId="23221" xr:uid="{CC6A1472-F34C-47FC-B708-B5EB46C5E2E6}"/>
    <cellStyle name="Note 3 4 7 4" xfId="13928" xr:uid="{DAFD0B72-A410-4D36-AC74-947BB4171171}"/>
    <cellStyle name="Note 3 4 8" xfId="4253" xr:uid="{00000000-0005-0000-0000-0000E9050000}"/>
    <cellStyle name="Note 3 4 8 2" xfId="10050" xr:uid="{78EFCB4E-463E-4BDE-8DEF-F92AD2CD1DD0}"/>
    <cellStyle name="Note 3 4 8 2 2" xfId="20114" xr:uid="{BA735AF5-403B-462C-81EE-84BF9F3C6955}"/>
    <cellStyle name="Note 3 4 8 2 3" xfId="23899" xr:uid="{0A456F1E-1B63-4040-8F27-319998A946F9}"/>
    <cellStyle name="Note 3 4 8 3" xfId="14944" xr:uid="{8E995ADA-E115-4289-BA20-1FE82396BA3E}"/>
    <cellStyle name="Note 3 4 9" xfId="7152" xr:uid="{A28C4465-4703-4547-A70F-4936C8CEFD16}"/>
    <cellStyle name="Note 3 4 9 2" xfId="17216" xr:uid="{A8F296F9-DE96-41DF-9269-4D9921EFC5BD}"/>
    <cellStyle name="Note 3 4 9 3" xfId="22339" xr:uid="{05D08EE7-9BCF-4F00-B73B-43B114929680}"/>
    <cellStyle name="Note 3 5" xfId="1563" xr:uid="{00000000-0005-0000-0000-0000EA050000}"/>
    <cellStyle name="Note 3 5 10" xfId="12999" xr:uid="{9F968A01-DE3F-4ECF-B7BC-1DB48DC056E2}"/>
    <cellStyle name="Note 3 5 2" xfId="2623" xr:uid="{00000000-0005-0000-0000-0000EB050000}"/>
    <cellStyle name="Note 3 5 2 2" xfId="5522" xr:uid="{00000000-0005-0000-0000-0000EC050000}"/>
    <cellStyle name="Note 3 5 2 2 2" xfId="11319" xr:uid="{3C060538-A439-42AD-8727-C2906C531A3B}"/>
    <cellStyle name="Note 3 5 2 2 2 2" xfId="21383" xr:uid="{3E40899E-A26A-4496-AD25-A73E09C646EB}"/>
    <cellStyle name="Note 3 5 2 2 2 3" xfId="24504" xr:uid="{5F754C96-4258-4676-9EA8-79A8C955EEFE}"/>
    <cellStyle name="Note 3 5 2 2 3" xfId="15921" xr:uid="{360F4698-3CB7-4330-B7A9-88079771CEB1}"/>
    <cellStyle name="Note 3 5 2 3" xfId="8421" xr:uid="{A4E0EFDC-C4AF-445F-A9F8-356303F61637}"/>
    <cellStyle name="Note 3 5 2 3 2" xfId="18485" xr:uid="{EFB85B38-C399-453B-BA41-01722DB04E47}"/>
    <cellStyle name="Note 3 5 2 3 3" xfId="22944" xr:uid="{A3190675-E261-4DC0-9B10-6CB735AE17F4}"/>
    <cellStyle name="Note 3 5 2 4" xfId="13788" xr:uid="{15BAC504-85F1-46B8-81BD-B33927E73C7D}"/>
    <cellStyle name="Note 3 5 3" xfId="1117" xr:uid="{00000000-0005-0000-0000-0000ED050000}"/>
    <cellStyle name="Note 3 5 3 2" xfId="4020" xr:uid="{00000000-0005-0000-0000-0000EE050000}"/>
    <cellStyle name="Note 3 5 3 2 2" xfId="9817" xr:uid="{8ABFB5C2-CCE0-4461-B807-048D8CED82D5}"/>
    <cellStyle name="Note 3 5 3 2 2 2" xfId="19881" xr:uid="{9C640ED0-7037-428B-86B3-87B222C2ADE5}"/>
    <cellStyle name="Note 3 5 3 2 2 3" xfId="23839" xr:uid="{636EA468-627D-4E0A-BFAE-6876A1630D9C}"/>
    <cellStyle name="Note 3 5 3 2 3" xfId="14735" xr:uid="{C7EF742E-F1DB-420E-9E36-E3EF4F37FF36}"/>
    <cellStyle name="Note 3 5 3 3" xfId="6919" xr:uid="{86E0B8D6-6E05-4D8C-B87B-8605DE9C1785}"/>
    <cellStyle name="Note 3 5 3 3 2" xfId="16983" xr:uid="{F8D0150C-DF84-4E13-94F8-00EBDD901682}"/>
    <cellStyle name="Note 3 5 3 3 3" xfId="22279" xr:uid="{84C289FB-984E-426D-8435-784E361777B2}"/>
    <cellStyle name="Note 3 5 3 4" xfId="12602" xr:uid="{C9FE6510-9BF7-4EF8-A149-2D02106EF299}"/>
    <cellStyle name="Note 3 5 4" xfId="2788" xr:uid="{00000000-0005-0000-0000-0000EF050000}"/>
    <cellStyle name="Note 3 5 4 2" xfId="5687" xr:uid="{00000000-0005-0000-0000-0000F0050000}"/>
    <cellStyle name="Note 3 5 4 2 2" xfId="11484" xr:uid="{2ABF2CEA-6FCF-42A0-853B-10F3DA95FA38}"/>
    <cellStyle name="Note 3 5 4 2 2 2" xfId="21548" xr:uid="{03D9A35D-4C89-4268-A653-5F57B390C25D}"/>
    <cellStyle name="Note 3 5 4 2 2 3" xfId="24669" xr:uid="{7F45C244-6740-4B5D-A080-8BD5E920A1A3}"/>
    <cellStyle name="Note 3 5 4 2 3" xfId="16002" xr:uid="{200AD09D-3945-4E20-8688-4A9252EDB54F}"/>
    <cellStyle name="Note 3 5 4 3" xfId="8586" xr:uid="{20C1CBFB-24F5-4AC6-A572-477F1F48C539}"/>
    <cellStyle name="Note 3 5 4 3 2" xfId="18650" xr:uid="{CB0DACC8-4B65-491D-A9AD-490A0D75DF45}"/>
    <cellStyle name="Note 3 5 4 3 3" xfId="23109" xr:uid="{171C79BC-60B8-425E-855C-600D5AA4A15D}"/>
    <cellStyle name="Note 3 5 4 4" xfId="13869" xr:uid="{BC89D3F9-AA90-4FB4-9C45-0F072A8074F2}"/>
    <cellStyle name="Note 3 5 5" xfId="1037" xr:uid="{00000000-0005-0000-0000-0000F1050000}"/>
    <cellStyle name="Note 3 5 5 2" xfId="3940" xr:uid="{00000000-0005-0000-0000-0000F2050000}"/>
    <cellStyle name="Note 3 5 5 2 2" xfId="9737" xr:uid="{66DDEEEB-E50C-425F-807B-F3EB06D6B210}"/>
    <cellStyle name="Note 3 5 5 2 2 2" xfId="19801" xr:uid="{8FC5CFE8-AC7A-47A1-AB26-7E43FC5A8827}"/>
    <cellStyle name="Note 3 5 5 2 2 3" xfId="23759" xr:uid="{77DAF837-BB2A-45EE-BBDB-2E84D9BB4DA0}"/>
    <cellStyle name="Note 3 5 5 2 3" xfId="14693" xr:uid="{1EDFFDCB-09F0-4A4D-B103-EFF1A6820CAA}"/>
    <cellStyle name="Note 3 5 5 3" xfId="6839" xr:uid="{76386F6C-110F-4732-A981-825FB9D3A6A0}"/>
    <cellStyle name="Note 3 5 5 3 2" xfId="16903" xr:uid="{0C120149-0579-4393-84E9-05A86FAA1327}"/>
    <cellStyle name="Note 3 5 5 3 3" xfId="22199" xr:uid="{12BF3FDB-CE77-4E9B-976B-294600A19C10}"/>
    <cellStyle name="Note 3 5 5 4" xfId="12560" xr:uid="{50EE2546-B976-46F0-95E3-D6897C144769}"/>
    <cellStyle name="Note 3 5 6" xfId="2324" xr:uid="{00000000-0005-0000-0000-0000F3050000}"/>
    <cellStyle name="Note 3 5 6 2" xfId="5223" xr:uid="{00000000-0005-0000-0000-0000F4050000}"/>
    <cellStyle name="Note 3 5 6 2 2" xfId="11020" xr:uid="{BA233315-0E5B-4192-8AFD-39BFB9B3D69E}"/>
    <cellStyle name="Note 3 5 6 2 2 2" xfId="21084" xr:uid="{4851EAA6-543D-45CE-9770-6CA6ED981372}"/>
    <cellStyle name="Note 3 5 6 2 2 3" xfId="24205" xr:uid="{53B30B35-BC50-4064-B87D-DCFB29DB6DE0}"/>
    <cellStyle name="Note 3 5 6 2 3" xfId="15764" xr:uid="{C9508C3B-0E33-40C0-A996-5902571DC04D}"/>
    <cellStyle name="Note 3 5 6 3" xfId="8122" xr:uid="{9BBA71CA-05CD-42B6-940B-B7C43516BDAD}"/>
    <cellStyle name="Note 3 5 6 3 2" xfId="18186" xr:uid="{5E1F23EA-C250-4BCB-8A12-02F95D7454A5}"/>
    <cellStyle name="Note 3 5 6 3 3" xfId="22645" xr:uid="{699E1FD9-BB28-4514-8511-584C15DA47C3}"/>
    <cellStyle name="Note 3 5 6 4" xfId="13631" xr:uid="{9DAD9AB5-9802-4264-A9A5-74C0747809FF}"/>
    <cellStyle name="Note 3 5 7" xfId="2657" xr:uid="{00000000-0005-0000-0000-0000F5050000}"/>
    <cellStyle name="Note 3 5 7 2" xfId="5556" xr:uid="{00000000-0005-0000-0000-0000F6050000}"/>
    <cellStyle name="Note 3 5 7 2 2" xfId="11353" xr:uid="{0ED77E07-3D16-4483-B0E0-DFCD1C150820}"/>
    <cellStyle name="Note 3 5 7 2 2 2" xfId="21417" xr:uid="{466817C7-B98E-4465-8CFE-3DFDCF1ECECB}"/>
    <cellStyle name="Note 3 5 7 2 2 3" xfId="24538" xr:uid="{9CBEB2F3-2F3E-406F-B42F-E4D243F7D1AC}"/>
    <cellStyle name="Note 3 5 7 2 3" xfId="15936" xr:uid="{30C96EF2-7A84-44B1-851B-8C0392365ABE}"/>
    <cellStyle name="Note 3 5 7 3" xfId="8455" xr:uid="{75B8EE4B-DCBA-4D73-A1F7-702B0DB800E2}"/>
    <cellStyle name="Note 3 5 7 3 2" xfId="18519" xr:uid="{5142E36C-8C3A-4957-9684-EE7D8CFBC567}"/>
    <cellStyle name="Note 3 5 7 3 3" xfId="22978" xr:uid="{DEEF12CE-9E7A-475C-8F2D-41C97AA11BB1}"/>
    <cellStyle name="Note 3 5 7 4" xfId="13803" xr:uid="{C6445102-BBA1-4353-A544-C459D5249C28}"/>
    <cellStyle name="Note 3 5 8" xfId="4466" xr:uid="{00000000-0005-0000-0000-0000F7050000}"/>
    <cellStyle name="Note 3 5 8 2" xfId="10263" xr:uid="{9646ECE7-98E8-40FF-A748-75FFDF3E16F1}"/>
    <cellStyle name="Note 3 5 8 2 2" xfId="20327" xr:uid="{E467F111-944F-4231-8E94-29FB8F628B9E}"/>
    <cellStyle name="Note 3 5 8 2 3" xfId="23951" xr:uid="{4545F153-64D1-40F6-BEB1-5E745DC0B20E}"/>
    <cellStyle name="Note 3 5 8 3" xfId="15132" xr:uid="{2B76EDDA-06CE-4A5A-993B-F6FFF73EB3E0}"/>
    <cellStyle name="Note 3 5 9" xfId="7365" xr:uid="{C0032F0D-3FB8-4436-B7F9-3F9B668AA2D2}"/>
    <cellStyle name="Note 3 5 9 2" xfId="17429" xr:uid="{9C9DD2AD-8283-40B6-8116-63B0F03A3EEF}"/>
    <cellStyle name="Note 3 5 9 3" xfId="22391" xr:uid="{A9322553-D441-4DF0-84F2-1A72C93830DC}"/>
    <cellStyle name="Note 3 6" xfId="813" xr:uid="{00000000-0005-0000-0000-0000F8050000}"/>
    <cellStyle name="Note 3 6 2" xfId="3716" xr:uid="{00000000-0005-0000-0000-0000F9050000}"/>
    <cellStyle name="Note 3 6 2 2" xfId="9513" xr:uid="{B24F1EEF-F53C-4A44-A68E-A667F0D6BE1B}"/>
    <cellStyle name="Note 3 6 2 2 2" xfId="19577" xr:uid="{978768EB-3F88-4AEE-949F-BCB7887EEF96}"/>
    <cellStyle name="Note 3 6 2 2 3" xfId="23696" xr:uid="{32FEC1EC-86E5-4600-9FC1-44C26E34DFB5}"/>
    <cellStyle name="Note 3 6 2 3" xfId="14495" xr:uid="{81F6D6B9-8C7B-4E98-9E15-6C824C9833FD}"/>
    <cellStyle name="Note 3 6 3" xfId="6615" xr:uid="{674F329C-4829-4146-9194-5172FA96D2CD}"/>
    <cellStyle name="Note 3 6 3 2" xfId="16679" xr:uid="{7F2D97A4-D6F4-4570-83FD-65BEF4B96CC3}"/>
    <cellStyle name="Note 3 6 3 3" xfId="22136" xr:uid="{9AC9E0CC-6812-4D21-B5B6-68A27CA08981}"/>
    <cellStyle name="Note 3 6 4" xfId="12362" xr:uid="{7684627E-FB93-4C15-844C-590CA7ACCC63}"/>
    <cellStyle name="Note 3 7" xfId="836" xr:uid="{00000000-0005-0000-0000-0000FA050000}"/>
    <cellStyle name="Note 3 7 2" xfId="3739" xr:uid="{00000000-0005-0000-0000-0000FB050000}"/>
    <cellStyle name="Note 3 7 2 2" xfId="9536" xr:uid="{0BA7072A-80E5-4B8B-8D87-FA009DD1380A}"/>
    <cellStyle name="Note 3 7 2 2 2" xfId="19600" xr:uid="{7FDD171F-7501-4B7E-9150-9CB7AEA10207}"/>
    <cellStyle name="Note 3 7 2 2 3" xfId="23718" xr:uid="{A94A3BB5-7C12-4853-A421-D8F317BFC9D2}"/>
    <cellStyle name="Note 3 7 2 3" xfId="14510" xr:uid="{30465FF3-5EEB-49AB-8F3E-E640CD14E679}"/>
    <cellStyle name="Note 3 7 3" xfId="6638" xr:uid="{CDEB9969-C639-4B38-B4BF-462261BC0EE1}"/>
    <cellStyle name="Note 3 7 3 2" xfId="16702" xr:uid="{1B8A2722-B4C0-4AFF-8668-8178111EDF86}"/>
    <cellStyle name="Note 3 7 3 3" xfId="22158" xr:uid="{635F8FD8-1571-4E95-9599-F014135B62F6}"/>
    <cellStyle name="Note 3 7 4" xfId="12377" xr:uid="{1872EF96-30A7-4DC0-96CE-7BEFCFE593BF}"/>
    <cellStyle name="Note 3 8" xfId="2663" xr:uid="{00000000-0005-0000-0000-0000FC050000}"/>
    <cellStyle name="Note 3 8 2" xfId="5562" xr:uid="{00000000-0005-0000-0000-0000FD050000}"/>
    <cellStyle name="Note 3 8 2 2" xfId="11359" xr:uid="{4CA107A5-390E-4791-AC59-22EC10DA9B54}"/>
    <cellStyle name="Note 3 8 2 2 2" xfId="21423" xr:uid="{FB93F05B-3B49-43E1-911A-CCE656947386}"/>
    <cellStyle name="Note 3 8 2 2 3" xfId="24544" xr:uid="{27B8EE9C-E4C0-4FE3-BB84-63E7D9873BE6}"/>
    <cellStyle name="Note 3 8 2 3" xfId="15940" xr:uid="{C962A836-3EE8-49F9-89A9-13C5DAF526D5}"/>
    <cellStyle name="Note 3 8 3" xfId="8461" xr:uid="{3350B783-ABC0-43DA-A6A3-3CA689FFF488}"/>
    <cellStyle name="Note 3 8 3 2" xfId="18525" xr:uid="{184EB87A-C715-4B31-8FBA-62BD52D9AAC6}"/>
    <cellStyle name="Note 3 8 3 3" xfId="22984" xr:uid="{D73E3697-2354-4CA4-8C88-7192A7B460EE}"/>
    <cellStyle name="Note 3 8 4" xfId="13807" xr:uid="{616C18F8-E45E-498A-A505-68D9BFDD775B}"/>
    <cellStyle name="Note 3 9" xfId="827" xr:uid="{00000000-0005-0000-0000-0000FE050000}"/>
    <cellStyle name="Note 3 9 2" xfId="3730" xr:uid="{00000000-0005-0000-0000-0000FF050000}"/>
    <cellStyle name="Note 3 9 2 2" xfId="9527" xr:uid="{F84F8318-8E0E-41AF-8BD9-15E3F300DF22}"/>
    <cellStyle name="Note 3 9 2 2 2" xfId="19591" xr:uid="{F888E6B2-77DA-445A-B5E8-D220A5608F36}"/>
    <cellStyle name="Note 3 9 2 2 3" xfId="23709" xr:uid="{D4E1B154-089F-4DC6-B60E-0A77BF97112B}"/>
    <cellStyle name="Note 3 9 2 3" xfId="14504" xr:uid="{ED4B2BD2-0E92-40F5-8F70-337F965C33E0}"/>
    <cellStyle name="Note 3 9 3" xfId="6629" xr:uid="{ADF6557D-D194-4292-8539-FC52D0A5BFCD}"/>
    <cellStyle name="Note 3 9 3 2" xfId="16693" xr:uid="{F0945CD5-91E6-46BA-8ABC-AFD58B5F8E1D}"/>
    <cellStyle name="Note 3 9 3 3" xfId="22149" xr:uid="{4FD5FD49-373A-4401-83C8-120D32EDEC19}"/>
    <cellStyle name="Note 3 9 4" xfId="12371" xr:uid="{D3A7BBD2-01E3-4D43-9BC5-710167BF4CD6}"/>
    <cellStyle name="Note 4" xfId="560" xr:uid="{00000000-0005-0000-0000-000000060000}"/>
    <cellStyle name="Note 4 10" xfId="12148" xr:uid="{D6F88649-60C2-42A6-857D-DD2F7E8259E4}"/>
    <cellStyle name="Note 4 2" xfId="1564" xr:uid="{00000000-0005-0000-0000-000001060000}"/>
    <cellStyle name="Note 4 2 10" xfId="13000" xr:uid="{426DC9ED-238C-460F-B143-CA992FBB1FB1}"/>
    <cellStyle name="Note 4 2 2" xfId="2532" xr:uid="{00000000-0005-0000-0000-000002060000}"/>
    <cellStyle name="Note 4 2 2 2" xfId="5431" xr:uid="{00000000-0005-0000-0000-000003060000}"/>
    <cellStyle name="Note 4 2 2 2 2" xfId="11228" xr:uid="{7B6D35AA-7960-41F0-B350-0EF353AE578A}"/>
    <cellStyle name="Note 4 2 2 2 2 2" xfId="21292" xr:uid="{381B398B-8A3F-42FB-A3D1-464EE0E81DCC}"/>
    <cellStyle name="Note 4 2 2 2 2 3" xfId="24413" xr:uid="{1C0CB109-E2CE-4096-87DF-5677AE094F17}"/>
    <cellStyle name="Note 4 2 2 2 3" xfId="15878" xr:uid="{DAF5DD7E-C87D-491E-8965-E0718A0E1064}"/>
    <cellStyle name="Note 4 2 2 3" xfId="8330" xr:uid="{5BC1A7D4-8961-48B2-AC07-F4529CED45CA}"/>
    <cellStyle name="Note 4 2 2 3 2" xfId="18394" xr:uid="{A6AF30F5-00FD-46E7-ACEA-67A7BB74879B}"/>
    <cellStyle name="Note 4 2 2 3 3" xfId="22853" xr:uid="{1B69BEC4-A8B2-4543-B21A-4CB54078D3C3}"/>
    <cellStyle name="Note 4 2 2 4" xfId="13745" xr:uid="{E5B0C2B4-A6F4-41F3-BA6A-E745D713476A}"/>
    <cellStyle name="Note 4 2 3" xfId="2326" xr:uid="{00000000-0005-0000-0000-000004060000}"/>
    <cellStyle name="Note 4 2 3 2" xfId="5225" xr:uid="{00000000-0005-0000-0000-000005060000}"/>
    <cellStyle name="Note 4 2 3 2 2" xfId="11022" xr:uid="{0BE46A9B-A5DB-4F60-AF1C-1F486CA4FDF5}"/>
    <cellStyle name="Note 4 2 3 2 2 2" xfId="21086" xr:uid="{2CE2BF04-5CFA-4D65-BFDE-E1CC12ABBEE7}"/>
    <cellStyle name="Note 4 2 3 2 2 3" xfId="24207" xr:uid="{E933728A-6EDC-4A86-A91D-321971728726}"/>
    <cellStyle name="Note 4 2 3 2 3" xfId="15765" xr:uid="{0F48243A-2B61-4E11-8597-4AEE1BEB666C}"/>
    <cellStyle name="Note 4 2 3 3" xfId="8124" xr:uid="{E9C0BAA2-ED69-4C71-940C-E8E03477572F}"/>
    <cellStyle name="Note 4 2 3 3 2" xfId="18188" xr:uid="{C93156CA-E005-4974-BE65-CF6C4A632F04}"/>
    <cellStyle name="Note 4 2 3 3 3" xfId="22647" xr:uid="{CF011FB5-FB2F-405D-81BC-9452550A1D83}"/>
    <cellStyle name="Note 4 2 3 4" xfId="13632" xr:uid="{18A488DB-5EE2-410E-B5CA-FDAF3FB4251E}"/>
    <cellStyle name="Note 4 2 4" xfId="2481" xr:uid="{00000000-0005-0000-0000-000006060000}"/>
    <cellStyle name="Note 4 2 4 2" xfId="5380" xr:uid="{00000000-0005-0000-0000-000007060000}"/>
    <cellStyle name="Note 4 2 4 2 2" xfId="11177" xr:uid="{17C576B1-141D-402E-A6EE-1CD2801007CF}"/>
    <cellStyle name="Note 4 2 4 2 2 2" xfId="21241" xr:uid="{3C8DC38D-A33B-4008-8B84-FB737BD59975}"/>
    <cellStyle name="Note 4 2 4 2 2 3" xfId="24362" xr:uid="{5B0A3881-7DB9-4DA5-BA37-3483C57672FB}"/>
    <cellStyle name="Note 4 2 4 2 3" xfId="15854" xr:uid="{8BF1270D-7CEB-4C2D-88DE-3EADCD6D2E28}"/>
    <cellStyle name="Note 4 2 4 3" xfId="8279" xr:uid="{7B0D58C7-0F50-4AF2-9E7F-909472931569}"/>
    <cellStyle name="Note 4 2 4 3 2" xfId="18343" xr:uid="{3C063784-7DE5-4715-8DF3-B5E3F3CB2C18}"/>
    <cellStyle name="Note 4 2 4 3 3" xfId="22802" xr:uid="{70582718-7DCA-4454-940C-E8060CBD8EDF}"/>
    <cellStyle name="Note 4 2 4 4" xfId="13721" xr:uid="{D516981B-B139-4483-856A-C1FC98BF4640}"/>
    <cellStyle name="Note 4 2 5" xfId="2442" xr:uid="{00000000-0005-0000-0000-000008060000}"/>
    <cellStyle name="Note 4 2 5 2" xfId="5341" xr:uid="{00000000-0005-0000-0000-000009060000}"/>
    <cellStyle name="Note 4 2 5 2 2" xfId="11138" xr:uid="{CCE9ADCE-EA11-4360-A88E-D525C9C5974E}"/>
    <cellStyle name="Note 4 2 5 2 2 2" xfId="21202" xr:uid="{66ED0B92-671B-448B-ACA7-5A790736500B}"/>
    <cellStyle name="Note 4 2 5 2 2 3" xfId="24323" xr:uid="{62B2EC7F-CD59-4109-9D0F-C7AAAB9BE558}"/>
    <cellStyle name="Note 4 2 5 2 3" xfId="15826" xr:uid="{4674B126-373B-4E41-BD44-DBA4613D1A6D}"/>
    <cellStyle name="Note 4 2 5 3" xfId="8240" xr:uid="{67FA333C-5A2B-4DEE-8769-07DC4506B314}"/>
    <cellStyle name="Note 4 2 5 3 2" xfId="18304" xr:uid="{D990163A-E89F-47A1-B411-2F7785031C36}"/>
    <cellStyle name="Note 4 2 5 3 3" xfId="22763" xr:uid="{986C9E7A-1CD7-4800-8D66-13BFB88387D7}"/>
    <cellStyle name="Note 4 2 5 4" xfId="13693" xr:uid="{4A130D48-A5BB-43E8-BE7C-F620E74C398C}"/>
    <cellStyle name="Note 4 2 6" xfId="2801" xr:uid="{00000000-0005-0000-0000-00000A060000}"/>
    <cellStyle name="Note 4 2 6 2" xfId="5700" xr:uid="{00000000-0005-0000-0000-00000B060000}"/>
    <cellStyle name="Note 4 2 6 2 2" xfId="11497" xr:uid="{4C03FA16-7C36-4069-9DF8-5EADC0A63605}"/>
    <cellStyle name="Note 4 2 6 2 2 2" xfId="21561" xr:uid="{C8D0BD7D-5D43-4524-B10D-547748118DEF}"/>
    <cellStyle name="Note 4 2 6 2 2 3" xfId="24682" xr:uid="{FDFFC9BE-9316-4536-A46B-1ADA007BA278}"/>
    <cellStyle name="Note 4 2 6 2 3" xfId="16009" xr:uid="{789E0C0E-8ABA-49EC-8166-7B4CEDBA571D}"/>
    <cellStyle name="Note 4 2 6 3" xfId="8599" xr:uid="{6DC2F80A-2EE8-4BC7-8349-A55E1EFC9B5F}"/>
    <cellStyle name="Note 4 2 6 3 2" xfId="18663" xr:uid="{C9B1F134-EC72-45E5-9BB4-2D4BDCC53686}"/>
    <cellStyle name="Note 4 2 6 3 3" xfId="23122" xr:uid="{6D01C06E-BFE3-4F27-ACCB-B091CD4947BD}"/>
    <cellStyle name="Note 4 2 6 4" xfId="13876" xr:uid="{8EEF914C-99C0-422C-98FB-7F33D61A1303}"/>
    <cellStyle name="Note 4 2 7" xfId="2495" xr:uid="{00000000-0005-0000-0000-00000C060000}"/>
    <cellStyle name="Note 4 2 7 2" xfId="5394" xr:uid="{00000000-0005-0000-0000-00000D060000}"/>
    <cellStyle name="Note 4 2 7 2 2" xfId="11191" xr:uid="{A4BFD48E-BDA4-41BB-8ECE-D92F92A38E36}"/>
    <cellStyle name="Note 4 2 7 2 2 2" xfId="21255" xr:uid="{0783D78F-1CF6-478C-94F4-29E80959066F}"/>
    <cellStyle name="Note 4 2 7 2 2 3" xfId="24376" xr:uid="{F8B68932-F073-4040-A99E-25B94D5973DD}"/>
    <cellStyle name="Note 4 2 7 2 3" xfId="15860" xr:uid="{549FE632-EEA8-4A3A-B920-B4E53DB28F86}"/>
    <cellStyle name="Note 4 2 7 3" xfId="8293" xr:uid="{7AA4ECF2-40BD-4C89-ACAA-528A6AD82104}"/>
    <cellStyle name="Note 4 2 7 3 2" xfId="18357" xr:uid="{43EE6CBB-E003-4F30-9F66-BE45C3C46892}"/>
    <cellStyle name="Note 4 2 7 3 3" xfId="22816" xr:uid="{DB638BBE-B010-43AE-B0BC-074030E1833F}"/>
    <cellStyle name="Note 4 2 7 4" xfId="13727" xr:uid="{AFA61EC1-4247-414F-A0F3-A506FB35ACBE}"/>
    <cellStyle name="Note 4 2 8" xfId="4467" xr:uid="{00000000-0005-0000-0000-00000E060000}"/>
    <cellStyle name="Note 4 2 8 2" xfId="10264" xr:uid="{B9A434F8-A58A-4BD8-B81A-089B87CEE91C}"/>
    <cellStyle name="Note 4 2 8 2 2" xfId="20328" xr:uid="{BC236EE5-2E7E-4E5F-B20D-2EF8466ADBA0}"/>
    <cellStyle name="Note 4 2 8 2 3" xfId="23952" xr:uid="{1E21A0D5-A479-4F70-A4E0-FB9496F7012D}"/>
    <cellStyle name="Note 4 2 8 3" xfId="15133" xr:uid="{8B2FC857-4394-44D0-AB3E-AF92A77A482B}"/>
    <cellStyle name="Note 4 2 9" xfId="7366" xr:uid="{1C780269-45F1-451B-A088-5C39F249BEC3}"/>
    <cellStyle name="Note 4 2 9 2" xfId="17430" xr:uid="{2EAE922C-0312-4F23-A179-BE4FD280B0DA}"/>
    <cellStyle name="Note 4 2 9 3" xfId="22392" xr:uid="{52DE29E7-FDD0-465B-AD39-49B990090713}"/>
    <cellStyle name="Note 4 3" xfId="2111" xr:uid="{00000000-0005-0000-0000-00000F060000}"/>
    <cellStyle name="Note 4 3 10" xfId="13525" xr:uid="{F1C19EFF-38E1-4419-ADE9-18E2C49F5C3A}"/>
    <cellStyle name="Note 4 3 2" xfId="1121" xr:uid="{00000000-0005-0000-0000-000010060000}"/>
    <cellStyle name="Note 4 3 2 2" xfId="4024" xr:uid="{00000000-0005-0000-0000-000011060000}"/>
    <cellStyle name="Note 4 3 2 2 2" xfId="9821" xr:uid="{1D71F49B-F050-4A18-A23B-9E1376E76236}"/>
    <cellStyle name="Note 4 3 2 2 2 2" xfId="19885" xr:uid="{188DF967-2E69-4E40-B45D-96CB7B17AFFE}"/>
    <cellStyle name="Note 4 3 2 2 2 3" xfId="23843" xr:uid="{080154DD-7886-4672-925A-6D9256F6B4D6}"/>
    <cellStyle name="Note 4 3 2 2 3" xfId="14737" xr:uid="{6F10D9A1-ADB5-4FD5-9C2D-9F7EC762A26A}"/>
    <cellStyle name="Note 4 3 2 3" xfId="6923" xr:uid="{A4075C5B-F873-4370-8E27-989976D93536}"/>
    <cellStyle name="Note 4 3 2 3 2" xfId="16987" xr:uid="{0D988EBE-A4D1-4900-A2D8-EB793C656DA8}"/>
    <cellStyle name="Note 4 3 2 3 3" xfId="22283" xr:uid="{99115254-B945-4BF9-8BCE-55AFF8CD742F}"/>
    <cellStyle name="Note 4 3 2 4" xfId="12604" xr:uid="{71DD2894-1232-41EF-AC40-729DBBA78372}"/>
    <cellStyle name="Note 4 3 3" xfId="2825" xr:uid="{00000000-0005-0000-0000-000012060000}"/>
    <cellStyle name="Note 4 3 3 2" xfId="5724" xr:uid="{00000000-0005-0000-0000-000013060000}"/>
    <cellStyle name="Note 4 3 3 2 2" xfId="11521" xr:uid="{AE696237-8E7F-4FD9-BC1A-CE50B725C611}"/>
    <cellStyle name="Note 4 3 3 2 2 2" xfId="21585" xr:uid="{F3E2B7E2-78E5-4EAA-98C6-D644BB3FC4E9}"/>
    <cellStyle name="Note 4 3 3 2 2 3" xfId="24706" xr:uid="{D51D551C-8A94-4C08-B83D-D536B1310284}"/>
    <cellStyle name="Note 4 3 3 2 3" xfId="16023" xr:uid="{16D7AF9C-C935-4E62-85C8-3A468652348C}"/>
    <cellStyle name="Note 4 3 3 3" xfId="8623" xr:uid="{29E73CF6-E647-4085-A580-737F247D8D31}"/>
    <cellStyle name="Note 4 3 3 3 2" xfId="18687" xr:uid="{D7FD75D7-EBAB-43C3-AE85-254B47771088}"/>
    <cellStyle name="Note 4 3 3 3 3" xfId="23146" xr:uid="{AAF6CC4D-905F-44E2-81B8-E382C49ADFC6}"/>
    <cellStyle name="Note 4 3 3 4" xfId="13890" xr:uid="{522B6AD1-5CEE-4D78-B60E-B8E72F373746}"/>
    <cellStyle name="Note 4 3 4" xfId="2929" xr:uid="{00000000-0005-0000-0000-000014060000}"/>
    <cellStyle name="Note 4 3 4 2" xfId="5828" xr:uid="{00000000-0005-0000-0000-000015060000}"/>
    <cellStyle name="Note 4 3 4 2 2" xfId="11625" xr:uid="{7D2431DF-887A-4CBE-ACAE-E3E51434D0ED}"/>
    <cellStyle name="Note 4 3 4 2 2 2" xfId="21689" xr:uid="{85D446FC-A6CE-4C40-8454-D8D9801955A8}"/>
    <cellStyle name="Note 4 3 4 2 2 3" xfId="24810" xr:uid="{6E42CFC7-2375-4929-9F65-27602C2DE129}"/>
    <cellStyle name="Note 4 3 4 2 3" xfId="16076" xr:uid="{21310EE8-3A62-4284-9454-49A5B8FCF56E}"/>
    <cellStyle name="Note 4 3 4 3" xfId="8727" xr:uid="{16C73A83-B152-4405-9772-4F2FD16AB88A}"/>
    <cellStyle name="Note 4 3 4 3 2" xfId="18791" xr:uid="{C3249588-A589-46AF-AB1A-774948BD4628}"/>
    <cellStyle name="Note 4 3 4 3 3" xfId="23250" xr:uid="{EA08B803-CBEB-4138-ACDB-884AE56078DD}"/>
    <cellStyle name="Note 4 3 4 4" xfId="13943" xr:uid="{6C3405A5-F214-4BD8-B258-B06AFE436146}"/>
    <cellStyle name="Note 4 3 5" xfId="1046" xr:uid="{00000000-0005-0000-0000-000016060000}"/>
    <cellStyle name="Note 4 3 5 2" xfId="3949" xr:uid="{00000000-0005-0000-0000-000017060000}"/>
    <cellStyle name="Note 4 3 5 2 2" xfId="9746" xr:uid="{5C7D5432-CAE7-4F5E-B6CB-7547C8816FCF}"/>
    <cellStyle name="Note 4 3 5 2 2 2" xfId="19810" xr:uid="{1B26CDF8-19BE-4045-AE06-997CE9BB239D}"/>
    <cellStyle name="Note 4 3 5 2 2 3" xfId="23768" xr:uid="{5A8365E8-EAEE-4DBD-8C9B-645FF9689DAE}"/>
    <cellStyle name="Note 4 3 5 2 3" xfId="14697" xr:uid="{D83C488B-CA97-418F-9019-59E465C09D13}"/>
    <cellStyle name="Note 4 3 5 3" xfId="6848" xr:uid="{4B536081-C92E-4729-990C-6CE31073EF57}"/>
    <cellStyle name="Note 4 3 5 3 2" xfId="16912" xr:uid="{8283AEB5-0DF9-47AE-97D1-B83143408CCD}"/>
    <cellStyle name="Note 4 3 5 3 3" xfId="22208" xr:uid="{D3993DE6-7167-4E09-8544-A191DAD36F49}"/>
    <cellStyle name="Note 4 3 5 4" xfId="12564" xr:uid="{AE1DEC52-57C4-401E-8E07-6659381DB7AF}"/>
    <cellStyle name="Note 4 3 6" xfId="2604" xr:uid="{00000000-0005-0000-0000-000018060000}"/>
    <cellStyle name="Note 4 3 6 2" xfId="5503" xr:uid="{00000000-0005-0000-0000-000019060000}"/>
    <cellStyle name="Note 4 3 6 2 2" xfId="11300" xr:uid="{363ABA7B-557A-4560-A882-978FD644A641}"/>
    <cellStyle name="Note 4 3 6 2 2 2" xfId="21364" xr:uid="{C0D8453E-03BB-446A-AF4C-FC6DFD370266}"/>
    <cellStyle name="Note 4 3 6 2 2 3" xfId="24485" xr:uid="{6A5F9C56-198A-4178-8661-A390436EAF92}"/>
    <cellStyle name="Note 4 3 6 2 3" xfId="15912" xr:uid="{9BB46714-2B23-4982-A0C9-0089B666FB8F}"/>
    <cellStyle name="Note 4 3 6 3" xfId="8402" xr:uid="{2C8D9504-7BBD-41F1-A79B-950E39ACE9FD}"/>
    <cellStyle name="Note 4 3 6 3 2" xfId="18466" xr:uid="{77247EFC-BAAA-4CCB-A035-C90E0F1F3332}"/>
    <cellStyle name="Note 4 3 6 3 3" xfId="22925" xr:uid="{40D8E0DB-750B-4A3C-A302-3FD48A771886}"/>
    <cellStyle name="Note 4 3 6 4" xfId="13779" xr:uid="{F22EF90D-312E-4F24-A0C5-0654F49CFD2A}"/>
    <cellStyle name="Note 4 3 7" xfId="3201" xr:uid="{00000000-0005-0000-0000-00001A060000}"/>
    <cellStyle name="Note 4 3 7 2" xfId="6100" xr:uid="{00000000-0005-0000-0000-00001B060000}"/>
    <cellStyle name="Note 4 3 7 2 2" xfId="11897" xr:uid="{B8723D1A-F1B0-48DF-AC06-916E7F1547EE}"/>
    <cellStyle name="Note 4 3 7 2 2 2" xfId="21961" xr:uid="{A55BE9C0-E54D-43EC-868F-5C4E547A1636}"/>
    <cellStyle name="Note 4 3 7 2 2 3" xfId="25082" xr:uid="{E10A12FF-D272-4FFA-AD44-E95098A3AFBB}"/>
    <cellStyle name="Note 4 3 7 2 3" xfId="16196" xr:uid="{C1D43412-FEC9-47EC-B782-7F936F97C5DD}"/>
    <cellStyle name="Note 4 3 7 3" xfId="8999" xr:uid="{716B99AC-2174-4D02-9681-2F5EC412C681}"/>
    <cellStyle name="Note 4 3 7 3 2" xfId="19063" xr:uid="{BFC125F1-B3CC-42DD-8AC2-598310B86E45}"/>
    <cellStyle name="Note 4 3 7 3 3" xfId="23522" xr:uid="{4379AF1D-5D42-4759-AC8A-4BCE3E20D173}"/>
    <cellStyle name="Note 4 3 7 4" xfId="14063" xr:uid="{6F52E958-CAC6-48D4-9D6C-96AAB8BEBB8F}"/>
    <cellStyle name="Note 4 3 8" xfId="5010" xr:uid="{00000000-0005-0000-0000-00001C060000}"/>
    <cellStyle name="Note 4 3 8 2" xfId="10807" xr:uid="{62C76D5A-859D-42F3-9E44-36AFD56902BA}"/>
    <cellStyle name="Note 4 3 8 2 2" xfId="20871" xr:uid="{2577E5AF-3552-45BB-9C12-00108ADA4A38}"/>
    <cellStyle name="Note 4 3 8 2 3" xfId="23992" xr:uid="{588EDC99-B197-4257-A434-1DC51022AC60}"/>
    <cellStyle name="Note 4 3 8 3" xfId="15658" xr:uid="{2B529AB6-EDF5-4192-9864-D4C2F2515914}"/>
    <cellStyle name="Note 4 3 9" xfId="7909" xr:uid="{B88004C8-5873-43E6-89B4-CA14D675EA1C}"/>
    <cellStyle name="Note 4 3 9 2" xfId="17973" xr:uid="{D552EAEE-CDBA-462F-8E3C-55433BAB40A6}"/>
    <cellStyle name="Note 4 3 9 3" xfId="22432" xr:uid="{FCA284A0-87C8-4AE6-97F8-4C12F51C39CC}"/>
    <cellStyle name="Note 4 4" xfId="2102" xr:uid="{00000000-0005-0000-0000-00001D060000}"/>
    <cellStyle name="Note 4 4 10" xfId="13520" xr:uid="{63DF986F-DB56-4425-B808-BF4B738504CE}"/>
    <cellStyle name="Note 4 4 2" xfId="2182" xr:uid="{00000000-0005-0000-0000-00001E060000}"/>
    <cellStyle name="Note 4 4 2 2" xfId="5081" xr:uid="{00000000-0005-0000-0000-00001F060000}"/>
    <cellStyle name="Note 4 4 2 2 2" xfId="10878" xr:uid="{132A3AB9-F6A0-4792-857C-5FC701F4A14D}"/>
    <cellStyle name="Note 4 4 2 2 2 2" xfId="20942" xr:uid="{F3F88A3C-7F75-41EF-AB89-A00FB6E06597}"/>
    <cellStyle name="Note 4 4 2 2 2 3" xfId="24063" xr:uid="{2A3CDB09-4A50-44BE-A9FA-EE3BAE5A1230}"/>
    <cellStyle name="Note 4 4 2 2 3" xfId="15691" xr:uid="{F99D6398-A824-4DBF-BDBC-BA6613D21B39}"/>
    <cellStyle name="Note 4 4 2 3" xfId="7980" xr:uid="{B5920842-FCE9-4558-BB36-FBA8088D238C}"/>
    <cellStyle name="Note 4 4 2 3 2" xfId="18044" xr:uid="{2929B622-F960-423C-A990-57321FA85A93}"/>
    <cellStyle name="Note 4 4 2 3 3" xfId="22503" xr:uid="{F2D9D0DB-DAEE-4795-92A5-E948FC6D6E1D}"/>
    <cellStyle name="Note 4 4 2 4" xfId="13558" xr:uid="{1672B156-2E3B-4C79-866C-C410A93C7825}"/>
    <cellStyle name="Note 4 4 3" xfId="2816" xr:uid="{00000000-0005-0000-0000-000020060000}"/>
    <cellStyle name="Note 4 4 3 2" xfId="5715" xr:uid="{00000000-0005-0000-0000-000021060000}"/>
    <cellStyle name="Note 4 4 3 2 2" xfId="11512" xr:uid="{AFB54E63-7A29-4353-AE85-598ACD34EF73}"/>
    <cellStyle name="Note 4 4 3 2 2 2" xfId="21576" xr:uid="{F00412B2-AF3B-4D3B-8445-ED9C4BDA44B7}"/>
    <cellStyle name="Note 4 4 3 2 2 3" xfId="24697" xr:uid="{92C025C2-4E79-41FF-9159-3E81D628A1B3}"/>
    <cellStyle name="Note 4 4 3 2 3" xfId="16018" xr:uid="{FBB094E2-6BC4-4C9C-919D-321D9E75758B}"/>
    <cellStyle name="Note 4 4 3 3" xfId="8614" xr:uid="{C5F9A5BD-CD21-45C1-88E5-C5B2918F7774}"/>
    <cellStyle name="Note 4 4 3 3 2" xfId="18678" xr:uid="{E899BB9E-1AFE-4397-81BB-2BE9E1BE945D}"/>
    <cellStyle name="Note 4 4 3 3 3" xfId="23137" xr:uid="{8C012C63-7AB9-4109-976F-C6A0B7E404C0}"/>
    <cellStyle name="Note 4 4 3 4" xfId="13885" xr:uid="{F742FE10-5AA7-4F19-98D2-EE446EDC686F}"/>
    <cellStyle name="Note 4 4 4" xfId="2920" xr:uid="{00000000-0005-0000-0000-000022060000}"/>
    <cellStyle name="Note 4 4 4 2" xfId="5819" xr:uid="{00000000-0005-0000-0000-000023060000}"/>
    <cellStyle name="Note 4 4 4 2 2" xfId="11616" xr:uid="{5B6F6C28-F041-4AF2-87C1-CEEAE00ED762}"/>
    <cellStyle name="Note 4 4 4 2 2 2" xfId="21680" xr:uid="{A67D99FE-1B52-407B-B802-A4A7AFD4094E}"/>
    <cellStyle name="Note 4 4 4 2 2 3" xfId="24801" xr:uid="{CC27E8B5-B083-4C2C-B4DB-2676B1F0F60D}"/>
    <cellStyle name="Note 4 4 4 2 3" xfId="16071" xr:uid="{537ADDB7-7794-44C5-8588-A4BF902C6C74}"/>
    <cellStyle name="Note 4 4 4 3" xfId="8718" xr:uid="{F5E8218E-6EDB-4D24-8B6B-1CA21AB21337}"/>
    <cellStyle name="Note 4 4 4 3 2" xfId="18782" xr:uid="{CCF6EE21-5A9D-4056-A25C-AF9F36CD2508}"/>
    <cellStyle name="Note 4 4 4 3 3" xfId="23241" xr:uid="{3ECC05E9-42A5-41E0-A296-393A37F3F484}"/>
    <cellStyle name="Note 4 4 4 4" xfId="13938" xr:uid="{40F4F55D-FFDC-462D-BFF0-92FF3C9255B3}"/>
    <cellStyle name="Note 4 4 5" xfId="2353" xr:uid="{00000000-0005-0000-0000-000024060000}"/>
    <cellStyle name="Note 4 4 5 2" xfId="5252" xr:uid="{00000000-0005-0000-0000-000025060000}"/>
    <cellStyle name="Note 4 4 5 2 2" xfId="11049" xr:uid="{BE7CA40A-C812-4B70-8DC2-BE1ED3F5E05A}"/>
    <cellStyle name="Note 4 4 5 2 2 2" xfId="21113" xr:uid="{A0906ACE-461F-4050-A6E0-5BF5DC5CA16C}"/>
    <cellStyle name="Note 4 4 5 2 2 3" xfId="24234" xr:uid="{159434AB-6640-466C-B08E-3F88F0E0E4C8}"/>
    <cellStyle name="Note 4 4 5 2 3" xfId="15779" xr:uid="{07619514-BEC2-46B1-8292-129BF9BCDE13}"/>
    <cellStyle name="Note 4 4 5 3" xfId="8151" xr:uid="{B70C245B-39FF-433E-983A-BA89AE89F897}"/>
    <cellStyle name="Note 4 4 5 3 2" xfId="18215" xr:uid="{5261752F-F5E3-44B3-A165-B86D1A8C029B}"/>
    <cellStyle name="Note 4 4 5 3 3" xfId="22674" xr:uid="{C0261168-8516-4CD8-88DC-E97B441D23D8}"/>
    <cellStyle name="Note 4 4 5 4" xfId="13646" xr:uid="{1D9A2045-CB72-4378-A64F-DCFD59DC6018}"/>
    <cellStyle name="Note 4 4 6" xfId="2466" xr:uid="{00000000-0005-0000-0000-000026060000}"/>
    <cellStyle name="Note 4 4 6 2" xfId="5365" xr:uid="{00000000-0005-0000-0000-000027060000}"/>
    <cellStyle name="Note 4 4 6 2 2" xfId="11162" xr:uid="{306BAF65-1015-4435-A68A-795CD74CB7BA}"/>
    <cellStyle name="Note 4 4 6 2 2 2" xfId="21226" xr:uid="{B9F7FC0B-233E-42CC-8B75-5BA981BF0A7C}"/>
    <cellStyle name="Note 4 4 6 2 2 3" xfId="24347" xr:uid="{0597BD96-F1D9-4E5E-9F6C-198C9EFBCE2A}"/>
    <cellStyle name="Note 4 4 6 2 3" xfId="15845" xr:uid="{2489E9F9-85A3-473D-A3BC-D37B66E0374D}"/>
    <cellStyle name="Note 4 4 6 3" xfId="8264" xr:uid="{F53498C0-7873-4357-BFD7-CFB335F7C965}"/>
    <cellStyle name="Note 4 4 6 3 2" xfId="18328" xr:uid="{C83B401B-992D-4BBF-8BF7-3CD8A0149111}"/>
    <cellStyle name="Note 4 4 6 3 3" xfId="22787" xr:uid="{2708A87F-1CF8-47C1-BD3B-45AABE737A07}"/>
    <cellStyle name="Note 4 4 6 4" xfId="13712" xr:uid="{9DAD5FFE-1C46-442D-9183-BC10919275EE}"/>
    <cellStyle name="Note 4 4 7" xfId="3192" xr:uid="{00000000-0005-0000-0000-000028060000}"/>
    <cellStyle name="Note 4 4 7 2" xfId="6091" xr:uid="{00000000-0005-0000-0000-000029060000}"/>
    <cellStyle name="Note 4 4 7 2 2" xfId="11888" xr:uid="{1509244D-0C73-423C-8C9D-0BC15FC304A9}"/>
    <cellStyle name="Note 4 4 7 2 2 2" xfId="21952" xr:uid="{AD9B54A3-6439-4B0A-8742-428FEEE6B7A7}"/>
    <cellStyle name="Note 4 4 7 2 2 3" xfId="25073" xr:uid="{57A306EE-BC46-4ECB-8BD5-0A7109B9B056}"/>
    <cellStyle name="Note 4 4 7 2 3" xfId="16191" xr:uid="{63C75BFD-B904-4CEA-8D31-099FDFE2E221}"/>
    <cellStyle name="Note 4 4 7 3" xfId="8990" xr:uid="{89D6729C-C6D8-4907-AE91-A247934DC858}"/>
    <cellStyle name="Note 4 4 7 3 2" xfId="19054" xr:uid="{76D24F0F-8CE8-4C2C-BB28-B532126C9EAD}"/>
    <cellStyle name="Note 4 4 7 3 3" xfId="23513" xr:uid="{84DB8DFF-BC94-4C13-8EA4-BC80A9503081}"/>
    <cellStyle name="Note 4 4 7 4" xfId="14058" xr:uid="{96517031-68B0-4FBE-A525-14BAB0D3644B}"/>
    <cellStyle name="Note 4 4 8" xfId="5001" xr:uid="{00000000-0005-0000-0000-00002A060000}"/>
    <cellStyle name="Note 4 4 8 2" xfId="10798" xr:uid="{83B5EB0E-985B-4B25-986D-B6BD0C6001D3}"/>
    <cellStyle name="Note 4 4 8 2 2" xfId="20862" xr:uid="{7A470D83-9E31-4C22-BBBE-816EC896EA66}"/>
    <cellStyle name="Note 4 4 8 2 3" xfId="23983" xr:uid="{0D5867AC-E64C-42A7-AA71-9BB2833725CF}"/>
    <cellStyle name="Note 4 4 8 3" xfId="15653" xr:uid="{FF435921-5D16-4DB7-B714-B74236856AF8}"/>
    <cellStyle name="Note 4 4 9" xfId="7900" xr:uid="{9EBB8BBD-9527-46A3-AA0D-798B932C2C4C}"/>
    <cellStyle name="Note 4 4 9 2" xfId="17964" xr:uid="{623D760D-FB4A-4A3B-A876-539CDEFA610E}"/>
    <cellStyle name="Note 4 4 9 3" xfId="22423" xr:uid="{D5BA75A2-43F6-4D60-8E9F-BE400EA839F7}"/>
    <cellStyle name="Note 4 5" xfId="1131" xr:uid="{00000000-0005-0000-0000-00002B060000}"/>
    <cellStyle name="Note 4 5 2" xfId="4034" xr:uid="{00000000-0005-0000-0000-00002C060000}"/>
    <cellStyle name="Note 4 5 2 2" xfId="9831" xr:uid="{42AADC96-1BA5-4208-8E52-48D7F0F48AF5}"/>
    <cellStyle name="Note 4 5 2 2 2" xfId="19895" xr:uid="{638B11D4-7626-4285-9FE5-C9D47A67FE45}"/>
    <cellStyle name="Note 4 5 2 2 3" xfId="23853" xr:uid="{27C72DF4-5AFC-4DE0-AD7B-C46AF363BF0B}"/>
    <cellStyle name="Note 4 5 2 3" xfId="14746" xr:uid="{8A35EC5D-BD32-4A3E-8170-B744564B8F9D}"/>
    <cellStyle name="Note 4 5 3" xfId="6933" xr:uid="{549E16DE-E49A-49B3-8A92-329FFB5CAB2C}"/>
    <cellStyle name="Note 4 5 3 2" xfId="16997" xr:uid="{51E870BE-3BA3-4743-9D51-10A533BE2794}"/>
    <cellStyle name="Note 4 5 3 3" xfId="22293" xr:uid="{8854C965-A48E-4CBD-89F8-8BA07E288584}"/>
    <cellStyle name="Note 4 5 4" xfId="12613" xr:uid="{3F168904-C139-4366-846D-7939E8F43034}"/>
    <cellStyle name="Note 4 6" xfId="2256" xr:uid="{00000000-0005-0000-0000-00002D060000}"/>
    <cellStyle name="Note 4 6 2" xfId="5155" xr:uid="{00000000-0005-0000-0000-00002E060000}"/>
    <cellStyle name="Note 4 6 2 2" xfId="10952" xr:uid="{140B689F-4C63-425C-A2FB-FAFA3FDD1D94}"/>
    <cellStyle name="Note 4 6 2 2 2" xfId="21016" xr:uid="{9FD12D36-7389-4DBD-B39A-3116B65904AC}"/>
    <cellStyle name="Note 4 6 2 2 3" xfId="24137" xr:uid="{5FA1A5CA-D588-49FF-B846-2923749EB6CA}"/>
    <cellStyle name="Note 4 6 2 3" xfId="15733" xr:uid="{98DD5EB2-F48A-40D2-B613-B55852A86E2F}"/>
    <cellStyle name="Note 4 6 3" xfId="8054" xr:uid="{21911AD2-4CD9-40CD-BE70-54A4EB93B04D}"/>
    <cellStyle name="Note 4 6 3 2" xfId="18118" xr:uid="{0F547AD8-21C5-473B-A037-DD4E599CCF36}"/>
    <cellStyle name="Note 4 6 3 3" xfId="22577" xr:uid="{DBF4D178-CC02-49EB-B48D-A96345FE8C14}"/>
    <cellStyle name="Note 4 6 4" xfId="13600" xr:uid="{BFBE7850-459E-4B90-AA3D-4BDE5EEEC804}"/>
    <cellStyle name="Note 4 7" xfId="2439" xr:uid="{00000000-0005-0000-0000-00002F060000}"/>
    <cellStyle name="Note 4 7 2" xfId="5338" xr:uid="{00000000-0005-0000-0000-000030060000}"/>
    <cellStyle name="Note 4 7 2 2" xfId="11135" xr:uid="{499ACC05-B8C7-41C7-9437-CACC2C504E8E}"/>
    <cellStyle name="Note 4 7 2 2 2" xfId="21199" xr:uid="{B5CE8F8B-B791-48DC-96FF-B47DDB86030A}"/>
    <cellStyle name="Note 4 7 2 2 3" xfId="24320" xr:uid="{84B9FEC2-7AB4-4F77-8DA4-09589EDFC08C}"/>
    <cellStyle name="Note 4 7 2 3" xfId="15825" xr:uid="{660910B8-40FD-408E-8605-74E30904CF10}"/>
    <cellStyle name="Note 4 7 3" xfId="8237" xr:uid="{6D7A568C-59DD-46CC-BB86-1FA2BFB8C48F}"/>
    <cellStyle name="Note 4 7 3 2" xfId="18301" xr:uid="{C751FC3E-352E-4541-95CF-BD5F35EF6B44}"/>
    <cellStyle name="Note 4 7 3 3" xfId="22760" xr:uid="{B517C4C2-2530-400F-B46B-2C158F4C0E23}"/>
    <cellStyle name="Note 4 7 4" xfId="13692" xr:uid="{B2F61795-676B-4EDC-A277-9AC3E1AC4997}"/>
    <cellStyle name="Note 4 8" xfId="3464" xr:uid="{00000000-0005-0000-0000-000031060000}"/>
    <cellStyle name="Note 4 8 2" xfId="9261" xr:uid="{23026ECF-A2B7-4447-BFF9-747C5ABDBD55}"/>
    <cellStyle name="Note 4 8 2 2" xfId="19325" xr:uid="{D6A14255-4EB9-494B-807C-F3C0AE723782}"/>
    <cellStyle name="Note 4 8 2 3" xfId="23617" xr:uid="{797DA8D3-57A8-425C-B63F-9AD131B629F6}"/>
    <cellStyle name="Note 4 8 3" xfId="14281" xr:uid="{DA74BC7D-95FE-4C5A-907B-69B4AF55D45C}"/>
    <cellStyle name="Note 4 9" xfId="6363" xr:uid="{C0EA64DD-F145-4ECF-9C4B-4C8B3DC81A8F}"/>
    <cellStyle name="Note 4 9 2" xfId="16427" xr:uid="{67FFE03F-556C-49BC-9136-FDF258EED90A}"/>
    <cellStyle name="Note 4 9 3" xfId="22057" xr:uid="{806C19B4-9DA9-421E-8096-C797EA229D8D}"/>
    <cellStyle name="Note 5" xfId="1333" xr:uid="{00000000-0005-0000-0000-000032060000}"/>
    <cellStyle name="Note 5 10" xfId="12799" xr:uid="{8BE0F66A-C2B7-47DB-9121-C02284108D2B}"/>
    <cellStyle name="Note 5 2" xfId="2527" xr:uid="{00000000-0005-0000-0000-000033060000}"/>
    <cellStyle name="Note 5 2 2" xfId="5426" xr:uid="{00000000-0005-0000-0000-000034060000}"/>
    <cellStyle name="Note 5 2 2 2" xfId="11223" xr:uid="{B1AF9D1F-EDFD-41D6-8900-9751D197C3BC}"/>
    <cellStyle name="Note 5 2 2 2 2" xfId="21287" xr:uid="{8A3F6AAB-04E4-4AB5-B153-A7BCBE0C0B72}"/>
    <cellStyle name="Note 5 2 2 2 3" xfId="24408" xr:uid="{A0864690-52E7-4B9E-8BD3-3971712C1E3F}"/>
    <cellStyle name="Note 5 2 2 3" xfId="15875" xr:uid="{153797F0-CBCF-4F4C-80B0-802375201D34}"/>
    <cellStyle name="Note 5 2 3" xfId="8325" xr:uid="{E9E74A35-1DA0-415E-8D4F-5AF5DBFD6FD2}"/>
    <cellStyle name="Note 5 2 3 2" xfId="18389" xr:uid="{849A10CE-0E55-474F-B4CA-68BD9FDABD27}"/>
    <cellStyle name="Note 5 2 3 3" xfId="22848" xr:uid="{E744D649-14FE-4181-A921-A630FA8D8499}"/>
    <cellStyle name="Note 5 2 4" xfId="13742" xr:uid="{1FA4D62E-D382-45F9-9D8D-2C12759E5639}"/>
    <cellStyle name="Note 5 3" xfId="2626" xr:uid="{00000000-0005-0000-0000-000035060000}"/>
    <cellStyle name="Note 5 3 2" xfId="5525" xr:uid="{00000000-0005-0000-0000-000036060000}"/>
    <cellStyle name="Note 5 3 2 2" xfId="11322" xr:uid="{CB8BA5A0-164C-4E75-AA69-99CA6E11AE68}"/>
    <cellStyle name="Note 5 3 2 2 2" xfId="21386" xr:uid="{1DED27B1-16F1-40F5-B8D0-9B16792CE3B2}"/>
    <cellStyle name="Note 5 3 2 2 3" xfId="24507" xr:uid="{0C5AB68C-FD29-4F53-A18E-0B9B57B57212}"/>
    <cellStyle name="Note 5 3 2 3" xfId="15923" xr:uid="{9A411B2B-DCD7-4101-9D1F-74348B4B82CB}"/>
    <cellStyle name="Note 5 3 3" xfId="8424" xr:uid="{B7CC3E67-B6A2-48AC-ACEA-7C8F468E4B36}"/>
    <cellStyle name="Note 5 3 3 2" xfId="18488" xr:uid="{D5EE6D4C-A584-4C20-B87C-B7C49C6560CF}"/>
    <cellStyle name="Note 5 3 3 3" xfId="22947" xr:uid="{848E6ADC-0D48-4EB9-AE95-EAEC54B8CD43}"/>
    <cellStyle name="Note 5 3 4" xfId="13790" xr:uid="{2FF7980D-BC68-42E3-96FB-976A982A4C73}"/>
    <cellStyle name="Note 5 4" xfId="1119" xr:uid="{00000000-0005-0000-0000-000037060000}"/>
    <cellStyle name="Note 5 4 2" xfId="4022" xr:uid="{00000000-0005-0000-0000-000038060000}"/>
    <cellStyle name="Note 5 4 2 2" xfId="9819" xr:uid="{42BB0445-E884-42B3-AA6B-DA38EE0828BE}"/>
    <cellStyle name="Note 5 4 2 2 2" xfId="19883" xr:uid="{BAA561EC-E7BB-4784-8EFA-65262C33F847}"/>
    <cellStyle name="Note 5 4 2 2 3" xfId="23841" xr:uid="{C40AD732-B286-494B-B770-A1A442DB069B}"/>
    <cellStyle name="Note 5 4 2 3" xfId="14736" xr:uid="{B6119651-EEB6-407A-BBEA-336A2503FC73}"/>
    <cellStyle name="Note 5 4 3" xfId="6921" xr:uid="{45023A54-C842-4932-BBF2-036BE0CD2B07}"/>
    <cellStyle name="Note 5 4 3 2" xfId="16985" xr:uid="{D54998F0-45C9-4012-817A-276227B08688}"/>
    <cellStyle name="Note 5 4 3 3" xfId="22281" xr:uid="{2C26F3CD-2CDE-46B1-8F28-1E053669F6AA}"/>
    <cellStyle name="Note 5 4 4" xfId="12603" xr:uid="{E64D1984-F02C-49DA-98BF-B08A768FA5F2}"/>
    <cellStyle name="Note 5 5" xfId="2659" xr:uid="{00000000-0005-0000-0000-000039060000}"/>
    <cellStyle name="Note 5 5 2" xfId="5558" xr:uid="{00000000-0005-0000-0000-00003A060000}"/>
    <cellStyle name="Note 5 5 2 2" xfId="11355" xr:uid="{AA32F209-CB61-4593-A222-C5D67BDE327A}"/>
    <cellStyle name="Note 5 5 2 2 2" xfId="21419" xr:uid="{1AC6D527-83A2-44F6-B97E-037407FEF768}"/>
    <cellStyle name="Note 5 5 2 2 3" xfId="24540" xr:uid="{6A233340-A20D-4469-A45E-38CBE3C38D37}"/>
    <cellStyle name="Note 5 5 2 3" xfId="15938" xr:uid="{4BAAB2E3-D4F2-4826-9644-0A22E6FAE9F5}"/>
    <cellStyle name="Note 5 5 3" xfId="8457" xr:uid="{E426194B-0949-44BD-91E0-749EC30AD8C0}"/>
    <cellStyle name="Note 5 5 3 2" xfId="18521" xr:uid="{FF1B443C-EB57-430B-902A-0C83153A99E8}"/>
    <cellStyle name="Note 5 5 3 3" xfId="22980" xr:uid="{0826FDEB-004A-47FE-9B30-C45DCC05088A}"/>
    <cellStyle name="Note 5 5 4" xfId="13805" xr:uid="{7BBE384A-E3C3-4B5C-83B2-517AF5CF4871}"/>
    <cellStyle name="Note 5 6" xfId="2438" xr:uid="{00000000-0005-0000-0000-00003B060000}"/>
    <cellStyle name="Note 5 6 2" xfId="5337" xr:uid="{00000000-0005-0000-0000-00003C060000}"/>
    <cellStyle name="Note 5 6 2 2" xfId="11134" xr:uid="{5A19723C-1867-4D06-BAB5-B1117E775BCB}"/>
    <cellStyle name="Note 5 6 2 2 2" xfId="21198" xr:uid="{E91B90CD-7A47-453C-8899-78878DA9A78B}"/>
    <cellStyle name="Note 5 6 2 2 3" xfId="24319" xr:uid="{3B3A2FB6-E6E2-4EFA-80E2-9A75AB6A2EBD}"/>
    <cellStyle name="Note 5 6 2 3" xfId="15824" xr:uid="{42E5326A-DE32-4A4B-8FB9-946756EE55F5}"/>
    <cellStyle name="Note 5 6 3" xfId="8236" xr:uid="{8C1445CA-A4DF-4A5A-B9A7-4FB676D5D158}"/>
    <cellStyle name="Note 5 6 3 2" xfId="18300" xr:uid="{42B96906-BA26-461A-98F7-92A615B1D0D6}"/>
    <cellStyle name="Note 5 6 3 3" xfId="22759" xr:uid="{2C6EFBFE-B76F-4DC0-AA33-6BF70AAFF58B}"/>
    <cellStyle name="Note 5 6 4" xfId="13691" xr:uid="{6E412A3B-7167-43B5-B414-BDBBF5E2CF2B}"/>
    <cellStyle name="Note 5 7" xfId="2294" xr:uid="{00000000-0005-0000-0000-00003D060000}"/>
    <cellStyle name="Note 5 7 2" xfId="5193" xr:uid="{00000000-0005-0000-0000-00003E060000}"/>
    <cellStyle name="Note 5 7 2 2" xfId="10990" xr:uid="{ED948820-6ED9-44E9-9B95-26E947648096}"/>
    <cellStyle name="Note 5 7 2 2 2" xfId="21054" xr:uid="{66117E8B-E434-47C0-A8BB-5CD639CD22E1}"/>
    <cellStyle name="Note 5 7 2 2 3" xfId="24175" xr:uid="{D71B0F17-9A1E-462E-ADCD-C5C42F9707FE}"/>
    <cellStyle name="Note 5 7 2 3" xfId="15750" xr:uid="{F6AC6FF1-D63F-4D7A-9C39-03273E4E9576}"/>
    <cellStyle name="Note 5 7 3" xfId="8092" xr:uid="{6099EF13-0799-4DAC-B9A5-14C1171E3893}"/>
    <cellStyle name="Note 5 7 3 2" xfId="18156" xr:uid="{D41A3C29-419D-4CFE-B81F-6FD9E699D202}"/>
    <cellStyle name="Note 5 7 3 3" xfId="22615" xr:uid="{E8F849D7-75C1-4B9B-85D0-16C1D5278DE1}"/>
    <cellStyle name="Note 5 7 4" xfId="13617" xr:uid="{909A7C5D-72B8-42ED-8620-9E5141881BF0}"/>
    <cellStyle name="Note 5 8" xfId="4236" xr:uid="{00000000-0005-0000-0000-00003F060000}"/>
    <cellStyle name="Note 5 8 2" xfId="10033" xr:uid="{080EF9FB-C54F-4727-9593-59154E8C3F10}"/>
    <cellStyle name="Note 5 8 2 2" xfId="20097" xr:uid="{B21D2669-748F-4EAC-8EC7-AF7D1F058466}"/>
    <cellStyle name="Note 5 8 2 3" xfId="23888" xr:uid="{66E2E3FA-1F1C-4284-A278-99C3FB8C060E}"/>
    <cellStyle name="Note 5 8 3" xfId="14932" xr:uid="{F5D3DB61-16A3-417A-84FF-5D373879FF97}"/>
    <cellStyle name="Note 5 9" xfId="7135" xr:uid="{9BDF145E-4284-4834-84DE-A5506A58F4B7}"/>
    <cellStyle name="Note 5 9 2" xfId="17199" xr:uid="{CC67A6E3-FCC3-47ED-AB6D-54DAB02AD763}"/>
    <cellStyle name="Note 5 9 3" xfId="22328" xr:uid="{9089E463-6218-447A-A542-B1819E0EEC03}"/>
    <cellStyle name="Note 6" xfId="446" xr:uid="{00000000-0005-0000-0000-000040060000}"/>
    <cellStyle name="Note 7" xfId="1545" xr:uid="{00000000-0005-0000-0000-000041060000}"/>
    <cellStyle name="Note 7 10" xfId="12992" xr:uid="{D9F90EE3-7D42-4595-8CC4-52414942A3BC}"/>
    <cellStyle name="Note 7 2" xfId="2469" xr:uid="{00000000-0005-0000-0000-000042060000}"/>
    <cellStyle name="Note 7 2 2" xfId="5368" xr:uid="{00000000-0005-0000-0000-000043060000}"/>
    <cellStyle name="Note 7 2 2 2" xfId="11165" xr:uid="{B28115E3-B5B2-47B9-92EF-F4950F515B99}"/>
    <cellStyle name="Note 7 2 2 2 2" xfId="21229" xr:uid="{9ABF9B3B-84C9-41D1-925E-75DCD83DCDDE}"/>
    <cellStyle name="Note 7 2 2 2 3" xfId="24350" xr:uid="{5701101B-9C9D-4CE0-ABEA-08CA73B85577}"/>
    <cellStyle name="Note 7 2 2 3" xfId="15847" xr:uid="{CDEC53F3-7F8A-4DB2-86F3-7ADFD5CDF373}"/>
    <cellStyle name="Note 7 2 3" xfId="8267" xr:uid="{F57C37EB-A8F5-4AAF-AC28-4C76C425C2B3}"/>
    <cellStyle name="Note 7 2 3 2" xfId="18331" xr:uid="{E78A651F-3FF2-4BB3-AE5B-95811671C451}"/>
    <cellStyle name="Note 7 2 3 3" xfId="22790" xr:uid="{28D2B2C8-E30D-4A1B-ACDD-E06FC3945E1C}"/>
    <cellStyle name="Note 7 2 4" xfId="13714" xr:uid="{6F12EB9F-3511-4FEF-B3FE-77D8199F6639}"/>
    <cellStyle name="Note 7 3" xfId="2236" xr:uid="{00000000-0005-0000-0000-000044060000}"/>
    <cellStyle name="Note 7 3 2" xfId="5135" xr:uid="{00000000-0005-0000-0000-000045060000}"/>
    <cellStyle name="Note 7 3 2 2" xfId="10932" xr:uid="{D5DBEEF5-0FB1-4ED3-AF47-FDA699A45DBA}"/>
    <cellStyle name="Note 7 3 2 2 2" xfId="20996" xr:uid="{033AB204-93AC-4AB5-B153-26ED286312B9}"/>
    <cellStyle name="Note 7 3 2 2 3" xfId="24117" xr:uid="{B1DC51A4-ECF3-4F5F-91A4-F3320A34319E}"/>
    <cellStyle name="Note 7 3 2 3" xfId="15721" xr:uid="{4505EC37-7642-4FB5-8107-0317BE16C00F}"/>
    <cellStyle name="Note 7 3 3" xfId="8034" xr:uid="{1085907B-BB45-4998-85CC-E1DC6279B034}"/>
    <cellStyle name="Note 7 3 3 2" xfId="18098" xr:uid="{3D43C8BF-87F2-4241-9903-9EA68427B1AB}"/>
    <cellStyle name="Note 7 3 3 3" xfId="22557" xr:uid="{7AA7CE94-34FF-428D-800D-DA040F2672E7}"/>
    <cellStyle name="Note 7 3 4" xfId="13588" xr:uid="{72C75634-AD8D-4AC2-8969-2ED00E75480B}"/>
    <cellStyle name="Note 7 4" xfId="2212" xr:uid="{00000000-0005-0000-0000-000046060000}"/>
    <cellStyle name="Note 7 4 2" xfId="5111" xr:uid="{00000000-0005-0000-0000-000047060000}"/>
    <cellStyle name="Note 7 4 2 2" xfId="10908" xr:uid="{99AE299A-B5BC-41AF-9813-06CB258BD40D}"/>
    <cellStyle name="Note 7 4 2 2 2" xfId="20972" xr:uid="{C72C3AA2-43D1-4ECC-9030-F0656C04E034}"/>
    <cellStyle name="Note 7 4 2 2 3" xfId="24093" xr:uid="{7D12EAB8-391A-4268-B5C4-4AB178B572B6}"/>
    <cellStyle name="Note 7 4 2 3" xfId="15704" xr:uid="{2A6F3A47-3DB1-452E-8F37-0BC84594AD79}"/>
    <cellStyle name="Note 7 4 3" xfId="8010" xr:uid="{A12EA60A-51E8-4664-9F66-20BFB9EF4A2A}"/>
    <cellStyle name="Note 7 4 3 2" xfId="18074" xr:uid="{757DE411-220B-44E1-B3A2-C2AD5544FB9E}"/>
    <cellStyle name="Note 7 4 3 3" xfId="22533" xr:uid="{C28EE44B-E704-405B-9524-1B75FEF087E9}"/>
    <cellStyle name="Note 7 4 4" xfId="13571" xr:uid="{AE6F860F-920E-4A42-A36F-5567ACCACB86}"/>
    <cellStyle name="Note 7 5" xfId="1130" xr:uid="{00000000-0005-0000-0000-000048060000}"/>
    <cellStyle name="Note 7 5 2" xfId="4033" xr:uid="{00000000-0005-0000-0000-000049060000}"/>
    <cellStyle name="Note 7 5 2 2" xfId="9830" xr:uid="{A4DB7D19-CB38-4306-9AB9-E68D57538D2A}"/>
    <cellStyle name="Note 7 5 2 2 2" xfId="19894" xr:uid="{056E8EBE-81F5-44AF-BAA5-888BC61FDDC4}"/>
    <cellStyle name="Note 7 5 2 2 3" xfId="23852" xr:uid="{7B228E0D-15F3-4665-AA94-906B46CBACE1}"/>
    <cellStyle name="Note 7 5 2 3" xfId="14745" xr:uid="{8C748E7B-3E04-40D5-98AA-AA7A926CD0CA}"/>
    <cellStyle name="Note 7 5 3" xfId="6932" xr:uid="{3508AFE7-9D40-478F-8C74-EA375B6F5335}"/>
    <cellStyle name="Note 7 5 3 2" xfId="16996" xr:uid="{0CA38466-8CEF-4B3D-B927-4494460E138C}"/>
    <cellStyle name="Note 7 5 3 3" xfId="22292" xr:uid="{003E8C69-14C1-451A-BAC1-EE041794F009}"/>
    <cellStyle name="Note 7 5 4" xfId="12612" xr:uid="{450F9D2D-5338-4108-A603-C9F47DE19CAE}"/>
    <cellStyle name="Note 7 6" xfId="2668" xr:uid="{00000000-0005-0000-0000-00004A060000}"/>
    <cellStyle name="Note 7 6 2" xfId="5567" xr:uid="{00000000-0005-0000-0000-00004B060000}"/>
    <cellStyle name="Note 7 6 2 2" xfId="11364" xr:uid="{F3CE0034-446D-4BFA-BE40-0484549A33E2}"/>
    <cellStyle name="Note 7 6 2 2 2" xfId="21428" xr:uid="{606B4CE2-3A4E-4037-868A-DCAA0F44F6C8}"/>
    <cellStyle name="Note 7 6 2 2 3" xfId="24549" xr:uid="{7BA4EDCE-5AD5-4D42-AC85-DC454FEFC1D2}"/>
    <cellStyle name="Note 7 6 2 3" xfId="15942" xr:uid="{DFB956A6-7A42-472F-A398-518C729780AF}"/>
    <cellStyle name="Note 7 6 3" xfId="8466" xr:uid="{646361E1-BEAF-4261-8B85-946343782A48}"/>
    <cellStyle name="Note 7 6 3 2" xfId="18530" xr:uid="{3A67BD52-66A6-42CD-901E-6A9E009F7190}"/>
    <cellStyle name="Note 7 6 3 3" xfId="22989" xr:uid="{F65D955C-4F83-477B-8C91-2F72A58013FA}"/>
    <cellStyle name="Note 7 6 4" xfId="13809" xr:uid="{043CF7D7-D71C-4D8B-88C1-A2186F79D984}"/>
    <cellStyle name="Note 7 7" xfId="2689" xr:uid="{00000000-0005-0000-0000-00004C060000}"/>
    <cellStyle name="Note 7 7 2" xfId="5588" xr:uid="{00000000-0005-0000-0000-00004D060000}"/>
    <cellStyle name="Note 7 7 2 2" xfId="11385" xr:uid="{DED62E2C-7548-4EDD-AEC5-BEDF67B4A533}"/>
    <cellStyle name="Note 7 7 2 2 2" xfId="21449" xr:uid="{3F22B566-76B9-4933-AF2D-6F58368DD792}"/>
    <cellStyle name="Note 7 7 2 2 3" xfId="24570" xr:uid="{BE205DF6-25A9-4C58-8DE0-26C04C023260}"/>
    <cellStyle name="Note 7 7 2 3" xfId="15951" xr:uid="{97EB35CE-1D16-465B-8CAF-D4E134884422}"/>
    <cellStyle name="Note 7 7 3" xfId="8487" xr:uid="{8E24D1AE-3D65-43CC-A4B3-3285373ECEC2}"/>
    <cellStyle name="Note 7 7 3 2" xfId="18551" xr:uid="{3C610B39-9499-4BC3-A5C1-45A1E4290F41}"/>
    <cellStyle name="Note 7 7 3 3" xfId="23010" xr:uid="{05F5570E-1633-41D4-8F68-562A65D1B71E}"/>
    <cellStyle name="Note 7 7 4" xfId="13818" xr:uid="{C12C5F8A-0380-462F-8904-9357ABBF8962}"/>
    <cellStyle name="Note 7 8" xfId="4448" xr:uid="{00000000-0005-0000-0000-00004E060000}"/>
    <cellStyle name="Note 7 8 2" xfId="10245" xr:uid="{42C4345B-8B09-40B5-BBC3-AB2CDEDCE2FF}"/>
    <cellStyle name="Note 7 8 2 2" xfId="20309" xr:uid="{F6297A09-F829-42D7-9F6D-88D8324D70A0}"/>
    <cellStyle name="Note 7 8 2 3" xfId="23933" xr:uid="{42FE4BBB-CAC5-48E2-9020-53AEF3DDD41E}"/>
    <cellStyle name="Note 7 8 3" xfId="15125" xr:uid="{9BF8050D-6564-4B3D-A2DB-36D7A69D5736}"/>
    <cellStyle name="Note 7 9" xfId="7347" xr:uid="{4ABAAF29-8CB5-4FB0-AC1B-8E88B3E22492}"/>
    <cellStyle name="Note 7 9 2" xfId="17411" xr:uid="{96A9635E-9CD1-45A8-BDD8-188F9D1B747B}"/>
    <cellStyle name="Note 7 9 3" xfId="22373" xr:uid="{39A85DEE-F5FC-41E6-BB39-66F7733F98A1}"/>
    <cellStyle name="Note 8" xfId="775" xr:uid="{00000000-0005-0000-0000-00004F060000}"/>
    <cellStyle name="Note 8 2" xfId="3678" xr:uid="{00000000-0005-0000-0000-000050060000}"/>
    <cellStyle name="Note 8 2 2" xfId="9475" xr:uid="{CF36E6BE-368D-409C-95EA-2B2AF6437335}"/>
    <cellStyle name="Note 8 2 2 2" xfId="19539" xr:uid="{5247431F-ABD2-42A3-8E97-C7B2D1FB217C}"/>
    <cellStyle name="Note 8 2 2 3" xfId="23664" xr:uid="{57188A1B-19E1-43A1-AA95-A4BBA40ABE93}"/>
    <cellStyle name="Note 8 2 3" xfId="14470" xr:uid="{1EAD9003-F11D-4397-9FE2-9F183696079A}"/>
    <cellStyle name="Note 8 3" xfId="6577" xr:uid="{9D2DB673-A52D-490E-80C3-EA4B09C5ACE2}"/>
    <cellStyle name="Note 8 3 2" xfId="16641" xr:uid="{0AB6CC51-84D5-42EF-99D7-8016489F1265}"/>
    <cellStyle name="Note 8 3 3" xfId="22104" xr:uid="{E0ADC0B5-E5F1-4916-AB0C-C21A32988FD5}"/>
    <cellStyle name="Note 8 4" xfId="12337" xr:uid="{FE592130-26A2-43DE-9809-523C296CA906}"/>
    <cellStyle name="Note 9" xfId="1114" xr:uid="{00000000-0005-0000-0000-000051060000}"/>
    <cellStyle name="Note 9 2" xfId="4017" xr:uid="{00000000-0005-0000-0000-000052060000}"/>
    <cellStyle name="Note 9 2 2" xfId="9814" xr:uid="{A2D17B35-A24A-4CC3-A206-5BA542CE9383}"/>
    <cellStyle name="Note 9 2 2 2" xfId="19878" xr:uid="{C8EA96FE-96B9-4022-BE2E-B1785AA5424A}"/>
    <cellStyle name="Note 9 2 2 3" xfId="23836" xr:uid="{07003981-41BA-4F19-9D1C-5ADD9A061993}"/>
    <cellStyle name="Note 9 2 3" xfId="14734" xr:uid="{D8F25101-9AF3-49CE-B1D1-474991DF98BA}"/>
    <cellStyle name="Note 9 3" xfId="6916" xr:uid="{40080630-AB77-480B-9A19-33557F7CE439}"/>
    <cellStyle name="Note 9 3 2" xfId="16980" xr:uid="{5F323656-410D-4422-ADB8-4D3027A2CBA6}"/>
    <cellStyle name="Note 9 3 3" xfId="22276" xr:uid="{F7DBC12D-D91A-405A-94DA-BEE87F545BA0}"/>
    <cellStyle name="Note 9 4" xfId="12601" xr:uid="{B3835B87-6355-4554-B4DC-BAFBB9588939}"/>
    <cellStyle name="Odstotek 2" xfId="171" xr:uid="{00000000-0005-0000-0000-000054060000}"/>
    <cellStyle name="Odstotek 2 2" xfId="447" xr:uid="{00000000-0005-0000-0000-000055060000}"/>
    <cellStyle name="Odstotek 3" xfId="1756" xr:uid="{00000000-0005-0000-0000-000056060000}"/>
    <cellStyle name="Opomba 2" xfId="123" xr:uid="{00000000-0005-0000-0000-000057060000}"/>
    <cellStyle name="Opomba 2 10" xfId="2713" xr:uid="{00000000-0005-0000-0000-000058060000}"/>
    <cellStyle name="Opomba 2 10 2" xfId="5612" xr:uid="{00000000-0005-0000-0000-000059060000}"/>
    <cellStyle name="Opomba 2 10 2 2" xfId="11409" xr:uid="{914D49FB-9D67-499E-900C-EE04C5FCD03C}"/>
    <cellStyle name="Opomba 2 10 2 2 2" xfId="21473" xr:uid="{A3993E9F-D1E1-4826-82A1-A5DF04D6BBE7}"/>
    <cellStyle name="Opomba 2 10 2 2 3" xfId="24594" xr:uid="{905BAFC4-BAE6-41ED-8661-88BD94557AE8}"/>
    <cellStyle name="Opomba 2 10 2 3" xfId="15961" xr:uid="{BFEED051-D12E-4577-9D98-13E05F2F1DB4}"/>
    <cellStyle name="Opomba 2 10 3" xfId="8511" xr:uid="{BC28C3AA-6E1B-4819-BAE6-64C86CB9C61F}"/>
    <cellStyle name="Opomba 2 10 3 2" xfId="18575" xr:uid="{A036D810-69C8-40D9-9F26-134BB2E73566}"/>
    <cellStyle name="Opomba 2 10 3 3" xfId="23034" xr:uid="{77852750-BC76-4846-BEDE-EB44CE9FE955}"/>
    <cellStyle name="Opomba 2 10 4" xfId="13828" xr:uid="{4A7E58F2-E69C-4332-A79C-203F8303C04A}"/>
    <cellStyle name="Opomba 2 11" xfId="3282" xr:uid="{00000000-0005-0000-0000-00005A060000}"/>
    <cellStyle name="Opomba 2 11 2" xfId="9079" xr:uid="{7D7BCD84-6238-4354-9EDC-81C7C322C9AD}"/>
    <cellStyle name="Opomba 2 11 2 2" xfId="19143" xr:uid="{BABBF4EE-2301-4742-9E4A-F4180586CAF9}"/>
    <cellStyle name="Opomba 2 11 2 3" xfId="23595" xr:uid="{898C2E70-D55D-4FA0-BA7F-BFF0EF17A685}"/>
    <cellStyle name="Opomba 2 11 3" xfId="14108" xr:uid="{1F3A787F-7B21-4156-842A-10BBFB8F7CF0}"/>
    <cellStyle name="Opomba 2 12" xfId="6181" xr:uid="{EAF06246-1DF4-478D-AFA7-70019D2D63D6}"/>
    <cellStyle name="Opomba 2 12 2" xfId="16245" xr:uid="{A2B91FFE-F1CE-4181-8469-75799111E88B}"/>
    <cellStyle name="Opomba 2 12 3" xfId="22035" xr:uid="{B82386C8-3077-402D-BB3B-BAD35CC49ACA}"/>
    <cellStyle name="Opomba 2 13" xfId="11975" xr:uid="{AD5E78B4-DC17-49B7-9223-3A6AC740ACE4}"/>
    <cellStyle name="Opomba 2 2" xfId="261" xr:uid="{00000000-0005-0000-0000-00005B060000}"/>
    <cellStyle name="Opomba 2 2 10" xfId="2368" xr:uid="{00000000-0005-0000-0000-00005C060000}"/>
    <cellStyle name="Opomba 2 2 10 2" xfId="5267" xr:uid="{00000000-0005-0000-0000-00005D060000}"/>
    <cellStyle name="Opomba 2 2 10 2 2" xfId="11064" xr:uid="{F074159C-510A-455A-A363-789634E541D7}"/>
    <cellStyle name="Opomba 2 2 10 2 2 2" xfId="21128" xr:uid="{3789BA6B-28E9-4ACD-8625-E233388C619A}"/>
    <cellStyle name="Opomba 2 2 10 2 2 3" xfId="24249" xr:uid="{8ACEF76B-7B52-4761-B4B2-3145E7D7890D}"/>
    <cellStyle name="Opomba 2 2 10 2 3" xfId="15789" xr:uid="{9A10ADB9-C87D-47FA-9CA3-D74067AEFD9F}"/>
    <cellStyle name="Opomba 2 2 10 3" xfId="8166" xr:uid="{54D77788-C090-41DE-82AF-C5B1D4714D0C}"/>
    <cellStyle name="Opomba 2 2 10 3 2" xfId="18230" xr:uid="{2697B0A5-0005-43A3-B263-B2EE89A62509}"/>
    <cellStyle name="Opomba 2 2 10 3 3" xfId="22689" xr:uid="{AF005B6E-28F9-4C32-ACF8-BF33E6B529A6}"/>
    <cellStyle name="Opomba 2 2 10 4" xfId="13656" xr:uid="{F435AD11-4F1C-4813-BADA-11F42CD5427C}"/>
    <cellStyle name="Opomba 2 2 11" xfId="3370" xr:uid="{00000000-0005-0000-0000-00005E060000}"/>
    <cellStyle name="Opomba 2 2 11 2" xfId="9167" xr:uid="{CE2EFBE6-36DF-4204-B8EA-4A1E413E6809}"/>
    <cellStyle name="Opomba 2 2 11 2 2" xfId="19231" xr:uid="{FB97131C-75D2-4672-B7FF-25336DD27894}"/>
    <cellStyle name="Opomba 2 2 11 2 3" xfId="23603" xr:uid="{C30178D0-9743-4FAA-A9D9-32E3DF0E219B}"/>
    <cellStyle name="Opomba 2 2 11 3" xfId="14192" xr:uid="{AFE6083C-F354-479B-ABEA-C39593C88A0C}"/>
    <cellStyle name="Opomba 2 2 12" xfId="6269" xr:uid="{D64FB72B-405C-474B-AC39-69FF1DEC53A7}"/>
    <cellStyle name="Opomba 2 2 12 2" xfId="16333" xr:uid="{27D5B716-CD0E-40AB-B637-6BEB4B3D6560}"/>
    <cellStyle name="Opomba 2 2 12 3" xfId="22043" xr:uid="{72D0B744-4902-436B-8B6F-AD4FC930D054}"/>
    <cellStyle name="Opomba 2 2 13" xfId="12059" xr:uid="{74E45A33-D627-4CF4-B39D-84C77432045E}"/>
    <cellStyle name="Opomba 2 2 2" xfId="658" xr:uid="{00000000-0005-0000-0000-00005F060000}"/>
    <cellStyle name="Opomba 2 2 2 10" xfId="12239" xr:uid="{D952EF7B-3975-4BC6-A1F3-53A89D1B6336}"/>
    <cellStyle name="Opomba 2 2 2 2" xfId="1662" xr:uid="{00000000-0005-0000-0000-000060060000}"/>
    <cellStyle name="Opomba 2 2 2 2 10" xfId="13091" xr:uid="{2578CB3E-0ABC-4450-BE44-24DAE88D6510}"/>
    <cellStyle name="Opomba 2 2 2 2 2" xfId="2306" xr:uid="{00000000-0005-0000-0000-000061060000}"/>
    <cellStyle name="Opomba 2 2 2 2 2 2" xfId="5205" xr:uid="{00000000-0005-0000-0000-000062060000}"/>
    <cellStyle name="Opomba 2 2 2 2 2 2 2" xfId="11002" xr:uid="{90169B85-8DDB-4495-BAE9-89A5F66C6A55}"/>
    <cellStyle name="Opomba 2 2 2 2 2 2 2 2" xfId="21066" xr:uid="{53590B8C-24D8-46B8-961B-846A079A70CE}"/>
    <cellStyle name="Opomba 2 2 2 2 2 2 2 3" xfId="24187" xr:uid="{2873509C-77BE-48E1-945A-5247939BBF42}"/>
    <cellStyle name="Opomba 2 2 2 2 2 2 3" xfId="15755" xr:uid="{7E43FF83-1F97-437D-9BF6-92222C225EB6}"/>
    <cellStyle name="Opomba 2 2 2 2 2 3" xfId="8104" xr:uid="{61902054-77F8-4F1D-9AAD-AAFF8F483F6A}"/>
    <cellStyle name="Opomba 2 2 2 2 2 3 2" xfId="18168" xr:uid="{2454F853-4C37-4D3A-AB62-A38548D2D97B}"/>
    <cellStyle name="Opomba 2 2 2 2 2 3 3" xfId="22627" xr:uid="{F7E51B1E-4B09-4E1C-B9CC-1E68BFE98004}"/>
    <cellStyle name="Opomba 2 2 2 2 2 4" xfId="13622" xr:uid="{4F499321-7919-4276-9D01-103F443A0F3D}"/>
    <cellStyle name="Opomba 2 2 2 2 3" xfId="1080" xr:uid="{00000000-0005-0000-0000-000063060000}"/>
    <cellStyle name="Opomba 2 2 2 2 3 2" xfId="3983" xr:uid="{00000000-0005-0000-0000-000064060000}"/>
    <cellStyle name="Opomba 2 2 2 2 3 2 2" xfId="9780" xr:uid="{80ECB0DD-9CE8-40A6-A105-6F6A8F8E3A2D}"/>
    <cellStyle name="Opomba 2 2 2 2 3 2 2 2" xfId="19844" xr:uid="{F62B6208-CA72-4935-BCE5-CF808378A7C8}"/>
    <cellStyle name="Opomba 2 2 2 2 3 2 2 3" xfId="23802" xr:uid="{01B103DF-98AC-42EE-B918-E19872EBDAFB}"/>
    <cellStyle name="Opomba 2 2 2 2 3 2 3" xfId="14717" xr:uid="{F6FC642B-F13C-488D-8EF8-3288FB695E85}"/>
    <cellStyle name="Opomba 2 2 2 2 3 3" xfId="6882" xr:uid="{E20F49B0-2C7B-497B-ACC9-CAD6B5B3CA0C}"/>
    <cellStyle name="Opomba 2 2 2 2 3 3 2" xfId="16946" xr:uid="{473457F2-FE66-4463-B97E-C49643769381}"/>
    <cellStyle name="Opomba 2 2 2 2 3 3 3" xfId="22242" xr:uid="{52BCA2D2-BBC5-40DC-B1A9-40F7F33C19DA}"/>
    <cellStyle name="Opomba 2 2 2 2 3 4" xfId="12584" xr:uid="{0A49BE9D-9DDA-442C-8059-1E53EC532D15}"/>
    <cellStyle name="Opomba 2 2 2 2 4" xfId="2412" xr:uid="{00000000-0005-0000-0000-000065060000}"/>
    <cellStyle name="Opomba 2 2 2 2 4 2" xfId="5311" xr:uid="{00000000-0005-0000-0000-000066060000}"/>
    <cellStyle name="Opomba 2 2 2 2 4 2 2" xfId="11108" xr:uid="{7F8B7E6B-20F0-4898-819E-25DCE672E121}"/>
    <cellStyle name="Opomba 2 2 2 2 4 2 2 2" xfId="21172" xr:uid="{0B0A6577-82F5-4AE0-824B-0CAE20B91FAA}"/>
    <cellStyle name="Opomba 2 2 2 2 4 2 2 3" xfId="24293" xr:uid="{5FCF7466-A77C-4525-8916-A49800EDA966}"/>
    <cellStyle name="Opomba 2 2 2 2 4 2 3" xfId="15811" xr:uid="{B68050EA-387E-47CC-AC71-43E8A2270E33}"/>
    <cellStyle name="Opomba 2 2 2 2 4 3" xfId="8210" xr:uid="{1CAC43C1-3695-4B63-A5B3-615EF84C274C}"/>
    <cellStyle name="Opomba 2 2 2 2 4 3 2" xfId="18274" xr:uid="{83EFC5A8-EAE8-4A52-BA42-5F71885BF9BC}"/>
    <cellStyle name="Opomba 2 2 2 2 4 3 3" xfId="22733" xr:uid="{858DAC4B-D951-4DA8-96CC-A6F4B33B2FBB}"/>
    <cellStyle name="Opomba 2 2 2 2 4 4" xfId="13678" xr:uid="{59138B39-2421-4FAA-9805-A19ADF0D565D}"/>
    <cellStyle name="Opomba 2 2 2 2 5" xfId="2190" xr:uid="{00000000-0005-0000-0000-000067060000}"/>
    <cellStyle name="Opomba 2 2 2 2 5 2" xfId="5089" xr:uid="{00000000-0005-0000-0000-000068060000}"/>
    <cellStyle name="Opomba 2 2 2 2 5 2 2" xfId="10886" xr:uid="{C5D0D3C6-54A4-44B0-A085-49E42A06E29D}"/>
    <cellStyle name="Opomba 2 2 2 2 5 2 2 2" xfId="20950" xr:uid="{EC30DE9F-8809-4F8B-89BE-D51BDF7B29DF}"/>
    <cellStyle name="Opomba 2 2 2 2 5 2 2 3" xfId="24071" xr:uid="{C2833164-9CB8-4564-A612-BD5265E2B3C7}"/>
    <cellStyle name="Opomba 2 2 2 2 5 2 3" xfId="15695" xr:uid="{01160F7D-4688-44DD-AE8C-255179C035F1}"/>
    <cellStyle name="Opomba 2 2 2 2 5 3" xfId="7988" xr:uid="{EF159D13-B7E6-4EAF-B0E5-220EEA4AEFA9}"/>
    <cellStyle name="Opomba 2 2 2 2 5 3 2" xfId="18052" xr:uid="{9B037743-0DAF-4C1E-BDE7-E1098A2834FD}"/>
    <cellStyle name="Opomba 2 2 2 2 5 3 3" xfId="22511" xr:uid="{0D54F154-F038-4062-90B0-8F57E679A3F5}"/>
    <cellStyle name="Opomba 2 2 2 2 5 4" xfId="13562" xr:uid="{523484E2-3693-43B5-B17E-CE1B290290A5}"/>
    <cellStyle name="Opomba 2 2 2 2 6" xfId="1125" xr:uid="{00000000-0005-0000-0000-000069060000}"/>
    <cellStyle name="Opomba 2 2 2 2 6 2" xfId="4028" xr:uid="{00000000-0005-0000-0000-00006A060000}"/>
    <cellStyle name="Opomba 2 2 2 2 6 2 2" xfId="9825" xr:uid="{EACD1F5E-1432-420D-B4AB-EC71551C5040}"/>
    <cellStyle name="Opomba 2 2 2 2 6 2 2 2" xfId="19889" xr:uid="{326EE9D6-F274-42B7-997A-A6EBA469737D}"/>
    <cellStyle name="Opomba 2 2 2 2 6 2 2 3" xfId="23847" xr:uid="{3F5C4A8F-7348-4316-ADC1-CC65220141B4}"/>
    <cellStyle name="Opomba 2 2 2 2 6 2 3" xfId="14740" xr:uid="{9EA7AA77-0B02-411A-991D-11EF5D347E70}"/>
    <cellStyle name="Opomba 2 2 2 2 6 3" xfId="6927" xr:uid="{D6CD3020-B05B-4FFD-80E0-755834F3E244}"/>
    <cellStyle name="Opomba 2 2 2 2 6 3 2" xfId="16991" xr:uid="{42C354EB-DAFF-4065-AD07-1E4D13BD4F91}"/>
    <cellStyle name="Opomba 2 2 2 2 6 3 3" xfId="22287" xr:uid="{69ACA273-2374-4A2B-AE6A-704530254AA2}"/>
    <cellStyle name="Opomba 2 2 2 2 6 4" xfId="12607" xr:uid="{CE2D07DE-9285-4B69-9DB2-ACC4AABAFA8C}"/>
    <cellStyle name="Opomba 2 2 2 2 7" xfId="3150" xr:uid="{00000000-0005-0000-0000-00006B060000}"/>
    <cellStyle name="Opomba 2 2 2 2 7 2" xfId="6049" xr:uid="{00000000-0005-0000-0000-00006C060000}"/>
    <cellStyle name="Opomba 2 2 2 2 7 2 2" xfId="11846" xr:uid="{C688E4AA-A7FF-4B77-B10A-11B973EC2095}"/>
    <cellStyle name="Opomba 2 2 2 2 7 2 2 2" xfId="21910" xr:uid="{C6002418-B215-4885-8BFB-7DCCD550ABF6}"/>
    <cellStyle name="Opomba 2 2 2 2 7 2 2 3" xfId="25031" xr:uid="{3CC89561-8AFA-4DD3-969C-A477215617A3}"/>
    <cellStyle name="Opomba 2 2 2 2 7 2 3" xfId="16169" xr:uid="{B70E432D-F5B2-49BA-8448-CE2D7F7D3D10}"/>
    <cellStyle name="Opomba 2 2 2 2 7 3" xfId="8948" xr:uid="{AD9712DD-C952-4B9C-B9E9-DB61D0DA0DE9}"/>
    <cellStyle name="Opomba 2 2 2 2 7 3 2" xfId="19012" xr:uid="{B9ED6641-532C-401A-B3C0-FA57B3A6B801}"/>
    <cellStyle name="Opomba 2 2 2 2 7 3 3" xfId="23471" xr:uid="{5CAFA5FE-4DDA-408D-9EEB-0ECA3A791EB1}"/>
    <cellStyle name="Opomba 2 2 2 2 7 4" xfId="14036" xr:uid="{7E1040F3-610E-49D9-A669-5B3551BB9241}"/>
    <cellStyle name="Opomba 2 2 2 2 8" xfId="4565" xr:uid="{00000000-0005-0000-0000-00006D060000}"/>
    <cellStyle name="Opomba 2 2 2 2 8 2" xfId="10362" xr:uid="{A580277A-4E7D-47C5-98A9-F75102CD9705}"/>
    <cellStyle name="Opomba 2 2 2 2 8 2 2" xfId="20426" xr:uid="{48F015A5-6C8B-4E59-8358-CF0199592C27}"/>
    <cellStyle name="Opomba 2 2 2 2 8 2 3" xfId="23963" xr:uid="{9812A372-8B05-4619-B8A9-5E55F4A5F171}"/>
    <cellStyle name="Opomba 2 2 2 2 8 3" xfId="15224" xr:uid="{9E6A38BD-32C3-45B6-BDD6-89290D6EEEEE}"/>
    <cellStyle name="Opomba 2 2 2 2 9" xfId="7464" xr:uid="{0E0B567F-D39C-4746-888B-AF4BEBFA73D4}"/>
    <cellStyle name="Opomba 2 2 2 2 9 2" xfId="17528" xr:uid="{E16BBB86-C29B-40FF-B8BA-A1194105478E}"/>
    <cellStyle name="Opomba 2 2 2 2 9 3" xfId="22403" xr:uid="{1BAE8122-FCA3-4DE9-BE61-BA9613846CAC}"/>
    <cellStyle name="Opomba 2 2 2 3" xfId="2130" xr:uid="{00000000-0005-0000-0000-00006E060000}"/>
    <cellStyle name="Opomba 2 2 2 3 10" xfId="13533" xr:uid="{4CD47460-7FEE-425F-93A6-9761A2AEF9E3}"/>
    <cellStyle name="Opomba 2 2 2 3 2" xfId="2734" xr:uid="{00000000-0005-0000-0000-00006F060000}"/>
    <cellStyle name="Opomba 2 2 2 3 2 2" xfId="5633" xr:uid="{00000000-0005-0000-0000-000070060000}"/>
    <cellStyle name="Opomba 2 2 2 3 2 2 2" xfId="11430" xr:uid="{B10CF67C-14C4-40A9-BD0D-A7CCBDE8E57C}"/>
    <cellStyle name="Opomba 2 2 2 3 2 2 2 2" xfId="21494" xr:uid="{AD8B8028-7FBF-40A7-AE37-A198877EF116}"/>
    <cellStyle name="Opomba 2 2 2 3 2 2 2 3" xfId="24615" xr:uid="{0C267258-24F2-46ED-A934-AFA4265EC9A7}"/>
    <cellStyle name="Opomba 2 2 2 3 2 2 3" xfId="15972" xr:uid="{86093F2F-3F05-45C2-B7E6-C8387F50030F}"/>
    <cellStyle name="Opomba 2 2 2 3 2 3" xfId="8532" xr:uid="{71C8B685-A097-434D-AC13-4F056F860C7C}"/>
    <cellStyle name="Opomba 2 2 2 3 2 3 2" xfId="18596" xr:uid="{87FA2DA2-234F-4DE8-B99A-E889A71BF893}"/>
    <cellStyle name="Opomba 2 2 2 3 2 3 3" xfId="23055" xr:uid="{DC4A6254-B111-4019-95F4-AC5D48836187}"/>
    <cellStyle name="Opomba 2 2 2 3 2 4" xfId="13839" xr:uid="{65A5BD71-7E4F-467F-A96B-1E3EC738395D}"/>
    <cellStyle name="Opomba 2 2 2 3 3" xfId="2844" xr:uid="{00000000-0005-0000-0000-000071060000}"/>
    <cellStyle name="Opomba 2 2 2 3 3 2" xfId="5743" xr:uid="{00000000-0005-0000-0000-000072060000}"/>
    <cellStyle name="Opomba 2 2 2 3 3 2 2" xfId="11540" xr:uid="{E5A95588-CF49-45C3-8F79-B450A0BF207B}"/>
    <cellStyle name="Opomba 2 2 2 3 3 2 2 2" xfId="21604" xr:uid="{05FEA617-41C3-4CEB-ABDD-6005B276C45B}"/>
    <cellStyle name="Opomba 2 2 2 3 3 2 2 3" xfId="24725" xr:uid="{1B273BF8-9322-46CD-AA37-124E91A81D18}"/>
    <cellStyle name="Opomba 2 2 2 3 3 2 3" xfId="16031" xr:uid="{9221C0FD-1D19-47AF-A050-9E7159387846}"/>
    <cellStyle name="Opomba 2 2 2 3 3 3" xfId="8642" xr:uid="{2EC87864-F4A0-4269-98CC-6B48025E1F36}"/>
    <cellStyle name="Opomba 2 2 2 3 3 3 2" xfId="18706" xr:uid="{8E7E65CF-13A8-446A-970F-FB21991D38E0}"/>
    <cellStyle name="Opomba 2 2 2 3 3 3 3" xfId="23165" xr:uid="{B2DF82EE-E517-4266-8B2A-E9E6FC96C62A}"/>
    <cellStyle name="Opomba 2 2 2 3 3 4" xfId="13898" xr:uid="{353A1B49-F588-4B77-A95A-186FA2D71616}"/>
    <cellStyle name="Opomba 2 2 2 3 4" xfId="2948" xr:uid="{00000000-0005-0000-0000-000073060000}"/>
    <cellStyle name="Opomba 2 2 2 3 4 2" xfId="5847" xr:uid="{00000000-0005-0000-0000-000074060000}"/>
    <cellStyle name="Opomba 2 2 2 3 4 2 2" xfId="11644" xr:uid="{49E858D1-AA81-43EA-89F8-0BF4BFB5A030}"/>
    <cellStyle name="Opomba 2 2 2 3 4 2 2 2" xfId="21708" xr:uid="{BF0B4763-BA66-4A0B-9D59-B31E19DA40EB}"/>
    <cellStyle name="Opomba 2 2 2 3 4 2 2 3" xfId="24829" xr:uid="{38DE9A47-B916-4525-A2F9-AB58FFD172F2}"/>
    <cellStyle name="Opomba 2 2 2 3 4 2 3" xfId="16084" xr:uid="{05E24091-DB70-4AAF-BB09-96F3487E2A35}"/>
    <cellStyle name="Opomba 2 2 2 3 4 3" xfId="8746" xr:uid="{686BFCCB-6123-4FEE-8848-AE56408E9914}"/>
    <cellStyle name="Opomba 2 2 2 3 4 3 2" xfId="18810" xr:uid="{230B422F-BE59-40BF-BBAC-8EC621327C93}"/>
    <cellStyle name="Opomba 2 2 2 3 4 3 3" xfId="23269" xr:uid="{5464723E-3BD1-4118-9822-71F850E59F12}"/>
    <cellStyle name="Opomba 2 2 2 3 4 4" xfId="13951" xr:uid="{60993646-981E-4930-99A8-F5AFE0B897F5}"/>
    <cellStyle name="Opomba 2 2 2 3 5" xfId="3071" xr:uid="{00000000-0005-0000-0000-000075060000}"/>
    <cellStyle name="Opomba 2 2 2 3 5 2" xfId="5970" xr:uid="{00000000-0005-0000-0000-000076060000}"/>
    <cellStyle name="Opomba 2 2 2 3 5 2 2" xfId="11767" xr:uid="{BFA8A55D-D3D5-4362-BB14-3B11E77ED5C8}"/>
    <cellStyle name="Opomba 2 2 2 3 5 2 2 2" xfId="21831" xr:uid="{FCE79DC5-ADE4-473F-831F-278AFA068274}"/>
    <cellStyle name="Opomba 2 2 2 3 5 2 2 3" xfId="24952" xr:uid="{39104EED-5214-43E3-B348-D3C9C1A2D479}"/>
    <cellStyle name="Opomba 2 2 2 3 5 2 3" xfId="16134" xr:uid="{00223E9E-7D1F-4056-8A89-B5FF22D6F191}"/>
    <cellStyle name="Opomba 2 2 2 3 5 3" xfId="8869" xr:uid="{0FD681B7-8FCB-4FA3-ACF4-FB94DF29DD5C}"/>
    <cellStyle name="Opomba 2 2 2 3 5 3 2" xfId="18933" xr:uid="{83785FE6-86FC-41FE-A840-013CA8DD9EC5}"/>
    <cellStyle name="Opomba 2 2 2 3 5 3 3" xfId="23392" xr:uid="{67F96A03-E5EF-4383-B364-22DC9B0E5044}"/>
    <cellStyle name="Opomba 2 2 2 3 5 4" xfId="14001" xr:uid="{66A6BBC9-A567-414A-AD18-25725AB378A4}"/>
    <cellStyle name="Opomba 2 2 2 3 6" xfId="3042" xr:uid="{00000000-0005-0000-0000-000077060000}"/>
    <cellStyle name="Opomba 2 2 2 3 6 2" xfId="5941" xr:uid="{00000000-0005-0000-0000-000078060000}"/>
    <cellStyle name="Opomba 2 2 2 3 6 2 2" xfId="11738" xr:uid="{8A970516-860F-49D8-B4C6-5456FD86DCEB}"/>
    <cellStyle name="Opomba 2 2 2 3 6 2 2 2" xfId="21802" xr:uid="{282406C7-866B-493E-8DEE-7D0C2283B928}"/>
    <cellStyle name="Opomba 2 2 2 3 6 2 2 3" xfId="24923" xr:uid="{8260BC26-36DC-49A8-8A82-41D3EF4132F0}"/>
    <cellStyle name="Opomba 2 2 2 3 6 2 3" xfId="16125" xr:uid="{2C2C62A0-D17B-40FD-BC5B-86EC4F6DB4A7}"/>
    <cellStyle name="Opomba 2 2 2 3 6 3" xfId="8840" xr:uid="{9BBD8264-F0FC-49D1-8A02-6A3FCB4E0E23}"/>
    <cellStyle name="Opomba 2 2 2 3 6 3 2" xfId="18904" xr:uid="{C941DBC1-366E-415F-BE8E-636AB45681DC}"/>
    <cellStyle name="Opomba 2 2 2 3 6 3 3" xfId="23363" xr:uid="{3193B733-4AA1-4BE6-914D-7D8F3626E381}"/>
    <cellStyle name="Opomba 2 2 2 3 6 4" xfId="13992" xr:uid="{00EB7ADE-09AB-4A05-AB0B-D88A2F76C7A1}"/>
    <cellStyle name="Opomba 2 2 2 3 7" xfId="3220" xr:uid="{00000000-0005-0000-0000-000079060000}"/>
    <cellStyle name="Opomba 2 2 2 3 7 2" xfId="6119" xr:uid="{00000000-0005-0000-0000-00007A060000}"/>
    <cellStyle name="Opomba 2 2 2 3 7 2 2" xfId="11916" xr:uid="{170084C0-1095-440C-AECF-DBD70D20317A}"/>
    <cellStyle name="Opomba 2 2 2 3 7 2 2 2" xfId="21980" xr:uid="{94500042-9122-45E0-B64E-C72B7A3212FB}"/>
    <cellStyle name="Opomba 2 2 2 3 7 2 2 3" xfId="25101" xr:uid="{52DA3DF0-F3B5-4AA2-A9D7-4EE47F2FBA20}"/>
    <cellStyle name="Opomba 2 2 2 3 7 2 3" xfId="16204" xr:uid="{B4583EF7-DB4F-4F85-8476-8DABB62362E0}"/>
    <cellStyle name="Opomba 2 2 2 3 7 3" xfId="9018" xr:uid="{FB6646C9-067C-41DA-89F4-5F0CB87C367B}"/>
    <cellStyle name="Opomba 2 2 2 3 7 3 2" xfId="19082" xr:uid="{755F651C-F87D-47A9-AE9D-12F49A1B59EC}"/>
    <cellStyle name="Opomba 2 2 2 3 7 3 3" xfId="23541" xr:uid="{FB03130C-6F10-44F3-AC91-EB0CBDA8C6DF}"/>
    <cellStyle name="Opomba 2 2 2 3 7 4" xfId="14071" xr:uid="{2B1C5A28-7C2E-4038-A92C-5345C425F6A9}"/>
    <cellStyle name="Opomba 2 2 2 3 8" xfId="5029" xr:uid="{00000000-0005-0000-0000-00007B060000}"/>
    <cellStyle name="Opomba 2 2 2 3 8 2" xfId="10826" xr:uid="{C8D01E2E-A9DB-4D29-866C-BD5C905BB670}"/>
    <cellStyle name="Opomba 2 2 2 3 8 2 2" xfId="20890" xr:uid="{A3AE6DDB-CE3E-4E2C-A502-212F3E44E168}"/>
    <cellStyle name="Opomba 2 2 2 3 8 2 3" xfId="24011" xr:uid="{8A1DD416-B427-408B-99A0-6085F3A18891}"/>
    <cellStyle name="Opomba 2 2 2 3 8 3" xfId="15666" xr:uid="{BE6235E3-8109-47DE-AE04-74DBF80D976D}"/>
    <cellStyle name="Opomba 2 2 2 3 9" xfId="7928" xr:uid="{6B867FEA-1B01-43F9-9171-0F0040442455}"/>
    <cellStyle name="Opomba 2 2 2 3 9 2" xfId="17992" xr:uid="{5F607529-91EA-44F3-AC66-7C4379FFE5BC}"/>
    <cellStyle name="Opomba 2 2 2 3 9 3" xfId="22451" xr:uid="{7D62D066-21AF-4C79-BDA3-62FE2E3BE278}"/>
    <cellStyle name="Opomba 2 2 2 4" xfId="2100" xr:uid="{00000000-0005-0000-0000-00007C060000}"/>
    <cellStyle name="Opomba 2 2 2 4 10" xfId="13518" xr:uid="{D9A4F31F-66D7-489B-9273-8BEA2F147101}"/>
    <cellStyle name="Opomba 2 2 2 4 2" xfId="1098" xr:uid="{00000000-0005-0000-0000-00007D060000}"/>
    <cellStyle name="Opomba 2 2 2 4 2 2" xfId="4001" xr:uid="{00000000-0005-0000-0000-00007E060000}"/>
    <cellStyle name="Opomba 2 2 2 4 2 2 2" xfId="9798" xr:uid="{26DED1E2-9267-4D50-BF1B-8C9FA5FAAB63}"/>
    <cellStyle name="Opomba 2 2 2 4 2 2 2 2" xfId="19862" xr:uid="{BB8DADCC-C12E-4E4D-9242-A449E7B8EB03}"/>
    <cellStyle name="Opomba 2 2 2 4 2 2 2 3" xfId="23820" xr:uid="{63E1CFB5-9FA4-4708-B0C3-78CE6D29FD54}"/>
    <cellStyle name="Opomba 2 2 2 4 2 2 3" xfId="14728" xr:uid="{C4CC93EA-FDDA-4A97-8D98-232399DE104E}"/>
    <cellStyle name="Opomba 2 2 2 4 2 3" xfId="6900" xr:uid="{408F1584-20B9-42AA-AA42-6D2690C296A6}"/>
    <cellStyle name="Opomba 2 2 2 4 2 3 2" xfId="16964" xr:uid="{4A0E8558-1C02-4DA3-A7DE-FE9400F2F8D1}"/>
    <cellStyle name="Opomba 2 2 2 4 2 3 3" xfId="22260" xr:uid="{93479A88-3841-438C-AD8C-63AABC3D6F11}"/>
    <cellStyle name="Opomba 2 2 2 4 2 4" xfId="12595" xr:uid="{AC3DE4C0-9B5B-4256-B1E7-C2FDFD2D22FB}"/>
    <cellStyle name="Opomba 2 2 2 4 3" xfId="2814" xr:uid="{00000000-0005-0000-0000-00007F060000}"/>
    <cellStyle name="Opomba 2 2 2 4 3 2" xfId="5713" xr:uid="{00000000-0005-0000-0000-000080060000}"/>
    <cellStyle name="Opomba 2 2 2 4 3 2 2" xfId="11510" xr:uid="{64291098-635B-472A-9348-0EA7993DA51B}"/>
    <cellStyle name="Opomba 2 2 2 4 3 2 2 2" xfId="21574" xr:uid="{163871F8-1377-40A6-843D-12073763DC20}"/>
    <cellStyle name="Opomba 2 2 2 4 3 2 2 3" xfId="24695" xr:uid="{90AF3FB6-E0C4-4521-B2B2-0EE7A05E60CF}"/>
    <cellStyle name="Opomba 2 2 2 4 3 2 3" xfId="16016" xr:uid="{D93D7B7F-5A62-4F9C-83BC-0EE66ACD9566}"/>
    <cellStyle name="Opomba 2 2 2 4 3 3" xfId="8612" xr:uid="{30C6B267-8512-4689-BB9B-3EED9F36A9F3}"/>
    <cellStyle name="Opomba 2 2 2 4 3 3 2" xfId="18676" xr:uid="{4CAB31C4-B076-4A2A-A436-2186458535EB}"/>
    <cellStyle name="Opomba 2 2 2 4 3 3 3" xfId="23135" xr:uid="{3F2CB294-5561-4F6B-9FD7-57D278BE288E}"/>
    <cellStyle name="Opomba 2 2 2 4 3 4" xfId="13883" xr:uid="{E87209D3-8147-4AB5-A477-AFB6EB1529C7}"/>
    <cellStyle name="Opomba 2 2 2 4 4" xfId="2918" xr:uid="{00000000-0005-0000-0000-000081060000}"/>
    <cellStyle name="Opomba 2 2 2 4 4 2" xfId="5817" xr:uid="{00000000-0005-0000-0000-000082060000}"/>
    <cellStyle name="Opomba 2 2 2 4 4 2 2" xfId="11614" xr:uid="{46091658-AE12-4376-B5BB-BC3F3DB51B58}"/>
    <cellStyle name="Opomba 2 2 2 4 4 2 2 2" xfId="21678" xr:uid="{9152D5FB-ABD1-4472-9BA3-B64D31D65B3B}"/>
    <cellStyle name="Opomba 2 2 2 4 4 2 2 3" xfId="24799" xr:uid="{CC98798C-47A7-4490-A986-2EAB5A1D7C15}"/>
    <cellStyle name="Opomba 2 2 2 4 4 2 3" xfId="16069" xr:uid="{74149402-2020-4690-B8A6-95C687641DFE}"/>
    <cellStyle name="Opomba 2 2 2 4 4 3" xfId="8716" xr:uid="{28ABD3A0-17FA-4699-8A16-A9F6E218F248}"/>
    <cellStyle name="Opomba 2 2 2 4 4 3 2" xfId="18780" xr:uid="{A4F412B9-74F3-44B3-B30D-A27CCE0AF6F7}"/>
    <cellStyle name="Opomba 2 2 2 4 4 3 3" xfId="23239" xr:uid="{050B470C-42A3-4A06-A430-BF1061DFC50A}"/>
    <cellStyle name="Opomba 2 2 2 4 4 4" xfId="13936" xr:uid="{50A6C9FB-806D-45B6-AA6E-AAE6E1846EF5}"/>
    <cellStyle name="Opomba 2 2 2 4 5" xfId="2624" xr:uid="{00000000-0005-0000-0000-000083060000}"/>
    <cellStyle name="Opomba 2 2 2 4 5 2" xfId="5523" xr:uid="{00000000-0005-0000-0000-000084060000}"/>
    <cellStyle name="Opomba 2 2 2 4 5 2 2" xfId="11320" xr:uid="{71DD7F39-8411-4758-8796-CB255C613C54}"/>
    <cellStyle name="Opomba 2 2 2 4 5 2 2 2" xfId="21384" xr:uid="{A6C2A7F3-94E7-4CF5-8D1F-9198B50D1B46}"/>
    <cellStyle name="Opomba 2 2 2 4 5 2 2 3" xfId="24505" xr:uid="{C9A94118-12C6-49AB-8AEF-A3DADCE08753}"/>
    <cellStyle name="Opomba 2 2 2 4 5 2 3" xfId="15922" xr:uid="{F1FAF500-9567-4992-8219-B9F4259900D2}"/>
    <cellStyle name="Opomba 2 2 2 4 5 3" xfId="8422" xr:uid="{51ADF2AA-FE25-4401-80F0-00E2CFC0E48A}"/>
    <cellStyle name="Opomba 2 2 2 4 5 3 2" xfId="18486" xr:uid="{4E0383D8-97D2-4A46-BF44-8A825CE7DD09}"/>
    <cellStyle name="Opomba 2 2 2 4 5 3 3" xfId="22945" xr:uid="{4A7CB895-43E3-4AF6-88C6-B4B933DBBF13}"/>
    <cellStyle name="Opomba 2 2 2 4 5 4" xfId="13789" xr:uid="{C5D9C97C-3357-4517-837D-18D3A7BC65B7}"/>
    <cellStyle name="Opomba 2 2 2 4 6" xfId="2249" xr:uid="{00000000-0005-0000-0000-000085060000}"/>
    <cellStyle name="Opomba 2 2 2 4 6 2" xfId="5148" xr:uid="{00000000-0005-0000-0000-000086060000}"/>
    <cellStyle name="Opomba 2 2 2 4 6 2 2" xfId="10945" xr:uid="{4DAE2993-9F06-4541-8561-8CAB8F69A8EF}"/>
    <cellStyle name="Opomba 2 2 2 4 6 2 2 2" xfId="21009" xr:uid="{D34A9A64-E00B-40D8-B705-6B1F598DEE39}"/>
    <cellStyle name="Opomba 2 2 2 4 6 2 2 3" xfId="24130" xr:uid="{A7C6F18E-0A8B-4281-A8FC-92AF623EB8FE}"/>
    <cellStyle name="Opomba 2 2 2 4 6 2 3" xfId="15729" xr:uid="{4CB0FAAC-FD87-4B3E-AC29-8E2543C8F39C}"/>
    <cellStyle name="Opomba 2 2 2 4 6 3" xfId="8047" xr:uid="{781B6F03-6067-4F4A-A9E0-86C2B19103A0}"/>
    <cellStyle name="Opomba 2 2 2 4 6 3 2" xfId="18111" xr:uid="{364AEF37-3CD9-4EED-B037-3E24BCA1B8CB}"/>
    <cellStyle name="Opomba 2 2 2 4 6 3 3" xfId="22570" xr:uid="{8FCFEBAD-9071-4F6A-A0F5-D274C144C5D0}"/>
    <cellStyle name="Opomba 2 2 2 4 6 4" xfId="13596" xr:uid="{3F5582F8-758A-473B-85E0-63EC724011A4}"/>
    <cellStyle name="Opomba 2 2 2 4 7" xfId="3190" xr:uid="{00000000-0005-0000-0000-000087060000}"/>
    <cellStyle name="Opomba 2 2 2 4 7 2" xfId="6089" xr:uid="{00000000-0005-0000-0000-000088060000}"/>
    <cellStyle name="Opomba 2 2 2 4 7 2 2" xfId="11886" xr:uid="{394F8968-0BA6-40AB-9739-DEE87EFA7B94}"/>
    <cellStyle name="Opomba 2 2 2 4 7 2 2 2" xfId="21950" xr:uid="{C4328B7A-1C46-4879-AFE6-49E50BC99368}"/>
    <cellStyle name="Opomba 2 2 2 4 7 2 2 3" xfId="25071" xr:uid="{76F2074F-45D0-4DDE-881B-464C3B2D7A65}"/>
    <cellStyle name="Opomba 2 2 2 4 7 2 3" xfId="16189" xr:uid="{109EBF27-8906-4A4D-9E7E-3EDF19A62835}"/>
    <cellStyle name="Opomba 2 2 2 4 7 3" xfId="8988" xr:uid="{A511822A-188A-40D9-910D-E28713E0B580}"/>
    <cellStyle name="Opomba 2 2 2 4 7 3 2" xfId="19052" xr:uid="{2D2E05D6-39D9-45F5-9F9D-AB27ECA34F18}"/>
    <cellStyle name="Opomba 2 2 2 4 7 3 3" xfId="23511" xr:uid="{7852FFA0-B2E9-4ED0-8E02-C11ADC9D3DE5}"/>
    <cellStyle name="Opomba 2 2 2 4 7 4" xfId="14056" xr:uid="{6AC2E696-A130-4329-BCD7-73536745CB1A}"/>
    <cellStyle name="Opomba 2 2 2 4 8" xfId="4999" xr:uid="{00000000-0005-0000-0000-000089060000}"/>
    <cellStyle name="Opomba 2 2 2 4 8 2" xfId="10796" xr:uid="{57D4AB28-BF53-4A8A-8B93-A2985B8C8C90}"/>
    <cellStyle name="Opomba 2 2 2 4 8 2 2" xfId="20860" xr:uid="{C5788783-2108-4CF5-8CB1-771112E03AF0}"/>
    <cellStyle name="Opomba 2 2 2 4 8 2 3" xfId="23981" xr:uid="{19D22D97-A991-461A-BCF2-3695A4AB086F}"/>
    <cellStyle name="Opomba 2 2 2 4 8 3" xfId="15651" xr:uid="{59DB5400-8DA7-481A-B161-35757A02D517}"/>
    <cellStyle name="Opomba 2 2 2 4 9" xfId="7898" xr:uid="{1B2974B1-F72E-496A-B359-D6B6BEDEEDB2}"/>
    <cellStyle name="Opomba 2 2 2 4 9 2" xfId="17962" xr:uid="{C5DDD6A8-0F76-4269-BEF8-551AEDC67256}"/>
    <cellStyle name="Opomba 2 2 2 4 9 3" xfId="22421" xr:uid="{C2AD9D9E-0D26-468E-8D8F-325B4FC702E1}"/>
    <cellStyle name="Opomba 2 2 2 5" xfId="1229" xr:uid="{00000000-0005-0000-0000-00008A060000}"/>
    <cellStyle name="Opomba 2 2 2 5 2" xfId="4132" xr:uid="{00000000-0005-0000-0000-00008B060000}"/>
    <cellStyle name="Opomba 2 2 2 5 2 2" xfId="9929" xr:uid="{E000F1B5-106E-46D4-B9AB-56B12C334A0E}"/>
    <cellStyle name="Opomba 2 2 2 5 2 2 2" xfId="19993" xr:uid="{4DCB963B-2A39-4E1B-99B0-5ADEB6D0666C}"/>
    <cellStyle name="Opomba 2 2 2 5 2 2 3" xfId="23864" xr:uid="{E5D83EC2-2BDA-4A8C-AE44-D29F8A96CBEC}"/>
    <cellStyle name="Opomba 2 2 2 5 2 3" xfId="14837" xr:uid="{D1DC18C9-B861-451E-BA46-4C9CED562B6D}"/>
    <cellStyle name="Opomba 2 2 2 5 3" xfId="7031" xr:uid="{F445F857-EFB3-4E49-BD70-B40EF4A4B4AB}"/>
    <cellStyle name="Opomba 2 2 2 5 3 2" xfId="17095" xr:uid="{6A52158A-CC38-41CD-A51C-E0DC1B2925BF}"/>
    <cellStyle name="Opomba 2 2 2 5 3 3" xfId="22304" xr:uid="{3143D236-6B51-43EC-9948-1F98E6FF1C24}"/>
    <cellStyle name="Opomba 2 2 2 5 4" xfId="12704" xr:uid="{99F142D5-15E4-4441-8586-8C2C802C8F67}"/>
    <cellStyle name="Opomba 2 2 2 6" xfId="2308" xr:uid="{00000000-0005-0000-0000-00008C060000}"/>
    <cellStyle name="Opomba 2 2 2 6 2" xfId="5207" xr:uid="{00000000-0005-0000-0000-00008D060000}"/>
    <cellStyle name="Opomba 2 2 2 6 2 2" xfId="11004" xr:uid="{7C4199CE-E998-4929-8C4A-1D931F970B4D}"/>
    <cellStyle name="Opomba 2 2 2 6 2 2 2" xfId="21068" xr:uid="{6680A3F3-9509-4BD7-823B-D1E692E93AE0}"/>
    <cellStyle name="Opomba 2 2 2 6 2 2 3" xfId="24189" xr:uid="{CE1D4C47-E780-4D95-BDA0-AD1D3D637B3A}"/>
    <cellStyle name="Opomba 2 2 2 6 2 3" xfId="15756" xr:uid="{A27782BE-785F-4B77-BEE9-BF9CF741FEED}"/>
    <cellStyle name="Opomba 2 2 2 6 3" xfId="8106" xr:uid="{B1665C9C-4B12-4E13-BD26-9BA858ED8FB8}"/>
    <cellStyle name="Opomba 2 2 2 6 3 2" xfId="18170" xr:uid="{E6668AA6-F205-4071-AA19-AC01105F5ACD}"/>
    <cellStyle name="Opomba 2 2 2 6 3 3" xfId="22629" xr:uid="{8298032B-35C0-4C54-A3E4-6FB41D7E8741}"/>
    <cellStyle name="Opomba 2 2 2 6 4" xfId="13623" xr:uid="{BEA6C8AA-9D21-4C7B-810A-CB8A5332B8F9}"/>
    <cellStyle name="Opomba 2 2 2 7" xfId="2614" xr:uid="{00000000-0005-0000-0000-00008E060000}"/>
    <cellStyle name="Opomba 2 2 2 7 2" xfId="5513" xr:uid="{00000000-0005-0000-0000-00008F060000}"/>
    <cellStyle name="Opomba 2 2 2 7 2 2" xfId="11310" xr:uid="{A51B0F03-0E5C-4E25-B1EC-B47D62F28864}"/>
    <cellStyle name="Opomba 2 2 2 7 2 2 2" xfId="21374" xr:uid="{7C064E66-636E-4EEC-AD57-B3A886AFDD96}"/>
    <cellStyle name="Opomba 2 2 2 7 2 2 3" xfId="24495" xr:uid="{89A070C9-93FD-4E90-A09A-56B7E0814FF7}"/>
    <cellStyle name="Opomba 2 2 2 7 2 3" xfId="15918" xr:uid="{8BBAD3DE-1042-4E7E-9B8A-4164D2A7CDE9}"/>
    <cellStyle name="Opomba 2 2 2 7 3" xfId="8412" xr:uid="{16B5C5C4-7630-4A48-A29B-FA94E13CE4C7}"/>
    <cellStyle name="Opomba 2 2 2 7 3 2" xfId="18476" xr:uid="{055D313A-8EF2-4DCB-A3B8-E8AA99882A6F}"/>
    <cellStyle name="Opomba 2 2 2 7 3 3" xfId="22935" xr:uid="{29136111-46D7-4EE5-9A8B-E795B1C359EE}"/>
    <cellStyle name="Opomba 2 2 2 7 4" xfId="13785" xr:uid="{3214B66B-588C-4540-B000-E8A824C1F7C7}"/>
    <cellStyle name="Opomba 2 2 2 8" xfId="3562" xr:uid="{00000000-0005-0000-0000-000090060000}"/>
    <cellStyle name="Opomba 2 2 2 8 2" xfId="9359" xr:uid="{5CF3C9DF-E3E5-4275-8448-A9749EEE9C7A}"/>
    <cellStyle name="Opomba 2 2 2 8 2 2" xfId="19423" xr:uid="{2A7C0FEB-4D7B-4826-A663-9CDA53C55422}"/>
    <cellStyle name="Opomba 2 2 2 8 2 3" xfId="23628" xr:uid="{7AD399E5-2638-4BCF-90D7-E6B7C20732CC}"/>
    <cellStyle name="Opomba 2 2 2 8 3" xfId="14372" xr:uid="{86788671-0EE3-48DF-91A3-02B2AFA9FCEC}"/>
    <cellStyle name="Opomba 2 2 2 9" xfId="6461" xr:uid="{56854CBD-53EE-4DBA-88C7-F92E2AD893DE}"/>
    <cellStyle name="Opomba 2 2 2 9 2" xfId="16525" xr:uid="{81F6E97C-6004-4D1D-9EB6-4E2DB1D48BA0}"/>
    <cellStyle name="Opomba 2 2 2 9 3" xfId="22068" xr:uid="{E730E26A-9AC3-4D57-B614-31F7713058D8}"/>
    <cellStyle name="Opomba 2 2 3" xfId="1449" xr:uid="{00000000-0005-0000-0000-000091060000}"/>
    <cellStyle name="Opomba 2 2 3 10" xfId="12902" xr:uid="{4601010A-3BF5-41D8-83A7-D5AAE9B3547F}"/>
    <cellStyle name="Opomba 2 2 3 2" xfId="2548" xr:uid="{00000000-0005-0000-0000-000092060000}"/>
    <cellStyle name="Opomba 2 2 3 2 2" xfId="5447" xr:uid="{00000000-0005-0000-0000-000093060000}"/>
    <cellStyle name="Opomba 2 2 3 2 2 2" xfId="11244" xr:uid="{C76FB93C-2B14-450E-B389-27698BB717EF}"/>
    <cellStyle name="Opomba 2 2 3 2 2 2 2" xfId="21308" xr:uid="{8793A001-6DDA-42BA-AF82-1CBC47511779}"/>
    <cellStyle name="Opomba 2 2 3 2 2 2 3" xfId="24429" xr:uid="{BE5E0DD3-7F7F-47A7-934F-C6BCE858F254}"/>
    <cellStyle name="Opomba 2 2 3 2 2 3" xfId="15885" xr:uid="{56250497-7241-4239-91AA-36BC5A7A4405}"/>
    <cellStyle name="Opomba 2 2 3 2 3" xfId="8346" xr:uid="{CB159BA6-948D-4D6D-83BD-553CBC4A9372}"/>
    <cellStyle name="Opomba 2 2 3 2 3 2" xfId="18410" xr:uid="{AD2194F3-1834-4202-9944-DC4017555A5D}"/>
    <cellStyle name="Opomba 2 2 3 2 3 3" xfId="22869" xr:uid="{C896B628-524C-4DBC-82C6-4DDB614A3E7B}"/>
    <cellStyle name="Opomba 2 2 3 2 4" xfId="13752" xr:uid="{88704780-F1C4-4766-B359-AC0B767DF07A}"/>
    <cellStyle name="Opomba 2 2 3 3" xfId="2238" xr:uid="{00000000-0005-0000-0000-000094060000}"/>
    <cellStyle name="Opomba 2 2 3 3 2" xfId="5137" xr:uid="{00000000-0005-0000-0000-000095060000}"/>
    <cellStyle name="Opomba 2 2 3 3 2 2" xfId="10934" xr:uid="{0BA7E50F-EC52-417C-9953-E81D8079BAEF}"/>
    <cellStyle name="Opomba 2 2 3 3 2 2 2" xfId="20998" xr:uid="{B9F9993A-6567-4FD5-B8A5-292836285A7F}"/>
    <cellStyle name="Opomba 2 2 3 3 2 2 3" xfId="24119" xr:uid="{F008F3BB-DBE6-4CEE-9CF8-34C42734C9E8}"/>
    <cellStyle name="Opomba 2 2 3 3 2 3" xfId="15723" xr:uid="{860DA00B-C5B5-4227-A676-3A695497DCE8}"/>
    <cellStyle name="Opomba 2 2 3 3 3" xfId="8036" xr:uid="{8EA3EF22-DAD8-465C-9D06-8BCE74F8DBED}"/>
    <cellStyle name="Opomba 2 2 3 3 3 2" xfId="18100" xr:uid="{A78E663A-04A2-4483-BAB9-61DA66A8F909}"/>
    <cellStyle name="Opomba 2 2 3 3 3 3" xfId="22559" xr:uid="{E4852357-BFDE-4B37-B00A-2FB07F404212}"/>
    <cellStyle name="Opomba 2 2 3 3 4" xfId="13590" xr:uid="{FD13258B-4021-444A-AF30-59231285A36F}"/>
    <cellStyle name="Opomba 2 2 3 4" xfId="1056" xr:uid="{00000000-0005-0000-0000-000096060000}"/>
    <cellStyle name="Opomba 2 2 3 4 2" xfId="3959" xr:uid="{00000000-0005-0000-0000-000097060000}"/>
    <cellStyle name="Opomba 2 2 3 4 2 2" xfId="9756" xr:uid="{B3E4A3E6-5D4C-4211-85F2-F3C59818BCA3}"/>
    <cellStyle name="Opomba 2 2 3 4 2 2 2" xfId="19820" xr:uid="{03FDE368-5C64-472B-8E96-AA517386BBD8}"/>
    <cellStyle name="Opomba 2 2 3 4 2 2 3" xfId="23778" xr:uid="{471B60AF-2255-4711-8856-863D3627862A}"/>
    <cellStyle name="Opomba 2 2 3 4 2 3" xfId="14704" xr:uid="{0CF0F4AE-EDE5-44B8-BC51-1A9838DCC36D}"/>
    <cellStyle name="Opomba 2 2 3 4 3" xfId="6858" xr:uid="{DFE580E0-4233-45F3-8008-1FE8B3F2C0B2}"/>
    <cellStyle name="Opomba 2 2 3 4 3 2" xfId="16922" xr:uid="{E241078D-7776-4B53-8140-599E69435AF8}"/>
    <cellStyle name="Opomba 2 2 3 4 3 3" xfId="22218" xr:uid="{A0DA160C-11E4-4FE1-8559-6B9DA5622DB5}"/>
    <cellStyle name="Opomba 2 2 3 4 4" xfId="12571" xr:uid="{1718CE8C-7C38-4CCA-8E47-3FB0CE2F52AA}"/>
    <cellStyle name="Opomba 2 2 3 5" xfId="1099" xr:uid="{00000000-0005-0000-0000-000098060000}"/>
    <cellStyle name="Opomba 2 2 3 5 2" xfId="4002" xr:uid="{00000000-0005-0000-0000-000099060000}"/>
    <cellStyle name="Opomba 2 2 3 5 2 2" xfId="9799" xr:uid="{9AD393F7-EB04-4CA9-A034-A8E9741B5C30}"/>
    <cellStyle name="Opomba 2 2 3 5 2 2 2" xfId="19863" xr:uid="{9E7117F7-19AE-401D-9E1F-ED78078308F5}"/>
    <cellStyle name="Opomba 2 2 3 5 2 2 3" xfId="23821" xr:uid="{53FFDCB6-694C-4E9E-84DC-B2EB9A28B1A0}"/>
    <cellStyle name="Opomba 2 2 3 5 2 3" xfId="14729" xr:uid="{DA92F2C8-8D7B-430F-ACB8-DB976F14D57F}"/>
    <cellStyle name="Opomba 2 2 3 5 3" xfId="6901" xr:uid="{94DCE933-C27A-43D5-8EA8-C68D80EEA1C4}"/>
    <cellStyle name="Opomba 2 2 3 5 3 2" xfId="16965" xr:uid="{0249EBD8-ADDF-48F0-ACE6-DF191BCBF3D9}"/>
    <cellStyle name="Opomba 2 2 3 5 3 3" xfId="22261" xr:uid="{32869AEF-BE9C-40F1-BDE4-E90D263B6616}"/>
    <cellStyle name="Opomba 2 2 3 5 4" xfId="12596" xr:uid="{7A4F24F2-EEB8-419D-BF5A-D8F41B43A1C5}"/>
    <cellStyle name="Opomba 2 2 3 6" xfId="2608" xr:uid="{00000000-0005-0000-0000-00009A060000}"/>
    <cellStyle name="Opomba 2 2 3 6 2" xfId="5507" xr:uid="{00000000-0005-0000-0000-00009B060000}"/>
    <cellStyle name="Opomba 2 2 3 6 2 2" xfId="11304" xr:uid="{A6D8DEFF-A398-4611-AEDD-8B5C4F717D4C}"/>
    <cellStyle name="Opomba 2 2 3 6 2 2 2" xfId="21368" xr:uid="{B160532F-A196-43B3-A1F8-972A48E96908}"/>
    <cellStyle name="Opomba 2 2 3 6 2 2 3" xfId="24489" xr:uid="{B2184F11-CC64-48AB-8D45-25C693DADE01}"/>
    <cellStyle name="Opomba 2 2 3 6 2 3" xfId="15914" xr:uid="{6F8D50ED-5523-41B6-81F3-1F08887C5EF2}"/>
    <cellStyle name="Opomba 2 2 3 6 3" xfId="8406" xr:uid="{58939E15-33E7-4E87-8205-8FA5D137AD75}"/>
    <cellStyle name="Opomba 2 2 3 6 3 2" xfId="18470" xr:uid="{11587A8C-9302-4245-9306-830B2142CB3E}"/>
    <cellStyle name="Opomba 2 2 3 6 3 3" xfId="22929" xr:uid="{F7B41106-72EB-4AC2-BAE0-44B05D9612FA}"/>
    <cellStyle name="Opomba 2 2 3 6 4" xfId="13781" xr:uid="{DF5638F9-574B-4FB6-B854-83092E668763}"/>
    <cellStyle name="Opomba 2 2 3 7" xfId="2411" xr:uid="{00000000-0005-0000-0000-00009C060000}"/>
    <cellStyle name="Opomba 2 2 3 7 2" xfId="5310" xr:uid="{00000000-0005-0000-0000-00009D060000}"/>
    <cellStyle name="Opomba 2 2 3 7 2 2" xfId="11107" xr:uid="{93A32B91-C29D-4489-8ECA-89F4BA48153F}"/>
    <cellStyle name="Opomba 2 2 3 7 2 2 2" xfId="21171" xr:uid="{8CAAB4F5-3C1F-4E67-A35A-19D3B5263D16}"/>
    <cellStyle name="Opomba 2 2 3 7 2 2 3" xfId="24292" xr:uid="{46FDD9AD-56A6-4951-9621-E725CCE14683}"/>
    <cellStyle name="Opomba 2 2 3 7 2 3" xfId="15810" xr:uid="{AC786119-B223-47CB-9529-B6D6900669A9}"/>
    <cellStyle name="Opomba 2 2 3 7 3" xfId="8209" xr:uid="{1FC263B3-DBBB-4397-B859-FE68ADF8EAE1}"/>
    <cellStyle name="Opomba 2 2 3 7 3 2" xfId="18273" xr:uid="{A2D57407-89B9-4BFF-B44D-49CB425D652E}"/>
    <cellStyle name="Opomba 2 2 3 7 3 3" xfId="22732" xr:uid="{5F381F84-C9F6-4F4E-BE48-22F734419102}"/>
    <cellStyle name="Opomba 2 2 3 7 4" xfId="13677" xr:uid="{85BFA42A-B469-4149-8900-63831E86AB24}"/>
    <cellStyle name="Opomba 2 2 3 8" xfId="4352" xr:uid="{00000000-0005-0000-0000-00009E060000}"/>
    <cellStyle name="Opomba 2 2 3 8 2" xfId="10149" xr:uid="{B88BD7A0-8412-4157-A82C-959AAB6F3B70}"/>
    <cellStyle name="Opomba 2 2 3 8 2 2" xfId="20213" xr:uid="{B27499E7-3F86-4B9F-83CF-8D3EC78BFBA0}"/>
    <cellStyle name="Opomba 2 2 3 8 2 3" xfId="23917" xr:uid="{E1DFF20E-6AB6-42AE-A159-392AD2336CD9}"/>
    <cellStyle name="Opomba 2 2 3 8 3" xfId="15035" xr:uid="{460E24E2-25A4-49E6-9D68-CE1D33CC8302}"/>
    <cellStyle name="Opomba 2 2 3 9" xfId="7251" xr:uid="{B1C7277E-AB22-4ED6-9E31-BE4F7346A266}"/>
    <cellStyle name="Opomba 2 2 3 9 2" xfId="17315" xr:uid="{E1709BAC-B3E0-4CB6-AB1D-2936DE6BEB19}"/>
    <cellStyle name="Opomba 2 2 3 9 3" xfId="22357" xr:uid="{6235B653-1A1C-46BA-900A-375C11661361}"/>
    <cellStyle name="Opomba 2 2 4" xfId="1359" xr:uid="{00000000-0005-0000-0000-00009F060000}"/>
    <cellStyle name="Opomba 2 2 4 10" xfId="12818" xr:uid="{F3016F95-F23F-44A5-84EC-5E15A2E756A9}"/>
    <cellStyle name="Opomba 2 2 4 2" xfId="2607" xr:uid="{00000000-0005-0000-0000-0000A0060000}"/>
    <cellStyle name="Opomba 2 2 4 2 2" xfId="5506" xr:uid="{00000000-0005-0000-0000-0000A1060000}"/>
    <cellStyle name="Opomba 2 2 4 2 2 2" xfId="11303" xr:uid="{63378BB1-F43B-42EA-966F-5536580192F5}"/>
    <cellStyle name="Opomba 2 2 4 2 2 2 2" xfId="21367" xr:uid="{23D62F1F-A149-4B3B-B2D8-A35AE8392BFA}"/>
    <cellStyle name="Opomba 2 2 4 2 2 2 3" xfId="24488" xr:uid="{7B6357B8-7377-4967-A689-B581F828ED83}"/>
    <cellStyle name="Opomba 2 2 4 2 2 3" xfId="15913" xr:uid="{065A9AAD-37B8-427B-BDB4-85FA9616A49D}"/>
    <cellStyle name="Opomba 2 2 4 2 3" xfId="8405" xr:uid="{A2C8BDA9-3142-41B6-B013-0A4BA810B75B}"/>
    <cellStyle name="Opomba 2 2 4 2 3 2" xfId="18469" xr:uid="{44B85F0A-588F-4F0A-A6A6-8B981882D9F3}"/>
    <cellStyle name="Opomba 2 2 4 2 3 3" xfId="22928" xr:uid="{FF573A0A-20C6-4743-B3E5-2C8B49A69C79}"/>
    <cellStyle name="Opomba 2 2 4 2 4" xfId="13780" xr:uid="{EF9815B7-B1B4-4791-8910-80B71083F7E5}"/>
    <cellStyle name="Opomba 2 2 4 3" xfId="2543" xr:uid="{00000000-0005-0000-0000-0000A2060000}"/>
    <cellStyle name="Opomba 2 2 4 3 2" xfId="5442" xr:uid="{00000000-0005-0000-0000-0000A3060000}"/>
    <cellStyle name="Opomba 2 2 4 3 2 2" xfId="11239" xr:uid="{DCC253F5-0CC4-41D9-A57A-9CBF8D54BE4C}"/>
    <cellStyle name="Opomba 2 2 4 3 2 2 2" xfId="21303" xr:uid="{80FACC62-A570-4C94-A478-7A12ED8C8777}"/>
    <cellStyle name="Opomba 2 2 4 3 2 2 3" xfId="24424" xr:uid="{C379754D-5C58-4D76-9DE6-4D9EA8BAE19E}"/>
    <cellStyle name="Opomba 2 2 4 3 2 3" xfId="15883" xr:uid="{F18F3712-64D4-4E24-A133-6B00911156D5}"/>
    <cellStyle name="Opomba 2 2 4 3 3" xfId="8341" xr:uid="{4DE727D0-B5DC-4D33-8D6D-31702E2E582B}"/>
    <cellStyle name="Opomba 2 2 4 3 3 2" xfId="18405" xr:uid="{645C0D0C-A8EE-45B3-9CF0-195A94171811}"/>
    <cellStyle name="Opomba 2 2 4 3 3 3" xfId="22864" xr:uid="{950F359A-B00C-4517-9ECB-63E741A9ACCA}"/>
    <cellStyle name="Opomba 2 2 4 3 4" xfId="13750" xr:uid="{3CAAE59E-CA5B-4EA1-9CA5-35F69537B13E}"/>
    <cellStyle name="Opomba 2 2 4 4" xfId="2422" xr:uid="{00000000-0005-0000-0000-0000A4060000}"/>
    <cellStyle name="Opomba 2 2 4 4 2" xfId="5321" xr:uid="{00000000-0005-0000-0000-0000A5060000}"/>
    <cellStyle name="Opomba 2 2 4 4 2 2" xfId="11118" xr:uid="{5941528E-18CE-4F98-9498-7CB5D26C9223}"/>
    <cellStyle name="Opomba 2 2 4 4 2 2 2" xfId="21182" xr:uid="{292DA9B8-638C-40D4-AF1F-7742F37C9CB5}"/>
    <cellStyle name="Opomba 2 2 4 4 2 2 3" xfId="24303" xr:uid="{3569B893-09B3-447A-BE11-9B8AE693CAD7}"/>
    <cellStyle name="Opomba 2 2 4 4 2 3" xfId="15817" xr:uid="{44CD48C1-DADE-4B20-AE7E-9D7A7635DDCB}"/>
    <cellStyle name="Opomba 2 2 4 4 3" xfId="8220" xr:uid="{53F35099-F8CF-4785-B040-837190EAA0C3}"/>
    <cellStyle name="Opomba 2 2 4 4 3 2" xfId="18284" xr:uid="{CCB99E83-0BF0-4FBE-926C-C9DD0E44DB99}"/>
    <cellStyle name="Opomba 2 2 4 4 3 3" xfId="22743" xr:uid="{DD58E381-A138-44E9-BA92-4088D6B0E9CA}"/>
    <cellStyle name="Opomba 2 2 4 4 4" xfId="13684" xr:uid="{B4E58E1C-7CF0-4E44-A83B-AEB2FA3DDE33}"/>
    <cellStyle name="Opomba 2 2 4 5" xfId="2367" xr:uid="{00000000-0005-0000-0000-0000A6060000}"/>
    <cellStyle name="Opomba 2 2 4 5 2" xfId="5266" xr:uid="{00000000-0005-0000-0000-0000A7060000}"/>
    <cellStyle name="Opomba 2 2 4 5 2 2" xfId="11063" xr:uid="{76B8E033-9EA6-4C0F-AAB6-AC4F0C703BCB}"/>
    <cellStyle name="Opomba 2 2 4 5 2 2 2" xfId="21127" xr:uid="{32270BF2-CB30-4DFF-B01E-EF73F19AB5B4}"/>
    <cellStyle name="Opomba 2 2 4 5 2 2 3" xfId="24248" xr:uid="{BFBC10C8-A588-445C-87B9-ABDF7AAB188E}"/>
    <cellStyle name="Opomba 2 2 4 5 2 3" xfId="15788" xr:uid="{C3623FA3-0516-4F8F-8826-70B1B8E3DE0E}"/>
    <cellStyle name="Opomba 2 2 4 5 3" xfId="8165" xr:uid="{26AFBD92-F503-4D12-B319-CCA2806B47C6}"/>
    <cellStyle name="Opomba 2 2 4 5 3 2" xfId="18229" xr:uid="{68AD7D3A-8744-4EEC-ABA6-AEE17057AA1D}"/>
    <cellStyle name="Opomba 2 2 4 5 3 3" xfId="22688" xr:uid="{77E5746E-7FE1-457A-8FF5-5E82A5882FF7}"/>
    <cellStyle name="Opomba 2 2 4 5 4" xfId="13655" xr:uid="{6900D106-76CD-4EAB-BEBE-DEE8CE247424}"/>
    <cellStyle name="Opomba 2 2 4 6" xfId="767" xr:uid="{00000000-0005-0000-0000-0000A8060000}"/>
    <cellStyle name="Opomba 2 2 4 6 2" xfId="3670" xr:uid="{00000000-0005-0000-0000-0000A9060000}"/>
    <cellStyle name="Opomba 2 2 4 6 2 2" xfId="9467" xr:uid="{241EF349-B2FF-49B5-B43C-EAC548457620}"/>
    <cellStyle name="Opomba 2 2 4 6 2 2 2" xfId="19531" xr:uid="{FC3466F2-039C-40B9-9A13-401467FDCE8C}"/>
    <cellStyle name="Opomba 2 2 4 6 2 2 3" xfId="23656" xr:uid="{D126345A-171E-4CE7-A3C8-551680BE2B06}"/>
    <cellStyle name="Opomba 2 2 4 6 2 3" xfId="14467" xr:uid="{7D335E0D-7828-433E-8358-319D370500E4}"/>
    <cellStyle name="Opomba 2 2 4 6 3" xfId="6569" xr:uid="{1CA94B7B-4729-46A4-B93F-C4BBD490CB43}"/>
    <cellStyle name="Opomba 2 2 4 6 3 2" xfId="16633" xr:uid="{4B77597B-FABB-4C8E-96CC-4061A7857D74}"/>
    <cellStyle name="Opomba 2 2 4 6 3 3" xfId="22096" xr:uid="{124D06EA-8C4A-4B8C-A656-CD24407C175E}"/>
    <cellStyle name="Opomba 2 2 4 6 4" xfId="12334" xr:uid="{1CD66E6F-282B-4BE9-867B-3001F8C53BAC}"/>
    <cellStyle name="Opomba 2 2 4 7" xfId="844" xr:uid="{00000000-0005-0000-0000-0000AA060000}"/>
    <cellStyle name="Opomba 2 2 4 7 2" xfId="3747" xr:uid="{00000000-0005-0000-0000-0000AB060000}"/>
    <cellStyle name="Opomba 2 2 4 7 2 2" xfId="9544" xr:uid="{F06B7BFC-0B21-4B85-8D3A-8ADA7AAE6E4E}"/>
    <cellStyle name="Opomba 2 2 4 7 2 2 2" xfId="19608" xr:uid="{451685C2-C432-4993-A468-5D4989EC1977}"/>
    <cellStyle name="Opomba 2 2 4 7 2 2 3" xfId="23725" xr:uid="{8B6468C3-5D72-4180-8550-558D72D053B4}"/>
    <cellStyle name="Opomba 2 2 4 7 2 3" xfId="14514" xr:uid="{2806C207-834F-447C-95F5-D97A021F47F2}"/>
    <cellStyle name="Opomba 2 2 4 7 3" xfId="6646" xr:uid="{0890F6F8-3B0F-4B42-B8F8-82E1589D9350}"/>
    <cellStyle name="Opomba 2 2 4 7 3 2" xfId="16710" xr:uid="{C977EF46-F29F-4B89-8295-78865F1BADAA}"/>
    <cellStyle name="Opomba 2 2 4 7 3 3" xfId="22165" xr:uid="{77E8E778-4DE1-402D-9DFD-0051902DCF46}"/>
    <cellStyle name="Opomba 2 2 4 7 4" xfId="12381" xr:uid="{BC988331-1B6F-45AC-B6D8-B091975BD6B7}"/>
    <cellStyle name="Opomba 2 2 4 8" xfId="4262" xr:uid="{00000000-0005-0000-0000-0000AC060000}"/>
    <cellStyle name="Opomba 2 2 4 8 2" xfId="10059" xr:uid="{64BF145D-7E68-4E09-BF28-52A18668620E}"/>
    <cellStyle name="Opomba 2 2 4 8 2 2" xfId="20123" xr:uid="{63772941-BF51-4A24-A9EF-B5379DC619BC}"/>
    <cellStyle name="Opomba 2 2 4 8 2 3" xfId="23907" xr:uid="{B4092181-84CA-4CC9-83C7-53BC361CF687}"/>
    <cellStyle name="Opomba 2 2 4 8 3" xfId="14951" xr:uid="{8C54A37D-0588-4F46-BB4F-28716308DBF8}"/>
    <cellStyle name="Opomba 2 2 4 9" xfId="7161" xr:uid="{B37BE04A-BF6C-44CE-AC82-5E94BB4109AE}"/>
    <cellStyle name="Opomba 2 2 4 9 2" xfId="17225" xr:uid="{99F8EF90-7C11-4A1F-9DFC-433573C3ADD6}"/>
    <cellStyle name="Opomba 2 2 4 9 3" xfId="22347" xr:uid="{6E915B8B-075E-42DF-8405-B14474E687D1}"/>
    <cellStyle name="Opomba 2 2 5" xfId="2107" xr:uid="{00000000-0005-0000-0000-0000AD060000}"/>
    <cellStyle name="Opomba 2 2 5 10" xfId="13524" xr:uid="{4B00243C-8988-4662-89B7-CF34F39FFD76}"/>
    <cellStyle name="Opomba 2 2 5 2" xfId="1128" xr:uid="{00000000-0005-0000-0000-0000AE060000}"/>
    <cellStyle name="Opomba 2 2 5 2 2" xfId="4031" xr:uid="{00000000-0005-0000-0000-0000AF060000}"/>
    <cellStyle name="Opomba 2 2 5 2 2 2" xfId="9828" xr:uid="{7AA3B61A-0D2A-4038-88D3-443B3F1B45EC}"/>
    <cellStyle name="Opomba 2 2 5 2 2 2 2" xfId="19892" xr:uid="{20FE08B0-0916-497E-9E0B-B983A37D7876}"/>
    <cellStyle name="Opomba 2 2 5 2 2 2 3" xfId="23850" xr:uid="{3D0C95CA-93A7-4E1E-A9A6-295EC7571697}"/>
    <cellStyle name="Opomba 2 2 5 2 2 3" xfId="14743" xr:uid="{1CB27CD3-EC6A-4D37-8225-8E3FA99B4042}"/>
    <cellStyle name="Opomba 2 2 5 2 3" xfId="6930" xr:uid="{AD2113C1-A57C-4769-987C-493F6BC01594}"/>
    <cellStyle name="Opomba 2 2 5 2 3 2" xfId="16994" xr:uid="{6D996792-7FF9-442A-A34B-62919D41B5E1}"/>
    <cellStyle name="Opomba 2 2 5 2 3 3" xfId="22290" xr:uid="{33A89C03-040E-4B4E-AB70-977390D2B3B6}"/>
    <cellStyle name="Opomba 2 2 5 2 4" xfId="12610" xr:uid="{BDF2E855-50F0-4C0E-9DF8-115263C85292}"/>
    <cellStyle name="Opomba 2 2 5 3" xfId="2821" xr:uid="{00000000-0005-0000-0000-0000B0060000}"/>
    <cellStyle name="Opomba 2 2 5 3 2" xfId="5720" xr:uid="{00000000-0005-0000-0000-0000B1060000}"/>
    <cellStyle name="Opomba 2 2 5 3 2 2" xfId="11517" xr:uid="{442133D4-6696-4100-84ED-B00763BC6890}"/>
    <cellStyle name="Opomba 2 2 5 3 2 2 2" xfId="21581" xr:uid="{056EDF6F-72AA-4DDD-B6DB-BBE900EC3213}"/>
    <cellStyle name="Opomba 2 2 5 3 2 2 3" xfId="24702" xr:uid="{135B302A-F58A-45F5-8983-1DA7C2AF237B}"/>
    <cellStyle name="Opomba 2 2 5 3 2 3" xfId="16022" xr:uid="{D9F17686-DC88-482E-9036-4597AC120A76}"/>
    <cellStyle name="Opomba 2 2 5 3 3" xfId="8619" xr:uid="{9D93CB8B-24BF-4703-BA34-40A13D0E6390}"/>
    <cellStyle name="Opomba 2 2 5 3 3 2" xfId="18683" xr:uid="{F8D31A6C-F930-4BED-AD8A-6A79CD971803}"/>
    <cellStyle name="Opomba 2 2 5 3 3 3" xfId="23142" xr:uid="{6B0C988F-C270-43A8-867E-401783E14BED}"/>
    <cellStyle name="Opomba 2 2 5 3 4" xfId="13889" xr:uid="{45534983-71F5-41D0-A148-C303F51FD846}"/>
    <cellStyle name="Opomba 2 2 5 4" xfId="2925" xr:uid="{00000000-0005-0000-0000-0000B2060000}"/>
    <cellStyle name="Opomba 2 2 5 4 2" xfId="5824" xr:uid="{00000000-0005-0000-0000-0000B3060000}"/>
    <cellStyle name="Opomba 2 2 5 4 2 2" xfId="11621" xr:uid="{251B1003-DCA2-41A4-A8CF-98DC4E3A84C3}"/>
    <cellStyle name="Opomba 2 2 5 4 2 2 2" xfId="21685" xr:uid="{7B232446-64DF-4345-8C4C-FA2BC00D9805}"/>
    <cellStyle name="Opomba 2 2 5 4 2 2 3" xfId="24806" xr:uid="{D089C446-7EA9-49EB-8862-A7F4BC16371E}"/>
    <cellStyle name="Opomba 2 2 5 4 2 3" xfId="16075" xr:uid="{7DBB586F-BE9A-4FDE-B5F6-F605743AC44E}"/>
    <cellStyle name="Opomba 2 2 5 4 3" xfId="8723" xr:uid="{D5B65AA0-6F56-416F-901F-CCE5AADAC8E5}"/>
    <cellStyle name="Opomba 2 2 5 4 3 2" xfId="18787" xr:uid="{B7E28D6E-0585-43B2-B53F-F228AAF2527F}"/>
    <cellStyle name="Opomba 2 2 5 4 3 3" xfId="23246" xr:uid="{E31C759A-6D42-4898-9001-8EF352E514C9}"/>
    <cellStyle name="Opomba 2 2 5 4 4" xfId="13942" xr:uid="{AE79D5D7-CBF0-4731-B9E0-D761CEA4A091}"/>
    <cellStyle name="Opomba 2 2 5 5" xfId="2463" xr:uid="{00000000-0005-0000-0000-0000B4060000}"/>
    <cellStyle name="Opomba 2 2 5 5 2" xfId="5362" xr:uid="{00000000-0005-0000-0000-0000B5060000}"/>
    <cellStyle name="Opomba 2 2 5 5 2 2" xfId="11159" xr:uid="{83E538C0-91D1-410F-B99F-9F8A53F6BF8B}"/>
    <cellStyle name="Opomba 2 2 5 5 2 2 2" xfId="21223" xr:uid="{F0AC3FB2-2DDA-4F6C-855A-8DDF990BE45C}"/>
    <cellStyle name="Opomba 2 2 5 5 2 2 3" xfId="24344" xr:uid="{CB6792A1-E98F-4960-BE0B-3BAD6E639A91}"/>
    <cellStyle name="Opomba 2 2 5 5 2 3" xfId="15843" xr:uid="{5382C4FD-C886-4C92-B1FA-6818731A389C}"/>
    <cellStyle name="Opomba 2 2 5 5 3" xfId="8261" xr:uid="{5C26A4E0-5BA0-40BA-B5F3-4B3314E09923}"/>
    <cellStyle name="Opomba 2 2 5 5 3 2" xfId="18325" xr:uid="{E4D367C5-44A2-49CD-A6B7-965AAED973C0}"/>
    <cellStyle name="Opomba 2 2 5 5 3 3" xfId="22784" xr:uid="{9498AFE1-4104-4BFE-94FB-6B49D3AFE306}"/>
    <cellStyle name="Opomba 2 2 5 5 4" xfId="13710" xr:uid="{0A695CB1-45E8-4B0B-B7D8-B259E3303122}"/>
    <cellStyle name="Opomba 2 2 5 6" xfId="2791" xr:uid="{00000000-0005-0000-0000-0000B6060000}"/>
    <cellStyle name="Opomba 2 2 5 6 2" xfId="5690" xr:uid="{00000000-0005-0000-0000-0000B7060000}"/>
    <cellStyle name="Opomba 2 2 5 6 2 2" xfId="11487" xr:uid="{A9C3B29B-3428-43CF-92DA-D0B9FDE5B168}"/>
    <cellStyle name="Opomba 2 2 5 6 2 2 2" xfId="21551" xr:uid="{C1C80D3C-99AA-41FA-941C-1EC0937EA4B3}"/>
    <cellStyle name="Opomba 2 2 5 6 2 2 3" xfId="24672" xr:uid="{29480BA8-DAC0-46B0-9FE6-DB44DB62E7A4}"/>
    <cellStyle name="Opomba 2 2 5 6 2 3" xfId="16004" xr:uid="{4F5C52B3-E56C-44F7-8183-84C4E7F7421C}"/>
    <cellStyle name="Opomba 2 2 5 6 3" xfId="8589" xr:uid="{9CB6AEE5-6CEC-4A44-BFC5-0FC91FA41BB0}"/>
    <cellStyle name="Opomba 2 2 5 6 3 2" xfId="18653" xr:uid="{3D4AA459-F1EB-4FEC-92EB-1D4791876B98}"/>
    <cellStyle name="Opomba 2 2 5 6 3 3" xfId="23112" xr:uid="{FA2A20D2-6A76-4905-8593-541A8339D765}"/>
    <cellStyle name="Opomba 2 2 5 6 4" xfId="13871" xr:uid="{88B4C9FC-7421-464F-A525-2809523C3359}"/>
    <cellStyle name="Opomba 2 2 5 7" xfId="3197" xr:uid="{00000000-0005-0000-0000-0000B8060000}"/>
    <cellStyle name="Opomba 2 2 5 7 2" xfId="6096" xr:uid="{00000000-0005-0000-0000-0000B9060000}"/>
    <cellStyle name="Opomba 2 2 5 7 2 2" xfId="11893" xr:uid="{EC08DB71-2657-4B50-9968-E7E69139BD6B}"/>
    <cellStyle name="Opomba 2 2 5 7 2 2 2" xfId="21957" xr:uid="{3B8D2E2F-23E3-45AB-811E-DE4A65B1DBFF}"/>
    <cellStyle name="Opomba 2 2 5 7 2 2 3" xfId="25078" xr:uid="{1626D1BE-EC30-4EAA-BF6A-803BC380913D}"/>
    <cellStyle name="Opomba 2 2 5 7 2 3" xfId="16195" xr:uid="{CCD482F4-C939-4F1F-A019-C32A4239F5EB}"/>
    <cellStyle name="Opomba 2 2 5 7 3" xfId="8995" xr:uid="{AE7094DE-D8F2-49C9-B5E3-364639A17275}"/>
    <cellStyle name="Opomba 2 2 5 7 3 2" xfId="19059" xr:uid="{FE1180C0-1B50-462C-8A36-DB4CC6091019}"/>
    <cellStyle name="Opomba 2 2 5 7 3 3" xfId="23518" xr:uid="{1B9902C3-0E36-46FA-9CE4-5A5CB44F3278}"/>
    <cellStyle name="Opomba 2 2 5 7 4" xfId="14062" xr:uid="{49EB319A-94CA-4B96-BBE0-BA7CEC2174DA}"/>
    <cellStyle name="Opomba 2 2 5 8" xfId="5006" xr:uid="{00000000-0005-0000-0000-0000BA060000}"/>
    <cellStyle name="Opomba 2 2 5 8 2" xfId="10803" xr:uid="{92E6C74D-7837-45DB-96E9-3DCB643B9D18}"/>
    <cellStyle name="Opomba 2 2 5 8 2 2" xfId="20867" xr:uid="{CBE249EF-4B4F-443B-B17D-38B97904FCBF}"/>
    <cellStyle name="Opomba 2 2 5 8 2 3" xfId="23988" xr:uid="{023D69C7-D94E-415C-A7F2-A7650F4C5336}"/>
    <cellStyle name="Opomba 2 2 5 8 3" xfId="15657" xr:uid="{DA14569F-4E61-4A5A-81B8-BE5ADA370252}"/>
    <cellStyle name="Opomba 2 2 5 9" xfId="7905" xr:uid="{53913D07-CED3-4172-8BF3-7ECB267E643E}"/>
    <cellStyle name="Opomba 2 2 5 9 2" xfId="17969" xr:uid="{544C5CC3-C6C8-417B-8DCE-42AC0C95D69A}"/>
    <cellStyle name="Opomba 2 2 5 9 3" xfId="22428" xr:uid="{69C995CB-FCB3-479D-8782-04BA85398BEF}"/>
    <cellStyle name="Opomba 2 2 6" xfId="2147" xr:uid="{00000000-0005-0000-0000-0000BB060000}"/>
    <cellStyle name="Opomba 2 2 6 10" xfId="13543" xr:uid="{FD06847E-1E47-4C21-A2A6-6C46017231BC}"/>
    <cellStyle name="Opomba 2 2 6 2" xfId="2751" xr:uid="{00000000-0005-0000-0000-0000BC060000}"/>
    <cellStyle name="Opomba 2 2 6 2 2" xfId="5650" xr:uid="{00000000-0005-0000-0000-0000BD060000}"/>
    <cellStyle name="Opomba 2 2 6 2 2 2" xfId="11447" xr:uid="{551323AE-1E74-4973-9AF5-005DB1E813DF}"/>
    <cellStyle name="Opomba 2 2 6 2 2 2 2" xfId="21511" xr:uid="{64C482C4-C451-49AA-B2A7-D7E10B74A4AE}"/>
    <cellStyle name="Opomba 2 2 6 2 2 2 3" xfId="24632" xr:uid="{37813967-D5EE-4CB8-9B5D-D3B9EA3DF76F}"/>
    <cellStyle name="Opomba 2 2 6 2 2 3" xfId="15982" xr:uid="{B0AF2AF5-203D-4409-AFB6-F742D6D4C981}"/>
    <cellStyle name="Opomba 2 2 6 2 3" xfId="8549" xr:uid="{DB9A1A07-486C-4934-A699-962B4717C019}"/>
    <cellStyle name="Opomba 2 2 6 2 3 2" xfId="18613" xr:uid="{032B5029-AADE-45C5-8627-D451B947AC8B}"/>
    <cellStyle name="Opomba 2 2 6 2 3 3" xfId="23072" xr:uid="{9F27633F-698F-4098-A6C8-A7CA56648DE5}"/>
    <cellStyle name="Opomba 2 2 6 2 4" xfId="13849" xr:uid="{607C82EC-D596-4E7F-8325-B95B430C82E0}"/>
    <cellStyle name="Opomba 2 2 6 3" xfId="2861" xr:uid="{00000000-0005-0000-0000-0000BE060000}"/>
    <cellStyle name="Opomba 2 2 6 3 2" xfId="5760" xr:uid="{00000000-0005-0000-0000-0000BF060000}"/>
    <cellStyle name="Opomba 2 2 6 3 2 2" xfId="11557" xr:uid="{BCC19CA4-5162-41B7-A700-78874573F523}"/>
    <cellStyle name="Opomba 2 2 6 3 2 2 2" xfId="21621" xr:uid="{8F5C48A0-43F5-4116-BF98-670BC70B7343}"/>
    <cellStyle name="Opomba 2 2 6 3 2 2 3" xfId="24742" xr:uid="{057B99DE-6389-4C68-86E5-3DDDCCA9BE19}"/>
    <cellStyle name="Opomba 2 2 6 3 2 3" xfId="16041" xr:uid="{3D786663-353D-4000-9236-96110A8FE1C8}"/>
    <cellStyle name="Opomba 2 2 6 3 3" xfId="8659" xr:uid="{6226740D-AE9F-414C-A3F5-CD3ED8589429}"/>
    <cellStyle name="Opomba 2 2 6 3 3 2" xfId="18723" xr:uid="{91EAF08E-2AC0-4856-83A0-1EF041BE45F5}"/>
    <cellStyle name="Opomba 2 2 6 3 3 3" xfId="23182" xr:uid="{05B4A168-5B23-4380-8877-A549100CC0B7}"/>
    <cellStyle name="Opomba 2 2 6 3 4" xfId="13908" xr:uid="{64D720D6-8BC0-4365-93FC-8AC8B17823BB}"/>
    <cellStyle name="Opomba 2 2 6 4" xfId="2965" xr:uid="{00000000-0005-0000-0000-0000C0060000}"/>
    <cellStyle name="Opomba 2 2 6 4 2" xfId="5864" xr:uid="{00000000-0005-0000-0000-0000C1060000}"/>
    <cellStyle name="Opomba 2 2 6 4 2 2" xfId="11661" xr:uid="{96AE29C2-27BE-49FF-B5E1-1AF2A9EA0915}"/>
    <cellStyle name="Opomba 2 2 6 4 2 2 2" xfId="21725" xr:uid="{7E8625FF-3019-4FBC-8608-685AB90FB29B}"/>
    <cellStyle name="Opomba 2 2 6 4 2 2 3" xfId="24846" xr:uid="{90B30C01-8E8F-4EB7-8980-F2F90D99BC0B}"/>
    <cellStyle name="Opomba 2 2 6 4 2 3" xfId="16094" xr:uid="{C36CB65B-E9DD-4954-9501-827811A2437A}"/>
    <cellStyle name="Opomba 2 2 6 4 3" xfId="8763" xr:uid="{42617CC3-F92A-4841-9D55-38711E5ED3E2}"/>
    <cellStyle name="Opomba 2 2 6 4 3 2" xfId="18827" xr:uid="{8AF2915E-1F27-419F-A277-BF60946B1DC4}"/>
    <cellStyle name="Opomba 2 2 6 4 3 3" xfId="23286" xr:uid="{D2327957-735B-4C90-BB37-89F651BD55A3}"/>
    <cellStyle name="Opomba 2 2 6 4 4" xfId="13961" xr:uid="{24A098CA-E4CB-410A-B3BF-A6937B93DE38}"/>
    <cellStyle name="Opomba 2 2 6 5" xfId="3088" xr:uid="{00000000-0005-0000-0000-0000C2060000}"/>
    <cellStyle name="Opomba 2 2 6 5 2" xfId="5987" xr:uid="{00000000-0005-0000-0000-0000C3060000}"/>
    <cellStyle name="Opomba 2 2 6 5 2 2" xfId="11784" xr:uid="{19BE6451-78C7-47C2-88DB-D407875C1580}"/>
    <cellStyle name="Opomba 2 2 6 5 2 2 2" xfId="21848" xr:uid="{A7AC32D1-6874-42BC-90B6-0809F9436AFB}"/>
    <cellStyle name="Opomba 2 2 6 5 2 2 3" xfId="24969" xr:uid="{D2A21C1A-25DD-4407-8B31-D2AB9B5B9539}"/>
    <cellStyle name="Opomba 2 2 6 5 2 3" xfId="16144" xr:uid="{7F1EBF49-9D87-4D26-A5A5-5C5F289F0A70}"/>
    <cellStyle name="Opomba 2 2 6 5 3" xfId="8886" xr:uid="{6CCEFDA4-8C8D-41A3-9B3A-B6296E983C0F}"/>
    <cellStyle name="Opomba 2 2 6 5 3 2" xfId="18950" xr:uid="{16309ACE-308C-49CB-9789-6223FB093D87}"/>
    <cellStyle name="Opomba 2 2 6 5 3 3" xfId="23409" xr:uid="{88D5992C-3D96-4707-91C9-5F4BE96131E0}"/>
    <cellStyle name="Opomba 2 2 6 5 4" xfId="14011" xr:uid="{0A0EAE9C-8235-4747-B50F-DD3C123BEA6E}"/>
    <cellStyle name="Opomba 2 2 6 6" xfId="3160" xr:uid="{00000000-0005-0000-0000-0000C4060000}"/>
    <cellStyle name="Opomba 2 2 6 6 2" xfId="6059" xr:uid="{00000000-0005-0000-0000-0000C5060000}"/>
    <cellStyle name="Opomba 2 2 6 6 2 2" xfId="11856" xr:uid="{467703CD-728F-44B4-A7B5-DC0144EC367F}"/>
    <cellStyle name="Opomba 2 2 6 6 2 2 2" xfId="21920" xr:uid="{6A9D41DA-8F39-4301-85E7-F5DF13D724E6}"/>
    <cellStyle name="Opomba 2 2 6 6 2 2 3" xfId="25041" xr:uid="{C8D9C604-E6D1-4B87-998E-F7418424F136}"/>
    <cellStyle name="Opomba 2 2 6 6 2 3" xfId="16175" xr:uid="{AB099F64-446A-4EA2-BC30-645ECE0F6EAA}"/>
    <cellStyle name="Opomba 2 2 6 6 3" xfId="8958" xr:uid="{63BEC7E6-0438-447A-A27E-E30194D515C4}"/>
    <cellStyle name="Opomba 2 2 6 6 3 2" xfId="19022" xr:uid="{50312085-CB8E-40CC-9B8E-FE3425550106}"/>
    <cellStyle name="Opomba 2 2 6 6 3 3" xfId="23481" xr:uid="{CEE85BC2-77B3-41D3-B95E-638ED26994EC}"/>
    <cellStyle name="Opomba 2 2 6 6 4" xfId="14042" xr:uid="{4661A3AF-FA93-47DC-8DD3-A648B8D38F05}"/>
    <cellStyle name="Opomba 2 2 6 7" xfId="3237" xr:uid="{00000000-0005-0000-0000-0000C6060000}"/>
    <cellStyle name="Opomba 2 2 6 7 2" xfId="6136" xr:uid="{00000000-0005-0000-0000-0000C7060000}"/>
    <cellStyle name="Opomba 2 2 6 7 2 2" xfId="11933" xr:uid="{071611CF-8A3A-413F-9607-56EC637ED68A}"/>
    <cellStyle name="Opomba 2 2 6 7 2 2 2" xfId="21997" xr:uid="{AFADCF57-DED2-4962-B515-EEFB33B535E9}"/>
    <cellStyle name="Opomba 2 2 6 7 2 2 3" xfId="25118" xr:uid="{1B24D3D6-4132-45BE-A15C-B1DE7D9D09B6}"/>
    <cellStyle name="Opomba 2 2 6 7 2 3" xfId="16214" xr:uid="{6AC08091-8594-4E82-AF9A-AAE9A58B8259}"/>
    <cellStyle name="Opomba 2 2 6 7 3" xfId="9035" xr:uid="{2E0C540D-D609-4656-B181-C8F5BA4CE40A}"/>
    <cellStyle name="Opomba 2 2 6 7 3 2" xfId="19099" xr:uid="{19919424-5831-43AF-944B-6DB8D7EAAC4F}"/>
    <cellStyle name="Opomba 2 2 6 7 3 3" xfId="23558" xr:uid="{8C2B5F2C-3E15-4EC9-B9DC-F49144185D68}"/>
    <cellStyle name="Opomba 2 2 6 7 4" xfId="14081" xr:uid="{A092AC6E-72D5-4751-8A3D-4E6359F24C21}"/>
    <cellStyle name="Opomba 2 2 6 8" xfId="5046" xr:uid="{00000000-0005-0000-0000-0000C8060000}"/>
    <cellStyle name="Opomba 2 2 6 8 2" xfId="10843" xr:uid="{F9F18A8E-6309-4A22-85EA-6C841B11028C}"/>
    <cellStyle name="Opomba 2 2 6 8 2 2" xfId="20907" xr:uid="{FF1506D4-2DF5-4399-95B5-BEEEE39CAC76}"/>
    <cellStyle name="Opomba 2 2 6 8 2 3" xfId="24028" xr:uid="{F5AD3800-5131-4CD1-951A-F0699BD27A82}"/>
    <cellStyle name="Opomba 2 2 6 8 3" xfId="15676" xr:uid="{B13E5495-B78D-4C25-9A77-499CD432EC55}"/>
    <cellStyle name="Opomba 2 2 6 9" xfId="7945" xr:uid="{17FBA2C8-3CBA-4985-80AA-20966FF506C1}"/>
    <cellStyle name="Opomba 2 2 6 9 2" xfId="18009" xr:uid="{A381B8E0-7EB2-4413-86DC-27AC8F3D4B74}"/>
    <cellStyle name="Opomba 2 2 6 9 3" xfId="22468" xr:uid="{8482FD38-83F3-4807-9A80-34F4D3AA4D70}"/>
    <cellStyle name="Opomba 2 2 7" xfId="938" xr:uid="{00000000-0005-0000-0000-0000C9060000}"/>
    <cellStyle name="Opomba 2 2 7 2" xfId="3841" xr:uid="{00000000-0005-0000-0000-0000CA060000}"/>
    <cellStyle name="Opomba 2 2 7 2 2" xfId="9638" xr:uid="{EFB52503-8CE3-4BA4-8D11-DBF812274CD3}"/>
    <cellStyle name="Opomba 2 2 7 2 2 2" xfId="19702" xr:uid="{1B97B675-53F7-4D43-B3D7-2576C78E04EE}"/>
    <cellStyle name="Opomba 2 2 7 2 2 3" xfId="23740" xr:uid="{6C6D284A-F638-42DE-82FA-3D98D0629FD7}"/>
    <cellStyle name="Opomba 2 2 7 2 3" xfId="14603" xr:uid="{03D90311-E25F-4214-84A9-E68F341F56B7}"/>
    <cellStyle name="Opomba 2 2 7 3" xfId="6740" xr:uid="{830A4033-9EDD-4162-A33F-A8A8C72083DB}"/>
    <cellStyle name="Opomba 2 2 7 3 2" xfId="16804" xr:uid="{EF71D5A9-E5FE-440B-B0A5-B2A7B2F199B5}"/>
    <cellStyle name="Opomba 2 2 7 3 3" xfId="22180" xr:uid="{302A8E41-E743-4B01-9722-31D370F90888}"/>
    <cellStyle name="Opomba 2 2 7 4" xfId="12470" xr:uid="{780280D3-C3D7-4F3C-A52E-D3FC5EA4DA3E}"/>
    <cellStyle name="Opomba 2 2 8" xfId="855" xr:uid="{00000000-0005-0000-0000-0000CB060000}"/>
    <cellStyle name="Opomba 2 2 8 2" xfId="3758" xr:uid="{00000000-0005-0000-0000-0000CC060000}"/>
    <cellStyle name="Opomba 2 2 8 2 2" xfId="9555" xr:uid="{AE0296E2-8F3C-4824-B115-328CF77501CE}"/>
    <cellStyle name="Opomba 2 2 8 2 2 2" xfId="19619" xr:uid="{59D83A8F-F836-4F67-800B-756AEF3BFDD9}"/>
    <cellStyle name="Opomba 2 2 8 2 2 3" xfId="23731" xr:uid="{1BDAE132-1AE3-4DB2-8EE0-D97FEEF6C41E}"/>
    <cellStyle name="Opomba 2 2 8 2 3" xfId="14525" xr:uid="{E7615E48-CC03-4FF7-9408-DEE665A78A88}"/>
    <cellStyle name="Opomba 2 2 8 3" xfId="6657" xr:uid="{8ED8DB6E-CC8D-4E3B-8776-0788618E7604}"/>
    <cellStyle name="Opomba 2 2 8 3 2" xfId="16721" xr:uid="{C82EAD71-2F75-44DC-9C84-7D8BF6B1C5DA}"/>
    <cellStyle name="Opomba 2 2 8 3 3" xfId="22171" xr:uid="{F0A745E2-09FC-4FBA-AC48-AA8B6FEFEF00}"/>
    <cellStyle name="Opomba 2 2 8 4" xfId="12392" xr:uid="{12B9BEC1-B4DB-4C7D-AE65-CFB742C1E82F}"/>
    <cellStyle name="Opomba 2 2 9" xfId="2805" xr:uid="{00000000-0005-0000-0000-0000CD060000}"/>
    <cellStyle name="Opomba 2 2 9 2" xfId="5704" xr:uid="{00000000-0005-0000-0000-0000CE060000}"/>
    <cellStyle name="Opomba 2 2 9 2 2" xfId="11501" xr:uid="{0994F092-C3F9-40C4-88E6-FECA9386DBD8}"/>
    <cellStyle name="Opomba 2 2 9 2 2 2" xfId="21565" xr:uid="{F055449C-6967-4FD3-9A1D-72BAE5E185E0}"/>
    <cellStyle name="Opomba 2 2 9 2 2 3" xfId="24686" xr:uid="{8508EBCB-6FA5-4E46-B689-62BD1229C8A4}"/>
    <cellStyle name="Opomba 2 2 9 2 3" xfId="16011" xr:uid="{1AEB29CA-2E92-43F0-A58C-4C83F3E446FB}"/>
    <cellStyle name="Opomba 2 2 9 3" xfId="8603" xr:uid="{E76C13EB-7221-4BAB-96ED-F261868FF5D4}"/>
    <cellStyle name="Opomba 2 2 9 3 2" xfId="18667" xr:uid="{DD7FDC32-99B2-44A5-B2D4-FCCE5AA051AD}"/>
    <cellStyle name="Opomba 2 2 9 3 3" xfId="23126" xr:uid="{06A731E1-E80B-43FD-AAC8-FA0C9C254EB7}"/>
    <cellStyle name="Opomba 2 2 9 4" xfId="13878" xr:uid="{11C857E8-7045-4B61-B38F-D3B3B4AC73EA}"/>
    <cellStyle name="Opomba 2 3" xfId="448" xr:uid="{00000000-0005-0000-0000-0000CF060000}"/>
    <cellStyle name="Opomba 2 4" xfId="573" xr:uid="{00000000-0005-0000-0000-0000D0060000}"/>
    <cellStyle name="Opomba 2 4 10" xfId="12158" xr:uid="{308384A4-72E6-4EC4-8887-EE3F240E561F}"/>
    <cellStyle name="Opomba 2 4 2" xfId="1577" xr:uid="{00000000-0005-0000-0000-0000D1060000}"/>
    <cellStyle name="Opomba 2 4 2 10" xfId="13010" xr:uid="{4099123C-3B94-453D-956C-B52CC80EF850}"/>
    <cellStyle name="Opomba 2 4 2 2" xfId="2518" xr:uid="{00000000-0005-0000-0000-0000D2060000}"/>
    <cellStyle name="Opomba 2 4 2 2 2" xfId="5417" xr:uid="{00000000-0005-0000-0000-0000D3060000}"/>
    <cellStyle name="Opomba 2 4 2 2 2 2" xfId="11214" xr:uid="{6706F7E8-5D85-4262-AAEB-58DE15ABDBB4}"/>
    <cellStyle name="Opomba 2 4 2 2 2 2 2" xfId="21278" xr:uid="{98C07DEF-B1A3-4F04-9E5E-4DC28192BF98}"/>
    <cellStyle name="Opomba 2 4 2 2 2 2 3" xfId="24399" xr:uid="{B75B6A41-54B5-4FC3-BBC0-46BD266BE2F5}"/>
    <cellStyle name="Opomba 2 4 2 2 2 3" xfId="15872" xr:uid="{ECCE7839-D2C6-4904-B12B-B637B7083193}"/>
    <cellStyle name="Opomba 2 4 2 2 3" xfId="8316" xr:uid="{7A247C9E-24AD-4C7E-9A08-DF71DFB1264D}"/>
    <cellStyle name="Opomba 2 4 2 2 3 2" xfId="18380" xr:uid="{CD884CC3-944B-4DEB-8A57-32963919AAE6}"/>
    <cellStyle name="Opomba 2 4 2 2 3 3" xfId="22839" xr:uid="{8B62028E-23E9-4FB7-BBAC-ECCDA6A23F78}"/>
    <cellStyle name="Opomba 2 4 2 2 4" xfId="13739" xr:uid="{E98470EF-8386-4E84-AE77-FB6D8F4A5E2C}"/>
    <cellStyle name="Opomba 2 4 2 3" xfId="2472" xr:uid="{00000000-0005-0000-0000-0000D4060000}"/>
    <cellStyle name="Opomba 2 4 2 3 2" xfId="5371" xr:uid="{00000000-0005-0000-0000-0000D5060000}"/>
    <cellStyle name="Opomba 2 4 2 3 2 2" xfId="11168" xr:uid="{3D5EF013-27B4-4972-BC2C-3216A21FBF46}"/>
    <cellStyle name="Opomba 2 4 2 3 2 2 2" xfId="21232" xr:uid="{83322E6A-3B13-4C86-B4AC-2234FEB96E68}"/>
    <cellStyle name="Opomba 2 4 2 3 2 2 3" xfId="24353" xr:uid="{3C18DD2E-1C96-4EC8-85DD-2BB7EBDE36A8}"/>
    <cellStyle name="Opomba 2 4 2 3 2 3" xfId="15849" xr:uid="{C065A279-F076-46BB-A078-871BC43EA125}"/>
    <cellStyle name="Opomba 2 4 2 3 3" xfId="8270" xr:uid="{5E801AD5-F530-42E9-9AA0-C2D1F9BA4DAF}"/>
    <cellStyle name="Opomba 2 4 2 3 3 2" xfId="18334" xr:uid="{C7FC9187-8C69-4B0A-A6CD-5493FF504BBC}"/>
    <cellStyle name="Opomba 2 4 2 3 3 3" xfId="22793" xr:uid="{EC824713-BC89-4D69-8E98-EE9209CE45C7}"/>
    <cellStyle name="Opomba 2 4 2 3 4" xfId="13716" xr:uid="{4A3DBEBD-6905-4599-A635-277D1D239F0E}"/>
    <cellStyle name="Opomba 2 4 2 4" xfId="2487" xr:uid="{00000000-0005-0000-0000-0000D6060000}"/>
    <cellStyle name="Opomba 2 4 2 4 2" xfId="5386" xr:uid="{00000000-0005-0000-0000-0000D7060000}"/>
    <cellStyle name="Opomba 2 4 2 4 2 2" xfId="11183" xr:uid="{C6130AD4-231F-49CC-B3B7-156A609097F3}"/>
    <cellStyle name="Opomba 2 4 2 4 2 2 2" xfId="21247" xr:uid="{7E519807-8FB1-4FEA-A0D5-4CB8469A9E66}"/>
    <cellStyle name="Opomba 2 4 2 4 2 2 3" xfId="24368" xr:uid="{2115609C-0D9A-428A-BEDD-8084EC0A7296}"/>
    <cellStyle name="Opomba 2 4 2 4 2 3" xfId="15857" xr:uid="{DF65C4A1-043A-4CF9-BA98-B2BB215867D4}"/>
    <cellStyle name="Opomba 2 4 2 4 3" xfId="8285" xr:uid="{1AED27A9-3D8E-4978-9990-766AF5068057}"/>
    <cellStyle name="Opomba 2 4 2 4 3 2" xfId="18349" xr:uid="{82E6CE26-9AD8-4B98-A842-26CE5D0B698F}"/>
    <cellStyle name="Opomba 2 4 2 4 3 3" xfId="22808" xr:uid="{AFFE2B82-BA96-4991-B263-711EBB55EFFD}"/>
    <cellStyle name="Opomba 2 4 2 4 4" xfId="13724" xr:uid="{AA0A2819-771F-4D44-9017-B3EAF0F24259}"/>
    <cellStyle name="Opomba 2 4 2 5" xfId="2358" xr:uid="{00000000-0005-0000-0000-0000D8060000}"/>
    <cellStyle name="Opomba 2 4 2 5 2" xfId="5257" xr:uid="{00000000-0005-0000-0000-0000D9060000}"/>
    <cellStyle name="Opomba 2 4 2 5 2 2" xfId="11054" xr:uid="{A270EAD0-EBEE-451D-98E5-9AC25CB76BB3}"/>
    <cellStyle name="Opomba 2 4 2 5 2 2 2" xfId="21118" xr:uid="{236EBE19-1C6F-4CCA-BC4C-17945C3CD145}"/>
    <cellStyle name="Opomba 2 4 2 5 2 2 3" xfId="24239" xr:uid="{1A3AAADB-210C-415A-9C7E-F58CDB52FD56}"/>
    <cellStyle name="Opomba 2 4 2 5 2 3" xfId="15783" xr:uid="{CBC3543A-F4F0-4A38-84FD-6805A4421C69}"/>
    <cellStyle name="Opomba 2 4 2 5 3" xfId="8156" xr:uid="{DB4478F9-5986-4A13-84CB-550EA27A4979}"/>
    <cellStyle name="Opomba 2 4 2 5 3 2" xfId="18220" xr:uid="{FC2ADEF9-35D1-499A-9A0C-112EC8F6401F}"/>
    <cellStyle name="Opomba 2 4 2 5 3 3" xfId="22679" xr:uid="{BB803533-352B-4FC1-8080-AF748E23C064}"/>
    <cellStyle name="Opomba 2 4 2 5 4" xfId="13650" xr:uid="{FA65E499-118B-488F-8373-47BE283657F9}"/>
    <cellStyle name="Opomba 2 4 2 6" xfId="2798" xr:uid="{00000000-0005-0000-0000-0000DA060000}"/>
    <cellStyle name="Opomba 2 4 2 6 2" xfId="5697" xr:uid="{00000000-0005-0000-0000-0000DB060000}"/>
    <cellStyle name="Opomba 2 4 2 6 2 2" xfId="11494" xr:uid="{B298F057-4C91-41C5-9896-A9E81898CE30}"/>
    <cellStyle name="Opomba 2 4 2 6 2 2 2" xfId="21558" xr:uid="{CB903116-8453-4886-AC95-BACC0C63A1DD}"/>
    <cellStyle name="Opomba 2 4 2 6 2 2 3" xfId="24679" xr:uid="{38BBB1AC-C954-49C7-9BEE-D4657C7E8EE3}"/>
    <cellStyle name="Opomba 2 4 2 6 2 3" xfId="16007" xr:uid="{E2CFFCF2-0196-4B8F-A5D9-E033056BFE97}"/>
    <cellStyle name="Opomba 2 4 2 6 3" xfId="8596" xr:uid="{C02804FE-3055-4F36-B8EC-45CB49BE78E0}"/>
    <cellStyle name="Opomba 2 4 2 6 3 2" xfId="18660" xr:uid="{EF20ED4F-50AB-4EB0-A6AB-CEBB268DA9AF}"/>
    <cellStyle name="Opomba 2 4 2 6 3 3" xfId="23119" xr:uid="{15F8DC2B-219D-4096-AEFC-D53A004C96AE}"/>
    <cellStyle name="Opomba 2 4 2 6 4" xfId="13874" xr:uid="{6ABC0B03-C86C-420B-A2FE-FCAC4B655189}"/>
    <cellStyle name="Opomba 2 4 2 7" xfId="3151" xr:uid="{00000000-0005-0000-0000-0000DC060000}"/>
    <cellStyle name="Opomba 2 4 2 7 2" xfId="6050" xr:uid="{00000000-0005-0000-0000-0000DD060000}"/>
    <cellStyle name="Opomba 2 4 2 7 2 2" xfId="11847" xr:uid="{7072EC77-858A-4B57-895D-E188F4A9B345}"/>
    <cellStyle name="Opomba 2 4 2 7 2 2 2" xfId="21911" xr:uid="{D2B88F2D-AB29-4146-A9A1-E0F17CE928A3}"/>
    <cellStyle name="Opomba 2 4 2 7 2 2 3" xfId="25032" xr:uid="{58333485-F58A-4E10-82E3-2CB0955DF145}"/>
    <cellStyle name="Opomba 2 4 2 7 2 3" xfId="16170" xr:uid="{94CC4668-99C5-4887-B30F-5C7E2BB52050}"/>
    <cellStyle name="Opomba 2 4 2 7 3" xfId="8949" xr:uid="{474EC33E-4E44-47B5-AC61-5F1825D00293}"/>
    <cellStyle name="Opomba 2 4 2 7 3 2" xfId="19013" xr:uid="{253DFFEF-9B83-48F5-ACF5-D547F6A01C2A}"/>
    <cellStyle name="Opomba 2 4 2 7 3 3" xfId="23472" xr:uid="{289A27FD-3763-410D-B85B-D18FC07C738A}"/>
    <cellStyle name="Opomba 2 4 2 7 4" xfId="14037" xr:uid="{41ADDF61-A5EE-47F9-BF02-80AF10450155}"/>
    <cellStyle name="Opomba 2 4 2 8" xfId="4480" xr:uid="{00000000-0005-0000-0000-0000DE060000}"/>
    <cellStyle name="Opomba 2 4 2 8 2" xfId="10277" xr:uid="{80A5CA37-5124-4ABE-B76A-AAB6D300DC21}"/>
    <cellStyle name="Opomba 2 4 2 8 2 2" xfId="20341" xr:uid="{DF5A4745-8599-417A-B381-3A76B86D7AF6}"/>
    <cellStyle name="Opomba 2 4 2 8 2 3" xfId="23958" xr:uid="{540A04D6-4D4D-4B84-9B14-33916104AD31}"/>
    <cellStyle name="Opomba 2 4 2 8 3" xfId="15143" xr:uid="{5A8A6B87-7600-478C-B76C-C43FFFBABD79}"/>
    <cellStyle name="Opomba 2 4 2 9" xfId="7379" xr:uid="{42BB0BDB-D6D2-45C1-8E85-9F200058C892}"/>
    <cellStyle name="Opomba 2 4 2 9 2" xfId="17443" xr:uid="{D0FBE321-9DB7-4FF4-BBAC-28585168E119}"/>
    <cellStyle name="Opomba 2 4 2 9 3" xfId="22398" xr:uid="{BBB17636-C726-4E67-904F-B90FFDC735DF}"/>
    <cellStyle name="Opomba 2 4 3" xfId="2117" xr:uid="{00000000-0005-0000-0000-0000DF060000}"/>
    <cellStyle name="Opomba 2 4 3 10" xfId="13528" xr:uid="{B5FA1212-5211-475B-95EE-56DBDA7C6906}"/>
    <cellStyle name="Opomba 2 4 3 2" xfId="1091" xr:uid="{00000000-0005-0000-0000-0000E0060000}"/>
    <cellStyle name="Opomba 2 4 3 2 2" xfId="3994" xr:uid="{00000000-0005-0000-0000-0000E1060000}"/>
    <cellStyle name="Opomba 2 4 3 2 2 2" xfId="9791" xr:uid="{9475418E-5AA5-4FA7-A62D-2EA8F9855921}"/>
    <cellStyle name="Opomba 2 4 3 2 2 2 2" xfId="19855" xr:uid="{461C9E4A-B4F1-4675-B3D5-FC0B4161642A}"/>
    <cellStyle name="Opomba 2 4 3 2 2 2 3" xfId="23813" xr:uid="{30F9B879-6AAF-4662-85B9-4D942843B6A2}"/>
    <cellStyle name="Opomba 2 4 3 2 2 3" xfId="14724" xr:uid="{E4C75384-A9B2-482C-9F02-050A4A283DC2}"/>
    <cellStyle name="Opomba 2 4 3 2 3" xfId="6893" xr:uid="{BE387049-D6EA-4C1C-9859-11DCCBA86BD4}"/>
    <cellStyle name="Opomba 2 4 3 2 3 2" xfId="16957" xr:uid="{D1F42554-F58F-437C-98B2-4659353BC1A0}"/>
    <cellStyle name="Opomba 2 4 3 2 3 3" xfId="22253" xr:uid="{0BCC100E-CD2C-41DC-BC53-9EA4EDF0C3FE}"/>
    <cellStyle name="Opomba 2 4 3 2 4" xfId="12591" xr:uid="{908C5506-9CAA-42A2-A3DE-978649FAD66F}"/>
    <cellStyle name="Opomba 2 4 3 3" xfId="2831" xr:uid="{00000000-0005-0000-0000-0000E2060000}"/>
    <cellStyle name="Opomba 2 4 3 3 2" xfId="5730" xr:uid="{00000000-0005-0000-0000-0000E3060000}"/>
    <cellStyle name="Opomba 2 4 3 3 2 2" xfId="11527" xr:uid="{A2CD2B13-054A-4056-A552-C07AC85CA53B}"/>
    <cellStyle name="Opomba 2 4 3 3 2 2 2" xfId="21591" xr:uid="{35C8285E-8322-45B5-8C0C-490A649F00DA}"/>
    <cellStyle name="Opomba 2 4 3 3 2 2 3" xfId="24712" xr:uid="{D09A7555-FB9F-49D8-9B46-09CD8F2E1629}"/>
    <cellStyle name="Opomba 2 4 3 3 2 3" xfId="16026" xr:uid="{095EF365-0185-4271-9BA6-FA5104DAC6ED}"/>
    <cellStyle name="Opomba 2 4 3 3 3" xfId="8629" xr:uid="{A0BAA8F3-3C3D-4113-ADE5-4721777F9A54}"/>
    <cellStyle name="Opomba 2 4 3 3 3 2" xfId="18693" xr:uid="{A6AD9A82-2641-4BE5-A9F8-C00E55D44DCF}"/>
    <cellStyle name="Opomba 2 4 3 3 3 3" xfId="23152" xr:uid="{DB8A239B-7ED0-4211-9824-DB4B724EB9DF}"/>
    <cellStyle name="Opomba 2 4 3 3 4" xfId="13893" xr:uid="{8F3B3238-8283-4A47-B8EB-21867219194B}"/>
    <cellStyle name="Opomba 2 4 3 4" xfId="2935" xr:uid="{00000000-0005-0000-0000-0000E4060000}"/>
    <cellStyle name="Opomba 2 4 3 4 2" xfId="5834" xr:uid="{00000000-0005-0000-0000-0000E5060000}"/>
    <cellStyle name="Opomba 2 4 3 4 2 2" xfId="11631" xr:uid="{43DD01BB-0360-4E71-A3D0-DE0E8EAA2325}"/>
    <cellStyle name="Opomba 2 4 3 4 2 2 2" xfId="21695" xr:uid="{5C16099E-F022-4D7A-8B4D-8B697B650769}"/>
    <cellStyle name="Opomba 2 4 3 4 2 2 3" xfId="24816" xr:uid="{894DF1EA-5959-46FC-9508-A0EBC76E4016}"/>
    <cellStyle name="Opomba 2 4 3 4 2 3" xfId="16079" xr:uid="{3375AB57-F8C7-48B7-ADED-5AFDBC4A10F3}"/>
    <cellStyle name="Opomba 2 4 3 4 3" xfId="8733" xr:uid="{45E42EBB-5D25-44E8-9EA5-00B826B481B0}"/>
    <cellStyle name="Opomba 2 4 3 4 3 2" xfId="18797" xr:uid="{1D34479C-38EC-45E4-9629-ACB40BBB1F23}"/>
    <cellStyle name="Opomba 2 4 3 4 3 3" xfId="23256" xr:uid="{185472AA-D89E-4664-A0B9-AF8B96CBE3A8}"/>
    <cellStyle name="Opomba 2 4 3 4 4" xfId="13946" xr:uid="{8A4E99F7-E7AF-45C8-8D9A-37DDF130B632}"/>
    <cellStyle name="Opomba 2 4 3 5" xfId="3058" xr:uid="{00000000-0005-0000-0000-0000E6060000}"/>
    <cellStyle name="Opomba 2 4 3 5 2" xfId="5957" xr:uid="{00000000-0005-0000-0000-0000E7060000}"/>
    <cellStyle name="Opomba 2 4 3 5 2 2" xfId="11754" xr:uid="{F1AD0B41-1295-414C-9454-F0025C1D11C5}"/>
    <cellStyle name="Opomba 2 4 3 5 2 2 2" xfId="21818" xr:uid="{B7E127FF-CF8F-45B0-A800-BBA83A1BB3B4}"/>
    <cellStyle name="Opomba 2 4 3 5 2 2 3" xfId="24939" xr:uid="{A540D415-0C59-4077-92C7-0AEA950DB898}"/>
    <cellStyle name="Opomba 2 4 3 5 2 3" xfId="16129" xr:uid="{4BBD33A5-748F-4A34-99E8-F0C8789300D4}"/>
    <cellStyle name="Opomba 2 4 3 5 3" xfId="8856" xr:uid="{54E66F89-C1CE-4090-9C99-6F87956EAD74}"/>
    <cellStyle name="Opomba 2 4 3 5 3 2" xfId="18920" xr:uid="{676D731F-DB3D-439E-BE52-BFF861376F9F}"/>
    <cellStyle name="Opomba 2 4 3 5 3 3" xfId="23379" xr:uid="{ED9BA103-C8D2-4F02-9929-63DD35BDC933}"/>
    <cellStyle name="Opomba 2 4 3 5 4" xfId="13996" xr:uid="{B68A1AAC-A369-4F0F-ADF4-15314793C47F}"/>
    <cellStyle name="Opomba 2 4 3 6" xfId="2536" xr:uid="{00000000-0005-0000-0000-0000E8060000}"/>
    <cellStyle name="Opomba 2 4 3 6 2" xfId="5435" xr:uid="{00000000-0005-0000-0000-0000E9060000}"/>
    <cellStyle name="Opomba 2 4 3 6 2 2" xfId="11232" xr:uid="{3F7F376A-F486-4032-AF4E-6148B3B86381}"/>
    <cellStyle name="Opomba 2 4 3 6 2 2 2" xfId="21296" xr:uid="{F2AAE72D-4422-4622-8894-979831D478E0}"/>
    <cellStyle name="Opomba 2 4 3 6 2 2 3" xfId="24417" xr:uid="{E7AF6186-105F-4BC0-9A64-F38E9685969D}"/>
    <cellStyle name="Opomba 2 4 3 6 2 3" xfId="15880" xr:uid="{D9E401CD-4755-4344-A25D-AA94814E5028}"/>
    <cellStyle name="Opomba 2 4 3 6 3" xfId="8334" xr:uid="{EB1747E3-CDCC-47DF-BF43-EDFFE6D18A07}"/>
    <cellStyle name="Opomba 2 4 3 6 3 2" xfId="18398" xr:uid="{4E103B69-4482-4F47-8BEB-CFE3340AC1F8}"/>
    <cellStyle name="Opomba 2 4 3 6 3 3" xfId="22857" xr:uid="{AFE7DA71-471B-4AF5-A4CF-CF1C43098133}"/>
    <cellStyle name="Opomba 2 4 3 6 4" xfId="13747" xr:uid="{D69543D8-AD97-43F0-A680-B5B1ABFD33B3}"/>
    <cellStyle name="Opomba 2 4 3 7" xfId="3207" xr:uid="{00000000-0005-0000-0000-0000EA060000}"/>
    <cellStyle name="Opomba 2 4 3 7 2" xfId="6106" xr:uid="{00000000-0005-0000-0000-0000EB060000}"/>
    <cellStyle name="Opomba 2 4 3 7 2 2" xfId="11903" xr:uid="{CFFA8438-64AB-4B47-B0B9-4E058B9D7FCA}"/>
    <cellStyle name="Opomba 2 4 3 7 2 2 2" xfId="21967" xr:uid="{C020DE1D-115D-4C66-9172-6113A3976AC2}"/>
    <cellStyle name="Opomba 2 4 3 7 2 2 3" xfId="25088" xr:uid="{F3FC84C7-6CED-4A1A-9D3C-79F1186F1D7A}"/>
    <cellStyle name="Opomba 2 4 3 7 2 3" xfId="16199" xr:uid="{81628D18-399F-47CB-9E0B-4A034B87E1DE}"/>
    <cellStyle name="Opomba 2 4 3 7 3" xfId="9005" xr:uid="{F8386F41-6532-41A4-996C-BC11D648568E}"/>
    <cellStyle name="Opomba 2 4 3 7 3 2" xfId="19069" xr:uid="{097B741B-D331-4632-B7D9-F711E5A3C808}"/>
    <cellStyle name="Opomba 2 4 3 7 3 3" xfId="23528" xr:uid="{46ABEBBF-289D-4C82-B405-347A859CF786}"/>
    <cellStyle name="Opomba 2 4 3 7 4" xfId="14066" xr:uid="{EE2AAD2D-F87B-4EC6-8B08-D16227430BA3}"/>
    <cellStyle name="Opomba 2 4 3 8" xfId="5016" xr:uid="{00000000-0005-0000-0000-0000EC060000}"/>
    <cellStyle name="Opomba 2 4 3 8 2" xfId="10813" xr:uid="{06047214-6170-42EA-AE69-052A232F44E9}"/>
    <cellStyle name="Opomba 2 4 3 8 2 2" xfId="20877" xr:uid="{8B345DBB-4E13-40E2-8939-74657FDEE6CF}"/>
    <cellStyle name="Opomba 2 4 3 8 2 3" xfId="23998" xr:uid="{6B755077-3F61-47A1-8554-B5C2F3722B1A}"/>
    <cellStyle name="Opomba 2 4 3 8 3" xfId="15661" xr:uid="{AED9906D-EF65-424C-8714-780566FE4983}"/>
    <cellStyle name="Opomba 2 4 3 9" xfId="7915" xr:uid="{1AFDD02A-9C5D-4A23-B560-8F2AB9EB418B}"/>
    <cellStyle name="Opomba 2 4 3 9 2" xfId="17979" xr:uid="{24D87C73-FBA8-425E-9035-0A3223A97779}"/>
    <cellStyle name="Opomba 2 4 3 9 3" xfId="22438" xr:uid="{0E9C83E3-4B1F-42AD-98BB-C61434E38B10}"/>
    <cellStyle name="Opomba 2 4 4" xfId="2150" xr:uid="{00000000-0005-0000-0000-0000ED060000}"/>
    <cellStyle name="Opomba 2 4 4 10" xfId="13545" xr:uid="{100D81FA-99E4-47B1-B824-A545FD5FB6B6}"/>
    <cellStyle name="Opomba 2 4 4 2" xfId="2754" xr:uid="{00000000-0005-0000-0000-0000EE060000}"/>
    <cellStyle name="Opomba 2 4 4 2 2" xfId="5653" xr:uid="{00000000-0005-0000-0000-0000EF060000}"/>
    <cellStyle name="Opomba 2 4 4 2 2 2" xfId="11450" xr:uid="{5C40442B-FD9D-4439-8EE8-60D722B183E4}"/>
    <cellStyle name="Opomba 2 4 4 2 2 2 2" xfId="21514" xr:uid="{89BDA9A7-5E71-4018-A249-CA06F71E61F1}"/>
    <cellStyle name="Opomba 2 4 4 2 2 2 3" xfId="24635" xr:uid="{78BC72AC-AC4E-43B1-AD88-67F2944B14B9}"/>
    <cellStyle name="Opomba 2 4 4 2 2 3" xfId="15984" xr:uid="{650BC697-AF62-404C-AC2C-3CF0EC5CD191}"/>
    <cellStyle name="Opomba 2 4 4 2 3" xfId="8552" xr:uid="{36A73D7D-8324-4432-8EE2-A4EDE7127C2A}"/>
    <cellStyle name="Opomba 2 4 4 2 3 2" xfId="18616" xr:uid="{99AD8074-46B8-4D70-9D90-89FB4E896919}"/>
    <cellStyle name="Opomba 2 4 4 2 3 3" xfId="23075" xr:uid="{1B20B2CC-3C4D-4B9B-811A-5733DF398E72}"/>
    <cellStyle name="Opomba 2 4 4 2 4" xfId="13851" xr:uid="{B4A541B3-2FA3-4CC9-8B6C-63C6177AABDC}"/>
    <cellStyle name="Opomba 2 4 4 3" xfId="2864" xr:uid="{00000000-0005-0000-0000-0000F0060000}"/>
    <cellStyle name="Opomba 2 4 4 3 2" xfId="5763" xr:uid="{00000000-0005-0000-0000-0000F1060000}"/>
    <cellStyle name="Opomba 2 4 4 3 2 2" xfId="11560" xr:uid="{13956889-DDE8-4770-9BC6-EF6C2270B7A8}"/>
    <cellStyle name="Opomba 2 4 4 3 2 2 2" xfId="21624" xr:uid="{BDCC98A5-5E57-4D50-88E8-B1F6374583CA}"/>
    <cellStyle name="Opomba 2 4 4 3 2 2 3" xfId="24745" xr:uid="{DE729595-5C7C-4819-B0DE-E2A77B87FAE0}"/>
    <cellStyle name="Opomba 2 4 4 3 2 3" xfId="16043" xr:uid="{EB3446B0-D4C4-451F-BE53-BF89FA1FFFF6}"/>
    <cellStyle name="Opomba 2 4 4 3 3" xfId="8662" xr:uid="{80630400-0CBE-4683-B448-C99CD4638D7E}"/>
    <cellStyle name="Opomba 2 4 4 3 3 2" xfId="18726" xr:uid="{677C4770-AF8F-45CE-8D45-740DCC52491F}"/>
    <cellStyle name="Opomba 2 4 4 3 3 3" xfId="23185" xr:uid="{AA4BCEE1-705C-438A-B122-806124C3DA67}"/>
    <cellStyle name="Opomba 2 4 4 3 4" xfId="13910" xr:uid="{4A2BCE74-B650-4949-A530-546771E2AC86}"/>
    <cellStyle name="Opomba 2 4 4 4" xfId="2968" xr:uid="{00000000-0005-0000-0000-0000F2060000}"/>
    <cellStyle name="Opomba 2 4 4 4 2" xfId="5867" xr:uid="{00000000-0005-0000-0000-0000F3060000}"/>
    <cellStyle name="Opomba 2 4 4 4 2 2" xfId="11664" xr:uid="{1E3367DD-E93C-40DA-B926-DAE18F169092}"/>
    <cellStyle name="Opomba 2 4 4 4 2 2 2" xfId="21728" xr:uid="{B76BAF14-948A-4DB1-A8FA-2010368B686B}"/>
    <cellStyle name="Opomba 2 4 4 4 2 2 3" xfId="24849" xr:uid="{310953A3-152B-43D2-8E3E-200F982D4B09}"/>
    <cellStyle name="Opomba 2 4 4 4 2 3" xfId="16096" xr:uid="{45E50266-D884-403E-884A-9185A47C9D92}"/>
    <cellStyle name="Opomba 2 4 4 4 3" xfId="8766" xr:uid="{B6D10E39-7776-4F21-9773-EE6DE7C84B83}"/>
    <cellStyle name="Opomba 2 4 4 4 3 2" xfId="18830" xr:uid="{741BD15F-97A7-48AC-BF93-0854072A53B9}"/>
    <cellStyle name="Opomba 2 4 4 4 3 3" xfId="23289" xr:uid="{0BAFB8FA-3A10-4603-90DA-9BFE8B8C81BF}"/>
    <cellStyle name="Opomba 2 4 4 4 4" xfId="13963" xr:uid="{0034AFDA-AA69-46F7-B97A-3E92FDDB18C3}"/>
    <cellStyle name="Opomba 2 4 4 5" xfId="3091" xr:uid="{00000000-0005-0000-0000-0000F4060000}"/>
    <cellStyle name="Opomba 2 4 4 5 2" xfId="5990" xr:uid="{00000000-0005-0000-0000-0000F5060000}"/>
    <cellStyle name="Opomba 2 4 4 5 2 2" xfId="11787" xr:uid="{B0449EB4-5912-4757-AE51-D91263E86390}"/>
    <cellStyle name="Opomba 2 4 4 5 2 2 2" xfId="21851" xr:uid="{B17AFE66-4046-4EBE-B57C-DD1E52631564}"/>
    <cellStyle name="Opomba 2 4 4 5 2 2 3" xfId="24972" xr:uid="{44A7BA8B-985A-4CEB-802F-A43EF44EC6CA}"/>
    <cellStyle name="Opomba 2 4 4 5 2 3" xfId="16146" xr:uid="{0E699B57-4B7E-4564-A69A-FF28AF71EDA7}"/>
    <cellStyle name="Opomba 2 4 4 5 3" xfId="8889" xr:uid="{73C84353-9D05-42DC-A4DD-972F72E00329}"/>
    <cellStyle name="Opomba 2 4 4 5 3 2" xfId="18953" xr:uid="{A961240B-D417-479D-A708-6F9DCED5E033}"/>
    <cellStyle name="Opomba 2 4 4 5 3 3" xfId="23412" xr:uid="{A390301B-EC11-4702-8004-48431E753C2E}"/>
    <cellStyle name="Opomba 2 4 4 5 4" xfId="14013" xr:uid="{CB2F478F-00D7-4232-9D2F-1944A112E04F}"/>
    <cellStyle name="Opomba 2 4 4 6" xfId="3163" xr:uid="{00000000-0005-0000-0000-0000F6060000}"/>
    <cellStyle name="Opomba 2 4 4 6 2" xfId="6062" xr:uid="{00000000-0005-0000-0000-0000F7060000}"/>
    <cellStyle name="Opomba 2 4 4 6 2 2" xfId="11859" xr:uid="{53F362AF-74FB-419F-B2E1-7B48D45B6AD1}"/>
    <cellStyle name="Opomba 2 4 4 6 2 2 2" xfId="21923" xr:uid="{546ED8CE-6B15-4F1F-B2F5-160C5F43140B}"/>
    <cellStyle name="Opomba 2 4 4 6 2 2 3" xfId="25044" xr:uid="{FD25E1FC-26B0-4399-856D-32FCCA11439C}"/>
    <cellStyle name="Opomba 2 4 4 6 2 3" xfId="16177" xr:uid="{74C917CA-0A37-4126-BFD2-5A5E5A36B212}"/>
    <cellStyle name="Opomba 2 4 4 6 3" xfId="8961" xr:uid="{A26B102E-5D95-49AC-B052-21CC6AB20758}"/>
    <cellStyle name="Opomba 2 4 4 6 3 2" xfId="19025" xr:uid="{838063E2-EEE3-474E-87FE-B9B60BEF0124}"/>
    <cellStyle name="Opomba 2 4 4 6 3 3" xfId="23484" xr:uid="{C9E6D8FD-3EE8-47AE-8D8B-8DF3F33EFC7B}"/>
    <cellStyle name="Opomba 2 4 4 6 4" xfId="14044" xr:uid="{C25B4AF1-CADA-491D-9A31-44C2BC8E1662}"/>
    <cellStyle name="Opomba 2 4 4 7" xfId="3240" xr:uid="{00000000-0005-0000-0000-0000F8060000}"/>
    <cellStyle name="Opomba 2 4 4 7 2" xfId="6139" xr:uid="{00000000-0005-0000-0000-0000F9060000}"/>
    <cellStyle name="Opomba 2 4 4 7 2 2" xfId="11936" xr:uid="{130F3C93-290A-41E2-9D75-465E8AAA0347}"/>
    <cellStyle name="Opomba 2 4 4 7 2 2 2" xfId="22000" xr:uid="{D1376038-B35E-4C1D-B08E-B1987536FB0D}"/>
    <cellStyle name="Opomba 2 4 4 7 2 2 3" xfId="25121" xr:uid="{56533906-F362-4A49-B078-00B42C6ED9E0}"/>
    <cellStyle name="Opomba 2 4 4 7 2 3" xfId="16216" xr:uid="{A5470275-1C29-44AA-A1B7-3162031D491E}"/>
    <cellStyle name="Opomba 2 4 4 7 3" xfId="9038" xr:uid="{4149A74D-212D-40F5-9DD1-BDD4AD858502}"/>
    <cellStyle name="Opomba 2 4 4 7 3 2" xfId="19102" xr:uid="{8BB016D7-2E8F-49F2-8625-20C9E39038F9}"/>
    <cellStyle name="Opomba 2 4 4 7 3 3" xfId="23561" xr:uid="{6DAF6B32-EE76-4198-8DC4-B05FC39C406D}"/>
    <cellStyle name="Opomba 2 4 4 7 4" xfId="14083" xr:uid="{9AC0F873-9F93-47CD-A936-E71FCCB82625}"/>
    <cellStyle name="Opomba 2 4 4 8" xfId="5049" xr:uid="{00000000-0005-0000-0000-0000FA060000}"/>
    <cellStyle name="Opomba 2 4 4 8 2" xfId="10846" xr:uid="{10F6CB97-0FB2-4AF0-B5B8-A83E80329D07}"/>
    <cellStyle name="Opomba 2 4 4 8 2 2" xfId="20910" xr:uid="{05D5BD55-2CE7-4B46-9991-F1D04370EA40}"/>
    <cellStyle name="Opomba 2 4 4 8 2 3" xfId="24031" xr:uid="{91BB17F3-C4AF-4EF6-9C4A-0A8476F004CE}"/>
    <cellStyle name="Opomba 2 4 4 8 3" xfId="15678" xr:uid="{6FE9A680-1DC2-45C5-A2C4-12E170415E50}"/>
    <cellStyle name="Opomba 2 4 4 9" xfId="7948" xr:uid="{19391C9A-2F68-4025-BB08-9355E9865FC2}"/>
    <cellStyle name="Opomba 2 4 4 9 2" xfId="18012" xr:uid="{ECC33FE0-C111-455D-8D22-37535AB83D73}"/>
    <cellStyle name="Opomba 2 4 4 9 3" xfId="22471" xr:uid="{349438C0-E9A6-4D90-9CCC-99AD781FF335}"/>
    <cellStyle name="Opomba 2 4 5" xfId="1144" xr:uid="{00000000-0005-0000-0000-0000FB060000}"/>
    <cellStyle name="Opomba 2 4 5 2" xfId="4047" xr:uid="{00000000-0005-0000-0000-0000FC060000}"/>
    <cellStyle name="Opomba 2 4 5 2 2" xfId="9844" xr:uid="{DA200539-188D-4E44-B2EA-3EED8A515794}"/>
    <cellStyle name="Opomba 2 4 5 2 2 2" xfId="19908" xr:uid="{D309D71C-7297-468B-899B-2AA572D86225}"/>
    <cellStyle name="Opomba 2 4 5 2 2 3" xfId="23859" xr:uid="{732A9B59-81E2-4929-8F8C-EFE3E9984A83}"/>
    <cellStyle name="Opomba 2 4 5 2 3" xfId="14756" xr:uid="{D779CDB3-608A-43A3-BCE4-7FCEF7128EA4}"/>
    <cellStyle name="Opomba 2 4 5 3" xfId="6946" xr:uid="{8DC3EE93-9DE4-489D-983B-F9704EA0742B}"/>
    <cellStyle name="Opomba 2 4 5 3 2" xfId="17010" xr:uid="{EBE9402C-E9CD-4855-BC9D-8B08143F4F92}"/>
    <cellStyle name="Opomba 2 4 5 3 3" xfId="22299" xr:uid="{22D5CC99-8F99-4020-9EE5-AC12E56624AD}"/>
    <cellStyle name="Opomba 2 4 5 4" xfId="12623" xr:uid="{B5D8E861-E6D0-432B-9137-331354D76FAB}"/>
    <cellStyle name="Opomba 2 4 6" xfId="2263" xr:uid="{00000000-0005-0000-0000-0000FD060000}"/>
    <cellStyle name="Opomba 2 4 6 2" xfId="5162" xr:uid="{00000000-0005-0000-0000-0000FE060000}"/>
    <cellStyle name="Opomba 2 4 6 2 2" xfId="10959" xr:uid="{CE171FAD-4E0E-4FB3-B2A2-9F9090331140}"/>
    <cellStyle name="Opomba 2 4 6 2 2 2" xfId="21023" xr:uid="{B0C11442-F352-4344-966A-C2F77BFB3A58}"/>
    <cellStyle name="Opomba 2 4 6 2 2 3" xfId="24144" xr:uid="{E0C03B48-0427-4D53-9288-F3280F41F167}"/>
    <cellStyle name="Opomba 2 4 6 2 3" xfId="15737" xr:uid="{48BA47DF-B021-4E74-A206-549FC9781F35}"/>
    <cellStyle name="Opomba 2 4 6 3" xfId="8061" xr:uid="{87498BB9-2E78-4413-A994-9B2DE05A97FD}"/>
    <cellStyle name="Opomba 2 4 6 3 2" xfId="18125" xr:uid="{C9078028-D1CD-4CF8-B5DC-5E28E6E1C757}"/>
    <cellStyle name="Opomba 2 4 6 3 3" xfId="22584" xr:uid="{01D2A928-5516-4709-9F9A-9163CA6375AC}"/>
    <cellStyle name="Opomba 2 4 6 4" xfId="13604" xr:uid="{B7B418F9-B4C0-4399-8408-18B3F4C1609A}"/>
    <cellStyle name="Opomba 2 4 7" xfId="2504" xr:uid="{00000000-0005-0000-0000-0000FF060000}"/>
    <cellStyle name="Opomba 2 4 7 2" xfId="5403" xr:uid="{00000000-0005-0000-0000-000000070000}"/>
    <cellStyle name="Opomba 2 4 7 2 2" xfId="11200" xr:uid="{7453834C-EEE7-4E1F-BBC8-D716A4DC9CF6}"/>
    <cellStyle name="Opomba 2 4 7 2 2 2" xfId="21264" xr:uid="{B2D842F4-D2D2-44D5-ABA3-F566EF451AAD}"/>
    <cellStyle name="Opomba 2 4 7 2 2 3" xfId="24385" xr:uid="{78F50F76-8CFC-4556-86A6-369647B50DA4}"/>
    <cellStyle name="Opomba 2 4 7 2 3" xfId="15865" xr:uid="{0CD24503-A186-44F1-B729-D24314BF4814}"/>
    <cellStyle name="Opomba 2 4 7 3" xfId="8302" xr:uid="{3A6DDD0E-470F-41D3-98FC-BF7A0B35E662}"/>
    <cellStyle name="Opomba 2 4 7 3 2" xfId="18366" xr:uid="{8553BEE2-18B2-4C74-9830-3364E49BD2F5}"/>
    <cellStyle name="Opomba 2 4 7 3 3" xfId="22825" xr:uid="{CFB82DDC-2096-45BF-B1EC-A57CCD6BD27D}"/>
    <cellStyle name="Opomba 2 4 7 4" xfId="13732" xr:uid="{F6749113-C02C-451F-BB23-5547D5BAC268}"/>
    <cellStyle name="Opomba 2 4 8" xfId="3477" xr:uid="{00000000-0005-0000-0000-000001070000}"/>
    <cellStyle name="Opomba 2 4 8 2" xfId="9274" xr:uid="{B6D0411A-D3F0-461B-B519-6C84D404CC85}"/>
    <cellStyle name="Opomba 2 4 8 2 2" xfId="19338" xr:uid="{D31E96DC-D08B-4D5B-A0A0-EF32585FC138}"/>
    <cellStyle name="Opomba 2 4 8 2 3" xfId="23623" xr:uid="{7D3ABB22-DDB7-4284-A5C0-FBF543F96EC9}"/>
    <cellStyle name="Opomba 2 4 8 3" xfId="14291" xr:uid="{5E98A27C-70A2-4FCA-97FE-BB7DDCC49669}"/>
    <cellStyle name="Opomba 2 4 9" xfId="6376" xr:uid="{AFABEF00-2010-4720-A50E-8B98FF8A7CA8}"/>
    <cellStyle name="Opomba 2 4 9 2" xfId="16440" xr:uid="{D1B93ABC-CB3F-4973-B453-CDB195FD4CC0}"/>
    <cellStyle name="Opomba 2 4 9 3" xfId="22063" xr:uid="{3D18292D-9AE0-454C-88C9-BF5906B74BA5}"/>
    <cellStyle name="Opomba 2 5" xfId="1354" xr:uid="{00000000-0005-0000-0000-000002070000}"/>
    <cellStyle name="Opomba 2 5 10" xfId="12815" xr:uid="{2468C5FA-009C-4E4A-B1D9-A67E2C5D5665}"/>
    <cellStyle name="Opomba 2 5 2" xfId="2473" xr:uid="{00000000-0005-0000-0000-000003070000}"/>
    <cellStyle name="Opomba 2 5 2 2" xfId="5372" xr:uid="{00000000-0005-0000-0000-000004070000}"/>
    <cellStyle name="Opomba 2 5 2 2 2" xfId="11169" xr:uid="{1C77E207-78EE-4E39-999A-3BC8C6FAD473}"/>
    <cellStyle name="Opomba 2 5 2 2 2 2" xfId="21233" xr:uid="{AD0745E0-528F-4EEE-8079-03BB3437FBE5}"/>
    <cellStyle name="Opomba 2 5 2 2 2 3" xfId="24354" xr:uid="{6A90CFAD-0C66-45D7-BD2A-30CDC1E41E5F}"/>
    <cellStyle name="Opomba 2 5 2 2 3" xfId="15850" xr:uid="{3E81F451-ED34-433A-8038-1D69C465AF26}"/>
    <cellStyle name="Opomba 2 5 2 3" xfId="8271" xr:uid="{DA01733C-11F8-4856-9E95-9296756C9D66}"/>
    <cellStyle name="Opomba 2 5 2 3 2" xfId="18335" xr:uid="{19AC34A9-7C81-47E7-A0CF-070B36BBE245}"/>
    <cellStyle name="Opomba 2 5 2 3 3" xfId="22794" xr:uid="{FD7D82A6-AAB0-4069-BD1D-B0C0AFA52EF6}"/>
    <cellStyle name="Opomba 2 5 2 4" xfId="13717" xr:uid="{135D3670-7FB1-4908-9C54-2A07EE0DD203}"/>
    <cellStyle name="Opomba 2 5 3" xfId="2427" xr:uid="{00000000-0005-0000-0000-000005070000}"/>
    <cellStyle name="Opomba 2 5 3 2" xfId="5326" xr:uid="{00000000-0005-0000-0000-000006070000}"/>
    <cellStyle name="Opomba 2 5 3 2 2" xfId="11123" xr:uid="{F97C157D-64A6-4475-BE46-8F069925D74C}"/>
    <cellStyle name="Opomba 2 5 3 2 2 2" xfId="21187" xr:uid="{349F3E32-2AD7-4F59-B6BD-A3FB00038861}"/>
    <cellStyle name="Opomba 2 5 3 2 2 3" xfId="24308" xr:uid="{E1EE04AE-13D9-4A32-A9DC-D83D5470DF15}"/>
    <cellStyle name="Opomba 2 5 3 2 3" xfId="15819" xr:uid="{FBB41274-924A-464F-A695-7C5D348FDA60}"/>
    <cellStyle name="Opomba 2 5 3 3" xfId="8225" xr:uid="{0F696CC7-4047-470C-AB77-9D248FB1E376}"/>
    <cellStyle name="Opomba 2 5 3 3 2" xfId="18289" xr:uid="{036B8B38-3833-443F-85AA-7FE628B23CD8}"/>
    <cellStyle name="Opomba 2 5 3 3 3" xfId="22748" xr:uid="{3615E4F0-226E-4333-BB3D-2C386AF2112F}"/>
    <cellStyle name="Opomba 2 5 3 4" xfId="13686" xr:uid="{8E7FE9A7-5890-4378-9A93-AF0D80CD75FE}"/>
    <cellStyle name="Opomba 2 5 4" xfId="1088" xr:uid="{00000000-0005-0000-0000-000007070000}"/>
    <cellStyle name="Opomba 2 5 4 2" xfId="3991" xr:uid="{00000000-0005-0000-0000-000008070000}"/>
    <cellStyle name="Opomba 2 5 4 2 2" xfId="9788" xr:uid="{9E60D15C-868D-4AC2-B30F-A239A20B1FBE}"/>
    <cellStyle name="Opomba 2 5 4 2 2 2" xfId="19852" xr:uid="{DCE122AB-F04E-407D-8B95-BFF0113DC910}"/>
    <cellStyle name="Opomba 2 5 4 2 2 3" xfId="23810" xr:uid="{8BA9E120-D9B7-4D44-A9B0-A36B0AC1BF9B}"/>
    <cellStyle name="Opomba 2 5 4 2 3" xfId="14722" xr:uid="{50E1D6F9-1C89-48BD-9EA2-A4FB0D3A4EC7}"/>
    <cellStyle name="Opomba 2 5 4 3" xfId="6890" xr:uid="{54AA4E1A-12A4-4B27-BBB0-62FDC7E0373E}"/>
    <cellStyle name="Opomba 2 5 4 3 2" xfId="16954" xr:uid="{C75ADFA3-950A-4CE3-87F6-99475A55D2FA}"/>
    <cellStyle name="Opomba 2 5 4 3 3" xfId="22250" xr:uid="{53711212-388C-44ED-9F04-75AA94536C1C}"/>
    <cellStyle name="Opomba 2 5 4 4" xfId="12589" xr:uid="{6188D69F-1133-44A3-B9E2-9473D0446E73}"/>
    <cellStyle name="Opomba 2 5 5" xfId="2415" xr:uid="{00000000-0005-0000-0000-000009070000}"/>
    <cellStyle name="Opomba 2 5 5 2" xfId="5314" xr:uid="{00000000-0005-0000-0000-00000A070000}"/>
    <cellStyle name="Opomba 2 5 5 2 2" xfId="11111" xr:uid="{F9F77629-B53E-4CEE-8DE0-4E955A2BBED3}"/>
    <cellStyle name="Opomba 2 5 5 2 2 2" xfId="21175" xr:uid="{0172574F-C801-467B-BDDE-FAA6E100C552}"/>
    <cellStyle name="Opomba 2 5 5 2 2 3" xfId="24296" xr:uid="{87D17D14-78A8-44B6-80BD-B47EAF9C2F28}"/>
    <cellStyle name="Opomba 2 5 5 2 3" xfId="15812" xr:uid="{CE4BF8D5-D58B-4427-9AA6-5DE1DE445036}"/>
    <cellStyle name="Opomba 2 5 5 3" xfId="8213" xr:uid="{BEA69B8E-A93E-4174-9C72-E8638BB3E0FA}"/>
    <cellStyle name="Opomba 2 5 5 3 2" xfId="18277" xr:uid="{ED895D62-BB3B-4C2F-9D86-FA248B5BE112}"/>
    <cellStyle name="Opomba 2 5 5 3 3" xfId="22736" xr:uid="{ED9D77C1-603D-4A0D-A7A5-A0C0A8E62974}"/>
    <cellStyle name="Opomba 2 5 5 4" xfId="13679" xr:uid="{8DDB8665-E5E3-436D-AC9E-81DFCAE83BD7}"/>
    <cellStyle name="Opomba 2 5 6" xfId="3041" xr:uid="{00000000-0005-0000-0000-00000B070000}"/>
    <cellStyle name="Opomba 2 5 6 2" xfId="5940" xr:uid="{00000000-0005-0000-0000-00000C070000}"/>
    <cellStyle name="Opomba 2 5 6 2 2" xfId="11737" xr:uid="{176B61F5-9F4E-40CF-BCF9-93F3A091F35B}"/>
    <cellStyle name="Opomba 2 5 6 2 2 2" xfId="21801" xr:uid="{7839C267-F76A-49CF-BFC8-7551A6808A4A}"/>
    <cellStyle name="Opomba 2 5 6 2 2 3" xfId="24922" xr:uid="{31905A12-F46A-49DB-A9C9-1533EA18396D}"/>
    <cellStyle name="Opomba 2 5 6 2 3" xfId="16124" xr:uid="{FE380DFE-D6DB-4A49-9768-E8BE0ED720DF}"/>
    <cellStyle name="Opomba 2 5 6 3" xfId="8839" xr:uid="{0261520C-067B-43AA-BF1C-DEE3DB4C1D47}"/>
    <cellStyle name="Opomba 2 5 6 3 2" xfId="18903" xr:uid="{74804DE5-E168-4A58-92C2-0BC13171E063}"/>
    <cellStyle name="Opomba 2 5 6 3 3" xfId="23362" xr:uid="{00B50F56-8D41-409B-8940-CACECCEC609B}"/>
    <cellStyle name="Opomba 2 5 6 4" xfId="13991" xr:uid="{74525BBF-DCB0-4A3A-B58A-21A463EB8DC3}"/>
    <cellStyle name="Opomba 2 5 7" xfId="3118" xr:uid="{00000000-0005-0000-0000-00000D070000}"/>
    <cellStyle name="Opomba 2 5 7 2" xfId="6017" xr:uid="{00000000-0005-0000-0000-00000E070000}"/>
    <cellStyle name="Opomba 2 5 7 2 2" xfId="11814" xr:uid="{EC395A80-9B02-49E7-8F7B-D7366765A468}"/>
    <cellStyle name="Opomba 2 5 7 2 2 2" xfId="21878" xr:uid="{F4C365C3-7783-4C38-A306-69E5C4E32F76}"/>
    <cellStyle name="Opomba 2 5 7 2 2 3" xfId="24999" xr:uid="{20B6F56C-CB2D-4DFE-97A1-D2C0AA99FA06}"/>
    <cellStyle name="Opomba 2 5 7 2 3" xfId="16157" xr:uid="{888E922A-2972-4661-935D-85BB364657A5}"/>
    <cellStyle name="Opomba 2 5 7 3" xfId="8916" xr:uid="{81C026B7-8DA3-49DD-873E-8DBE0A9E407D}"/>
    <cellStyle name="Opomba 2 5 7 3 2" xfId="18980" xr:uid="{CB75536F-369A-46B1-9693-32BE563EFBD6}"/>
    <cellStyle name="Opomba 2 5 7 3 3" xfId="23439" xr:uid="{4BB1C0C9-010B-49BB-9155-99C23DAD5A14}"/>
    <cellStyle name="Opomba 2 5 7 4" xfId="14024" xr:uid="{BE75194A-6A41-4AAC-9388-1E1199C27C66}"/>
    <cellStyle name="Opomba 2 5 8" xfId="4257" xr:uid="{00000000-0005-0000-0000-00000F070000}"/>
    <cellStyle name="Opomba 2 5 8 2" xfId="10054" xr:uid="{E373E505-059B-4D65-9F5A-9190BF7A0D30}"/>
    <cellStyle name="Opomba 2 5 8 2 2" xfId="20118" xr:uid="{B8F287E9-4D07-479A-9922-DCF6CBC05C0B}"/>
    <cellStyle name="Opomba 2 5 8 2 3" xfId="23902" xr:uid="{068A0692-DC1C-419C-A289-9194EF07606E}"/>
    <cellStyle name="Opomba 2 5 8 3" xfId="14948" xr:uid="{F0B11F6A-76F7-4F69-9CBC-06F976DF68E5}"/>
    <cellStyle name="Opomba 2 5 9" xfId="7156" xr:uid="{D21C2F02-CC1D-4169-9409-2693019CA061}"/>
    <cellStyle name="Opomba 2 5 9 2" xfId="17220" xr:uid="{1133ACAA-278E-40FB-9AA1-3A45696DB707}"/>
    <cellStyle name="Opomba 2 5 9 3" xfId="22342" xr:uid="{EB92E2EB-E932-49EC-BFF3-E323E913ED6B}"/>
    <cellStyle name="Opomba 2 6" xfId="1347" xr:uid="{00000000-0005-0000-0000-000010070000}"/>
    <cellStyle name="Opomba 2 6 10" xfId="12810" xr:uid="{EB48CA15-9AE2-45B0-83B7-5031B8282F1F}"/>
    <cellStyle name="Opomba 2 6 2" xfId="2355" xr:uid="{00000000-0005-0000-0000-000011070000}"/>
    <cellStyle name="Opomba 2 6 2 2" xfId="5254" xr:uid="{00000000-0005-0000-0000-000012070000}"/>
    <cellStyle name="Opomba 2 6 2 2 2" xfId="11051" xr:uid="{76AE4E01-275B-426D-9B6A-EECB445D09BC}"/>
    <cellStyle name="Opomba 2 6 2 2 2 2" xfId="21115" xr:uid="{8E256EB4-EA3D-444F-807D-BE39DC1505E5}"/>
    <cellStyle name="Opomba 2 6 2 2 2 3" xfId="24236" xr:uid="{6BA2BF30-F070-47F2-8D7D-1C643FCD8B17}"/>
    <cellStyle name="Opomba 2 6 2 2 3" xfId="15781" xr:uid="{722BE57E-BB35-438F-BA98-74446A6F87A7}"/>
    <cellStyle name="Opomba 2 6 2 3" xfId="8153" xr:uid="{508D9B5F-B243-4A4C-B367-205E6F68C799}"/>
    <cellStyle name="Opomba 2 6 2 3 2" xfId="18217" xr:uid="{BE8FC1C3-847E-46A4-A31E-0B3D2A32C598}"/>
    <cellStyle name="Opomba 2 6 2 3 3" xfId="22676" xr:uid="{2EFC71B7-3BA3-495B-88C1-4F071310EA63}"/>
    <cellStyle name="Opomba 2 6 2 4" xfId="13648" xr:uid="{CB453919-EBDB-4216-A9C4-D5904E45B61F}"/>
    <cellStyle name="Opomba 2 6 3" xfId="2570" xr:uid="{00000000-0005-0000-0000-000013070000}"/>
    <cellStyle name="Opomba 2 6 3 2" xfId="5469" xr:uid="{00000000-0005-0000-0000-000014070000}"/>
    <cellStyle name="Opomba 2 6 3 2 2" xfId="11266" xr:uid="{190DBA8D-7AAE-47F5-9AB1-804894623E25}"/>
    <cellStyle name="Opomba 2 6 3 2 2 2" xfId="21330" xr:uid="{B563683F-3CAE-4341-8F78-1465CE085005}"/>
    <cellStyle name="Opomba 2 6 3 2 2 3" xfId="24451" xr:uid="{707F8E09-9B16-45BE-A3B1-AEC1ED1A7594}"/>
    <cellStyle name="Opomba 2 6 3 2 3" xfId="15899" xr:uid="{40D4267C-F427-43D9-82A4-C5953DDF8B4F}"/>
    <cellStyle name="Opomba 2 6 3 3" xfId="8368" xr:uid="{72241FB9-9697-441E-AC01-856FD4FAE297}"/>
    <cellStyle name="Opomba 2 6 3 3 2" xfId="18432" xr:uid="{925DA8F9-31D8-4657-83DE-4D0BF1E526D3}"/>
    <cellStyle name="Opomba 2 6 3 3 3" xfId="22891" xr:uid="{F4ECE3C6-C5E0-46A3-B629-BEDA072BAF98}"/>
    <cellStyle name="Opomba 2 6 3 4" xfId="13766" xr:uid="{E75801D2-86B2-430E-BEC5-9B4C1DD8B4A4}"/>
    <cellStyle name="Opomba 2 6 4" xfId="2640" xr:uid="{00000000-0005-0000-0000-000015070000}"/>
    <cellStyle name="Opomba 2 6 4 2" xfId="5539" xr:uid="{00000000-0005-0000-0000-000016070000}"/>
    <cellStyle name="Opomba 2 6 4 2 2" xfId="11336" xr:uid="{2409AC3B-CB9A-41B0-B9A4-B434417D0ED2}"/>
    <cellStyle name="Opomba 2 6 4 2 2 2" xfId="21400" xr:uid="{A5594F8E-6F86-43BA-B331-34A9000A656F}"/>
    <cellStyle name="Opomba 2 6 4 2 2 3" xfId="24521" xr:uid="{7499D472-D7E4-4C87-A611-B8C0DD5F7A2C}"/>
    <cellStyle name="Opomba 2 6 4 2 3" xfId="15930" xr:uid="{C2403B04-3E8F-4EA6-A397-0852CD0C5CD9}"/>
    <cellStyle name="Opomba 2 6 4 3" xfId="8438" xr:uid="{46610DE9-594D-46FC-9AB9-24CAA989AC86}"/>
    <cellStyle name="Opomba 2 6 4 3 2" xfId="18502" xr:uid="{3FC6D925-12F8-49FA-AF2E-C07BE5622FCC}"/>
    <cellStyle name="Opomba 2 6 4 3 3" xfId="22961" xr:uid="{A6967327-C60B-43FD-B263-6308464DB3EA}"/>
    <cellStyle name="Opomba 2 6 4 4" xfId="13797" xr:uid="{11102ABD-9552-4841-88B8-12242019E40A}"/>
    <cellStyle name="Opomba 2 6 5" xfId="2684" xr:uid="{00000000-0005-0000-0000-000017070000}"/>
    <cellStyle name="Opomba 2 6 5 2" xfId="5583" xr:uid="{00000000-0005-0000-0000-000018070000}"/>
    <cellStyle name="Opomba 2 6 5 2 2" xfId="11380" xr:uid="{A5ED1207-814A-4C0F-B512-A773C8013412}"/>
    <cellStyle name="Opomba 2 6 5 2 2 2" xfId="21444" xr:uid="{AE12801F-44AB-48B6-AE17-B038AA692517}"/>
    <cellStyle name="Opomba 2 6 5 2 2 3" xfId="24565" xr:uid="{12DA0BBD-73CD-48C8-BA71-3162FDBFB58D}"/>
    <cellStyle name="Opomba 2 6 5 2 3" xfId="15947" xr:uid="{D3BB6083-8C0E-41C6-8989-E49E6F8E8D10}"/>
    <cellStyle name="Opomba 2 6 5 3" xfId="8482" xr:uid="{51A83D5B-A259-437C-B0F2-1A7B8D40A665}"/>
    <cellStyle name="Opomba 2 6 5 3 2" xfId="18546" xr:uid="{C9631984-5DBE-42D7-9B32-0AAA95073622}"/>
    <cellStyle name="Opomba 2 6 5 3 3" xfId="23005" xr:uid="{39F85378-474C-4988-B4AE-F8AFB00A8775}"/>
    <cellStyle name="Opomba 2 6 5 4" xfId="13814" xr:uid="{4BC149F8-79DB-4A8D-ADE7-A1BC3AFECE22}"/>
    <cellStyle name="Opomba 2 6 6" xfId="2459" xr:uid="{00000000-0005-0000-0000-000019070000}"/>
    <cellStyle name="Opomba 2 6 6 2" xfId="5358" xr:uid="{00000000-0005-0000-0000-00001A070000}"/>
    <cellStyle name="Opomba 2 6 6 2 2" xfId="11155" xr:uid="{0E9DFED6-BD87-486D-93F7-1C522628768D}"/>
    <cellStyle name="Opomba 2 6 6 2 2 2" xfId="21219" xr:uid="{8DA03839-8E95-462F-A09D-2ABF8B679D41}"/>
    <cellStyle name="Opomba 2 6 6 2 2 3" xfId="24340" xr:uid="{3816D82F-9C2D-490E-BA3A-137DE43E1F2A}"/>
    <cellStyle name="Opomba 2 6 6 2 3" xfId="15840" xr:uid="{65C5EC06-B55E-49C1-80D6-C24F08B7BB34}"/>
    <cellStyle name="Opomba 2 6 6 3" xfId="8257" xr:uid="{C63BE0B9-B0FC-4606-89F9-161B2D8C1494}"/>
    <cellStyle name="Opomba 2 6 6 3 2" xfId="18321" xr:uid="{AE371A9A-E5F5-47A0-9FCE-8C00CD0D8B28}"/>
    <cellStyle name="Opomba 2 6 6 3 3" xfId="22780" xr:uid="{F31413BC-CFEA-465F-94B1-4FADEECD88D0}"/>
    <cellStyle name="Opomba 2 6 6 4" xfId="13707" xr:uid="{99AD4FA6-C4AB-4015-B5D1-6DB85C1FEC94}"/>
    <cellStyle name="Opomba 2 6 7" xfId="2785" xr:uid="{00000000-0005-0000-0000-00001B070000}"/>
    <cellStyle name="Opomba 2 6 7 2" xfId="5684" xr:uid="{00000000-0005-0000-0000-00001C070000}"/>
    <cellStyle name="Opomba 2 6 7 2 2" xfId="11481" xr:uid="{5DF8715A-18DE-4E4B-ABF4-E07D5A58E500}"/>
    <cellStyle name="Opomba 2 6 7 2 2 2" xfId="21545" xr:uid="{C510053D-624F-45F4-B847-C1B8CD0810AC}"/>
    <cellStyle name="Opomba 2 6 7 2 2 3" xfId="24666" xr:uid="{316EB138-D371-4E51-972C-DC242D5C377A}"/>
    <cellStyle name="Opomba 2 6 7 2 3" xfId="16000" xr:uid="{63859E8C-EB8A-496F-9187-41AF396FEFBA}"/>
    <cellStyle name="Opomba 2 6 7 3" xfId="8583" xr:uid="{DFC4E1DD-558C-4434-87DC-8EA469CD0A10}"/>
    <cellStyle name="Opomba 2 6 7 3 2" xfId="18647" xr:uid="{9F6962DA-040E-49F7-AB37-3AF80B0FA6D0}"/>
    <cellStyle name="Opomba 2 6 7 3 3" xfId="23106" xr:uid="{04CD2C99-F186-4262-9E5E-75846DD1EF31}"/>
    <cellStyle name="Opomba 2 6 7 4" xfId="13867" xr:uid="{43C02F24-6BD9-4217-BD20-28C521B80A18}"/>
    <cellStyle name="Opomba 2 6 8" xfId="4250" xr:uid="{00000000-0005-0000-0000-00001D070000}"/>
    <cellStyle name="Opomba 2 6 8 2" xfId="10047" xr:uid="{36EE3C6B-3345-4D77-927E-11E912E6F9C4}"/>
    <cellStyle name="Opomba 2 6 8 2 2" xfId="20111" xr:uid="{71F1C7D5-308C-4D5D-8183-B1B32477D243}"/>
    <cellStyle name="Opomba 2 6 8 2 3" xfId="23896" xr:uid="{E1FC1A3A-4AB8-4A6B-AF84-EAA24BA55B21}"/>
    <cellStyle name="Opomba 2 6 8 3" xfId="14943" xr:uid="{E10BA3AA-CFB7-42D1-BBC2-3B2D3F44AC14}"/>
    <cellStyle name="Opomba 2 6 9" xfId="7149" xr:uid="{05D02454-8AD8-439A-9BF1-DE99CADDD0F4}"/>
    <cellStyle name="Opomba 2 6 9 2" xfId="17213" xr:uid="{B1E2418E-48B1-484C-9416-9DC47BD8CD6E}"/>
    <cellStyle name="Opomba 2 6 9 3" xfId="22336" xr:uid="{1259D0FB-58BC-48AA-BD30-270F66DE39E9}"/>
    <cellStyle name="Opomba 2 7" xfId="824" xr:uid="{00000000-0005-0000-0000-00001E070000}"/>
    <cellStyle name="Opomba 2 7 2" xfId="3727" xr:uid="{00000000-0005-0000-0000-00001F070000}"/>
    <cellStyle name="Opomba 2 7 2 2" xfId="9524" xr:uid="{EFAF1C9B-76C9-439F-B732-A2051441199E}"/>
    <cellStyle name="Opomba 2 7 2 2 2" xfId="19588" xr:uid="{764EBE52-6EBA-4235-AE59-D9A5D3A745F0}"/>
    <cellStyle name="Opomba 2 7 2 2 3" xfId="23706" xr:uid="{8680FB72-33F6-44E7-B14D-83B0B7E6EF03}"/>
    <cellStyle name="Opomba 2 7 2 3" xfId="14503" xr:uid="{988A89E6-9148-4118-8DEF-5B858C1AA242}"/>
    <cellStyle name="Opomba 2 7 3" xfId="6626" xr:uid="{C8954700-B837-43E6-9826-6092AA19F5D6}"/>
    <cellStyle name="Opomba 2 7 3 2" xfId="16690" xr:uid="{4DB82A2A-9441-4107-A686-AA6040D37FA7}"/>
    <cellStyle name="Opomba 2 7 3 3" xfId="22146" xr:uid="{FA5005C7-8EE0-4C2D-85B9-799489858DF4}"/>
    <cellStyle name="Opomba 2 7 4" xfId="12370" xr:uid="{DBD795E9-1A67-4ACD-91B3-3B97ACC60A0E}"/>
    <cellStyle name="Opomba 2 8" xfId="828" xr:uid="{00000000-0005-0000-0000-000020070000}"/>
    <cellStyle name="Opomba 2 8 2" xfId="3731" xr:uid="{00000000-0005-0000-0000-000021070000}"/>
    <cellStyle name="Opomba 2 8 2 2" xfId="9528" xr:uid="{DDD42FCC-6284-4F96-B732-5511B3F1CC2E}"/>
    <cellStyle name="Opomba 2 8 2 2 2" xfId="19592" xr:uid="{E7EF6F6B-A744-41F5-8813-B8A1F7FB6037}"/>
    <cellStyle name="Opomba 2 8 2 2 3" xfId="23710" xr:uid="{95F10CAE-E849-46A7-81B5-DC163948F768}"/>
    <cellStyle name="Opomba 2 8 2 3" xfId="14505" xr:uid="{ED4CBA58-FE3A-49F7-BD95-49FC28FA1708}"/>
    <cellStyle name="Opomba 2 8 3" xfId="6630" xr:uid="{83C3D517-B4FE-4CF2-B53F-369B8F4E6F8E}"/>
    <cellStyle name="Opomba 2 8 3 2" xfId="16694" xr:uid="{3F7B5955-7492-4CB2-9F2C-1968E36FECA8}"/>
    <cellStyle name="Opomba 2 8 3 3" xfId="22150" xr:uid="{7C3DBDA5-AD88-42E2-9B84-BD679D3C053B}"/>
    <cellStyle name="Opomba 2 8 4" xfId="12372" xr:uid="{96F3D141-4796-458C-8C14-519CF481E8CE}"/>
    <cellStyle name="Opomba 2 9" xfId="2391" xr:uid="{00000000-0005-0000-0000-000022070000}"/>
    <cellStyle name="Opomba 2 9 2" xfId="5290" xr:uid="{00000000-0005-0000-0000-000023070000}"/>
    <cellStyle name="Opomba 2 9 2 2" xfId="11087" xr:uid="{526197AC-2590-48F5-845B-3D99C5D39428}"/>
    <cellStyle name="Opomba 2 9 2 2 2" xfId="21151" xr:uid="{C0FC95DF-8C21-4EE7-A87C-5772307917C8}"/>
    <cellStyle name="Opomba 2 9 2 2 3" xfId="24272" xr:uid="{381EB807-4EA5-4922-80B6-AEBFCD3E69D2}"/>
    <cellStyle name="Opomba 2 9 2 3" xfId="15800" xr:uid="{276E3B88-7833-4761-891E-F1439AA84675}"/>
    <cellStyle name="Opomba 2 9 3" xfId="8189" xr:uid="{D23F0D9D-BC98-4C6F-9FCA-5E86FBBC3669}"/>
    <cellStyle name="Opomba 2 9 3 2" xfId="18253" xr:uid="{CFFB3D6D-9746-49DD-B0B4-D4550F7D2655}"/>
    <cellStyle name="Opomba 2 9 3 3" xfId="22712" xr:uid="{323F7461-97E3-445B-9E95-54BE5A3BF4A3}"/>
    <cellStyle name="Opomba 2 9 4" xfId="13667" xr:uid="{C96F60A7-4C48-4234-BA92-BE2220CA835B}"/>
    <cellStyle name="Opozorilo 2" xfId="124" xr:uid="{00000000-0005-0000-0000-000024070000}"/>
    <cellStyle name="Opozorilo 2 2" xfId="449" xr:uid="{00000000-0005-0000-0000-000025070000}"/>
    <cellStyle name="Output" xfId="46" xr:uid="{00000000-0005-0000-0000-000026070000}"/>
    <cellStyle name="Output 10" xfId="1112" xr:uid="{00000000-0005-0000-0000-000027070000}"/>
    <cellStyle name="Output 10 2" xfId="4015" xr:uid="{00000000-0005-0000-0000-000028070000}"/>
    <cellStyle name="Output 10 2 2" xfId="9812" xr:uid="{AE4D4E22-3B99-4A89-A062-5684D100BE24}"/>
    <cellStyle name="Output 10 2 2 2" xfId="19876" xr:uid="{62AFBEF7-6285-4320-80B1-A55DCB0BACB8}"/>
    <cellStyle name="Output 10 2 2 3" xfId="23834" xr:uid="{B3E1D8E7-AD52-4955-BD8E-709FAE61F03B}"/>
    <cellStyle name="Output 10 3" xfId="6914" xr:uid="{FA058C4F-B4A6-4197-B753-426DC3CFF392}"/>
    <cellStyle name="Output 10 3 2" xfId="16978" xr:uid="{2182EF4E-06D0-425C-ABC3-76238E51CB03}"/>
    <cellStyle name="Output 10 3 3" xfId="22274" xr:uid="{6D476E33-B886-4F44-BF01-573A6B8B1F20}"/>
    <cellStyle name="Output 11" xfId="1074" xr:uid="{00000000-0005-0000-0000-000029070000}"/>
    <cellStyle name="Output 11 2" xfId="3977" xr:uid="{00000000-0005-0000-0000-00002A070000}"/>
    <cellStyle name="Output 11 2 2" xfId="9774" xr:uid="{3A0B27ED-B3F2-43DA-BEF0-47FC1A01E791}"/>
    <cellStyle name="Output 11 2 2 2" xfId="19838" xr:uid="{2480596A-C02F-4B46-9188-68DEE7538262}"/>
    <cellStyle name="Output 11 2 2 3" xfId="23796" xr:uid="{EA0DA1F5-BCC2-49C1-8DE1-CDFE4AF40D01}"/>
    <cellStyle name="Output 11 3" xfId="6876" xr:uid="{04681274-3720-47BC-98A3-EACFA2353395}"/>
    <cellStyle name="Output 11 3 2" xfId="16940" xr:uid="{0AF8008E-2303-4391-8F81-595AF0FED840}"/>
    <cellStyle name="Output 11 3 3" xfId="22236" xr:uid="{A82508ED-BE05-4C3F-93CE-87181804058E}"/>
    <cellStyle name="Output 12" xfId="2349" xr:uid="{00000000-0005-0000-0000-00002B070000}"/>
    <cellStyle name="Output 12 2" xfId="5248" xr:uid="{00000000-0005-0000-0000-00002C070000}"/>
    <cellStyle name="Output 12 2 2" xfId="11045" xr:uid="{B46A798F-1BDE-4E00-8A72-E5DDAC11CE0A}"/>
    <cellStyle name="Output 12 2 2 2" xfId="21109" xr:uid="{4763D138-4D5C-4824-9BF4-426E6208306F}"/>
    <cellStyle name="Output 12 2 2 3" xfId="24230" xr:uid="{DD9D1172-696D-4320-A9B5-F5BBF9DAD688}"/>
    <cellStyle name="Output 12 3" xfId="8147" xr:uid="{94FB8B10-C29B-4920-8FD0-540ABF1ABFDB}"/>
    <cellStyle name="Output 12 3 2" xfId="18211" xr:uid="{C2531297-9817-4089-9970-9372539745FA}"/>
    <cellStyle name="Output 12 3 3" xfId="22670" xr:uid="{C51526E4-EFEE-4A70-9B7D-7C4D77476442}"/>
    <cellStyle name="Output 13" xfId="2632" xr:uid="{00000000-0005-0000-0000-00002D070000}"/>
    <cellStyle name="Output 13 2" xfId="5531" xr:uid="{00000000-0005-0000-0000-00002E070000}"/>
    <cellStyle name="Output 13 2 2" xfId="11328" xr:uid="{96F1B771-6734-48C8-822F-C8519E8A6B15}"/>
    <cellStyle name="Output 13 2 2 2" xfId="21392" xr:uid="{585CA90A-8CF9-400D-8090-9A0E651D165E}"/>
    <cellStyle name="Output 13 2 2 3" xfId="24513" xr:uid="{7B9190D1-55D6-476E-821C-A1C913476841}"/>
    <cellStyle name="Output 13 3" xfId="8430" xr:uid="{FD6C208B-EE5C-40D3-AE38-E6C247B3220B}"/>
    <cellStyle name="Output 13 3 2" xfId="18494" xr:uid="{96AE4F33-9C64-4CE7-9875-70D399C3E7ED}"/>
    <cellStyle name="Output 13 3 3" xfId="22953" xr:uid="{1225EC9D-28A1-48AE-BC59-48575A4321F0}"/>
    <cellStyle name="Output 14" xfId="3268" xr:uid="{00000000-0005-0000-0000-00002F070000}"/>
    <cellStyle name="Output 14 2" xfId="9065" xr:uid="{FB37102A-3726-4F55-82A5-18304F4180F7}"/>
    <cellStyle name="Output 14 2 2" xfId="19129" xr:uid="{BCF5E9F5-1D26-4D92-9771-0EC03C55DCAF}"/>
    <cellStyle name="Output 14 2 3" xfId="23588" xr:uid="{C1773374-4121-487E-A611-CA62519B50D2}"/>
    <cellStyle name="Output 15" xfId="6167" xr:uid="{9CD706C8-C608-4623-A067-E525E57CDA62}"/>
    <cellStyle name="Output 15 2" xfId="16231" xr:uid="{CD231CE6-B8B6-4642-AEA7-0BBBC88C8A78}"/>
    <cellStyle name="Output 15 3" xfId="22028" xr:uid="{EB9219C3-260B-43E3-8316-9CCF7B5439A9}"/>
    <cellStyle name="Output 2" xfId="201" xr:uid="{00000000-0005-0000-0000-000030070000}"/>
    <cellStyle name="Output 2 10" xfId="1113" xr:uid="{00000000-0005-0000-0000-000031070000}"/>
    <cellStyle name="Output 2 10 2" xfId="4016" xr:uid="{00000000-0005-0000-0000-000032070000}"/>
    <cellStyle name="Output 2 10 2 2" xfId="9813" xr:uid="{C9D02DA9-6D29-4510-AB19-A35FED17467E}"/>
    <cellStyle name="Output 2 10 2 2 2" xfId="19877" xr:uid="{0DAD21F7-6CB3-4930-9796-6999578043A8}"/>
    <cellStyle name="Output 2 10 2 2 3" xfId="23835" xr:uid="{E364B7DB-71E7-43ED-814C-057D0EAE9816}"/>
    <cellStyle name="Output 2 10 3" xfId="6915" xr:uid="{FB210741-D34F-464E-A1E8-AF6CFF0231B8}"/>
    <cellStyle name="Output 2 10 3 2" xfId="16979" xr:uid="{864D5F09-4F93-41F1-8E62-3581492D6495}"/>
    <cellStyle name="Output 2 10 3 3" xfId="22275" xr:uid="{65D2BC4B-2535-47D6-B88E-2B67057ACB35}"/>
    <cellStyle name="Output 2 11" xfId="2211" xr:uid="{00000000-0005-0000-0000-000033070000}"/>
    <cellStyle name="Output 2 11 2" xfId="5110" xr:uid="{00000000-0005-0000-0000-000034070000}"/>
    <cellStyle name="Output 2 11 2 2" xfId="10907" xr:uid="{7290B1CB-366C-4A71-8F8A-B546DE40CD3D}"/>
    <cellStyle name="Output 2 11 2 2 2" xfId="20971" xr:uid="{268947E7-4739-4CBF-8502-08AE25BF7E94}"/>
    <cellStyle name="Output 2 11 2 2 3" xfId="24092" xr:uid="{1AE6F0A1-2694-40C5-ABFB-77288D20914A}"/>
    <cellStyle name="Output 2 11 3" xfId="8009" xr:uid="{3BF257E6-F9C1-4E25-AB32-72D09B5172E9}"/>
    <cellStyle name="Output 2 11 3 2" xfId="18073" xr:uid="{BF55705F-3685-485D-93D1-415350FE0881}"/>
    <cellStyle name="Output 2 11 3 3" xfId="22532" xr:uid="{19D87C9B-9EF3-4306-921D-9EF57684871F}"/>
    <cellStyle name="Output 2 12" xfId="2474" xr:uid="{00000000-0005-0000-0000-000035070000}"/>
    <cellStyle name="Output 2 12 2" xfId="5373" xr:uid="{00000000-0005-0000-0000-000036070000}"/>
    <cellStyle name="Output 2 12 2 2" xfId="11170" xr:uid="{D437CFB8-615C-4963-9E25-29DA92043F69}"/>
    <cellStyle name="Output 2 12 2 2 2" xfId="21234" xr:uid="{534454FA-63A2-47F9-BD7F-0165168AFC6B}"/>
    <cellStyle name="Output 2 12 2 2 3" xfId="24355" xr:uid="{DFDAA6AA-7D96-42E9-8E20-49A0D1FB3E47}"/>
    <cellStyle name="Output 2 12 3" xfId="8272" xr:uid="{1C8C616B-E59D-4957-A9D1-96DBD3F41D89}"/>
    <cellStyle name="Output 2 12 3 2" xfId="18336" xr:uid="{FB14F4A3-29B6-4483-8D68-5401F4DBA84A}"/>
    <cellStyle name="Output 2 12 3 3" xfId="22795" xr:uid="{151C5022-2365-4FB7-902F-40929078976C}"/>
    <cellStyle name="Output 2 13" xfId="3312" xr:uid="{00000000-0005-0000-0000-000037070000}"/>
    <cellStyle name="Output 2 13 2" xfId="9109" xr:uid="{C460A5FA-5AF6-4AB2-9FAF-17F5A31D0DB0}"/>
    <cellStyle name="Output 2 13 2 2" xfId="19173" xr:uid="{9B1E750D-9AE7-4A4E-8B7F-68F2210C6BFA}"/>
    <cellStyle name="Output 2 13 2 3" xfId="23600" xr:uid="{0433BBC3-E7E0-4F4D-AC5E-A713ABB74CF0}"/>
    <cellStyle name="Output 2 14" xfId="6211" xr:uid="{774AEFD6-89C7-4884-B2FF-21B43640C880}"/>
    <cellStyle name="Output 2 14 2" xfId="16275" xr:uid="{35558BBE-4B2D-4CE5-94B9-A66DD263D463}"/>
    <cellStyle name="Output 2 14 3" xfId="22040" xr:uid="{3770F20C-09A7-4655-AFB9-C124A7FCA5A8}"/>
    <cellStyle name="Output 2 2" xfId="298" xr:uid="{00000000-0005-0000-0000-000038070000}"/>
    <cellStyle name="Output 2 2 10" xfId="769" xr:uid="{00000000-0005-0000-0000-000039070000}"/>
    <cellStyle name="Output 2 2 10 2" xfId="3672" xr:uid="{00000000-0005-0000-0000-00003A070000}"/>
    <cellStyle name="Output 2 2 10 2 2" xfId="9469" xr:uid="{8360B7B8-EEDA-4D2A-A35B-8E2000DF2340}"/>
    <cellStyle name="Output 2 2 10 2 2 2" xfId="19533" xr:uid="{9055D176-A96D-4AB0-A8AC-BC252FFE6D45}"/>
    <cellStyle name="Output 2 2 10 2 2 3" xfId="23658" xr:uid="{558837A5-E897-4F54-980E-FDD7DD94B288}"/>
    <cellStyle name="Output 2 2 10 3" xfId="6571" xr:uid="{D230D2E1-AB53-440A-9E1E-B44296EF2DDB}"/>
    <cellStyle name="Output 2 2 10 3 2" xfId="16635" xr:uid="{C43AB55B-EBFF-408B-BDA3-5561DFD06CD8}"/>
    <cellStyle name="Output 2 2 10 3 3" xfId="22098" xr:uid="{A037DB99-2D4F-4AE7-A0C8-FE85C8B447A5}"/>
    <cellStyle name="Output 2 2 11" xfId="2724" xr:uid="{00000000-0005-0000-0000-00003B070000}"/>
    <cellStyle name="Output 2 2 11 2" xfId="5623" xr:uid="{00000000-0005-0000-0000-00003C070000}"/>
    <cellStyle name="Output 2 2 11 2 2" xfId="11420" xr:uid="{B650CF38-0C96-4EF4-A910-678B90B304C9}"/>
    <cellStyle name="Output 2 2 11 2 2 2" xfId="21484" xr:uid="{5705F4F3-C1A5-424E-A443-720D4A04DBC5}"/>
    <cellStyle name="Output 2 2 11 2 2 3" xfId="24605" xr:uid="{66F366F4-B02C-4238-8F63-2227C39B391E}"/>
    <cellStyle name="Output 2 2 11 3" xfId="8522" xr:uid="{DF937B9F-8E17-46BD-8548-E7DBEFDE2D21}"/>
    <cellStyle name="Output 2 2 11 3 2" xfId="18586" xr:uid="{D7A5208D-D343-4D31-8739-9440C8F00D6E}"/>
    <cellStyle name="Output 2 2 11 3 3" xfId="23045" xr:uid="{81A89230-640A-460F-924B-F9A78375D251}"/>
    <cellStyle name="Output 2 2 12" xfId="3407" xr:uid="{00000000-0005-0000-0000-00003D070000}"/>
    <cellStyle name="Output 2 2 12 2" xfId="9204" xr:uid="{67A14247-0D16-4108-8D99-571803C6FF1F}"/>
    <cellStyle name="Output 2 2 12 2 2" xfId="19268" xr:uid="{496A340D-261E-432B-B4E7-A830C3DC9AAB}"/>
    <cellStyle name="Output 2 2 12 2 3" xfId="23615" xr:uid="{D0E05BAB-0489-4EB7-96BD-4B04C3B35790}"/>
    <cellStyle name="Output 2 2 13" xfId="6306" xr:uid="{FFF4568E-2FE0-4461-918A-2301D62F9785}"/>
    <cellStyle name="Output 2 2 13 2" xfId="16370" xr:uid="{F0E1C726-C42A-4C51-A0B9-E185CFB70C9E}"/>
    <cellStyle name="Output 2 2 13 3" xfId="22055" xr:uid="{01418037-D2B7-48C1-A99B-DF620F0C8A3D}"/>
    <cellStyle name="Output 2 2 2" xfId="695" xr:uid="{00000000-0005-0000-0000-00003E070000}"/>
    <cellStyle name="Output 2 2 2 10" xfId="3599" xr:uid="{00000000-0005-0000-0000-00003F070000}"/>
    <cellStyle name="Output 2 2 2 10 2" xfId="9396" xr:uid="{B48F8CF2-CB48-4FE3-A748-64107943E928}"/>
    <cellStyle name="Output 2 2 2 10 2 2" xfId="19460" xr:uid="{E2EAC8F1-163C-4F61-BA10-8C2A0D736500}"/>
    <cellStyle name="Output 2 2 2 10 2 3" xfId="23640" xr:uid="{88BAD28E-261B-40EC-963D-402D3ECA8F9F}"/>
    <cellStyle name="Output 2 2 2 11" xfId="6498" xr:uid="{8A9D2BBB-89E9-4ECE-8523-6650BCAAAD01}"/>
    <cellStyle name="Output 2 2 2 11 2" xfId="16562" xr:uid="{798D946F-F3E3-4220-B13A-7EADEA8FF7A7}"/>
    <cellStyle name="Output 2 2 2 11 3" xfId="22080" xr:uid="{2ADF4C4D-68FF-46C1-A969-0C0949ACCFC6}"/>
    <cellStyle name="Output 2 2 2 2" xfId="1699" xr:uid="{00000000-0005-0000-0000-000040070000}"/>
    <cellStyle name="Output 2 2 2 2 10" xfId="7501" xr:uid="{F999C5FB-25F4-4364-A76A-28FC84EA8C2B}"/>
    <cellStyle name="Output 2 2 2 2 10 2" xfId="17565" xr:uid="{4C6F177A-3539-4F8C-942D-7455EC50B6DE}"/>
    <cellStyle name="Output 2 2 2 2 10 3" xfId="22415" xr:uid="{5643318C-B6FD-4030-B712-6C711D609A78}"/>
    <cellStyle name="Output 2 2 2 2 2" xfId="2711" xr:uid="{00000000-0005-0000-0000-000041070000}"/>
    <cellStyle name="Output 2 2 2 2 2 2" xfId="5610" xr:uid="{00000000-0005-0000-0000-000042070000}"/>
    <cellStyle name="Output 2 2 2 2 2 2 2" xfId="11407" xr:uid="{8CA93840-548F-4C36-8A06-FDA876F57883}"/>
    <cellStyle name="Output 2 2 2 2 2 2 2 2" xfId="21471" xr:uid="{5BF84263-D0BC-46AF-87AD-97B858BC362C}"/>
    <cellStyle name="Output 2 2 2 2 2 2 2 3" xfId="24592" xr:uid="{4DDE788D-CBD5-4ACF-ADF1-77853E6E56C8}"/>
    <cellStyle name="Output 2 2 2 2 2 3" xfId="8509" xr:uid="{CBFE065C-2FE0-4385-9A00-680BFE0B4096}"/>
    <cellStyle name="Output 2 2 2 2 2 3 2" xfId="18573" xr:uid="{B61105DE-374C-444F-B412-1BF4BDEEDE27}"/>
    <cellStyle name="Output 2 2 2 2 2 3 3" xfId="23032" xr:uid="{96E6719B-14B6-4757-BB8E-55BA0B5B5251}"/>
    <cellStyle name="Output 2 2 2 2 3" xfId="2603" xr:uid="{00000000-0005-0000-0000-000043070000}"/>
    <cellStyle name="Output 2 2 2 2 3 2" xfId="5502" xr:uid="{00000000-0005-0000-0000-000044070000}"/>
    <cellStyle name="Output 2 2 2 2 3 2 2" xfId="11299" xr:uid="{42340BC0-578C-48BF-BD9B-D3A2E5C44E97}"/>
    <cellStyle name="Output 2 2 2 2 3 2 2 2" xfId="21363" xr:uid="{980986FE-CF86-45D1-884A-E79CE634BB44}"/>
    <cellStyle name="Output 2 2 2 2 3 2 2 3" xfId="24484" xr:uid="{A14E6B40-04D6-4CF2-B963-2D6F207A46D9}"/>
    <cellStyle name="Output 2 2 2 2 3 3" xfId="8401" xr:uid="{8F88C05F-B8BE-4A33-9CC0-0E8AEC1140A5}"/>
    <cellStyle name="Output 2 2 2 2 3 3 2" xfId="18465" xr:uid="{70B1C5BB-9849-4CA6-863F-160A4FA8DE31}"/>
    <cellStyle name="Output 2 2 2 2 3 3 3" xfId="22924" xr:uid="{BD77A89B-36A9-4146-9515-2D23DE5C2F67}"/>
    <cellStyle name="Output 2 2 2 2 4" xfId="2497" xr:uid="{00000000-0005-0000-0000-000045070000}"/>
    <cellStyle name="Output 2 2 2 2 4 2" xfId="5396" xr:uid="{00000000-0005-0000-0000-000046070000}"/>
    <cellStyle name="Output 2 2 2 2 4 2 2" xfId="11193" xr:uid="{CF130EE7-0FCD-499B-B9A0-667CD6A6EE9C}"/>
    <cellStyle name="Output 2 2 2 2 4 2 2 2" xfId="21257" xr:uid="{F323348B-E823-4F6E-A910-EAD2BF2A8635}"/>
    <cellStyle name="Output 2 2 2 2 4 2 2 3" xfId="24378" xr:uid="{FFFDA221-DFB1-4EFC-9C6C-633B5CCD2898}"/>
    <cellStyle name="Output 2 2 2 2 4 3" xfId="8295" xr:uid="{7F087CCD-A194-49D4-8F29-84075A1032D2}"/>
    <cellStyle name="Output 2 2 2 2 4 3 2" xfId="18359" xr:uid="{D47D5FB0-2E35-4828-9279-853CAE9FB2C6}"/>
    <cellStyle name="Output 2 2 2 2 4 3 3" xfId="22818" xr:uid="{FF5C4289-E729-4812-925E-84DDCC8A3BFF}"/>
    <cellStyle name="Output 2 2 2 2 5" xfId="3039" xr:uid="{00000000-0005-0000-0000-000047070000}"/>
    <cellStyle name="Output 2 2 2 2 5 2" xfId="5938" xr:uid="{00000000-0005-0000-0000-000048070000}"/>
    <cellStyle name="Output 2 2 2 2 5 2 2" xfId="11735" xr:uid="{A2CD2DAB-206B-465E-BBB9-B175995F0F47}"/>
    <cellStyle name="Output 2 2 2 2 5 2 2 2" xfId="21799" xr:uid="{93C9EDD2-77C6-4207-AA98-519CB8A113E4}"/>
    <cellStyle name="Output 2 2 2 2 5 2 2 3" xfId="24920" xr:uid="{DD2C38C1-182E-440C-A698-A21FC86C89ED}"/>
    <cellStyle name="Output 2 2 2 2 5 3" xfId="8837" xr:uid="{56BFCADA-8384-40A7-AB62-BD4263CDCBFC}"/>
    <cellStyle name="Output 2 2 2 2 5 3 2" xfId="18901" xr:uid="{62F6A956-17BA-4BC7-8FAC-46E7E22AC9F5}"/>
    <cellStyle name="Output 2 2 2 2 5 3 3" xfId="23360" xr:uid="{9E43AD35-B5C2-4E1A-987E-E88647CBCA55}"/>
    <cellStyle name="Output 2 2 2 2 6" xfId="1078" xr:uid="{00000000-0005-0000-0000-000049070000}"/>
    <cellStyle name="Output 2 2 2 2 6 2" xfId="3981" xr:uid="{00000000-0005-0000-0000-00004A070000}"/>
    <cellStyle name="Output 2 2 2 2 6 2 2" xfId="9778" xr:uid="{2DED61AC-2389-43B4-99C2-FC12C47AD92E}"/>
    <cellStyle name="Output 2 2 2 2 6 2 2 2" xfId="19842" xr:uid="{B7A5F7B3-AB53-4738-A390-6C4205B920E4}"/>
    <cellStyle name="Output 2 2 2 2 6 2 2 3" xfId="23800" xr:uid="{CC9487AD-B96B-42EF-860A-8EAE3504D787}"/>
    <cellStyle name="Output 2 2 2 2 6 3" xfId="6880" xr:uid="{89E09B6A-CA74-40E6-8171-AA41DEA40EB2}"/>
    <cellStyle name="Output 2 2 2 2 6 3 2" xfId="16944" xr:uid="{69A89E91-CBF2-4C06-967F-4FE43BA42F1B}"/>
    <cellStyle name="Output 2 2 2 2 6 3 3" xfId="22240" xr:uid="{2F3687A2-0019-4084-A64B-A0E6E5EAFFFC}"/>
    <cellStyle name="Output 2 2 2 2 7" xfId="2804" xr:uid="{00000000-0005-0000-0000-00004B070000}"/>
    <cellStyle name="Output 2 2 2 2 7 2" xfId="5703" xr:uid="{00000000-0005-0000-0000-00004C070000}"/>
    <cellStyle name="Output 2 2 2 2 7 2 2" xfId="11500" xr:uid="{0BEAC620-B7AF-4338-904A-3CA02EA3BC45}"/>
    <cellStyle name="Output 2 2 2 2 7 2 2 2" xfId="21564" xr:uid="{CB77C726-FE6F-4378-B1FC-BFC31ED136D5}"/>
    <cellStyle name="Output 2 2 2 2 7 2 2 3" xfId="24685" xr:uid="{237BC19F-6C4D-45A4-B218-8839C6DB572B}"/>
    <cellStyle name="Output 2 2 2 2 7 3" xfId="8602" xr:uid="{99252CD7-1492-4A3F-877B-B51F904EFBB6}"/>
    <cellStyle name="Output 2 2 2 2 7 3 2" xfId="18666" xr:uid="{EC5BFB56-1409-4942-B4F2-C0AC5AC29D47}"/>
    <cellStyle name="Output 2 2 2 2 7 3 3" xfId="23125" xr:uid="{A919EB2C-8B6B-40F6-85A7-E03839544122}"/>
    <cellStyle name="Output 2 2 2 2 8" xfId="2272" xr:uid="{00000000-0005-0000-0000-00004D070000}"/>
    <cellStyle name="Output 2 2 2 2 8 2" xfId="5171" xr:uid="{00000000-0005-0000-0000-00004E070000}"/>
    <cellStyle name="Output 2 2 2 2 8 2 2" xfId="10968" xr:uid="{E5EE0C7B-0F85-4FC2-BFB6-F5C5CE22149D}"/>
    <cellStyle name="Output 2 2 2 2 8 2 2 2" xfId="21032" xr:uid="{3D961B60-07EC-44AE-8175-C97627E1AA70}"/>
    <cellStyle name="Output 2 2 2 2 8 2 2 3" xfId="24153" xr:uid="{EE3284DA-7347-4956-A8E9-BFFD9FCFFE65}"/>
    <cellStyle name="Output 2 2 2 2 8 3" xfId="8070" xr:uid="{0A448FD6-AAD1-49EE-9291-B517919C512C}"/>
    <cellStyle name="Output 2 2 2 2 8 3 2" xfId="18134" xr:uid="{EFFD3E99-FED6-4DC0-91AC-CF450F4BC6C4}"/>
    <cellStyle name="Output 2 2 2 2 8 3 3" xfId="22593" xr:uid="{24765DE8-2E13-47EC-9190-7289D9ED1987}"/>
    <cellStyle name="Output 2 2 2 2 9" xfId="4602" xr:uid="{00000000-0005-0000-0000-00004F070000}"/>
    <cellStyle name="Output 2 2 2 2 9 2" xfId="10399" xr:uid="{19A36004-1006-440E-A7F7-8EF0115AA244}"/>
    <cellStyle name="Output 2 2 2 2 9 2 2" xfId="20463" xr:uid="{B30ECC45-1B4A-4FF6-A10D-DD45CB436839}"/>
    <cellStyle name="Output 2 2 2 2 9 2 3" xfId="23975" xr:uid="{1135A591-0650-4395-A438-0B7FB9220284}"/>
    <cellStyle name="Output 2 2 2 3" xfId="2143" xr:uid="{00000000-0005-0000-0000-000050070000}"/>
    <cellStyle name="Output 2 2 2 3 10" xfId="7941" xr:uid="{37709135-9FBA-419C-B69A-351CDF63EDA6}"/>
    <cellStyle name="Output 2 2 2 3 10 2" xfId="18005" xr:uid="{6E2609DE-DA2E-4E9B-A9C3-39514EFAFA3C}"/>
    <cellStyle name="Output 2 2 2 3 10 3" xfId="22464" xr:uid="{36EE1018-AD30-4A8B-B73B-7AC4FDE24E1F}"/>
    <cellStyle name="Output 2 2 2 3 2" xfId="2747" xr:uid="{00000000-0005-0000-0000-000051070000}"/>
    <cellStyle name="Output 2 2 2 3 2 2" xfId="5646" xr:uid="{00000000-0005-0000-0000-000052070000}"/>
    <cellStyle name="Output 2 2 2 3 2 2 2" xfId="11443" xr:uid="{9D2D7817-0EF7-467E-9747-74A70A3522AE}"/>
    <cellStyle name="Output 2 2 2 3 2 2 2 2" xfId="21507" xr:uid="{CF40D504-C6ED-4BBA-AFD2-C125E81D50FB}"/>
    <cellStyle name="Output 2 2 2 3 2 2 2 3" xfId="24628" xr:uid="{A13A2321-3266-4176-98AB-BA8C8C253E84}"/>
    <cellStyle name="Output 2 2 2 3 2 3" xfId="8545" xr:uid="{D2958E8B-1524-432B-A3A8-54713D3F7937}"/>
    <cellStyle name="Output 2 2 2 3 2 3 2" xfId="18609" xr:uid="{482A1B8B-C8BD-46B3-9024-9A0F22578C78}"/>
    <cellStyle name="Output 2 2 2 3 2 3 3" xfId="23068" xr:uid="{1C8F9FBE-E0DF-4BFF-8FE6-1151D525D631}"/>
    <cellStyle name="Output 2 2 2 3 3" xfId="2857" xr:uid="{00000000-0005-0000-0000-000053070000}"/>
    <cellStyle name="Output 2 2 2 3 3 2" xfId="5756" xr:uid="{00000000-0005-0000-0000-000054070000}"/>
    <cellStyle name="Output 2 2 2 3 3 2 2" xfId="11553" xr:uid="{172D4DE7-F02A-46FF-926D-0631E332D1EF}"/>
    <cellStyle name="Output 2 2 2 3 3 2 2 2" xfId="21617" xr:uid="{971F16A5-BA75-450A-81CD-2A4CC73FD81A}"/>
    <cellStyle name="Output 2 2 2 3 3 2 2 3" xfId="24738" xr:uid="{D7CE4277-5619-4C7B-9620-649704FBF1FC}"/>
    <cellStyle name="Output 2 2 2 3 3 3" xfId="8655" xr:uid="{AAEB7FCB-7E80-4BC7-B6A5-A0ED3724BFD9}"/>
    <cellStyle name="Output 2 2 2 3 3 3 2" xfId="18719" xr:uid="{C53B2A22-1887-40F2-948F-6A64956EDF10}"/>
    <cellStyle name="Output 2 2 2 3 3 3 3" xfId="23178" xr:uid="{55FA9AA2-E8DC-4C90-84F8-768E87BB3524}"/>
    <cellStyle name="Output 2 2 2 3 4" xfId="2961" xr:uid="{00000000-0005-0000-0000-000055070000}"/>
    <cellStyle name="Output 2 2 2 3 4 2" xfId="5860" xr:uid="{00000000-0005-0000-0000-000056070000}"/>
    <cellStyle name="Output 2 2 2 3 4 2 2" xfId="11657" xr:uid="{617E614F-4D04-42FD-AFEE-3EBECD2CB75C}"/>
    <cellStyle name="Output 2 2 2 3 4 2 2 2" xfId="21721" xr:uid="{D31D1C9B-D8BD-4069-B46E-5EF00D5ABC26}"/>
    <cellStyle name="Output 2 2 2 3 4 2 2 3" xfId="24842" xr:uid="{5F957190-1266-4F21-8E06-FA0BC4094A0D}"/>
    <cellStyle name="Output 2 2 2 3 4 3" xfId="8759" xr:uid="{0A815A5D-52C1-4FC4-83D8-ABB5442A1F4B}"/>
    <cellStyle name="Output 2 2 2 3 4 3 2" xfId="18823" xr:uid="{8E70D687-7C3C-4E31-B7E5-68605CFAADC1}"/>
    <cellStyle name="Output 2 2 2 3 4 3 3" xfId="23282" xr:uid="{56528A4B-8B67-4434-9BC0-E37836711438}"/>
    <cellStyle name="Output 2 2 2 3 5" xfId="3084" xr:uid="{00000000-0005-0000-0000-000057070000}"/>
    <cellStyle name="Output 2 2 2 3 5 2" xfId="5983" xr:uid="{00000000-0005-0000-0000-000058070000}"/>
    <cellStyle name="Output 2 2 2 3 5 2 2" xfId="11780" xr:uid="{26117D67-3720-4BED-8E93-D1944D786399}"/>
    <cellStyle name="Output 2 2 2 3 5 2 2 2" xfId="21844" xr:uid="{F46D221B-19BF-434F-AB62-0E6EFB212574}"/>
    <cellStyle name="Output 2 2 2 3 5 2 2 3" xfId="24965" xr:uid="{667FE09F-A1D0-412D-A335-211D40DDD9ED}"/>
    <cellStyle name="Output 2 2 2 3 5 3" xfId="8882" xr:uid="{9483BFBA-BD64-4A26-872F-6BA460D0B122}"/>
    <cellStyle name="Output 2 2 2 3 5 3 2" xfId="18946" xr:uid="{0516F25E-F021-483F-9273-7C635BC82C48}"/>
    <cellStyle name="Output 2 2 2 3 5 3 3" xfId="23405" xr:uid="{AEDD67B9-2610-4620-BF60-B71E7A796881}"/>
    <cellStyle name="Output 2 2 2 3 6" xfId="3145" xr:uid="{00000000-0005-0000-0000-000059070000}"/>
    <cellStyle name="Output 2 2 2 3 6 2" xfId="6044" xr:uid="{00000000-0005-0000-0000-00005A070000}"/>
    <cellStyle name="Output 2 2 2 3 6 2 2" xfId="11841" xr:uid="{C4E9DBA4-8D0D-4D2C-8843-05C660FA0032}"/>
    <cellStyle name="Output 2 2 2 3 6 2 2 2" xfId="21905" xr:uid="{D16C0CBC-F4DB-42BE-BB22-D21532328643}"/>
    <cellStyle name="Output 2 2 2 3 6 2 2 3" xfId="25026" xr:uid="{413BD34D-FB3A-4F65-839E-A7E2ABAEB68A}"/>
    <cellStyle name="Output 2 2 2 3 6 3" xfId="8943" xr:uid="{0C598B30-B324-4B1C-921F-95BAA380738A}"/>
    <cellStyle name="Output 2 2 2 3 6 3 2" xfId="19007" xr:uid="{833F4511-EE17-432E-A1C2-A63ABFBED74D}"/>
    <cellStyle name="Output 2 2 2 3 6 3 3" xfId="23466" xr:uid="{0BC9B985-7989-4EC7-9511-53D80F13CF6B}"/>
    <cellStyle name="Output 2 2 2 3 7" xfId="3156" xr:uid="{00000000-0005-0000-0000-00005B070000}"/>
    <cellStyle name="Output 2 2 2 3 7 2" xfId="6055" xr:uid="{00000000-0005-0000-0000-00005C070000}"/>
    <cellStyle name="Output 2 2 2 3 7 2 2" xfId="11852" xr:uid="{2FB57363-C573-436E-AC29-EC14A3727C92}"/>
    <cellStyle name="Output 2 2 2 3 7 2 2 2" xfId="21916" xr:uid="{946C1986-77A9-4002-8CE2-D627EDCAE06F}"/>
    <cellStyle name="Output 2 2 2 3 7 2 2 3" xfId="25037" xr:uid="{B6709381-F940-4095-8E6B-9C8E1C24AC18}"/>
    <cellStyle name="Output 2 2 2 3 7 3" xfId="8954" xr:uid="{CFFCA999-3CA0-4C05-B5CE-351D28F78F7B}"/>
    <cellStyle name="Output 2 2 2 3 7 3 2" xfId="19018" xr:uid="{FD01D29D-AE3B-46B2-A500-47B8594637BD}"/>
    <cellStyle name="Output 2 2 2 3 7 3 3" xfId="23477" xr:uid="{F44BC218-ADE9-4B62-A36F-FD3610F9098A}"/>
    <cellStyle name="Output 2 2 2 3 8" xfId="3233" xr:uid="{00000000-0005-0000-0000-00005D070000}"/>
    <cellStyle name="Output 2 2 2 3 8 2" xfId="6132" xr:uid="{00000000-0005-0000-0000-00005E070000}"/>
    <cellStyle name="Output 2 2 2 3 8 2 2" xfId="11929" xr:uid="{4EFE422C-0BCB-4E12-A255-531E56C9A38A}"/>
    <cellStyle name="Output 2 2 2 3 8 2 2 2" xfId="21993" xr:uid="{4B01EEC1-5160-4B30-93BF-74E54096079D}"/>
    <cellStyle name="Output 2 2 2 3 8 2 2 3" xfId="25114" xr:uid="{8F6D8DA8-0262-4E42-A926-11F769453007}"/>
    <cellStyle name="Output 2 2 2 3 8 3" xfId="9031" xr:uid="{9072DFCD-B884-471B-A769-7BAFA4B35BB3}"/>
    <cellStyle name="Output 2 2 2 3 8 3 2" xfId="19095" xr:uid="{C937A2E6-8928-461B-A54A-2163D3F674DF}"/>
    <cellStyle name="Output 2 2 2 3 8 3 3" xfId="23554" xr:uid="{43288558-2B0B-467E-B4EF-30883DB69812}"/>
    <cellStyle name="Output 2 2 2 3 9" xfId="5042" xr:uid="{00000000-0005-0000-0000-00005F070000}"/>
    <cellStyle name="Output 2 2 2 3 9 2" xfId="10839" xr:uid="{121A147D-B1C3-4456-AA40-20A0A48F3634}"/>
    <cellStyle name="Output 2 2 2 3 9 2 2" xfId="20903" xr:uid="{935E8A55-CFDA-4806-B425-D0E6ACEAD947}"/>
    <cellStyle name="Output 2 2 2 3 9 2 3" xfId="24024" xr:uid="{E10B2740-D3A0-43F4-B40C-1A36CE1C9D5A}"/>
    <cellStyle name="Output 2 2 2 4" xfId="2146" xr:uid="{00000000-0005-0000-0000-000060070000}"/>
    <cellStyle name="Output 2 2 2 4 10" xfId="7944" xr:uid="{6B08C1AF-2D73-4D9B-B922-F6486412BAD6}"/>
    <cellStyle name="Output 2 2 2 4 10 2" xfId="18008" xr:uid="{E727A712-7190-4D29-904E-23D8728D9E94}"/>
    <cellStyle name="Output 2 2 2 4 10 3" xfId="22467" xr:uid="{B25CD8C0-D281-4775-B0A7-AE27002EBA89}"/>
    <cellStyle name="Output 2 2 2 4 2" xfId="2750" xr:uid="{00000000-0005-0000-0000-000061070000}"/>
    <cellStyle name="Output 2 2 2 4 2 2" xfId="5649" xr:uid="{00000000-0005-0000-0000-000062070000}"/>
    <cellStyle name="Output 2 2 2 4 2 2 2" xfId="11446" xr:uid="{60ABD82E-F4CD-42A6-9B34-9608CB327CA1}"/>
    <cellStyle name="Output 2 2 2 4 2 2 2 2" xfId="21510" xr:uid="{39942835-2B55-45BB-A406-D3DF84D352D9}"/>
    <cellStyle name="Output 2 2 2 4 2 2 2 3" xfId="24631" xr:uid="{75E1EB08-6ADE-4AD9-90D3-AA34BB3D00C6}"/>
    <cellStyle name="Output 2 2 2 4 2 3" xfId="8548" xr:uid="{E2769A48-D507-4EE4-BFEB-62D6FB66FA24}"/>
    <cellStyle name="Output 2 2 2 4 2 3 2" xfId="18612" xr:uid="{A0276010-F0C0-4AB2-9563-0DCF740064CB}"/>
    <cellStyle name="Output 2 2 2 4 2 3 3" xfId="23071" xr:uid="{87806F2E-7474-412A-97FF-F1F9BC2EFFEA}"/>
    <cellStyle name="Output 2 2 2 4 3" xfId="2860" xr:uid="{00000000-0005-0000-0000-000063070000}"/>
    <cellStyle name="Output 2 2 2 4 3 2" xfId="5759" xr:uid="{00000000-0005-0000-0000-000064070000}"/>
    <cellStyle name="Output 2 2 2 4 3 2 2" xfId="11556" xr:uid="{7D3927CF-D0B6-4F51-8533-8A74566D1C6C}"/>
    <cellStyle name="Output 2 2 2 4 3 2 2 2" xfId="21620" xr:uid="{57C97DB4-9C6C-4B00-BF17-C9AC7F7A19BF}"/>
    <cellStyle name="Output 2 2 2 4 3 2 2 3" xfId="24741" xr:uid="{89E474B8-1E18-4D50-8581-440EC8D294AC}"/>
    <cellStyle name="Output 2 2 2 4 3 3" xfId="8658" xr:uid="{FC583402-EFF7-4BFA-A3EE-0E7A2D1208A8}"/>
    <cellStyle name="Output 2 2 2 4 3 3 2" xfId="18722" xr:uid="{1DDB9AEC-D314-4D53-8BE8-63E1919B4FCB}"/>
    <cellStyle name="Output 2 2 2 4 3 3 3" xfId="23181" xr:uid="{A5BA538F-81E5-4B99-A463-919D81D7D1C7}"/>
    <cellStyle name="Output 2 2 2 4 4" xfId="2964" xr:uid="{00000000-0005-0000-0000-000065070000}"/>
    <cellStyle name="Output 2 2 2 4 4 2" xfId="5863" xr:uid="{00000000-0005-0000-0000-000066070000}"/>
    <cellStyle name="Output 2 2 2 4 4 2 2" xfId="11660" xr:uid="{14B79FB3-BAB1-4072-A3C8-609891FAE99F}"/>
    <cellStyle name="Output 2 2 2 4 4 2 2 2" xfId="21724" xr:uid="{8F3C4508-20E2-47BC-813B-B3A347DC4916}"/>
    <cellStyle name="Output 2 2 2 4 4 2 2 3" xfId="24845" xr:uid="{3EA9436A-4C0F-4E97-A8D1-F147BC3E5ADC}"/>
    <cellStyle name="Output 2 2 2 4 4 3" xfId="8762" xr:uid="{FBD00AC8-8B08-4DC6-8610-F7F1381CFF65}"/>
    <cellStyle name="Output 2 2 2 4 4 3 2" xfId="18826" xr:uid="{1AA7D2F2-E1FB-4EB0-99D6-36187549DB0E}"/>
    <cellStyle name="Output 2 2 2 4 4 3 3" xfId="23285" xr:uid="{E8005C4E-DB93-4A6D-B348-D7BC1C6E4868}"/>
    <cellStyle name="Output 2 2 2 4 5" xfId="3087" xr:uid="{00000000-0005-0000-0000-000067070000}"/>
    <cellStyle name="Output 2 2 2 4 5 2" xfId="5986" xr:uid="{00000000-0005-0000-0000-000068070000}"/>
    <cellStyle name="Output 2 2 2 4 5 2 2" xfId="11783" xr:uid="{7B6B3F3F-84C9-47FB-BA44-C2CB2A4A294D}"/>
    <cellStyle name="Output 2 2 2 4 5 2 2 2" xfId="21847" xr:uid="{45D96D49-D1FD-497B-A962-1D16233B6C62}"/>
    <cellStyle name="Output 2 2 2 4 5 2 2 3" xfId="24968" xr:uid="{D04211D7-4518-4890-BC69-520129DF4699}"/>
    <cellStyle name="Output 2 2 2 4 5 3" xfId="8885" xr:uid="{B7BBF5BC-873C-4741-ADA4-9BA270DDC4D4}"/>
    <cellStyle name="Output 2 2 2 4 5 3 2" xfId="18949" xr:uid="{EAE6AB3B-AF1B-4BCA-AC8F-0C7E5664C1BA}"/>
    <cellStyle name="Output 2 2 2 4 5 3 3" xfId="23408" xr:uid="{875D3ACB-D053-4FA0-874D-87DC102F8506}"/>
    <cellStyle name="Output 2 2 2 4 6" xfId="3146" xr:uid="{00000000-0005-0000-0000-000069070000}"/>
    <cellStyle name="Output 2 2 2 4 6 2" xfId="6045" xr:uid="{00000000-0005-0000-0000-00006A070000}"/>
    <cellStyle name="Output 2 2 2 4 6 2 2" xfId="11842" xr:uid="{6566EA03-3EF1-4896-888A-1D29825E131E}"/>
    <cellStyle name="Output 2 2 2 4 6 2 2 2" xfId="21906" xr:uid="{59586239-F409-4E1D-9C16-1D255AA1BDC6}"/>
    <cellStyle name="Output 2 2 2 4 6 2 2 3" xfId="25027" xr:uid="{CA7A6D05-8225-415B-BA5A-2914474B333A}"/>
    <cellStyle name="Output 2 2 2 4 6 3" xfId="8944" xr:uid="{365E23D0-39A2-4323-B32C-040E72CE6338}"/>
    <cellStyle name="Output 2 2 2 4 6 3 2" xfId="19008" xr:uid="{CCEFF88E-4067-47C6-AEEA-AB5E12655F46}"/>
    <cellStyle name="Output 2 2 2 4 6 3 3" xfId="23467" xr:uid="{A1AE3CD9-0AB2-42BB-9D16-CB457D81DA08}"/>
    <cellStyle name="Output 2 2 2 4 7" xfId="3159" xr:uid="{00000000-0005-0000-0000-00006B070000}"/>
    <cellStyle name="Output 2 2 2 4 7 2" xfId="6058" xr:uid="{00000000-0005-0000-0000-00006C070000}"/>
    <cellStyle name="Output 2 2 2 4 7 2 2" xfId="11855" xr:uid="{68E0EECF-5034-4F99-974F-CA10B5180F9E}"/>
    <cellStyle name="Output 2 2 2 4 7 2 2 2" xfId="21919" xr:uid="{87252B5A-ADF3-42D0-96B7-460105119057}"/>
    <cellStyle name="Output 2 2 2 4 7 2 2 3" xfId="25040" xr:uid="{27B5042B-36B1-4172-A969-B9D9F803D044}"/>
    <cellStyle name="Output 2 2 2 4 7 3" xfId="8957" xr:uid="{E1F06BB4-1AB0-4482-B4F7-8E64B8CB7AA1}"/>
    <cellStyle name="Output 2 2 2 4 7 3 2" xfId="19021" xr:uid="{89D49B9C-CAC9-4E83-B099-2108702172D7}"/>
    <cellStyle name="Output 2 2 2 4 7 3 3" xfId="23480" xr:uid="{F3720F08-ABD0-4DE0-A21E-5A1E854F8872}"/>
    <cellStyle name="Output 2 2 2 4 8" xfId="3236" xr:uid="{00000000-0005-0000-0000-00006D070000}"/>
    <cellStyle name="Output 2 2 2 4 8 2" xfId="6135" xr:uid="{00000000-0005-0000-0000-00006E070000}"/>
    <cellStyle name="Output 2 2 2 4 8 2 2" xfId="11932" xr:uid="{058363B2-BC3D-4B9F-A07D-869CB6F6E87B}"/>
    <cellStyle name="Output 2 2 2 4 8 2 2 2" xfId="21996" xr:uid="{386FDC0E-2CB4-4120-A089-7D7DA49D6CD8}"/>
    <cellStyle name="Output 2 2 2 4 8 2 2 3" xfId="25117" xr:uid="{A25C1DC6-7A4F-4991-B178-E4EC8A2C1862}"/>
    <cellStyle name="Output 2 2 2 4 8 3" xfId="9034" xr:uid="{CC9E0B07-CD29-482E-BEEE-1A196BB5DC02}"/>
    <cellStyle name="Output 2 2 2 4 8 3 2" xfId="19098" xr:uid="{41404FD5-E488-4394-A58D-DF9BFE51AC14}"/>
    <cellStyle name="Output 2 2 2 4 8 3 3" xfId="23557" xr:uid="{D538A945-6917-45BA-9DEC-8CC68BD933D5}"/>
    <cellStyle name="Output 2 2 2 4 9" xfId="5045" xr:uid="{00000000-0005-0000-0000-00006F070000}"/>
    <cellStyle name="Output 2 2 2 4 9 2" xfId="10842" xr:uid="{F3C218ED-9C36-464B-A69F-980D9992FFE2}"/>
    <cellStyle name="Output 2 2 2 4 9 2 2" xfId="20906" xr:uid="{D231BFB5-5709-4A46-A9E6-1C460C908614}"/>
    <cellStyle name="Output 2 2 2 4 9 2 3" xfId="24027" xr:uid="{A0069655-D0AB-4A6F-9EAD-661F6C3F6F35}"/>
    <cellStyle name="Output 2 2 2 5" xfId="2170" xr:uid="{00000000-0005-0000-0000-000070070000}"/>
    <cellStyle name="Output 2 2 2 5 10" xfId="7968" xr:uid="{69C4014B-E2B9-4FDD-9804-261667AB5023}"/>
    <cellStyle name="Output 2 2 2 5 10 2" xfId="18032" xr:uid="{F9A7FED6-3ABB-4436-B55A-05BB04B72568}"/>
    <cellStyle name="Output 2 2 2 5 10 3" xfId="22491" xr:uid="{B9363AD3-E08E-4D38-BEF9-5D8CC52DE54D}"/>
    <cellStyle name="Output 2 2 2 5 2" xfId="2774" xr:uid="{00000000-0005-0000-0000-000071070000}"/>
    <cellStyle name="Output 2 2 2 5 2 2" xfId="5673" xr:uid="{00000000-0005-0000-0000-000072070000}"/>
    <cellStyle name="Output 2 2 2 5 2 2 2" xfId="11470" xr:uid="{D5F6AA8B-5456-404B-AEDF-76E1408A1D6A}"/>
    <cellStyle name="Output 2 2 2 5 2 2 2 2" xfId="21534" xr:uid="{74480B9A-3741-4F15-99AB-FDEFE0BC3541}"/>
    <cellStyle name="Output 2 2 2 5 2 2 2 3" xfId="24655" xr:uid="{2CD196DA-EF5A-4C12-809D-250200BC33D3}"/>
    <cellStyle name="Output 2 2 2 5 2 3" xfId="8572" xr:uid="{35224535-810E-4780-A660-324768C7CE05}"/>
    <cellStyle name="Output 2 2 2 5 2 3 2" xfId="18636" xr:uid="{10C7DCE5-91A5-4CB0-81E4-A104250B1EC0}"/>
    <cellStyle name="Output 2 2 2 5 2 3 3" xfId="23095" xr:uid="{FC6DC3E8-00FE-4E38-AD4E-4EEE9B3AD830}"/>
    <cellStyle name="Output 2 2 2 5 3" xfId="2884" xr:uid="{00000000-0005-0000-0000-000073070000}"/>
    <cellStyle name="Output 2 2 2 5 3 2" xfId="5783" xr:uid="{00000000-0005-0000-0000-000074070000}"/>
    <cellStyle name="Output 2 2 2 5 3 2 2" xfId="11580" xr:uid="{E53566E3-A4CB-4DE8-A0C2-F4255A85F2E1}"/>
    <cellStyle name="Output 2 2 2 5 3 2 2 2" xfId="21644" xr:uid="{1A9FCB54-CB82-44A7-B272-E1AC8283F6E8}"/>
    <cellStyle name="Output 2 2 2 5 3 2 2 3" xfId="24765" xr:uid="{C839CA35-55CB-4E5F-98E4-50EAB3C6FB8B}"/>
    <cellStyle name="Output 2 2 2 5 3 3" xfId="8682" xr:uid="{2BCB489F-880F-4D4C-A9AB-945FB891CF5F}"/>
    <cellStyle name="Output 2 2 2 5 3 3 2" xfId="18746" xr:uid="{A13CF048-5303-485B-A598-3CFB585A41B9}"/>
    <cellStyle name="Output 2 2 2 5 3 3 3" xfId="23205" xr:uid="{33171BE7-6D1E-4637-A246-5536C12C3361}"/>
    <cellStyle name="Output 2 2 2 5 4" xfId="2988" xr:uid="{00000000-0005-0000-0000-000075070000}"/>
    <cellStyle name="Output 2 2 2 5 4 2" xfId="5887" xr:uid="{00000000-0005-0000-0000-000076070000}"/>
    <cellStyle name="Output 2 2 2 5 4 2 2" xfId="11684" xr:uid="{9B2A84EA-55E6-43DA-BED9-72BA49541763}"/>
    <cellStyle name="Output 2 2 2 5 4 2 2 2" xfId="21748" xr:uid="{7BCAEB2D-6EFB-4B68-938C-F92C4C4EDF4D}"/>
    <cellStyle name="Output 2 2 2 5 4 2 2 3" xfId="24869" xr:uid="{1C3B8BE5-914F-4AB3-8370-7618E8D10850}"/>
    <cellStyle name="Output 2 2 2 5 4 3" xfId="8786" xr:uid="{FA5A1958-4BB4-4774-9906-ECA44A789116}"/>
    <cellStyle name="Output 2 2 2 5 4 3 2" xfId="18850" xr:uid="{D02978FE-48C7-4DDB-8D61-1DA7F6B216CD}"/>
    <cellStyle name="Output 2 2 2 5 4 3 3" xfId="23309" xr:uid="{9FA8B5FB-4B9D-4555-93C9-1315365E8C38}"/>
    <cellStyle name="Output 2 2 2 5 5" xfId="3051" xr:uid="{00000000-0005-0000-0000-000077070000}"/>
    <cellStyle name="Output 2 2 2 5 5 2" xfId="5950" xr:uid="{00000000-0005-0000-0000-000078070000}"/>
    <cellStyle name="Output 2 2 2 5 5 2 2" xfId="11747" xr:uid="{F990BB2B-24BB-436E-B2FB-F80D5BDBAD8F}"/>
    <cellStyle name="Output 2 2 2 5 5 2 2 2" xfId="21811" xr:uid="{07C2A823-4075-4CD5-B771-9F64F6C3C350}"/>
    <cellStyle name="Output 2 2 2 5 5 2 2 3" xfId="24932" xr:uid="{75E905E0-6C74-420D-BF6D-31993BC3E369}"/>
    <cellStyle name="Output 2 2 2 5 5 3" xfId="8849" xr:uid="{30D0378B-3B75-40BC-9BCB-F227ADB367C8}"/>
    <cellStyle name="Output 2 2 2 5 5 3 2" xfId="18913" xr:uid="{BDEC57D2-9E1F-4C88-AE09-E2C80AB4106D}"/>
    <cellStyle name="Output 2 2 2 5 5 3 3" xfId="23372" xr:uid="{70029735-D021-4C3D-ACEE-6A269E8A141C}"/>
    <cellStyle name="Output 2 2 2 5 6" xfId="3111" xr:uid="{00000000-0005-0000-0000-000079070000}"/>
    <cellStyle name="Output 2 2 2 5 6 2" xfId="6010" xr:uid="{00000000-0005-0000-0000-00007A070000}"/>
    <cellStyle name="Output 2 2 2 5 6 2 2" xfId="11807" xr:uid="{64D265B3-81B8-46BD-88FD-2FB0BAA131B9}"/>
    <cellStyle name="Output 2 2 2 5 6 2 2 2" xfId="21871" xr:uid="{65C30579-56E7-4F8D-A916-1B59FBBF53B8}"/>
    <cellStyle name="Output 2 2 2 5 6 2 2 3" xfId="24992" xr:uid="{D8F64A2C-8D1A-46F3-A6C8-B6BD8886C8A6}"/>
    <cellStyle name="Output 2 2 2 5 6 3" xfId="8909" xr:uid="{68F54887-7BF3-43A6-9BB4-214B7627FE23}"/>
    <cellStyle name="Output 2 2 2 5 6 3 2" xfId="18973" xr:uid="{6AE7BF5A-FE9C-4F16-AB01-3E37B1F8A0B2}"/>
    <cellStyle name="Output 2 2 2 5 6 3 3" xfId="23432" xr:uid="{181DEBAB-73D8-4573-AFE6-3485DCD63BD4}"/>
    <cellStyle name="Output 2 2 2 5 7" xfId="3183" xr:uid="{00000000-0005-0000-0000-00007B070000}"/>
    <cellStyle name="Output 2 2 2 5 7 2" xfId="6082" xr:uid="{00000000-0005-0000-0000-00007C070000}"/>
    <cellStyle name="Output 2 2 2 5 7 2 2" xfId="11879" xr:uid="{7F58521B-83FB-4B4B-AFB9-C3A4CA5B9D03}"/>
    <cellStyle name="Output 2 2 2 5 7 2 2 2" xfId="21943" xr:uid="{1A915584-76FB-49AA-85E3-C685A33D38A8}"/>
    <cellStyle name="Output 2 2 2 5 7 2 2 3" xfId="25064" xr:uid="{B8854F5B-0689-48C9-B32D-AC949746F6A2}"/>
    <cellStyle name="Output 2 2 2 5 7 3" xfId="8981" xr:uid="{7E389057-A778-40BC-813C-6762FADD5708}"/>
    <cellStyle name="Output 2 2 2 5 7 3 2" xfId="19045" xr:uid="{4DCECD2C-E574-4C3F-A3E7-A38573A27704}"/>
    <cellStyle name="Output 2 2 2 5 7 3 3" xfId="23504" xr:uid="{8EABDE93-E22B-4992-AA40-3BA015CE63AE}"/>
    <cellStyle name="Output 2 2 2 5 8" xfId="3260" xr:uid="{00000000-0005-0000-0000-00007D070000}"/>
    <cellStyle name="Output 2 2 2 5 8 2" xfId="6159" xr:uid="{00000000-0005-0000-0000-00007E070000}"/>
    <cellStyle name="Output 2 2 2 5 8 2 2" xfId="11956" xr:uid="{DF3D0AF3-104C-41C1-B21B-B19EDD959324}"/>
    <cellStyle name="Output 2 2 2 5 8 2 2 2" xfId="22020" xr:uid="{79EA1D2C-2529-46B5-BB78-1AA0713D6235}"/>
    <cellStyle name="Output 2 2 2 5 8 2 2 3" xfId="25141" xr:uid="{3E7DBBCB-9554-4EDA-A529-2309B5150CAC}"/>
    <cellStyle name="Output 2 2 2 5 8 3" xfId="9058" xr:uid="{3348392A-1A70-4866-9985-9BC2158A6841}"/>
    <cellStyle name="Output 2 2 2 5 8 3 2" xfId="19122" xr:uid="{A46FF63C-4341-4D26-A817-8DCAE47C3491}"/>
    <cellStyle name="Output 2 2 2 5 8 3 3" xfId="23581" xr:uid="{BAB793BA-21AD-4885-BFC7-AC4C5A6FF34A}"/>
    <cellStyle name="Output 2 2 2 5 9" xfId="5069" xr:uid="{00000000-0005-0000-0000-00007F070000}"/>
    <cellStyle name="Output 2 2 2 5 9 2" xfId="10866" xr:uid="{47896460-C46B-4517-853B-5B94E6856960}"/>
    <cellStyle name="Output 2 2 2 5 9 2 2" xfId="20930" xr:uid="{2BDB55C2-C775-43D4-A391-004C5767596B}"/>
    <cellStyle name="Output 2 2 2 5 9 2 3" xfId="24051" xr:uid="{0898303E-D8E5-4C48-8973-80D8D62588D8}"/>
    <cellStyle name="Output 2 2 2 6" xfId="1266" xr:uid="{00000000-0005-0000-0000-000080070000}"/>
    <cellStyle name="Output 2 2 2 6 2" xfId="4169" xr:uid="{00000000-0005-0000-0000-000081070000}"/>
    <cellStyle name="Output 2 2 2 6 2 2" xfId="9966" xr:uid="{90A57E4C-30BE-4D5B-BB2B-D544E6C383E1}"/>
    <cellStyle name="Output 2 2 2 6 2 2 2" xfId="20030" xr:uid="{0A917F14-A144-4BC7-A0AD-007EDF635778}"/>
    <cellStyle name="Output 2 2 2 6 2 2 3" xfId="23876" xr:uid="{9F0F5DCF-71C4-4D78-A8BC-618F48ED8D6B}"/>
    <cellStyle name="Output 2 2 2 6 3" xfId="7068" xr:uid="{4DDB67FB-2EB1-4538-9C9C-7C317A45D491}"/>
    <cellStyle name="Output 2 2 2 6 3 2" xfId="17132" xr:uid="{C22FB7F5-E31E-441F-B127-B6B4F2000E98}"/>
    <cellStyle name="Output 2 2 2 6 3 3" xfId="22316" xr:uid="{95017CDE-CFA0-4CA6-AD53-B3E810F5B414}"/>
    <cellStyle name="Output 2 2 2 7" xfId="2333" xr:uid="{00000000-0005-0000-0000-000082070000}"/>
    <cellStyle name="Output 2 2 2 7 2" xfId="5232" xr:uid="{00000000-0005-0000-0000-000083070000}"/>
    <cellStyle name="Output 2 2 2 7 2 2" xfId="11029" xr:uid="{893CD01D-B8B3-4237-A944-FF517B56FF60}"/>
    <cellStyle name="Output 2 2 2 7 2 2 2" xfId="21093" xr:uid="{ABEC3597-1AAC-40DD-8101-BBCB75931220}"/>
    <cellStyle name="Output 2 2 2 7 2 2 3" xfId="24214" xr:uid="{1FC193ED-0D5B-49E6-8228-35E5AA418210}"/>
    <cellStyle name="Output 2 2 2 7 3" xfId="8131" xr:uid="{B3C209DE-40C8-48FE-A81A-0D8A32981209}"/>
    <cellStyle name="Output 2 2 2 7 3 2" xfId="18195" xr:uid="{E7E5E4E3-60C3-4830-BC07-85B4365DB3FF}"/>
    <cellStyle name="Output 2 2 2 7 3 3" xfId="22654" xr:uid="{8BA860EA-A578-404A-837F-F5F37469F41F}"/>
    <cellStyle name="Output 2 2 2 8" xfId="2246" xr:uid="{00000000-0005-0000-0000-000084070000}"/>
    <cellStyle name="Output 2 2 2 8 2" xfId="5145" xr:uid="{00000000-0005-0000-0000-000085070000}"/>
    <cellStyle name="Output 2 2 2 8 2 2" xfId="10942" xr:uid="{0976BFDA-FEB8-4C6C-A50A-FFF025969C75}"/>
    <cellStyle name="Output 2 2 2 8 2 2 2" xfId="21006" xr:uid="{B60C388A-46C9-4841-937A-EA6014AB7607}"/>
    <cellStyle name="Output 2 2 2 8 2 2 3" xfId="24127" xr:uid="{3B85BF48-4025-46E0-A19E-7D498B0F5C4D}"/>
    <cellStyle name="Output 2 2 2 8 3" xfId="8044" xr:uid="{FDBD8DA8-0716-4CBE-A2B4-9097C76F23CB}"/>
    <cellStyle name="Output 2 2 2 8 3 2" xfId="18108" xr:uid="{AC938DED-DCA8-4D84-8C43-C72F6056A506}"/>
    <cellStyle name="Output 2 2 2 8 3 3" xfId="22567" xr:uid="{A27049F3-AA1B-43A9-995E-C3D1920F9734}"/>
    <cellStyle name="Output 2 2 2 9" xfId="2406" xr:uid="{00000000-0005-0000-0000-000086070000}"/>
    <cellStyle name="Output 2 2 2 9 2" xfId="5305" xr:uid="{00000000-0005-0000-0000-000087070000}"/>
    <cellStyle name="Output 2 2 2 9 2 2" xfId="11102" xr:uid="{218B9542-FBD3-46DA-845F-9A29E22B515B}"/>
    <cellStyle name="Output 2 2 2 9 2 2 2" xfId="21166" xr:uid="{6E52A9FB-23FA-4C41-BF32-55B2470F708A}"/>
    <cellStyle name="Output 2 2 2 9 2 2 3" xfId="24287" xr:uid="{77D48529-EFEA-4E42-940E-190822B8FD00}"/>
    <cellStyle name="Output 2 2 2 9 3" xfId="8204" xr:uid="{2E46B651-6B60-44AC-874A-4DE1AADDF8AE}"/>
    <cellStyle name="Output 2 2 2 9 3 2" xfId="18268" xr:uid="{96AB669F-9505-4559-A07A-2BB250B7E256}"/>
    <cellStyle name="Output 2 2 2 9 3 3" xfId="22727" xr:uid="{81EA4606-3E7F-4C07-8437-76B3E1D1FA95}"/>
    <cellStyle name="Output 2 2 3" xfId="1486" xr:uid="{00000000-0005-0000-0000-000088070000}"/>
    <cellStyle name="Output 2 2 3 10" xfId="7288" xr:uid="{40E2E32D-803D-44E1-838A-530078D9749D}"/>
    <cellStyle name="Output 2 2 3 10 2" xfId="17352" xr:uid="{EBC312D8-31CD-4A67-ACDE-75516D634344}"/>
    <cellStyle name="Output 2 2 3 10 3" xfId="22369" xr:uid="{91FB0BEB-3887-4B1E-A26F-73547E74A6A8}"/>
    <cellStyle name="Output 2 2 3 2" xfId="2379" xr:uid="{00000000-0005-0000-0000-000089070000}"/>
    <cellStyle name="Output 2 2 3 2 2" xfId="5278" xr:uid="{00000000-0005-0000-0000-00008A070000}"/>
    <cellStyle name="Output 2 2 3 2 2 2" xfId="11075" xr:uid="{B009775F-1C20-490E-A78E-7E79DDAEF41E}"/>
    <cellStyle name="Output 2 2 3 2 2 2 2" xfId="21139" xr:uid="{D27CA18C-40C8-4AD0-95E9-83486B53E51E}"/>
    <cellStyle name="Output 2 2 3 2 2 2 3" xfId="24260" xr:uid="{36D35669-B5CE-432A-B8A6-7009FF3DC06D}"/>
    <cellStyle name="Output 2 2 3 2 3" xfId="8177" xr:uid="{FAE10328-9EB7-442E-A82A-DB23F66DA007}"/>
    <cellStyle name="Output 2 2 3 2 3 2" xfId="18241" xr:uid="{43635221-C0CA-4051-BE73-E73DFA2B5266}"/>
    <cellStyle name="Output 2 2 3 2 3 3" xfId="22700" xr:uid="{6A30E790-A9F1-423E-872C-D9C2041C1EE0}"/>
    <cellStyle name="Output 2 2 3 3" xfId="1116" xr:uid="{00000000-0005-0000-0000-00008B070000}"/>
    <cellStyle name="Output 2 2 3 3 2" xfId="4019" xr:uid="{00000000-0005-0000-0000-00008C070000}"/>
    <cellStyle name="Output 2 2 3 3 2 2" xfId="9816" xr:uid="{9284F389-E066-4043-942B-4DE1B9911910}"/>
    <cellStyle name="Output 2 2 3 3 2 2 2" xfId="19880" xr:uid="{4860CE95-28C7-46BC-B838-7F0723A3E166}"/>
    <cellStyle name="Output 2 2 3 3 2 2 3" xfId="23838" xr:uid="{F059AEE7-ECF0-44F8-B7A9-4C6C92279913}"/>
    <cellStyle name="Output 2 2 3 3 3" xfId="6918" xr:uid="{E5973F65-7683-43CD-9E00-B0EF5B24519C}"/>
    <cellStyle name="Output 2 2 3 3 3 2" xfId="16982" xr:uid="{0A1304A3-37F7-4E61-B91F-01A722C3EE71}"/>
    <cellStyle name="Output 2 2 3 3 3 3" xfId="22278" xr:uid="{143D442E-696F-4839-975C-E9D473DDAA00}"/>
    <cellStyle name="Output 2 2 3 4" xfId="2779" xr:uid="{00000000-0005-0000-0000-00008D070000}"/>
    <cellStyle name="Output 2 2 3 4 2" xfId="5678" xr:uid="{00000000-0005-0000-0000-00008E070000}"/>
    <cellStyle name="Output 2 2 3 4 2 2" xfId="11475" xr:uid="{5D1AA2D6-FEE2-4585-B61B-D649DF470FB9}"/>
    <cellStyle name="Output 2 2 3 4 2 2 2" xfId="21539" xr:uid="{E50A406A-91F1-4274-A96F-C19CCD39F6DC}"/>
    <cellStyle name="Output 2 2 3 4 2 2 3" xfId="24660" xr:uid="{FDF0E5A3-A56D-4FD5-A027-AC1FD32927E2}"/>
    <cellStyle name="Output 2 2 3 4 3" xfId="8577" xr:uid="{BB8629FF-94D2-4796-A44E-A2E7C355AA84}"/>
    <cellStyle name="Output 2 2 3 4 3 2" xfId="18641" xr:uid="{7C5891A2-1E25-42FA-901C-59AAE5EE85F9}"/>
    <cellStyle name="Output 2 2 3 4 3 3" xfId="23100" xr:uid="{BB17B3E9-F8D6-448C-89E4-AAA56DF2A567}"/>
    <cellStyle name="Output 2 2 3 5" xfId="760" xr:uid="{00000000-0005-0000-0000-00008F070000}"/>
    <cellStyle name="Output 2 2 3 5 2" xfId="3663" xr:uid="{00000000-0005-0000-0000-000090070000}"/>
    <cellStyle name="Output 2 2 3 5 2 2" xfId="9460" xr:uid="{22E34BE8-74DF-46DF-B86A-E999DCD90FB8}"/>
    <cellStyle name="Output 2 2 3 5 2 2 2" xfId="19524" xr:uid="{9D633321-DA17-478B-9217-2C4F6DD2B0E6}"/>
    <cellStyle name="Output 2 2 3 5 2 2 3" xfId="23649" xr:uid="{66408724-4D69-4BAA-82FC-86118591C107}"/>
    <cellStyle name="Output 2 2 3 5 3" xfId="6562" xr:uid="{21C44CAC-5EA7-4D81-B7C8-B5AF6DDDF015}"/>
    <cellStyle name="Output 2 2 3 5 3 2" xfId="16626" xr:uid="{85431C71-400D-4DE0-A0D7-9BD69A339F68}"/>
    <cellStyle name="Output 2 2 3 5 3 3" xfId="22089" xr:uid="{4CDFA232-3B0F-4165-BE67-1F68CDEE466B}"/>
    <cellStyle name="Output 2 2 3 6" xfId="2290" xr:uid="{00000000-0005-0000-0000-000091070000}"/>
    <cellStyle name="Output 2 2 3 6 2" xfId="5189" xr:uid="{00000000-0005-0000-0000-000092070000}"/>
    <cellStyle name="Output 2 2 3 6 2 2" xfId="10986" xr:uid="{AAD0FD73-71C2-4031-A731-433C4E1AEAD0}"/>
    <cellStyle name="Output 2 2 3 6 2 2 2" xfId="21050" xr:uid="{9163F5B3-D3D5-46A3-A477-16D91E174E20}"/>
    <cellStyle name="Output 2 2 3 6 2 2 3" xfId="24171" xr:uid="{8664021B-3553-4032-A764-2947C80A1DFA}"/>
    <cellStyle name="Output 2 2 3 6 3" xfId="8088" xr:uid="{2CA9E11E-0588-409B-A012-E21075A7B313}"/>
    <cellStyle name="Output 2 2 3 6 3 2" xfId="18152" xr:uid="{76275F22-2E2C-4081-91A8-7758AB81F5E4}"/>
    <cellStyle name="Output 2 2 3 6 3 3" xfId="22611" xr:uid="{EB2DB8C3-95BC-472B-AD62-7DC48DBFCA2E}"/>
    <cellStyle name="Output 2 2 3 7" xfId="2894" xr:uid="{00000000-0005-0000-0000-000093070000}"/>
    <cellStyle name="Output 2 2 3 7 2" xfId="5793" xr:uid="{00000000-0005-0000-0000-000094070000}"/>
    <cellStyle name="Output 2 2 3 7 2 2" xfId="11590" xr:uid="{E6D0AB6D-50DE-4337-BBB0-8FBE5D4AE47C}"/>
    <cellStyle name="Output 2 2 3 7 2 2 2" xfId="21654" xr:uid="{DB92EBD6-539E-4662-BD1D-917881209928}"/>
    <cellStyle name="Output 2 2 3 7 2 2 3" xfId="24775" xr:uid="{9F496D39-4C00-4E4C-958D-A5D4F9D82D77}"/>
    <cellStyle name="Output 2 2 3 7 3" xfId="8692" xr:uid="{2A37CC76-D232-4333-8041-B368037679FB}"/>
    <cellStyle name="Output 2 2 3 7 3 2" xfId="18756" xr:uid="{3BC71EDD-B6B5-42ED-A2C6-B527D3470BA8}"/>
    <cellStyle name="Output 2 2 3 7 3 3" xfId="23215" xr:uid="{F3FB6817-1CAD-4165-AEFB-83865347963D}"/>
    <cellStyle name="Output 2 2 3 8" xfId="2470" xr:uid="{00000000-0005-0000-0000-000095070000}"/>
    <cellStyle name="Output 2 2 3 8 2" xfId="5369" xr:uid="{00000000-0005-0000-0000-000096070000}"/>
    <cellStyle name="Output 2 2 3 8 2 2" xfId="11166" xr:uid="{9B810585-86AB-4B33-9183-B025201BC847}"/>
    <cellStyle name="Output 2 2 3 8 2 2 2" xfId="21230" xr:uid="{3D572215-E262-42C7-A80C-437AEF64E426}"/>
    <cellStyle name="Output 2 2 3 8 2 2 3" xfId="24351" xr:uid="{2539B7E4-DBB4-45E9-B159-4C7058A0CD01}"/>
    <cellStyle name="Output 2 2 3 8 3" xfId="8268" xr:uid="{FD58BDF6-6E0E-494C-ACD7-DA162DF5495B}"/>
    <cellStyle name="Output 2 2 3 8 3 2" xfId="18332" xr:uid="{865C13BD-095F-4C72-8927-05F46687D381}"/>
    <cellStyle name="Output 2 2 3 8 3 3" xfId="22791" xr:uid="{5BAED86F-1F97-491C-8CE7-770646A3B83D}"/>
    <cellStyle name="Output 2 2 3 9" xfId="4389" xr:uid="{00000000-0005-0000-0000-000097070000}"/>
    <cellStyle name="Output 2 2 3 9 2" xfId="10186" xr:uid="{D1183A5F-26D5-4D62-B47D-16629CD0AEFA}"/>
    <cellStyle name="Output 2 2 3 9 2 2" xfId="20250" xr:uid="{F9B7CF8E-66EE-4AF8-8BD7-4D92DBC79991}"/>
    <cellStyle name="Output 2 2 3 9 2 3" xfId="23929" xr:uid="{FA7DE5FA-78F1-4471-8EE9-65E6BC5933DF}"/>
    <cellStyle name="Output 2 2 4" xfId="1546" xr:uid="{00000000-0005-0000-0000-000098070000}"/>
    <cellStyle name="Output 2 2 4 10" xfId="7348" xr:uid="{B3470CEE-DBB6-42E5-9676-561101E93EDB}"/>
    <cellStyle name="Output 2 2 4 10 2" xfId="17412" xr:uid="{89DF62A8-8B49-44FF-9D1F-87E73E1B533A}"/>
    <cellStyle name="Output 2 2 4 10 3" xfId="22374" xr:uid="{79580818-D8E2-45D2-95CA-E29B53EC78CA}"/>
    <cellStyle name="Output 2 2 4 2" xfId="2646" xr:uid="{00000000-0005-0000-0000-000099070000}"/>
    <cellStyle name="Output 2 2 4 2 2" xfId="5545" xr:uid="{00000000-0005-0000-0000-00009A070000}"/>
    <cellStyle name="Output 2 2 4 2 2 2" xfId="11342" xr:uid="{F576EA46-20B8-4499-94CA-347C5AD96A9F}"/>
    <cellStyle name="Output 2 2 4 2 2 2 2" xfId="21406" xr:uid="{093ED124-C2A0-4246-A131-9DEEDA96D07E}"/>
    <cellStyle name="Output 2 2 4 2 2 2 3" xfId="24527" xr:uid="{361CE0DC-83D1-4BA9-A3BF-4989F31FC059}"/>
    <cellStyle name="Output 2 2 4 2 3" xfId="8444" xr:uid="{C85E9A77-8434-40F3-A3B9-65A6702ECEB7}"/>
    <cellStyle name="Output 2 2 4 2 3 2" xfId="18508" xr:uid="{E759BE15-9120-4036-A4FC-897B3BB124FE}"/>
    <cellStyle name="Output 2 2 4 2 3 3" xfId="22967" xr:uid="{E8B7A2D8-53FD-4260-B412-B8DAF7B34D02}"/>
    <cellStyle name="Output 2 2 4 3" xfId="2440" xr:uid="{00000000-0005-0000-0000-00009B070000}"/>
    <cellStyle name="Output 2 2 4 3 2" xfId="5339" xr:uid="{00000000-0005-0000-0000-00009C070000}"/>
    <cellStyle name="Output 2 2 4 3 2 2" xfId="11136" xr:uid="{E0231A6F-1403-465A-A139-21CF0FA46EA3}"/>
    <cellStyle name="Output 2 2 4 3 2 2 2" xfId="21200" xr:uid="{887AE8A6-3971-44D7-863F-72F7CC65CAAD}"/>
    <cellStyle name="Output 2 2 4 3 2 2 3" xfId="24321" xr:uid="{3A2E5D1C-04CF-4ED6-A7DB-05C980EDD40C}"/>
    <cellStyle name="Output 2 2 4 3 3" xfId="8238" xr:uid="{237794F8-17F7-42E4-911A-ACE35C89BCC7}"/>
    <cellStyle name="Output 2 2 4 3 3 2" xfId="18302" xr:uid="{88A76890-790D-4F47-99A7-3BB67D1E9999}"/>
    <cellStyle name="Output 2 2 4 3 3 3" xfId="22761" xr:uid="{EDAB2884-DA0B-48FB-8B17-1F8511E886EF}"/>
    <cellStyle name="Output 2 2 4 4" xfId="2203" xr:uid="{00000000-0005-0000-0000-00009D070000}"/>
    <cellStyle name="Output 2 2 4 4 2" xfId="5102" xr:uid="{00000000-0005-0000-0000-00009E070000}"/>
    <cellStyle name="Output 2 2 4 4 2 2" xfId="10899" xr:uid="{428C1EC6-AE6E-4E57-B706-2FBCC5C709C3}"/>
    <cellStyle name="Output 2 2 4 4 2 2 2" xfId="20963" xr:uid="{CBB13599-18AE-4890-B1C5-6C5F805F6327}"/>
    <cellStyle name="Output 2 2 4 4 2 2 3" xfId="24084" xr:uid="{6358A917-0667-4A6C-B74F-4736E200C0DE}"/>
    <cellStyle name="Output 2 2 4 4 3" xfId="8001" xr:uid="{D87BBA57-D06D-4FAC-8177-8857C85F97A8}"/>
    <cellStyle name="Output 2 2 4 4 3 2" xfId="18065" xr:uid="{64A9C51E-3161-4E8F-8DFA-45049BA3BCE8}"/>
    <cellStyle name="Output 2 2 4 4 3 3" xfId="22524" xr:uid="{50E73897-DCC2-44D7-A304-2DB182B3E142}"/>
    <cellStyle name="Output 2 2 4 5" xfId="2587" xr:uid="{00000000-0005-0000-0000-00009F070000}"/>
    <cellStyle name="Output 2 2 4 5 2" xfId="5486" xr:uid="{00000000-0005-0000-0000-0000A0070000}"/>
    <cellStyle name="Output 2 2 4 5 2 2" xfId="11283" xr:uid="{E13CCF45-7621-4F12-8778-E69761B7A1FF}"/>
    <cellStyle name="Output 2 2 4 5 2 2 2" xfId="21347" xr:uid="{0A8FBA83-DCF3-4E52-BD75-4D4CD40845C3}"/>
    <cellStyle name="Output 2 2 4 5 2 2 3" xfId="24468" xr:uid="{967C9674-F8C9-4735-9DA7-21DE46DE5A84}"/>
    <cellStyle name="Output 2 2 4 5 3" xfId="8385" xr:uid="{916EC95A-5A7A-4A20-B569-602D6779C743}"/>
    <cellStyle name="Output 2 2 4 5 3 2" xfId="18449" xr:uid="{DB77DC30-D00F-42A9-8EE4-5ED9A0FF91C9}"/>
    <cellStyle name="Output 2 2 4 5 3 3" xfId="22908" xr:uid="{493CDA09-8B6E-4937-A448-35DA4396C55C}"/>
    <cellStyle name="Output 2 2 4 6" xfId="2457" xr:uid="{00000000-0005-0000-0000-0000A1070000}"/>
    <cellStyle name="Output 2 2 4 6 2" xfId="5356" xr:uid="{00000000-0005-0000-0000-0000A2070000}"/>
    <cellStyle name="Output 2 2 4 6 2 2" xfId="11153" xr:uid="{3707B865-0622-407F-A19C-4269E9D00159}"/>
    <cellStyle name="Output 2 2 4 6 2 2 2" xfId="21217" xr:uid="{992B461A-3ACA-46B1-BF86-7CD2306283E3}"/>
    <cellStyle name="Output 2 2 4 6 2 2 3" xfId="24338" xr:uid="{96AD8FF2-0915-4030-911E-4AA10F720656}"/>
    <cellStyle name="Output 2 2 4 6 3" xfId="8255" xr:uid="{7DC57159-E23B-4C55-AA0F-D3BF2E366330}"/>
    <cellStyle name="Output 2 2 4 6 3 2" xfId="18319" xr:uid="{FEAE6B32-3BC6-46FE-A0FA-743E26FD564D}"/>
    <cellStyle name="Output 2 2 4 6 3 3" xfId="22778" xr:uid="{CE80F1E6-D2B1-43CB-B90E-C255FA99E806}"/>
    <cellStyle name="Output 2 2 4 7" xfId="2553" xr:uid="{00000000-0005-0000-0000-0000A3070000}"/>
    <cellStyle name="Output 2 2 4 7 2" xfId="5452" xr:uid="{00000000-0005-0000-0000-0000A4070000}"/>
    <cellStyle name="Output 2 2 4 7 2 2" xfId="11249" xr:uid="{D2818D03-2914-4D5C-87FE-7144596C774B}"/>
    <cellStyle name="Output 2 2 4 7 2 2 2" xfId="21313" xr:uid="{62D3EAB6-422B-43C4-AB71-4D7A0275C7FC}"/>
    <cellStyle name="Output 2 2 4 7 2 2 3" xfId="24434" xr:uid="{C9DCA0D0-9977-46E6-BD16-0EF5FB005C97}"/>
    <cellStyle name="Output 2 2 4 7 3" xfId="8351" xr:uid="{388EA82D-D96B-473B-A971-2B72F1894D8C}"/>
    <cellStyle name="Output 2 2 4 7 3 2" xfId="18415" xr:uid="{CC6086B1-CBF8-43EB-9FDA-89FD41F700F7}"/>
    <cellStyle name="Output 2 2 4 7 3 3" xfId="22874" xr:uid="{D4F93E16-65E5-4687-B6FE-87F44FC705B6}"/>
    <cellStyle name="Output 2 2 4 8" xfId="799" xr:uid="{00000000-0005-0000-0000-0000A5070000}"/>
    <cellStyle name="Output 2 2 4 8 2" xfId="3702" xr:uid="{00000000-0005-0000-0000-0000A6070000}"/>
    <cellStyle name="Output 2 2 4 8 2 2" xfId="9499" xr:uid="{ABB5AFF6-18B2-4C04-979C-82C1974398B2}"/>
    <cellStyle name="Output 2 2 4 8 2 2 2" xfId="19563" xr:uid="{F2F920CF-D696-465C-8EBE-707E66740C24}"/>
    <cellStyle name="Output 2 2 4 8 2 2 3" xfId="23682" xr:uid="{EA218F99-E76D-43D7-9F00-5DBA9D74DFA4}"/>
    <cellStyle name="Output 2 2 4 8 3" xfId="6601" xr:uid="{C02FD495-E453-4379-8FC9-87E023AF3767}"/>
    <cellStyle name="Output 2 2 4 8 3 2" xfId="16665" xr:uid="{CA6B8B8E-C2DB-40B9-B045-DF14620365EA}"/>
    <cellStyle name="Output 2 2 4 8 3 3" xfId="22122" xr:uid="{D0D220CD-74F2-439F-BD6F-47EC02E63107}"/>
    <cellStyle name="Output 2 2 4 9" xfId="4449" xr:uid="{00000000-0005-0000-0000-0000A7070000}"/>
    <cellStyle name="Output 2 2 4 9 2" xfId="10246" xr:uid="{D47F5FD3-03EC-4911-9764-CA7AA9947B6B}"/>
    <cellStyle name="Output 2 2 4 9 2 2" xfId="20310" xr:uid="{E880A31F-4A62-4DF3-ACE0-1AC2DD779AA3}"/>
    <cellStyle name="Output 2 2 4 9 2 3" xfId="23934" xr:uid="{6C66A701-AE99-4D1B-8CDD-1412DA28014F}"/>
    <cellStyle name="Output 2 2 5" xfId="2154" xr:uid="{00000000-0005-0000-0000-0000A8070000}"/>
    <cellStyle name="Output 2 2 5 10" xfId="7952" xr:uid="{7CAA81A1-D2EF-4C9A-90AF-F3235E759D46}"/>
    <cellStyle name="Output 2 2 5 10 2" xfId="18016" xr:uid="{01E02FCF-756D-4C83-96D5-E2F451C53D8B}"/>
    <cellStyle name="Output 2 2 5 10 3" xfId="22475" xr:uid="{92ED72F6-9D1C-4EC7-95B2-235DA3851AEB}"/>
    <cellStyle name="Output 2 2 5 2" xfId="2758" xr:uid="{00000000-0005-0000-0000-0000A9070000}"/>
    <cellStyle name="Output 2 2 5 2 2" xfId="5657" xr:uid="{00000000-0005-0000-0000-0000AA070000}"/>
    <cellStyle name="Output 2 2 5 2 2 2" xfId="11454" xr:uid="{886D1B52-2804-4A1C-924D-4D9CDC97C26D}"/>
    <cellStyle name="Output 2 2 5 2 2 2 2" xfId="21518" xr:uid="{ECC99E44-3BAA-4085-B287-EC576F295E08}"/>
    <cellStyle name="Output 2 2 5 2 2 2 3" xfId="24639" xr:uid="{C71A33B1-D435-4F48-9B24-CACEB7C06E2D}"/>
    <cellStyle name="Output 2 2 5 2 3" xfId="8556" xr:uid="{7670D542-8865-4435-872F-9B2B0B2BED25}"/>
    <cellStyle name="Output 2 2 5 2 3 2" xfId="18620" xr:uid="{AEE0FDE1-3E06-45E1-B9D4-8C39AF50CDA6}"/>
    <cellStyle name="Output 2 2 5 2 3 3" xfId="23079" xr:uid="{C829A91B-2559-4769-8AD8-5ACC0B993F6B}"/>
    <cellStyle name="Output 2 2 5 3" xfId="2868" xr:uid="{00000000-0005-0000-0000-0000AB070000}"/>
    <cellStyle name="Output 2 2 5 3 2" xfId="5767" xr:uid="{00000000-0005-0000-0000-0000AC070000}"/>
    <cellStyle name="Output 2 2 5 3 2 2" xfId="11564" xr:uid="{37C981C9-2D92-476A-8091-44E17B80739E}"/>
    <cellStyle name="Output 2 2 5 3 2 2 2" xfId="21628" xr:uid="{34284881-2071-40B3-8190-0E88AB1B82BD}"/>
    <cellStyle name="Output 2 2 5 3 2 2 3" xfId="24749" xr:uid="{326F512D-26D5-4846-A105-5349C0A3246F}"/>
    <cellStyle name="Output 2 2 5 3 3" xfId="8666" xr:uid="{3005E3C1-329E-40C5-8CA0-93B1CAAFC1CD}"/>
    <cellStyle name="Output 2 2 5 3 3 2" xfId="18730" xr:uid="{DDCA7E56-D130-4A71-8EAB-8DB93FFC4887}"/>
    <cellStyle name="Output 2 2 5 3 3 3" xfId="23189" xr:uid="{EDCD9431-3B96-42D7-9A00-3D5774DC2341}"/>
    <cellStyle name="Output 2 2 5 4" xfId="2972" xr:uid="{00000000-0005-0000-0000-0000AD070000}"/>
    <cellStyle name="Output 2 2 5 4 2" xfId="5871" xr:uid="{00000000-0005-0000-0000-0000AE070000}"/>
    <cellStyle name="Output 2 2 5 4 2 2" xfId="11668" xr:uid="{BB0A2813-7363-4196-B3BB-19A1E2DD2FA2}"/>
    <cellStyle name="Output 2 2 5 4 2 2 2" xfId="21732" xr:uid="{36AADA13-A379-4832-BD83-5924383C4D08}"/>
    <cellStyle name="Output 2 2 5 4 2 2 3" xfId="24853" xr:uid="{C68B7B6A-C6FA-41BF-AACA-ED52D2403AE3}"/>
    <cellStyle name="Output 2 2 5 4 3" xfId="8770" xr:uid="{1B22FE6C-236A-4169-8574-500BBD2724CC}"/>
    <cellStyle name="Output 2 2 5 4 3 2" xfId="18834" xr:uid="{19047894-92B6-403A-8BD7-843B75A9B7AA}"/>
    <cellStyle name="Output 2 2 5 4 3 3" xfId="23293" xr:uid="{1132BFD2-0E25-44ED-8956-BB464413D9DA}"/>
    <cellStyle name="Output 2 2 5 5" xfId="3095" xr:uid="{00000000-0005-0000-0000-0000AF070000}"/>
    <cellStyle name="Output 2 2 5 5 2" xfId="5994" xr:uid="{00000000-0005-0000-0000-0000B0070000}"/>
    <cellStyle name="Output 2 2 5 5 2 2" xfId="11791" xr:uid="{99B46B7E-2A08-4F31-A4E7-EB646D6A4B13}"/>
    <cellStyle name="Output 2 2 5 5 2 2 2" xfId="21855" xr:uid="{E5DCBDB3-483D-4147-A2C2-F5ADD7E93BD5}"/>
    <cellStyle name="Output 2 2 5 5 2 2 3" xfId="24976" xr:uid="{559BFEE3-B4E4-42F9-AD14-3028155A4EB8}"/>
    <cellStyle name="Output 2 2 5 5 3" xfId="8893" xr:uid="{1AD60C62-A33B-41FD-9EA1-D776AD637C6C}"/>
    <cellStyle name="Output 2 2 5 5 3 2" xfId="18957" xr:uid="{1CF9F752-2FB7-43BF-8D54-71E50C3BC7F1}"/>
    <cellStyle name="Output 2 2 5 5 3 3" xfId="23416" xr:uid="{98D95D6B-D5C6-450E-A5A0-2D64D8062415}"/>
    <cellStyle name="Output 2 2 5 6" xfId="3148" xr:uid="{00000000-0005-0000-0000-0000B1070000}"/>
    <cellStyle name="Output 2 2 5 6 2" xfId="6047" xr:uid="{00000000-0005-0000-0000-0000B2070000}"/>
    <cellStyle name="Output 2 2 5 6 2 2" xfId="11844" xr:uid="{C66AFD37-F185-4E1F-8D0B-7BE302C52BB6}"/>
    <cellStyle name="Output 2 2 5 6 2 2 2" xfId="21908" xr:uid="{6A41544A-0358-4536-B1BC-2AC68E224775}"/>
    <cellStyle name="Output 2 2 5 6 2 2 3" xfId="25029" xr:uid="{BDC69B50-CAB0-4783-934A-98601B9D5501}"/>
    <cellStyle name="Output 2 2 5 6 3" xfId="8946" xr:uid="{775FC0FE-DDDA-4F85-B6E7-22CCF70DCFB5}"/>
    <cellStyle name="Output 2 2 5 6 3 2" xfId="19010" xr:uid="{C342AF96-F09A-40E2-AF16-6F1F536A77CB}"/>
    <cellStyle name="Output 2 2 5 6 3 3" xfId="23469" xr:uid="{2DB0AD77-7A86-4CD6-8BA8-E66A455B89DF}"/>
    <cellStyle name="Output 2 2 5 7" xfId="3167" xr:uid="{00000000-0005-0000-0000-0000B3070000}"/>
    <cellStyle name="Output 2 2 5 7 2" xfId="6066" xr:uid="{00000000-0005-0000-0000-0000B4070000}"/>
    <cellStyle name="Output 2 2 5 7 2 2" xfId="11863" xr:uid="{207D3212-50A0-4F3C-8CDA-A05EE2F19C67}"/>
    <cellStyle name="Output 2 2 5 7 2 2 2" xfId="21927" xr:uid="{44F2AD17-82C5-49A9-B5B8-94E36E04C0D4}"/>
    <cellStyle name="Output 2 2 5 7 2 2 3" xfId="25048" xr:uid="{97CE5794-658E-4894-A284-FC0D520146C0}"/>
    <cellStyle name="Output 2 2 5 7 3" xfId="8965" xr:uid="{371B7301-8D60-4BD0-815C-7A4AB3E09C12}"/>
    <cellStyle name="Output 2 2 5 7 3 2" xfId="19029" xr:uid="{80C95175-7D99-427E-A36F-DB537400A89D}"/>
    <cellStyle name="Output 2 2 5 7 3 3" xfId="23488" xr:uid="{AB91ACA6-23CD-4DF4-BED3-7299E0144EED}"/>
    <cellStyle name="Output 2 2 5 8" xfId="3244" xr:uid="{00000000-0005-0000-0000-0000B5070000}"/>
    <cellStyle name="Output 2 2 5 8 2" xfId="6143" xr:uid="{00000000-0005-0000-0000-0000B6070000}"/>
    <cellStyle name="Output 2 2 5 8 2 2" xfId="11940" xr:uid="{DFA04B98-EBC3-4434-82B7-EAD6E173E4AB}"/>
    <cellStyle name="Output 2 2 5 8 2 2 2" xfId="22004" xr:uid="{C7724E1A-F9A2-4ADA-A61A-469EAB49F6C9}"/>
    <cellStyle name="Output 2 2 5 8 2 2 3" xfId="25125" xr:uid="{62D6C0A1-592F-4447-8904-F3897CCEA1DC}"/>
    <cellStyle name="Output 2 2 5 8 3" xfId="9042" xr:uid="{AB50653D-E8AD-41BC-96E9-A720DE895B63}"/>
    <cellStyle name="Output 2 2 5 8 3 2" xfId="19106" xr:uid="{58D4C8BD-EC4C-4865-B375-E8165221D5C5}"/>
    <cellStyle name="Output 2 2 5 8 3 3" xfId="23565" xr:uid="{819BC33C-EB63-4063-B91D-E549C2B2FEDD}"/>
    <cellStyle name="Output 2 2 5 9" xfId="5053" xr:uid="{00000000-0005-0000-0000-0000B7070000}"/>
    <cellStyle name="Output 2 2 5 9 2" xfId="10850" xr:uid="{F60CD68E-2642-47D2-A51A-1C1615A37857}"/>
    <cellStyle name="Output 2 2 5 9 2 2" xfId="20914" xr:uid="{F5947E96-E813-40A2-96D7-A0521C7ECFB9}"/>
    <cellStyle name="Output 2 2 5 9 2 3" xfId="24035" xr:uid="{F229959A-F14B-46C3-8F0C-417EC2FF8D84}"/>
    <cellStyle name="Output 2 2 6" xfId="1560" xr:uid="{00000000-0005-0000-0000-0000B8070000}"/>
    <cellStyle name="Output 2 2 6 10" xfId="7362" xr:uid="{89C9DA40-AD3A-4AA0-8DFB-9D01CE27D4E8}"/>
    <cellStyle name="Output 2 2 6 10 2" xfId="17426" xr:uid="{DB21CF4E-846F-4986-97A0-6261AA25B852}"/>
    <cellStyle name="Output 2 2 6 10 3" xfId="22388" xr:uid="{90DA5B80-63B5-4E86-AFB6-3580D7EF3A2F}"/>
    <cellStyle name="Output 2 2 6 2" xfId="2289" xr:uid="{00000000-0005-0000-0000-0000B9070000}"/>
    <cellStyle name="Output 2 2 6 2 2" xfId="5188" xr:uid="{00000000-0005-0000-0000-0000BA070000}"/>
    <cellStyle name="Output 2 2 6 2 2 2" xfId="10985" xr:uid="{0775662C-D054-4B3E-B358-031CBBF0F693}"/>
    <cellStyle name="Output 2 2 6 2 2 2 2" xfId="21049" xr:uid="{3D6C003B-3AEB-41BD-AEB4-20D2593570F2}"/>
    <cellStyle name="Output 2 2 6 2 2 2 3" xfId="24170" xr:uid="{4E1DBA7D-407E-4965-9F1D-A7FF6A1460BF}"/>
    <cellStyle name="Output 2 2 6 2 3" xfId="8087" xr:uid="{3FDD41EF-1C14-4FF5-A012-3189177A5D13}"/>
    <cellStyle name="Output 2 2 6 2 3 2" xfId="18151" xr:uid="{0B4B2452-43FA-45FE-BD89-96251798BDAB}"/>
    <cellStyle name="Output 2 2 6 2 3 3" xfId="22610" xr:uid="{C03D5678-E9C3-4483-B086-3F67F6C7F838}"/>
    <cellStyle name="Output 2 2 6 3" xfId="2227" xr:uid="{00000000-0005-0000-0000-0000BB070000}"/>
    <cellStyle name="Output 2 2 6 3 2" xfId="5126" xr:uid="{00000000-0005-0000-0000-0000BC070000}"/>
    <cellStyle name="Output 2 2 6 3 2 2" xfId="10923" xr:uid="{9157E721-A1B4-42DF-8B69-87F44F8F069E}"/>
    <cellStyle name="Output 2 2 6 3 2 2 2" xfId="20987" xr:uid="{F23FEE64-CB6B-44E4-8E87-5282501288CE}"/>
    <cellStyle name="Output 2 2 6 3 2 2 3" xfId="24108" xr:uid="{78CE8193-2140-4C81-8D96-BD8C85E70DDD}"/>
    <cellStyle name="Output 2 2 6 3 3" xfId="8025" xr:uid="{667CB5AF-9ADF-4E7A-B5D5-29672073C43A}"/>
    <cellStyle name="Output 2 2 6 3 3 2" xfId="18089" xr:uid="{9BA819EB-30E8-4873-AE5E-7A2927ACD4C8}"/>
    <cellStyle name="Output 2 2 6 3 3 3" xfId="22548" xr:uid="{EEE46F5F-74F2-411D-8EB3-8730469CC081}"/>
    <cellStyle name="Output 2 2 6 4" xfId="1082" xr:uid="{00000000-0005-0000-0000-0000BD070000}"/>
    <cellStyle name="Output 2 2 6 4 2" xfId="3985" xr:uid="{00000000-0005-0000-0000-0000BE070000}"/>
    <cellStyle name="Output 2 2 6 4 2 2" xfId="9782" xr:uid="{B5D62E98-C385-41A5-B922-9138E177B1B3}"/>
    <cellStyle name="Output 2 2 6 4 2 2 2" xfId="19846" xr:uid="{EAD1B73E-7564-48E0-BBCE-A21EA33D13DA}"/>
    <cellStyle name="Output 2 2 6 4 2 2 3" xfId="23804" xr:uid="{0ADBC609-269F-4F58-B37D-26A50AE37FEB}"/>
    <cellStyle name="Output 2 2 6 4 3" xfId="6884" xr:uid="{37F8F605-22F4-4A19-91A7-BFB21502F59A}"/>
    <cellStyle name="Output 2 2 6 4 3 2" xfId="16948" xr:uid="{FF94599D-CBA9-4283-BA7C-E94B758C0C5B}"/>
    <cellStyle name="Output 2 2 6 4 3 3" xfId="22244" xr:uid="{B342604F-32BA-4055-A590-6CA99D4B9602}"/>
    <cellStyle name="Output 2 2 6 5" xfId="2897" xr:uid="{00000000-0005-0000-0000-0000BF070000}"/>
    <cellStyle name="Output 2 2 6 5 2" xfId="5796" xr:uid="{00000000-0005-0000-0000-0000C0070000}"/>
    <cellStyle name="Output 2 2 6 5 2 2" xfId="11593" xr:uid="{F33CAE2E-3CAD-45B3-83E4-56DCDF015071}"/>
    <cellStyle name="Output 2 2 6 5 2 2 2" xfId="21657" xr:uid="{21D2E49A-246F-4D8A-ADA5-85CF2B26838A}"/>
    <cellStyle name="Output 2 2 6 5 2 2 3" xfId="24778" xr:uid="{46BC9022-55A5-4793-AE4C-7C6C60ADE96E}"/>
    <cellStyle name="Output 2 2 6 5 3" xfId="8695" xr:uid="{DEF7ACAC-47CA-4EA7-8A33-5F5025B856C2}"/>
    <cellStyle name="Output 2 2 6 5 3 2" xfId="18759" xr:uid="{5B5C9EEF-D896-4567-BF86-B31C42CEC044}"/>
    <cellStyle name="Output 2 2 6 5 3 3" xfId="23218" xr:uid="{46ECA0E4-A15D-42AF-8B72-25E6CC77773D}"/>
    <cellStyle name="Output 2 2 6 6" xfId="2671" xr:uid="{00000000-0005-0000-0000-0000C1070000}"/>
    <cellStyle name="Output 2 2 6 6 2" xfId="5570" xr:uid="{00000000-0005-0000-0000-0000C2070000}"/>
    <cellStyle name="Output 2 2 6 6 2 2" xfId="11367" xr:uid="{4A016F9E-A953-443E-8E69-B407F6957453}"/>
    <cellStyle name="Output 2 2 6 6 2 2 2" xfId="21431" xr:uid="{65507718-BEDC-4966-8865-6C3A0172448A}"/>
    <cellStyle name="Output 2 2 6 6 2 2 3" xfId="24552" xr:uid="{48633F42-B8F6-4F2B-95BC-F1BBB8DEE681}"/>
    <cellStyle name="Output 2 2 6 6 3" xfId="8469" xr:uid="{5020F600-E530-441A-907C-519217C93C7C}"/>
    <cellStyle name="Output 2 2 6 6 3 2" xfId="18533" xr:uid="{3C0FF127-5738-49A5-9AA3-65449F632FBD}"/>
    <cellStyle name="Output 2 2 6 6 3 3" xfId="22992" xr:uid="{FF15ABAA-1438-4F35-9554-5A41C90D4493}"/>
    <cellStyle name="Output 2 2 6 7" xfId="2692" xr:uid="{00000000-0005-0000-0000-0000C3070000}"/>
    <cellStyle name="Output 2 2 6 7 2" xfId="5591" xr:uid="{00000000-0005-0000-0000-0000C4070000}"/>
    <cellStyle name="Output 2 2 6 7 2 2" xfId="11388" xr:uid="{1449B6B2-CC2D-44EE-847D-FFE2566E90C3}"/>
    <cellStyle name="Output 2 2 6 7 2 2 2" xfId="21452" xr:uid="{17D16114-158D-471C-8403-028FCC8962BD}"/>
    <cellStyle name="Output 2 2 6 7 2 2 3" xfId="24573" xr:uid="{99EC9206-1805-4191-910B-A3F54022E084}"/>
    <cellStyle name="Output 2 2 6 7 3" xfId="8490" xr:uid="{A9F9DFAE-F014-420E-BF89-C540DADD2D98}"/>
    <cellStyle name="Output 2 2 6 7 3 2" xfId="18554" xr:uid="{EAD805E8-0A06-4490-8642-7ADAA6F766A6}"/>
    <cellStyle name="Output 2 2 6 7 3 3" xfId="23013" xr:uid="{F482B3A7-F414-46F4-AAF6-84B3F52C30E6}"/>
    <cellStyle name="Output 2 2 6 8" xfId="3046" xr:uid="{00000000-0005-0000-0000-0000C5070000}"/>
    <cellStyle name="Output 2 2 6 8 2" xfId="5945" xr:uid="{00000000-0005-0000-0000-0000C6070000}"/>
    <cellStyle name="Output 2 2 6 8 2 2" xfId="11742" xr:uid="{42125416-E34E-441E-B0D3-17896CA20C14}"/>
    <cellStyle name="Output 2 2 6 8 2 2 2" xfId="21806" xr:uid="{BEDC5640-F0FA-4FCE-BDB9-F5A93146A4A1}"/>
    <cellStyle name="Output 2 2 6 8 2 2 3" xfId="24927" xr:uid="{511D6C6D-E5D8-4640-B2D4-99CC78077177}"/>
    <cellStyle name="Output 2 2 6 8 3" xfId="8844" xr:uid="{567D1662-9F3A-4663-985E-44AF09C34AAE}"/>
    <cellStyle name="Output 2 2 6 8 3 2" xfId="18908" xr:uid="{4145E66B-FB4F-4728-8774-5591C6D1267F}"/>
    <cellStyle name="Output 2 2 6 8 3 3" xfId="23367" xr:uid="{4656E8DA-58C5-49EC-920A-ED2019B7E7B6}"/>
    <cellStyle name="Output 2 2 6 9" xfId="4463" xr:uid="{00000000-0005-0000-0000-0000C7070000}"/>
    <cellStyle name="Output 2 2 6 9 2" xfId="10260" xr:uid="{6B9A2EC5-C5EF-4A75-897D-0DCD403DF0EA}"/>
    <cellStyle name="Output 2 2 6 9 2 2" xfId="20324" xr:uid="{F3F75CBA-48C0-406C-9261-8847C7F0B1A5}"/>
    <cellStyle name="Output 2 2 6 9 2 3" xfId="23948" xr:uid="{03FA9423-C578-44CD-82B4-9D9B409B3E6C}"/>
    <cellStyle name="Output 2 2 7" xfId="975" xr:uid="{00000000-0005-0000-0000-0000C8070000}"/>
    <cellStyle name="Output 2 2 7 2" xfId="3878" xr:uid="{00000000-0005-0000-0000-0000C9070000}"/>
    <cellStyle name="Output 2 2 7 2 2" xfId="9675" xr:uid="{17CCC968-3562-4CE5-9E5D-19DC5ED77941}"/>
    <cellStyle name="Output 2 2 7 2 2 2" xfId="19739" xr:uid="{AF52DB82-ED33-4961-8C86-BD7AC20F6ED5}"/>
    <cellStyle name="Output 2 2 7 2 2 3" xfId="23752" xr:uid="{2A90415E-2685-4C5C-B37A-7C636DA16C1E}"/>
    <cellStyle name="Output 2 2 7 3" xfId="6777" xr:uid="{72A1955A-6FF9-430E-928B-C8655246D1FB}"/>
    <cellStyle name="Output 2 2 7 3 2" xfId="16841" xr:uid="{C71E8F8B-502F-44E8-BE38-6BD2BC5973A8}"/>
    <cellStyle name="Output 2 2 7 3 3" xfId="22192" xr:uid="{C20060E3-BCE6-4092-AA72-02765861372B}"/>
    <cellStyle name="Output 2 2 8" xfId="762" xr:uid="{00000000-0005-0000-0000-0000CA070000}"/>
    <cellStyle name="Output 2 2 8 2" xfId="3665" xr:uid="{00000000-0005-0000-0000-0000CB070000}"/>
    <cellStyle name="Output 2 2 8 2 2" xfId="9462" xr:uid="{37CEA79D-34FA-46E5-A229-967BFF6E43FE}"/>
    <cellStyle name="Output 2 2 8 2 2 2" xfId="19526" xr:uid="{C56CD21B-6A6F-47FF-9367-3C43FD941757}"/>
    <cellStyle name="Output 2 2 8 2 2 3" xfId="23651" xr:uid="{D708A47A-443A-4354-99F2-ECE36689D67C}"/>
    <cellStyle name="Output 2 2 8 3" xfId="6564" xr:uid="{58AC4D1A-7B73-4656-9312-931497B534A8}"/>
    <cellStyle name="Output 2 2 8 3 2" xfId="16628" xr:uid="{A38DE471-3079-43A3-B09C-95890B7223FC}"/>
    <cellStyle name="Output 2 2 8 3 3" xfId="22091" xr:uid="{654EDDD3-C18C-4CA0-B172-F2C701941062}"/>
    <cellStyle name="Output 2 2 9" xfId="2346" xr:uid="{00000000-0005-0000-0000-0000CC070000}"/>
    <cellStyle name="Output 2 2 9 2" xfId="5245" xr:uid="{00000000-0005-0000-0000-0000CD070000}"/>
    <cellStyle name="Output 2 2 9 2 2" xfId="11042" xr:uid="{8DB7BBE3-D3FA-4B9A-BAED-B4A54F7DB204}"/>
    <cellStyle name="Output 2 2 9 2 2 2" xfId="21106" xr:uid="{14C725CF-273E-4B8B-977D-EED774D8D7F6}"/>
    <cellStyle name="Output 2 2 9 2 2 3" xfId="24227" xr:uid="{9EF1E548-81A8-46E5-BB88-2CCA8DB5608C}"/>
    <cellStyle name="Output 2 2 9 3" xfId="8144" xr:uid="{7D3266E7-4EEA-4D2A-B84A-1799FD85AF98}"/>
    <cellStyle name="Output 2 2 9 3 2" xfId="18208" xr:uid="{4294A01B-628D-4446-B750-8473D1566D54}"/>
    <cellStyle name="Output 2 2 9 3 3" xfId="22667" xr:uid="{F53DB4A4-4F21-49E7-86BC-EB50F9E3C860}"/>
    <cellStyle name="Output 2 3" xfId="451" xr:uid="{00000000-0005-0000-0000-0000CE070000}"/>
    <cellStyle name="Output 2 4" xfId="600" xr:uid="{00000000-0005-0000-0000-0000CF070000}"/>
    <cellStyle name="Output 2 4 10" xfId="3504" xr:uid="{00000000-0005-0000-0000-0000D0070000}"/>
    <cellStyle name="Output 2 4 10 2" xfId="9301" xr:uid="{8B3A80FC-9C4B-4700-9FBC-FD3BBFEED0CD}"/>
    <cellStyle name="Output 2 4 10 2 2" xfId="19365" xr:uid="{ABF89077-A54D-4308-B728-DB948D045BA1}"/>
    <cellStyle name="Output 2 4 10 2 3" xfId="23625" xr:uid="{BDC3485A-7A85-4A90-A704-5EDE6E34C30D}"/>
    <cellStyle name="Output 2 4 11" xfId="6403" xr:uid="{F530EEEA-69FB-4696-B6B7-2EDC22B45FD9}"/>
    <cellStyle name="Output 2 4 11 2" xfId="16467" xr:uid="{F4E0A376-4A4C-4771-8761-65AD3032D592}"/>
    <cellStyle name="Output 2 4 11 3" xfId="22065" xr:uid="{1499F0A2-73DA-41B1-9CC5-6297F26B93CF}"/>
    <cellStyle name="Output 2 4 2" xfId="1604" xr:uid="{00000000-0005-0000-0000-0000D1070000}"/>
    <cellStyle name="Output 2 4 2 10" xfId="7406" xr:uid="{F38FABDB-E5FD-4FBB-B769-8CEE6C442391}"/>
    <cellStyle name="Output 2 4 2 10 2" xfId="17470" xr:uid="{ED7D741F-D964-4ECD-AF3D-A1E265E46FB5}"/>
    <cellStyle name="Output 2 4 2 10 3" xfId="22400" xr:uid="{1EE10DAC-4050-49C1-808A-D3ECA59733B1}"/>
    <cellStyle name="Output 2 4 2 2" xfId="2683" xr:uid="{00000000-0005-0000-0000-0000D2070000}"/>
    <cellStyle name="Output 2 4 2 2 2" xfId="5582" xr:uid="{00000000-0005-0000-0000-0000D3070000}"/>
    <cellStyle name="Output 2 4 2 2 2 2" xfId="11379" xr:uid="{E5D2C5FA-BF24-4846-9FB9-87CC4DA856C0}"/>
    <cellStyle name="Output 2 4 2 2 2 2 2" xfId="21443" xr:uid="{10AA5793-3665-4AA5-9563-88F2A5439DAE}"/>
    <cellStyle name="Output 2 4 2 2 2 2 3" xfId="24564" xr:uid="{1B56D74B-65C6-4B86-8A22-0116AEF51901}"/>
    <cellStyle name="Output 2 4 2 2 3" xfId="8481" xr:uid="{4B5E632B-54B7-496B-8517-DFE5BC7280DB}"/>
    <cellStyle name="Output 2 4 2 2 3 2" xfId="18545" xr:uid="{0D27338B-6FF7-4271-99B9-0E88927311D9}"/>
    <cellStyle name="Output 2 4 2 2 3 3" xfId="23004" xr:uid="{540D3955-A9B7-4B30-A842-97BBC8D12EBA}"/>
    <cellStyle name="Output 2 4 2 3" xfId="2296" xr:uid="{00000000-0005-0000-0000-0000D4070000}"/>
    <cellStyle name="Output 2 4 2 3 2" xfId="5195" xr:uid="{00000000-0005-0000-0000-0000D5070000}"/>
    <cellStyle name="Output 2 4 2 3 2 2" xfId="10992" xr:uid="{F2628911-C345-48BE-84B1-F94B417FB7C4}"/>
    <cellStyle name="Output 2 4 2 3 2 2 2" xfId="21056" xr:uid="{5E3AA6A6-3D74-4583-B392-789E3C015327}"/>
    <cellStyle name="Output 2 4 2 3 2 2 3" xfId="24177" xr:uid="{E4A74197-4544-4E0B-BC65-BA09C9A29B59}"/>
    <cellStyle name="Output 2 4 2 3 3" xfId="8094" xr:uid="{0736CA9D-BB15-4AC2-95FB-456FDEDFD4DA}"/>
    <cellStyle name="Output 2 4 2 3 3 2" xfId="18158" xr:uid="{F0E20D2D-0959-440B-80AE-305CDBBF40A7}"/>
    <cellStyle name="Output 2 4 2 3 3 3" xfId="22617" xr:uid="{E129CCDD-5068-4B0E-8B6F-957CC6D88812}"/>
    <cellStyle name="Output 2 4 2 4" xfId="2622" xr:uid="{00000000-0005-0000-0000-0000D6070000}"/>
    <cellStyle name="Output 2 4 2 4 2" xfId="5521" xr:uid="{00000000-0005-0000-0000-0000D7070000}"/>
    <cellStyle name="Output 2 4 2 4 2 2" xfId="11318" xr:uid="{83C8C9C6-1C90-4F8F-BC82-785FB2AEA69B}"/>
    <cellStyle name="Output 2 4 2 4 2 2 2" xfId="21382" xr:uid="{E88EE58E-13E9-4888-ACF8-7F6ACD42D13B}"/>
    <cellStyle name="Output 2 4 2 4 2 2 3" xfId="24503" xr:uid="{63BEBD2B-E1D9-4189-A014-55829FB2D2E7}"/>
    <cellStyle name="Output 2 4 2 4 3" xfId="8420" xr:uid="{5FE5B633-A720-41AB-AE34-8786D05FDE1D}"/>
    <cellStyle name="Output 2 4 2 4 3 2" xfId="18484" xr:uid="{FD3CE299-32CB-402F-8462-CBEE4FA7B933}"/>
    <cellStyle name="Output 2 4 2 4 3 3" xfId="22943" xr:uid="{37905E2B-FAA6-4C68-92E8-207574CD1147}"/>
    <cellStyle name="Output 2 4 2 5" xfId="3016" xr:uid="{00000000-0005-0000-0000-0000D8070000}"/>
    <cellStyle name="Output 2 4 2 5 2" xfId="5915" xr:uid="{00000000-0005-0000-0000-0000D9070000}"/>
    <cellStyle name="Output 2 4 2 5 2 2" xfId="11712" xr:uid="{87A0D58E-C892-4D68-88EC-3CDF9C3A1791}"/>
    <cellStyle name="Output 2 4 2 5 2 2 2" xfId="21776" xr:uid="{DE9FC4EB-8C7C-432C-946C-CD6080C382D0}"/>
    <cellStyle name="Output 2 4 2 5 2 2 3" xfId="24897" xr:uid="{EE706ED6-4754-47AC-8E0D-C99487227B09}"/>
    <cellStyle name="Output 2 4 2 5 3" xfId="8814" xr:uid="{1FE55F76-C569-43ED-B913-D3F0D74607B7}"/>
    <cellStyle name="Output 2 4 2 5 3 2" xfId="18878" xr:uid="{7CA361BA-C94E-4C97-A29D-0DEBB6B16C05}"/>
    <cellStyle name="Output 2 4 2 5 3 3" xfId="23337" xr:uid="{7C6F86AF-9172-4BD3-9405-66A2D44F4620}"/>
    <cellStyle name="Output 2 4 2 6" xfId="1118" xr:uid="{00000000-0005-0000-0000-0000DA070000}"/>
    <cellStyle name="Output 2 4 2 6 2" xfId="4021" xr:uid="{00000000-0005-0000-0000-0000DB070000}"/>
    <cellStyle name="Output 2 4 2 6 2 2" xfId="9818" xr:uid="{F753B83D-A099-486C-B630-934E1B0E25B4}"/>
    <cellStyle name="Output 2 4 2 6 2 2 2" xfId="19882" xr:uid="{1F9561F8-98E7-4A99-8B78-1566D72483B6}"/>
    <cellStyle name="Output 2 4 2 6 2 2 3" xfId="23840" xr:uid="{2EB5624D-965C-4E5C-8C88-003EB6451CE4}"/>
    <cellStyle name="Output 2 4 2 6 3" xfId="6920" xr:uid="{2FBAB4AD-9E94-41AC-BEBC-4CE93AAE3C13}"/>
    <cellStyle name="Output 2 4 2 6 3 2" xfId="16984" xr:uid="{DB7B225A-E39D-464C-8DD8-5176071DCF89}"/>
    <cellStyle name="Output 2 4 2 6 3 3" xfId="22280" xr:uid="{2C7D89E6-8D3F-4860-AE5C-B07294297616}"/>
    <cellStyle name="Output 2 4 2 7" xfId="3115" xr:uid="{00000000-0005-0000-0000-0000DC070000}"/>
    <cellStyle name="Output 2 4 2 7 2" xfId="6014" xr:uid="{00000000-0005-0000-0000-0000DD070000}"/>
    <cellStyle name="Output 2 4 2 7 2 2" xfId="11811" xr:uid="{281AED0D-4F69-4525-867A-9F35907E14E9}"/>
    <cellStyle name="Output 2 4 2 7 2 2 2" xfId="21875" xr:uid="{1C73A8AC-780B-46E5-AD97-5F85E331E893}"/>
    <cellStyle name="Output 2 4 2 7 2 2 3" xfId="24996" xr:uid="{F9678FBC-B825-4155-BE19-3946DE670AB6}"/>
    <cellStyle name="Output 2 4 2 7 3" xfId="8913" xr:uid="{2EE79FFC-F0A1-4CA6-AEBF-C477DE3FC18D}"/>
    <cellStyle name="Output 2 4 2 7 3 2" xfId="18977" xr:uid="{FDF2798D-A1DA-403E-A1E5-29D3CEB72101}"/>
    <cellStyle name="Output 2 4 2 7 3 3" xfId="23436" xr:uid="{B36D0BD5-AC22-4F45-8932-1AB6D5AC4748}"/>
    <cellStyle name="Output 2 4 2 8" xfId="2808" xr:uid="{00000000-0005-0000-0000-0000DE070000}"/>
    <cellStyle name="Output 2 4 2 8 2" xfId="5707" xr:uid="{00000000-0005-0000-0000-0000DF070000}"/>
    <cellStyle name="Output 2 4 2 8 2 2" xfId="11504" xr:uid="{7DE57AAC-AA43-4B6D-874D-F9EF68628D03}"/>
    <cellStyle name="Output 2 4 2 8 2 2 2" xfId="21568" xr:uid="{22F36353-8C46-4E9C-8BCA-69B2B5B04A8D}"/>
    <cellStyle name="Output 2 4 2 8 2 2 3" xfId="24689" xr:uid="{FE54D11F-4FF7-44CA-86AB-CC7E27B8DD2A}"/>
    <cellStyle name="Output 2 4 2 8 3" xfId="8606" xr:uid="{30DA5551-3280-4EED-9489-D541E4905570}"/>
    <cellStyle name="Output 2 4 2 8 3 2" xfId="18670" xr:uid="{6DBD4B3D-43A0-406D-9045-175A30FFEABB}"/>
    <cellStyle name="Output 2 4 2 8 3 3" xfId="23129" xr:uid="{0E2CBD2B-68CB-43AA-90C8-D5A463E64407}"/>
    <cellStyle name="Output 2 4 2 9" xfId="4507" xr:uid="{00000000-0005-0000-0000-0000E0070000}"/>
    <cellStyle name="Output 2 4 2 9 2" xfId="10304" xr:uid="{37D079A9-DC65-46AF-85E9-87CEA130C53F}"/>
    <cellStyle name="Output 2 4 2 9 2 2" xfId="20368" xr:uid="{315B3032-E4A8-439C-B11C-690C85BF9B11}"/>
    <cellStyle name="Output 2 4 2 9 2 3" xfId="23960" xr:uid="{7619F436-93D5-4C3B-9A1C-2F4D2485827E}"/>
    <cellStyle name="Output 2 4 3" xfId="2122" xr:uid="{00000000-0005-0000-0000-0000E1070000}"/>
    <cellStyle name="Output 2 4 3 10" xfId="7920" xr:uid="{C548F5CB-C3C1-42E7-8596-090B0B00BD68}"/>
    <cellStyle name="Output 2 4 3 10 2" xfId="17984" xr:uid="{D7C077D9-E40D-4F94-87D1-B873256C77CA}"/>
    <cellStyle name="Output 2 4 3 10 3" xfId="22443" xr:uid="{FAC46221-FBC1-439F-A27A-2E8EE3C8D30B}"/>
    <cellStyle name="Output 2 4 3 2" xfId="1033" xr:uid="{00000000-0005-0000-0000-0000E2070000}"/>
    <cellStyle name="Output 2 4 3 2 2" xfId="3936" xr:uid="{00000000-0005-0000-0000-0000E3070000}"/>
    <cellStyle name="Output 2 4 3 2 2 2" xfId="9733" xr:uid="{DB5DF1D6-948D-40A5-83FD-3F01435635F9}"/>
    <cellStyle name="Output 2 4 3 2 2 2 2" xfId="19797" xr:uid="{3E6E020A-98C9-4196-81C7-197A55CB3C18}"/>
    <cellStyle name="Output 2 4 3 2 2 2 3" xfId="23755" xr:uid="{C0D63C90-0BDE-4928-8277-869E5077C095}"/>
    <cellStyle name="Output 2 4 3 2 3" xfId="6835" xr:uid="{CADEB77F-3C73-4ABE-B2AA-6B8507761CBF}"/>
    <cellStyle name="Output 2 4 3 2 3 2" xfId="16899" xr:uid="{8DA9D20F-8CA3-4C09-8110-AC5D9B20294E}"/>
    <cellStyle name="Output 2 4 3 2 3 3" xfId="22195" xr:uid="{403980A4-6498-4F29-AC20-4DCA10AFFFD0}"/>
    <cellStyle name="Output 2 4 3 3" xfId="2836" xr:uid="{00000000-0005-0000-0000-0000E4070000}"/>
    <cellStyle name="Output 2 4 3 3 2" xfId="5735" xr:uid="{00000000-0005-0000-0000-0000E5070000}"/>
    <cellStyle name="Output 2 4 3 3 2 2" xfId="11532" xr:uid="{CEE0A0A7-0578-4357-96DB-295BBA80CE1B}"/>
    <cellStyle name="Output 2 4 3 3 2 2 2" xfId="21596" xr:uid="{F78F29C6-F735-43A0-AB35-5FF4EF233276}"/>
    <cellStyle name="Output 2 4 3 3 2 2 3" xfId="24717" xr:uid="{C37762EA-D2C9-45B7-82CE-15619EBDA597}"/>
    <cellStyle name="Output 2 4 3 3 3" xfId="8634" xr:uid="{4E7114DA-6293-4B65-9D8F-3C8C797D3EE6}"/>
    <cellStyle name="Output 2 4 3 3 3 2" xfId="18698" xr:uid="{EBE43E6B-D468-41BF-BEAC-22B7A460C03B}"/>
    <cellStyle name="Output 2 4 3 3 3 3" xfId="23157" xr:uid="{827C7C25-8CFF-4350-B212-BABE3598D48D}"/>
    <cellStyle name="Output 2 4 3 4" xfId="2940" xr:uid="{00000000-0005-0000-0000-0000E6070000}"/>
    <cellStyle name="Output 2 4 3 4 2" xfId="5839" xr:uid="{00000000-0005-0000-0000-0000E7070000}"/>
    <cellStyle name="Output 2 4 3 4 2 2" xfId="11636" xr:uid="{BB7097CF-83DE-48F2-910A-65AFEAC91E09}"/>
    <cellStyle name="Output 2 4 3 4 2 2 2" xfId="21700" xr:uid="{71394550-E80E-43B8-9F18-2FDFD21600A8}"/>
    <cellStyle name="Output 2 4 3 4 2 2 3" xfId="24821" xr:uid="{CD762648-FB28-4E60-B443-2759245FCDF0}"/>
    <cellStyle name="Output 2 4 3 4 3" xfId="8738" xr:uid="{898793C9-3FD3-4C48-A238-AC03B280C99B}"/>
    <cellStyle name="Output 2 4 3 4 3 2" xfId="18802" xr:uid="{5FDE1547-FBE7-4EE3-89F7-8F32FF249159}"/>
    <cellStyle name="Output 2 4 3 4 3 3" xfId="23261" xr:uid="{BF4E55EA-8BB6-4D75-97C5-931857B99F8B}"/>
    <cellStyle name="Output 2 4 3 5" xfId="3063" xr:uid="{00000000-0005-0000-0000-0000E8070000}"/>
    <cellStyle name="Output 2 4 3 5 2" xfId="5962" xr:uid="{00000000-0005-0000-0000-0000E9070000}"/>
    <cellStyle name="Output 2 4 3 5 2 2" xfId="11759" xr:uid="{AE2B3E87-6351-42E0-BF73-4DB3F57C7B1C}"/>
    <cellStyle name="Output 2 4 3 5 2 2 2" xfId="21823" xr:uid="{72D390FE-7DEF-4A3E-B46F-48BF6670169D}"/>
    <cellStyle name="Output 2 4 3 5 2 2 3" xfId="24944" xr:uid="{83738283-BEFD-40D3-8206-59FBAAC0FC6E}"/>
    <cellStyle name="Output 2 4 3 5 3" xfId="8861" xr:uid="{6CD2F9C5-E9B2-4306-BBE0-50F368C431CC}"/>
    <cellStyle name="Output 2 4 3 5 3 2" xfId="18925" xr:uid="{3506C725-8186-4D4A-BE17-6B5DC3829DBA}"/>
    <cellStyle name="Output 2 4 3 5 3 3" xfId="23384" xr:uid="{D0D8B341-6AD5-4726-986C-1E13307E6DAA}"/>
    <cellStyle name="Output 2 4 3 6" xfId="3140" xr:uid="{00000000-0005-0000-0000-0000EA070000}"/>
    <cellStyle name="Output 2 4 3 6 2" xfId="6039" xr:uid="{00000000-0005-0000-0000-0000EB070000}"/>
    <cellStyle name="Output 2 4 3 6 2 2" xfId="11836" xr:uid="{45AB494D-A5D9-431D-A0A9-8778B21F5E8D}"/>
    <cellStyle name="Output 2 4 3 6 2 2 2" xfId="21900" xr:uid="{D981B60B-4E50-43FB-84F9-365DB5B26F37}"/>
    <cellStyle name="Output 2 4 3 6 2 2 3" xfId="25021" xr:uid="{0375A7C9-6EB2-4C7F-914D-D7B636B7CB13}"/>
    <cellStyle name="Output 2 4 3 6 3" xfId="8938" xr:uid="{9B9EA90E-7CF1-4178-8ED2-3E4BE46D9FDB}"/>
    <cellStyle name="Output 2 4 3 6 3 2" xfId="19002" xr:uid="{E52FA380-DD33-494C-A5CD-B81C797786CF}"/>
    <cellStyle name="Output 2 4 3 6 3 3" xfId="23461" xr:uid="{503AF67C-6A1B-4577-9490-544468FABD9E}"/>
    <cellStyle name="Output 2 4 3 7" xfId="2907" xr:uid="{00000000-0005-0000-0000-0000EC070000}"/>
    <cellStyle name="Output 2 4 3 7 2" xfId="5806" xr:uid="{00000000-0005-0000-0000-0000ED070000}"/>
    <cellStyle name="Output 2 4 3 7 2 2" xfId="11603" xr:uid="{4FA2C071-6E50-4EC9-BCDC-4944C6469303}"/>
    <cellStyle name="Output 2 4 3 7 2 2 2" xfId="21667" xr:uid="{A14262B6-6827-4BC2-B985-7A43195FD739}"/>
    <cellStyle name="Output 2 4 3 7 2 2 3" xfId="24788" xr:uid="{E0034E8F-BC0F-49E6-A9AA-BC618CA306F1}"/>
    <cellStyle name="Output 2 4 3 7 3" xfId="8705" xr:uid="{5A9604E9-9A2A-4722-A2A6-9FAC347691C6}"/>
    <cellStyle name="Output 2 4 3 7 3 2" xfId="18769" xr:uid="{44DD5AAC-53E6-4B03-97D5-4887715C9603}"/>
    <cellStyle name="Output 2 4 3 7 3 3" xfId="23228" xr:uid="{FBC88DA0-DBB6-4DF1-9A81-20474AA89DC1}"/>
    <cellStyle name="Output 2 4 3 8" xfId="3212" xr:uid="{00000000-0005-0000-0000-0000EE070000}"/>
    <cellStyle name="Output 2 4 3 8 2" xfId="6111" xr:uid="{00000000-0005-0000-0000-0000EF070000}"/>
    <cellStyle name="Output 2 4 3 8 2 2" xfId="11908" xr:uid="{826DA19F-259A-498C-981C-A3793A103AA2}"/>
    <cellStyle name="Output 2 4 3 8 2 2 2" xfId="21972" xr:uid="{8B3BB04D-0D03-41E7-806C-997DD6C434B2}"/>
    <cellStyle name="Output 2 4 3 8 2 2 3" xfId="25093" xr:uid="{928408CB-EB64-4118-8A01-28327D6A595A}"/>
    <cellStyle name="Output 2 4 3 8 3" xfId="9010" xr:uid="{A0EED8BF-8624-4750-AF81-804A2AF71851}"/>
    <cellStyle name="Output 2 4 3 8 3 2" xfId="19074" xr:uid="{04C7A221-FE80-4DDF-8608-14EE2DCA8AB6}"/>
    <cellStyle name="Output 2 4 3 8 3 3" xfId="23533" xr:uid="{1DD72250-08E9-467F-8BF5-28A128853B40}"/>
    <cellStyle name="Output 2 4 3 9" xfId="5021" xr:uid="{00000000-0005-0000-0000-0000F0070000}"/>
    <cellStyle name="Output 2 4 3 9 2" xfId="10818" xr:uid="{83F590FE-2DDE-4245-B667-D8C8CF5DBA24}"/>
    <cellStyle name="Output 2 4 3 9 2 2" xfId="20882" xr:uid="{81C935DA-96ED-4696-A142-F622F5E49851}"/>
    <cellStyle name="Output 2 4 3 9 2 3" xfId="24003" xr:uid="{307CF8B0-79FB-479D-B26D-67F157523355}"/>
    <cellStyle name="Output 2 4 4" xfId="1330" xr:uid="{00000000-0005-0000-0000-0000F1070000}"/>
    <cellStyle name="Output 2 4 4 10" xfId="7132" xr:uid="{A0CDAD13-9113-4859-9DC2-45B1DB402FFB}"/>
    <cellStyle name="Output 2 4 4 10 2" xfId="17196" xr:uid="{2EFD3EA4-19E6-42CD-AFC4-1A5727168142}"/>
    <cellStyle name="Output 2 4 4 10 3" xfId="22325" xr:uid="{44B7B1A8-2739-4681-96E3-6416AF44DD2C}"/>
    <cellStyle name="Output 2 4 4 2" xfId="2232" xr:uid="{00000000-0005-0000-0000-0000F2070000}"/>
    <cellStyle name="Output 2 4 4 2 2" xfId="5131" xr:uid="{00000000-0005-0000-0000-0000F3070000}"/>
    <cellStyle name="Output 2 4 4 2 2 2" xfId="10928" xr:uid="{E10E51CD-820E-4E07-8950-463378DFC80A}"/>
    <cellStyle name="Output 2 4 4 2 2 2 2" xfId="20992" xr:uid="{16C5E535-B9BE-4DA9-9CC0-E1EB312F29FC}"/>
    <cellStyle name="Output 2 4 4 2 2 2 3" xfId="24113" xr:uid="{F7CEC386-F7DE-49D3-8E73-4E38C9C2595E}"/>
    <cellStyle name="Output 2 4 4 2 3" xfId="8030" xr:uid="{2A825029-1C1D-49AE-A52C-D0F971E831E0}"/>
    <cellStyle name="Output 2 4 4 2 3 2" xfId="18094" xr:uid="{BA8CB14B-4ACE-49D8-A7F6-53EFCBDA62F9}"/>
    <cellStyle name="Output 2 4 4 2 3 3" xfId="22553" xr:uid="{D045D89C-8F31-4E20-9594-30F6E5F017CB}"/>
    <cellStyle name="Output 2 4 4 3" xfId="826" xr:uid="{00000000-0005-0000-0000-0000F4070000}"/>
    <cellStyle name="Output 2 4 4 3 2" xfId="3729" xr:uid="{00000000-0005-0000-0000-0000F5070000}"/>
    <cellStyle name="Output 2 4 4 3 2 2" xfId="9526" xr:uid="{FEC9CFE1-045E-4CC5-951A-E65BE2DC8A89}"/>
    <cellStyle name="Output 2 4 4 3 2 2 2" xfId="19590" xr:uid="{EB4BD034-CF48-4A1E-8018-798BDEF73D85}"/>
    <cellStyle name="Output 2 4 4 3 2 2 3" xfId="23708" xr:uid="{487A77B3-3E73-4514-A785-89F610B05461}"/>
    <cellStyle name="Output 2 4 4 3 3" xfId="6628" xr:uid="{C653A1F4-CA30-42AB-8648-C5393F5185EA}"/>
    <cellStyle name="Output 2 4 4 3 3 2" xfId="16692" xr:uid="{B07F528F-FFBD-48FE-B514-0DB699580F9C}"/>
    <cellStyle name="Output 2 4 4 3 3 3" xfId="22148" xr:uid="{E41403E5-E75B-4F34-92C3-A64A53A3A012}"/>
    <cellStyle name="Output 2 4 4 4" xfId="2426" xr:uid="{00000000-0005-0000-0000-0000F6070000}"/>
    <cellStyle name="Output 2 4 4 4 2" xfId="5325" xr:uid="{00000000-0005-0000-0000-0000F7070000}"/>
    <cellStyle name="Output 2 4 4 4 2 2" xfId="11122" xr:uid="{1AF5AACC-BD4A-4B79-A057-A56C0E0B9518}"/>
    <cellStyle name="Output 2 4 4 4 2 2 2" xfId="21186" xr:uid="{C3A81212-D713-4834-8551-AF29ADBCFD02}"/>
    <cellStyle name="Output 2 4 4 4 2 2 3" xfId="24307" xr:uid="{3DCF8B3E-DA2E-4F6B-BF87-45E4306F8F6B}"/>
    <cellStyle name="Output 2 4 4 4 3" xfId="8224" xr:uid="{CE66434D-0133-4C3C-A50C-F935B730333F}"/>
    <cellStyle name="Output 2 4 4 4 3 2" xfId="18288" xr:uid="{037A8D01-4E21-4DCF-9169-F5F61BF97EC5}"/>
    <cellStyle name="Output 2 4 4 4 3 3" xfId="22747" xr:uid="{C29A2DF1-E957-45C8-AFE2-868699AB5199}"/>
    <cellStyle name="Output 2 4 4 5" xfId="1115" xr:uid="{00000000-0005-0000-0000-0000F8070000}"/>
    <cellStyle name="Output 2 4 4 5 2" xfId="4018" xr:uid="{00000000-0005-0000-0000-0000F9070000}"/>
    <cellStyle name="Output 2 4 4 5 2 2" xfId="9815" xr:uid="{9D3964E7-86F2-46A6-8C15-78C3B5AF38C1}"/>
    <cellStyle name="Output 2 4 4 5 2 2 2" xfId="19879" xr:uid="{B37C58B6-FBD6-439B-8DCA-BB84462C6D1B}"/>
    <cellStyle name="Output 2 4 4 5 2 2 3" xfId="23837" xr:uid="{F22605E2-4AE0-4173-9C72-6FC8B7B2B9F7}"/>
    <cellStyle name="Output 2 4 4 5 3" xfId="6917" xr:uid="{7BC0CB13-B6C7-4454-B75C-F647B58B78FB}"/>
    <cellStyle name="Output 2 4 4 5 3 2" xfId="16981" xr:uid="{3A3B83A1-C8A9-4B88-98A4-15047B83148A}"/>
    <cellStyle name="Output 2 4 4 5 3 3" xfId="22277" xr:uid="{AEC9FC8C-B931-4A7D-9BB8-BCD4A3D8300D}"/>
    <cellStyle name="Output 2 4 4 6" xfId="2906" xr:uid="{00000000-0005-0000-0000-0000FA070000}"/>
    <cellStyle name="Output 2 4 4 6 2" xfId="5805" xr:uid="{00000000-0005-0000-0000-0000FB070000}"/>
    <cellStyle name="Output 2 4 4 6 2 2" xfId="11602" xr:uid="{58D2043F-A7A7-4D21-851D-874743A20274}"/>
    <cellStyle name="Output 2 4 4 6 2 2 2" xfId="21666" xr:uid="{3199DDAC-9DCC-4577-AE83-EF568D3F87D4}"/>
    <cellStyle name="Output 2 4 4 6 2 2 3" xfId="24787" xr:uid="{5B9A04BF-7679-4B4C-B45A-79CBDB401A38}"/>
    <cellStyle name="Output 2 4 4 6 3" xfId="8704" xr:uid="{657DFF13-661F-4B66-9742-27DF2E2376BC}"/>
    <cellStyle name="Output 2 4 4 6 3 2" xfId="18768" xr:uid="{1C0978BD-5E34-401C-BDB7-6F14916D3707}"/>
    <cellStyle name="Output 2 4 4 6 3 3" xfId="23227" xr:uid="{0C4627B7-81F4-4085-8B47-33EAFF0F9094}"/>
    <cellStyle name="Output 2 4 4 7" xfId="2386" xr:uid="{00000000-0005-0000-0000-0000FC070000}"/>
    <cellStyle name="Output 2 4 4 7 2" xfId="5285" xr:uid="{00000000-0005-0000-0000-0000FD070000}"/>
    <cellStyle name="Output 2 4 4 7 2 2" xfId="11082" xr:uid="{2B51CCE7-CAA2-4B67-8556-A800563DBFBA}"/>
    <cellStyle name="Output 2 4 4 7 2 2 2" xfId="21146" xr:uid="{B609F416-4735-49A3-965E-21FD5373599B}"/>
    <cellStyle name="Output 2 4 4 7 2 2 3" xfId="24267" xr:uid="{9C3669D5-8015-4F86-BCA9-C13D3044C340}"/>
    <cellStyle name="Output 2 4 4 7 3" xfId="8184" xr:uid="{5EB37D38-9C51-4EB9-BC7F-5386B175C1EB}"/>
    <cellStyle name="Output 2 4 4 7 3 2" xfId="18248" xr:uid="{2759FDD8-9653-49A2-98C7-CD21F9EE0DB4}"/>
    <cellStyle name="Output 2 4 4 7 3 3" xfId="22707" xr:uid="{8C39F3FD-3FA5-4597-AACB-4953ED068D14}"/>
    <cellStyle name="Output 2 4 4 8" xfId="2208" xr:uid="{00000000-0005-0000-0000-0000FE070000}"/>
    <cellStyle name="Output 2 4 4 8 2" xfId="5107" xr:uid="{00000000-0005-0000-0000-0000FF070000}"/>
    <cellStyle name="Output 2 4 4 8 2 2" xfId="10904" xr:uid="{015E7A40-8E32-4A8A-8C64-342997876AE1}"/>
    <cellStyle name="Output 2 4 4 8 2 2 2" xfId="20968" xr:uid="{B80C1A4A-98FF-403B-BD34-F50DAC8442C8}"/>
    <cellStyle name="Output 2 4 4 8 2 2 3" xfId="24089" xr:uid="{2E5518CE-3FA2-4F49-B9F9-9C658D8EAC64}"/>
    <cellStyle name="Output 2 4 4 8 3" xfId="8006" xr:uid="{967172A7-4E06-49E6-B9F2-B5ADB41AF5E6}"/>
    <cellStyle name="Output 2 4 4 8 3 2" xfId="18070" xr:uid="{1B629937-3BC0-4724-8B71-A6DB0CE3E6D8}"/>
    <cellStyle name="Output 2 4 4 8 3 3" xfId="22529" xr:uid="{D9F49AE0-B918-4A05-8FC5-98A1EFB8D114}"/>
    <cellStyle name="Output 2 4 4 9" xfId="4233" xr:uid="{00000000-0005-0000-0000-000000080000}"/>
    <cellStyle name="Output 2 4 4 9 2" xfId="10030" xr:uid="{3F09371C-FF12-40E2-B26E-E531A55B1B07}"/>
    <cellStyle name="Output 2 4 4 9 2 2" xfId="20094" xr:uid="{29E74E55-A40F-4508-AE2A-8C13C0FDB4C2}"/>
    <cellStyle name="Output 2 4 4 9 2 3" xfId="23885" xr:uid="{FDAFD5ED-FAF3-4348-934F-9BD95BF684B2}"/>
    <cellStyle name="Output 2 4 5" xfId="2099" xr:uid="{00000000-0005-0000-0000-000001080000}"/>
    <cellStyle name="Output 2 4 5 10" xfId="7897" xr:uid="{A46748B7-062A-46D0-913F-5B7FE0B8D8A0}"/>
    <cellStyle name="Output 2 4 5 10 2" xfId="17961" xr:uid="{01D25C3D-7DBD-4D31-B99F-55349EA51279}"/>
    <cellStyle name="Output 2 4 5 10 3" xfId="22420" xr:uid="{CDA55DE4-BF55-44DE-8A97-A9C186DED8DE}"/>
    <cellStyle name="Output 2 4 5 2" xfId="2183" xr:uid="{00000000-0005-0000-0000-000002080000}"/>
    <cellStyle name="Output 2 4 5 2 2" xfId="5082" xr:uid="{00000000-0005-0000-0000-000003080000}"/>
    <cellStyle name="Output 2 4 5 2 2 2" xfId="10879" xr:uid="{518391C1-B92C-4DC6-BFB5-0A2900A2FC0C}"/>
    <cellStyle name="Output 2 4 5 2 2 2 2" xfId="20943" xr:uid="{FA706824-4D37-4BFC-ABD5-C437BEF0F6AC}"/>
    <cellStyle name="Output 2 4 5 2 2 2 3" xfId="24064" xr:uid="{AFE81F82-FA01-4806-B3C8-61A297F62903}"/>
    <cellStyle name="Output 2 4 5 2 3" xfId="7981" xr:uid="{4C681E37-703E-4931-AD37-F00BE8425CA4}"/>
    <cellStyle name="Output 2 4 5 2 3 2" xfId="18045" xr:uid="{221E6040-519D-4922-B97F-1B260A107C86}"/>
    <cellStyle name="Output 2 4 5 2 3 3" xfId="22504" xr:uid="{1A2CEF22-F6C9-4BD9-8FE6-C10EEFB13662}"/>
    <cellStyle name="Output 2 4 5 3" xfId="2813" xr:uid="{00000000-0005-0000-0000-000004080000}"/>
    <cellStyle name="Output 2 4 5 3 2" xfId="5712" xr:uid="{00000000-0005-0000-0000-000005080000}"/>
    <cellStyle name="Output 2 4 5 3 2 2" xfId="11509" xr:uid="{68DBE5AE-7F48-49F1-8185-8047115861C2}"/>
    <cellStyle name="Output 2 4 5 3 2 2 2" xfId="21573" xr:uid="{38A9BCE3-472E-46E0-B8CD-797B1F453419}"/>
    <cellStyle name="Output 2 4 5 3 2 2 3" xfId="24694" xr:uid="{89578FFD-FE32-4227-AD23-DA8B4B9125D5}"/>
    <cellStyle name="Output 2 4 5 3 3" xfId="8611" xr:uid="{5D6F1AF6-B263-431E-ADC5-A531EA087977}"/>
    <cellStyle name="Output 2 4 5 3 3 2" xfId="18675" xr:uid="{CB3D98A4-475D-4835-A456-D7E76D92BEE5}"/>
    <cellStyle name="Output 2 4 5 3 3 3" xfId="23134" xr:uid="{6D084E90-AECA-4EF0-845C-AABAA12B16BA}"/>
    <cellStyle name="Output 2 4 5 4" xfId="2917" xr:uid="{00000000-0005-0000-0000-000006080000}"/>
    <cellStyle name="Output 2 4 5 4 2" xfId="5816" xr:uid="{00000000-0005-0000-0000-000007080000}"/>
    <cellStyle name="Output 2 4 5 4 2 2" xfId="11613" xr:uid="{880F7C59-D4C4-4270-9B8C-427C200F5E57}"/>
    <cellStyle name="Output 2 4 5 4 2 2 2" xfId="21677" xr:uid="{007C8268-2131-49D9-B37B-B8EF9F891931}"/>
    <cellStyle name="Output 2 4 5 4 2 2 3" xfId="24798" xr:uid="{83F64F2E-71AB-4052-A530-00E0267E861E}"/>
    <cellStyle name="Output 2 4 5 4 3" xfId="8715" xr:uid="{E10F7D95-80E0-40AA-AC02-E2E41FAC4D94}"/>
    <cellStyle name="Output 2 4 5 4 3 2" xfId="18779" xr:uid="{375D4E5E-5799-40DE-BAE4-12EBF59AA180}"/>
    <cellStyle name="Output 2 4 5 4 3 3" xfId="23238" xr:uid="{4CD4E7F8-7C1A-426E-A781-8A774BFCA36E}"/>
    <cellStyle name="Output 2 4 5 5" xfId="3030" xr:uid="{00000000-0005-0000-0000-000008080000}"/>
    <cellStyle name="Output 2 4 5 5 2" xfId="5929" xr:uid="{00000000-0005-0000-0000-000009080000}"/>
    <cellStyle name="Output 2 4 5 5 2 2" xfId="11726" xr:uid="{854044F1-55B5-43B4-9D03-AFCD817423F3}"/>
    <cellStyle name="Output 2 4 5 5 2 2 2" xfId="21790" xr:uid="{E725E9F5-DB97-423B-9367-53CF3CD92A0A}"/>
    <cellStyle name="Output 2 4 5 5 2 2 3" xfId="24911" xr:uid="{753F6768-744B-4ADE-A2E5-D82D58ABC7F1}"/>
    <cellStyle name="Output 2 4 5 5 3" xfId="8828" xr:uid="{EC40F70A-0D36-467B-A778-613705DCD914}"/>
    <cellStyle name="Output 2 4 5 5 3 2" xfId="18892" xr:uid="{2A885810-5738-4AD0-B407-F9EB8EDF584D}"/>
    <cellStyle name="Output 2 4 5 5 3 3" xfId="23351" xr:uid="{EEBA0157-36FD-4F8D-BE02-49114DAB39D2}"/>
    <cellStyle name="Output 2 4 5 6" xfId="2363" xr:uid="{00000000-0005-0000-0000-00000A080000}"/>
    <cellStyle name="Output 2 4 5 6 2" xfId="5262" xr:uid="{00000000-0005-0000-0000-00000B080000}"/>
    <cellStyle name="Output 2 4 5 6 2 2" xfId="11059" xr:uid="{8C2EF504-CAF8-4A92-82D4-239359D9689B}"/>
    <cellStyle name="Output 2 4 5 6 2 2 2" xfId="21123" xr:uid="{0D82DDF8-20D0-4ECD-B2EA-5BE73942966E}"/>
    <cellStyle name="Output 2 4 5 6 2 2 3" xfId="24244" xr:uid="{35D9EFF0-5D36-4748-817B-A2A6FE6B48B6}"/>
    <cellStyle name="Output 2 4 5 6 3" xfId="8161" xr:uid="{629A8E04-861E-444B-A514-8FA63A1FD636}"/>
    <cellStyle name="Output 2 4 5 6 3 2" xfId="18225" xr:uid="{9378967A-FB5E-40ED-B75E-354EEC984C3F}"/>
    <cellStyle name="Output 2 4 5 6 3 3" xfId="22684" xr:uid="{EA05EC47-09F5-4D17-9320-15DF8646AD74}"/>
    <cellStyle name="Output 2 4 5 7" xfId="2611" xr:uid="{00000000-0005-0000-0000-00000C080000}"/>
    <cellStyle name="Output 2 4 5 7 2" xfId="5510" xr:uid="{00000000-0005-0000-0000-00000D080000}"/>
    <cellStyle name="Output 2 4 5 7 2 2" xfId="11307" xr:uid="{3DEB9DFE-BE7A-4733-812A-895612A13B62}"/>
    <cellStyle name="Output 2 4 5 7 2 2 2" xfId="21371" xr:uid="{E217C316-F377-4D98-A94C-C16D9FDCECB8}"/>
    <cellStyle name="Output 2 4 5 7 2 2 3" xfId="24492" xr:uid="{BF53E083-BC34-442D-8908-01142EF064E0}"/>
    <cellStyle name="Output 2 4 5 7 3" xfId="8409" xr:uid="{5FC87F74-BB1D-4B64-8E18-A70FA5B39883}"/>
    <cellStyle name="Output 2 4 5 7 3 2" xfId="18473" xr:uid="{41EC67CC-A62B-4698-A21C-E27F8380B077}"/>
    <cellStyle name="Output 2 4 5 7 3 3" xfId="22932" xr:uid="{E91C60D6-64AA-4F11-9440-273AF8DAB772}"/>
    <cellStyle name="Output 2 4 5 8" xfId="3189" xr:uid="{00000000-0005-0000-0000-00000E080000}"/>
    <cellStyle name="Output 2 4 5 8 2" xfId="6088" xr:uid="{00000000-0005-0000-0000-00000F080000}"/>
    <cellStyle name="Output 2 4 5 8 2 2" xfId="11885" xr:uid="{281AC626-C43E-470A-91CA-B5EF6E4624D2}"/>
    <cellStyle name="Output 2 4 5 8 2 2 2" xfId="21949" xr:uid="{1E83D435-0F93-414F-80D5-A33DC7212DB5}"/>
    <cellStyle name="Output 2 4 5 8 2 2 3" xfId="25070" xr:uid="{A38D8CF4-5529-4869-BB3A-B8FEB17212BE}"/>
    <cellStyle name="Output 2 4 5 8 3" xfId="8987" xr:uid="{251AEC7A-D180-49B6-BD36-2C3826F0A649}"/>
    <cellStyle name="Output 2 4 5 8 3 2" xfId="19051" xr:uid="{60414AD8-94E9-4204-85A5-39745D597DFC}"/>
    <cellStyle name="Output 2 4 5 8 3 3" xfId="23510" xr:uid="{87B84E04-DFDC-4D0D-9954-0C160E2C45FB}"/>
    <cellStyle name="Output 2 4 5 9" xfId="4998" xr:uid="{00000000-0005-0000-0000-000010080000}"/>
    <cellStyle name="Output 2 4 5 9 2" xfId="10795" xr:uid="{88BDA6F6-9864-43C3-8EE9-F9E8308E117D}"/>
    <cellStyle name="Output 2 4 5 9 2 2" xfId="20859" xr:uid="{40FE7F74-147B-4CED-93C3-30A9A46A59EA}"/>
    <cellStyle name="Output 2 4 5 9 2 3" xfId="23980" xr:uid="{CCC66860-44BC-4E1B-9409-C45C30719AF3}"/>
    <cellStyle name="Output 2 4 6" xfId="1171" xr:uid="{00000000-0005-0000-0000-000011080000}"/>
    <cellStyle name="Output 2 4 6 2" xfId="4074" xr:uid="{00000000-0005-0000-0000-000012080000}"/>
    <cellStyle name="Output 2 4 6 2 2" xfId="9871" xr:uid="{5D40F907-1F9A-4E4C-8402-8A82F904BD56}"/>
    <cellStyle name="Output 2 4 6 2 2 2" xfId="19935" xr:uid="{886707CA-07EF-4FCC-A47A-50977CF3E7F5}"/>
    <cellStyle name="Output 2 4 6 2 2 3" xfId="23861" xr:uid="{46D9613A-9AE7-4876-9609-2536B551679A}"/>
    <cellStyle name="Output 2 4 6 3" xfId="6973" xr:uid="{78AF2683-9807-4A2E-A1C3-B962436AFDA7}"/>
    <cellStyle name="Output 2 4 6 3 2" xfId="17037" xr:uid="{F07D78C1-10EF-4DE4-A26F-021B139F08F9}"/>
    <cellStyle name="Output 2 4 6 3 3" xfId="22301" xr:uid="{94B2BC78-6596-4672-851A-BB15FEED7BA2}"/>
    <cellStyle name="Output 2 4 7" xfId="2280" xr:uid="{00000000-0005-0000-0000-000013080000}"/>
    <cellStyle name="Output 2 4 7 2" xfId="5179" xr:uid="{00000000-0005-0000-0000-000014080000}"/>
    <cellStyle name="Output 2 4 7 2 2" xfId="10976" xr:uid="{4852A474-18F8-4524-BDA9-48A82BCB5240}"/>
    <cellStyle name="Output 2 4 7 2 2 2" xfId="21040" xr:uid="{433B40D0-D157-4979-98B1-162BC64F5A18}"/>
    <cellStyle name="Output 2 4 7 2 2 3" xfId="24161" xr:uid="{4A9475CD-7520-4540-B4C6-AB99484BFF34}"/>
    <cellStyle name="Output 2 4 7 3" xfId="8078" xr:uid="{B7DDF124-C4C9-4040-9BE5-4C5AF22DF589}"/>
    <cellStyle name="Output 2 4 7 3 2" xfId="18142" xr:uid="{C5A779CB-3240-430A-8749-3A4A99CA1136}"/>
    <cellStyle name="Output 2 4 7 3 3" xfId="22601" xr:uid="{C41DCB17-E627-41D8-8F86-C5269D91409B}"/>
    <cellStyle name="Output 2 4 8" xfId="2489" xr:uid="{00000000-0005-0000-0000-000015080000}"/>
    <cellStyle name="Output 2 4 8 2" xfId="5388" xr:uid="{00000000-0005-0000-0000-000016080000}"/>
    <cellStyle name="Output 2 4 8 2 2" xfId="11185" xr:uid="{35CFD3E6-B892-4592-BE51-963106D0F0FA}"/>
    <cellStyle name="Output 2 4 8 2 2 2" xfId="21249" xr:uid="{28D83676-3FA4-4E31-A983-FDA6D2084CE2}"/>
    <cellStyle name="Output 2 4 8 2 2 3" xfId="24370" xr:uid="{FFA2403A-57CA-4477-8633-9B89FD954FCB}"/>
    <cellStyle name="Output 2 4 8 3" xfId="8287" xr:uid="{45DDEDBE-26AD-4104-8560-C1EB5BADF8B3}"/>
    <cellStyle name="Output 2 4 8 3 2" xfId="18351" xr:uid="{53574CE4-6081-4F87-976B-D0EE48B7C4B3}"/>
    <cellStyle name="Output 2 4 8 3 3" xfId="22810" xr:uid="{916C36C3-5015-4AEC-A24A-B3847C54D5AA}"/>
    <cellStyle name="Output 2 4 9" xfId="3010" xr:uid="{00000000-0005-0000-0000-000017080000}"/>
    <cellStyle name="Output 2 4 9 2" xfId="5909" xr:uid="{00000000-0005-0000-0000-000018080000}"/>
    <cellStyle name="Output 2 4 9 2 2" xfId="11706" xr:uid="{58F95D67-C0E8-4194-A9FC-62644F47A577}"/>
    <cellStyle name="Output 2 4 9 2 2 2" xfId="21770" xr:uid="{34F6635A-302F-491F-91F4-A5AC352A4037}"/>
    <cellStyle name="Output 2 4 9 2 2 3" xfId="24891" xr:uid="{598F6379-A579-495F-851B-D7F685FAA3DD}"/>
    <cellStyle name="Output 2 4 9 3" xfId="8808" xr:uid="{F0447D3E-006C-45BA-B609-115297F05115}"/>
    <cellStyle name="Output 2 4 9 3 2" xfId="18872" xr:uid="{D3EB0FE3-E78B-499A-9DC6-36810F6A7902}"/>
    <cellStyle name="Output 2 4 9 3 3" xfId="23331" xr:uid="{388308B3-7DE6-417E-A0AD-383EDD7F5EDD}"/>
    <cellStyle name="Output 2 5" xfId="1391" xr:uid="{00000000-0005-0000-0000-000019080000}"/>
    <cellStyle name="Output 2 5 10" xfId="7193" xr:uid="{4C5FA6F1-A046-4FAF-B52F-BC65EA743F5A}"/>
    <cellStyle name="Output 2 5 10 2" xfId="17257" xr:uid="{2CF3E6FF-FD6D-4BF1-8985-4DAED65F23CA}"/>
    <cellStyle name="Output 2 5 10 3" xfId="22354" xr:uid="{0283AA85-1FA6-407C-B102-D60AE08C1661}"/>
    <cellStyle name="Output 2 5 2" xfId="2499" xr:uid="{00000000-0005-0000-0000-00001A080000}"/>
    <cellStyle name="Output 2 5 2 2" xfId="5398" xr:uid="{00000000-0005-0000-0000-00001B080000}"/>
    <cellStyle name="Output 2 5 2 2 2" xfId="11195" xr:uid="{F169BAFB-2A67-460F-87E9-0CFFD098E3BE}"/>
    <cellStyle name="Output 2 5 2 2 2 2" xfId="21259" xr:uid="{0E5FE41D-9606-40D2-A1EC-8FCA45F1C9E2}"/>
    <cellStyle name="Output 2 5 2 2 2 3" xfId="24380" xr:uid="{75EBF74B-5F88-4609-AAEB-9A21A5A41A04}"/>
    <cellStyle name="Output 2 5 2 3" xfId="8297" xr:uid="{68F1FFE9-1BFA-4D2E-A1A7-E21B1DFC04C3}"/>
    <cellStyle name="Output 2 5 2 3 2" xfId="18361" xr:uid="{26FA9C32-675D-4659-83CE-2884342876F5}"/>
    <cellStyle name="Output 2 5 2 3 3" xfId="22820" xr:uid="{766B8150-C5E4-4AD8-8BDE-23138F186D09}"/>
    <cellStyle name="Output 2 5 3" xfId="2628" xr:uid="{00000000-0005-0000-0000-00001C080000}"/>
    <cellStyle name="Output 2 5 3 2" xfId="5527" xr:uid="{00000000-0005-0000-0000-00001D080000}"/>
    <cellStyle name="Output 2 5 3 2 2" xfId="11324" xr:uid="{B765BA7F-4081-40BD-AC09-E4450F45477A}"/>
    <cellStyle name="Output 2 5 3 2 2 2" xfId="21388" xr:uid="{190BEDAB-92E6-4CEC-8B6D-DA3BC331AB8A}"/>
    <cellStyle name="Output 2 5 3 2 2 3" xfId="24509" xr:uid="{4A4879A9-628A-4B4B-AABB-61153BFA14F3}"/>
    <cellStyle name="Output 2 5 3 3" xfId="8426" xr:uid="{02E02562-16D4-483F-AFEA-AD7DCC53DDEF}"/>
    <cellStyle name="Output 2 5 3 3 2" xfId="18490" xr:uid="{A3B831C4-71BC-4DA0-B60A-829BCF36CD54}"/>
    <cellStyle name="Output 2 5 3 3 3" xfId="22949" xr:uid="{0F7C5913-A3D4-49E2-BA65-1BA968D8CDA5}"/>
    <cellStyle name="Output 2 5 4" xfId="2219" xr:uid="{00000000-0005-0000-0000-00001E080000}"/>
    <cellStyle name="Output 2 5 4 2" xfId="5118" xr:uid="{00000000-0005-0000-0000-00001F080000}"/>
    <cellStyle name="Output 2 5 4 2 2" xfId="10915" xr:uid="{74B12CB2-7AD4-485C-A491-1F00408188AE}"/>
    <cellStyle name="Output 2 5 4 2 2 2" xfId="20979" xr:uid="{21DECEA0-EA66-45EC-AADA-2E4D5A76F618}"/>
    <cellStyle name="Output 2 5 4 2 2 3" xfId="24100" xr:uid="{019D9DBC-0D1F-427E-9127-AAF29B56CA3E}"/>
    <cellStyle name="Output 2 5 4 3" xfId="8017" xr:uid="{1C17EFEC-9FF9-4A0F-931D-2B0E4AFD0110}"/>
    <cellStyle name="Output 2 5 4 3 2" xfId="18081" xr:uid="{6ECEF90D-269A-4E21-82AB-0050A2743B60}"/>
    <cellStyle name="Output 2 5 4 3 3" xfId="22540" xr:uid="{41D9BDAF-C814-46AA-948B-27651507B212}"/>
    <cellStyle name="Output 2 5 5" xfId="2718" xr:uid="{00000000-0005-0000-0000-000020080000}"/>
    <cellStyle name="Output 2 5 5 2" xfId="5617" xr:uid="{00000000-0005-0000-0000-000021080000}"/>
    <cellStyle name="Output 2 5 5 2 2" xfId="11414" xr:uid="{6A6ACE51-D23B-4E23-BA03-35D4D3695960}"/>
    <cellStyle name="Output 2 5 5 2 2 2" xfId="21478" xr:uid="{6A5674A0-1BBC-454D-B005-1A1E3F2ABC3F}"/>
    <cellStyle name="Output 2 5 5 2 2 3" xfId="24599" xr:uid="{89A9E17C-574D-483C-8192-C9E1AC3CC536}"/>
    <cellStyle name="Output 2 5 5 3" xfId="8516" xr:uid="{99048C5B-3D46-4664-AB7A-64296E5F35FC}"/>
    <cellStyle name="Output 2 5 5 3 2" xfId="18580" xr:uid="{68BF50E4-1561-47A4-A634-26AE6CA9E3BF}"/>
    <cellStyle name="Output 2 5 5 3 3" xfId="23039" xr:uid="{86CD9F36-55C0-449B-BB95-9E2FCAB1A950}"/>
    <cellStyle name="Output 2 5 6" xfId="2441" xr:uid="{00000000-0005-0000-0000-000022080000}"/>
    <cellStyle name="Output 2 5 6 2" xfId="5340" xr:uid="{00000000-0005-0000-0000-000023080000}"/>
    <cellStyle name="Output 2 5 6 2 2" xfId="11137" xr:uid="{029D6303-5E94-4671-BEEB-D0B22510AC11}"/>
    <cellStyle name="Output 2 5 6 2 2 2" xfId="21201" xr:uid="{C71F9BA6-09A6-4F21-A026-3AFFF5D46243}"/>
    <cellStyle name="Output 2 5 6 2 2 3" xfId="24322" xr:uid="{C2CA1DFB-DB8C-4FB6-966B-13D72DAB48B7}"/>
    <cellStyle name="Output 2 5 6 3" xfId="8239" xr:uid="{84701C83-85DC-4707-B9C9-43E4EB34265A}"/>
    <cellStyle name="Output 2 5 6 3 2" xfId="18303" xr:uid="{0FD9F4E6-B846-4B73-BEE8-0D334FF98A6B}"/>
    <cellStyle name="Output 2 5 6 3 3" xfId="22762" xr:uid="{EC9869D0-79F9-4E42-9EE3-80220C5CEB4A}"/>
    <cellStyle name="Output 2 5 7" xfId="2789" xr:uid="{00000000-0005-0000-0000-000024080000}"/>
    <cellStyle name="Output 2 5 7 2" xfId="5688" xr:uid="{00000000-0005-0000-0000-000025080000}"/>
    <cellStyle name="Output 2 5 7 2 2" xfId="11485" xr:uid="{2D2EB154-6111-480E-9D4B-CE980041B75E}"/>
    <cellStyle name="Output 2 5 7 2 2 2" xfId="21549" xr:uid="{FA964E93-4584-49A5-AF59-6B7E914A2BCA}"/>
    <cellStyle name="Output 2 5 7 2 2 3" xfId="24670" xr:uid="{E5C343F4-54AD-4557-B476-32B1E31359A6}"/>
    <cellStyle name="Output 2 5 7 3" xfId="8587" xr:uid="{355AA082-2D6E-47E4-9D92-9706AB19AB95}"/>
    <cellStyle name="Output 2 5 7 3 2" xfId="18651" xr:uid="{B32CDD02-5F5E-4AFF-A472-4B4EE1BCBD1F}"/>
    <cellStyle name="Output 2 5 7 3 3" xfId="23110" xr:uid="{F0901282-743D-4994-A562-D8DCE141B65C}"/>
    <cellStyle name="Output 2 5 8" xfId="2539" xr:uid="{00000000-0005-0000-0000-000026080000}"/>
    <cellStyle name="Output 2 5 8 2" xfId="5438" xr:uid="{00000000-0005-0000-0000-000027080000}"/>
    <cellStyle name="Output 2 5 8 2 2" xfId="11235" xr:uid="{B2477C9C-C307-4395-BB87-D7C974377E5D}"/>
    <cellStyle name="Output 2 5 8 2 2 2" xfId="21299" xr:uid="{65856C3E-DBC7-4B20-8C37-2B6AA42B6415}"/>
    <cellStyle name="Output 2 5 8 2 2 3" xfId="24420" xr:uid="{21312DF8-4105-4B3F-8E31-A5A520266290}"/>
    <cellStyle name="Output 2 5 8 3" xfId="8337" xr:uid="{B12D3782-C68D-4F2D-9291-6211AA0DCB8F}"/>
    <cellStyle name="Output 2 5 8 3 2" xfId="18401" xr:uid="{19D2C01B-3AD7-4FD4-8512-41D95A773E0E}"/>
    <cellStyle name="Output 2 5 8 3 3" xfId="22860" xr:uid="{81544C02-126A-4901-8ACA-EA427C86731F}"/>
    <cellStyle name="Output 2 5 9" xfId="4294" xr:uid="{00000000-0005-0000-0000-000028080000}"/>
    <cellStyle name="Output 2 5 9 2" xfId="10091" xr:uid="{60AD42F9-8082-4BE8-82C0-11386EC011E0}"/>
    <cellStyle name="Output 2 5 9 2 2" xfId="20155" xr:uid="{411460FC-DB74-4A31-9F60-EEF788B22166}"/>
    <cellStyle name="Output 2 5 9 2 3" xfId="23914" xr:uid="{2E0EF2D0-4DE3-4EEA-9C0A-5EE6740E41AC}"/>
    <cellStyle name="Output 2 6" xfId="1550" xr:uid="{00000000-0005-0000-0000-000029080000}"/>
    <cellStyle name="Output 2 6 10" xfId="7352" xr:uid="{B3185932-D113-47B5-AF7C-ABB99AC1EC35}"/>
    <cellStyle name="Output 2 6 10 2" xfId="17416" xr:uid="{EB0F9D90-0FE1-41A3-9C80-07EA68E0EB39}"/>
    <cellStyle name="Output 2 6 10 3" xfId="22378" xr:uid="{F03E2DBB-0650-4C1B-A6FA-1A927001DDB2}"/>
    <cellStyle name="Output 2 6 2" xfId="2410" xr:uid="{00000000-0005-0000-0000-00002A080000}"/>
    <cellStyle name="Output 2 6 2 2" xfId="5309" xr:uid="{00000000-0005-0000-0000-00002B080000}"/>
    <cellStyle name="Output 2 6 2 2 2" xfId="11106" xr:uid="{63363251-D13A-4EF0-B009-BF816ED2C0F0}"/>
    <cellStyle name="Output 2 6 2 2 2 2" xfId="21170" xr:uid="{106BC7BB-1E2F-43C7-AF84-6342B41EA288}"/>
    <cellStyle name="Output 2 6 2 2 2 3" xfId="24291" xr:uid="{71DF393D-B07A-418A-BD5F-85EC528E5830}"/>
    <cellStyle name="Output 2 6 2 3" xfId="8208" xr:uid="{1F8A733B-9C63-4AD4-B998-FE6787B72CDC}"/>
    <cellStyle name="Output 2 6 2 3 2" xfId="18272" xr:uid="{7DAEEB2B-2424-4F6F-BB09-5FEE0D20A101}"/>
    <cellStyle name="Output 2 6 2 3 3" xfId="22731" xr:uid="{C1172DDD-7667-4D44-BE01-9A5DA3877D64}"/>
    <cellStyle name="Output 2 6 3" xfId="1123" xr:uid="{00000000-0005-0000-0000-00002C080000}"/>
    <cellStyle name="Output 2 6 3 2" xfId="4026" xr:uid="{00000000-0005-0000-0000-00002D080000}"/>
    <cellStyle name="Output 2 6 3 2 2" xfId="9823" xr:uid="{1DBFE0C6-C9BB-48A4-A9B5-9CF03D938524}"/>
    <cellStyle name="Output 2 6 3 2 2 2" xfId="19887" xr:uid="{F0B74591-3A0D-470D-A9F9-925E8B1D808F}"/>
    <cellStyle name="Output 2 6 3 2 2 3" xfId="23845" xr:uid="{A185A8A1-6B42-4EC0-A3B9-D8436D7F7E5B}"/>
    <cellStyle name="Output 2 6 3 3" xfId="6925" xr:uid="{0BAA9A65-E31E-465C-8A87-CD1F0209EAA9}"/>
    <cellStyle name="Output 2 6 3 3 2" xfId="16989" xr:uid="{9D79C66D-3596-4DCD-AA28-BD8A13842605}"/>
    <cellStyle name="Output 2 6 3 3 3" xfId="22285" xr:uid="{80655E4C-B9D5-4FF5-BB52-B5CBD6D15844}"/>
    <cellStyle name="Output 2 6 4" xfId="2796" xr:uid="{00000000-0005-0000-0000-00002E080000}"/>
    <cellStyle name="Output 2 6 4 2" xfId="5695" xr:uid="{00000000-0005-0000-0000-00002F080000}"/>
    <cellStyle name="Output 2 6 4 2 2" xfId="11492" xr:uid="{4493F541-2E47-48D4-AAC0-5F457BB00894}"/>
    <cellStyle name="Output 2 6 4 2 2 2" xfId="21556" xr:uid="{F902EEEF-33F2-439F-B1FD-139498CBDACA}"/>
    <cellStyle name="Output 2 6 4 2 2 3" xfId="24677" xr:uid="{AD642587-66C2-49A0-9F50-F5D19BCE0E69}"/>
    <cellStyle name="Output 2 6 4 3" xfId="8594" xr:uid="{F5211217-6761-4EB6-B630-6A1104F130DE}"/>
    <cellStyle name="Output 2 6 4 3 2" xfId="18658" xr:uid="{C11E00F6-E3FD-4840-A01C-7BC3FC832D44}"/>
    <cellStyle name="Output 2 6 4 3 3" xfId="23117" xr:uid="{7A3D3E20-5DD1-4F37-A59B-6A631E806E9C}"/>
    <cellStyle name="Output 2 6 5" xfId="2574" xr:uid="{00000000-0005-0000-0000-000030080000}"/>
    <cellStyle name="Output 2 6 5 2" xfId="5473" xr:uid="{00000000-0005-0000-0000-000031080000}"/>
    <cellStyle name="Output 2 6 5 2 2" xfId="11270" xr:uid="{35D865BD-7353-46E5-99DC-7A1121175AF4}"/>
    <cellStyle name="Output 2 6 5 2 2 2" xfId="21334" xr:uid="{426DE5D5-E5A7-4E74-B74C-4CB9BDC7D997}"/>
    <cellStyle name="Output 2 6 5 2 2 3" xfId="24455" xr:uid="{D235B27C-4DDF-454B-8988-60CFEB1C79F0}"/>
    <cellStyle name="Output 2 6 5 3" xfId="8372" xr:uid="{A274BF7E-FB56-47DB-99EE-24337354FE8D}"/>
    <cellStyle name="Output 2 6 5 3 2" xfId="18436" xr:uid="{F70BD249-5EBA-44F8-A5D7-45B82E1B59DF}"/>
    <cellStyle name="Output 2 6 5 3 3" xfId="22895" xr:uid="{E89670A1-B4E6-45B1-8036-1FD8E30EC5DF}"/>
    <cellStyle name="Output 2 6 6" xfId="2209" xr:uid="{00000000-0005-0000-0000-000032080000}"/>
    <cellStyle name="Output 2 6 6 2" xfId="5108" xr:uid="{00000000-0005-0000-0000-000033080000}"/>
    <cellStyle name="Output 2 6 6 2 2" xfId="10905" xr:uid="{6D373950-33A3-44B6-815C-E14F877F5704}"/>
    <cellStyle name="Output 2 6 6 2 2 2" xfId="20969" xr:uid="{B5807975-E443-4585-A316-5F1321F6C201}"/>
    <cellStyle name="Output 2 6 6 2 2 3" xfId="24090" xr:uid="{C6C9701D-171E-4BEF-B01C-1811CF175D5A}"/>
    <cellStyle name="Output 2 6 6 3" xfId="8007" xr:uid="{6FBE1717-24D7-4E86-B9FC-8FDFCF636DA0}"/>
    <cellStyle name="Output 2 6 6 3 2" xfId="18071" xr:uid="{7123BD27-A9A8-4F85-AAD9-F4003A29DFCA}"/>
    <cellStyle name="Output 2 6 6 3 3" xfId="22530" xr:uid="{6260EF4F-0808-4836-AD45-C1AA3D48C880}"/>
    <cellStyle name="Output 2 6 7" xfId="2376" xr:uid="{00000000-0005-0000-0000-000034080000}"/>
    <cellStyle name="Output 2 6 7 2" xfId="5275" xr:uid="{00000000-0005-0000-0000-000035080000}"/>
    <cellStyle name="Output 2 6 7 2 2" xfId="11072" xr:uid="{674BF798-550B-48FC-B718-D54BAE128DDF}"/>
    <cellStyle name="Output 2 6 7 2 2 2" xfId="21136" xr:uid="{9FF7D622-1F3B-47B0-9A37-0A379ECA110F}"/>
    <cellStyle name="Output 2 6 7 2 2 3" xfId="24257" xr:uid="{85E1194F-015C-437C-ADFE-2140CE2F8D48}"/>
    <cellStyle name="Output 2 6 7 3" xfId="8174" xr:uid="{2EEFD577-43B4-4E61-85D1-42E820BF4882}"/>
    <cellStyle name="Output 2 6 7 3 2" xfId="18238" xr:uid="{A1D29DDC-8B53-4711-8958-28BDA50F7A86}"/>
    <cellStyle name="Output 2 6 7 3 3" xfId="22697" xr:uid="{30C3D1AE-16FC-4229-9DD3-443B8E7A36F3}"/>
    <cellStyle name="Output 2 6 8" xfId="757" xr:uid="{00000000-0005-0000-0000-000036080000}"/>
    <cellStyle name="Output 2 6 8 2" xfId="3660" xr:uid="{00000000-0005-0000-0000-000037080000}"/>
    <cellStyle name="Output 2 6 8 2 2" xfId="9457" xr:uid="{D98809FD-45B0-42C8-9A8B-4AD2604FB2BF}"/>
    <cellStyle name="Output 2 6 8 2 2 2" xfId="19521" xr:uid="{0066BE39-380D-4D9C-83AC-FF4F284F374D}"/>
    <cellStyle name="Output 2 6 8 2 2 3" xfId="23646" xr:uid="{35454E37-9B51-459C-A1E9-9AEAC6C3754D}"/>
    <cellStyle name="Output 2 6 8 3" xfId="6559" xr:uid="{B39FF5D0-DEE6-40B6-BEC6-452D20C6A9C1}"/>
    <cellStyle name="Output 2 6 8 3 2" xfId="16623" xr:uid="{B5F5B5AA-D8DD-4889-A817-DF810D448F75}"/>
    <cellStyle name="Output 2 6 8 3 3" xfId="22086" xr:uid="{4EC2F718-6F09-4892-8C06-954C6D3F3127}"/>
    <cellStyle name="Output 2 6 9" xfId="4453" xr:uid="{00000000-0005-0000-0000-000038080000}"/>
    <cellStyle name="Output 2 6 9 2" xfId="10250" xr:uid="{4734C7F4-4DF1-4370-BC87-0E896A3CF67B}"/>
    <cellStyle name="Output 2 6 9 2 2" xfId="20314" xr:uid="{D3A096D3-AD7F-42EF-A2D8-8EBC098948AF}"/>
    <cellStyle name="Output 2 6 9 2 3" xfId="23938" xr:uid="{9923A26C-FEAC-485A-801F-41A870A8C98E}"/>
    <cellStyle name="Output 2 7" xfId="2149" xr:uid="{00000000-0005-0000-0000-000039080000}"/>
    <cellStyle name="Output 2 7 10" xfId="7947" xr:uid="{8F982516-AA27-479E-91C5-DC7326FD110F}"/>
    <cellStyle name="Output 2 7 10 2" xfId="18011" xr:uid="{5683A466-622A-4A9B-80F8-039D15534BB6}"/>
    <cellStyle name="Output 2 7 10 3" xfId="22470" xr:uid="{5BF831C4-42E0-42B0-9447-CB11BAAC34D6}"/>
    <cellStyle name="Output 2 7 2" xfId="2753" xr:uid="{00000000-0005-0000-0000-00003A080000}"/>
    <cellStyle name="Output 2 7 2 2" xfId="5652" xr:uid="{00000000-0005-0000-0000-00003B080000}"/>
    <cellStyle name="Output 2 7 2 2 2" xfId="11449" xr:uid="{A00E6EF7-0853-4DB3-A95A-AF45C743F1E9}"/>
    <cellStyle name="Output 2 7 2 2 2 2" xfId="21513" xr:uid="{03ACBDFE-0992-4F48-8AB9-CF4CD7C16C19}"/>
    <cellStyle name="Output 2 7 2 2 2 3" xfId="24634" xr:uid="{F6175B18-7051-404A-A745-98ED826BBE4E}"/>
    <cellStyle name="Output 2 7 2 3" xfId="8551" xr:uid="{10971AC4-5F64-4423-ADEB-3088649F9141}"/>
    <cellStyle name="Output 2 7 2 3 2" xfId="18615" xr:uid="{C77B42A3-34E9-4F22-BD20-CE3B65F3D45C}"/>
    <cellStyle name="Output 2 7 2 3 3" xfId="23074" xr:uid="{5BD8AF64-0F71-47A2-A97D-817BAECBE3A7}"/>
    <cellStyle name="Output 2 7 3" xfId="2863" xr:uid="{00000000-0005-0000-0000-00003C080000}"/>
    <cellStyle name="Output 2 7 3 2" xfId="5762" xr:uid="{00000000-0005-0000-0000-00003D080000}"/>
    <cellStyle name="Output 2 7 3 2 2" xfId="11559" xr:uid="{3F758398-A4B9-4F5B-9F98-C37FE235B64D}"/>
    <cellStyle name="Output 2 7 3 2 2 2" xfId="21623" xr:uid="{68640B97-913E-4720-95B4-C5929AECE94C}"/>
    <cellStyle name="Output 2 7 3 2 2 3" xfId="24744" xr:uid="{DA46D400-2085-43D0-9310-1376D0DC0AD9}"/>
    <cellStyle name="Output 2 7 3 3" xfId="8661" xr:uid="{7E0AD690-DB0B-42EA-8D8E-CA21F3CAB84D}"/>
    <cellStyle name="Output 2 7 3 3 2" xfId="18725" xr:uid="{9B86D6F1-9F9E-416E-9C51-768198340132}"/>
    <cellStyle name="Output 2 7 3 3 3" xfId="23184" xr:uid="{32A6F908-AEFE-4445-B2E4-385F8148F5EE}"/>
    <cellStyle name="Output 2 7 4" xfId="2967" xr:uid="{00000000-0005-0000-0000-00003E080000}"/>
    <cellStyle name="Output 2 7 4 2" xfId="5866" xr:uid="{00000000-0005-0000-0000-00003F080000}"/>
    <cellStyle name="Output 2 7 4 2 2" xfId="11663" xr:uid="{C5D443BC-A76F-4CBE-B1FC-B19E2203DFC7}"/>
    <cellStyle name="Output 2 7 4 2 2 2" xfId="21727" xr:uid="{871BDEEB-D4EE-4906-B104-13A3DA46BD62}"/>
    <cellStyle name="Output 2 7 4 2 2 3" xfId="24848" xr:uid="{2B595E3A-E6C1-495C-BFD6-00FDAB242AD2}"/>
    <cellStyle name="Output 2 7 4 3" xfId="8765" xr:uid="{33490A55-CE98-4485-B9E6-1F7CFF72C634}"/>
    <cellStyle name="Output 2 7 4 3 2" xfId="18829" xr:uid="{D1E03748-F125-4D19-9E2E-95298D16BAD8}"/>
    <cellStyle name="Output 2 7 4 3 3" xfId="23288" xr:uid="{D4D9A3F7-7381-4B5A-A3B8-1D5BC2EA6D4C}"/>
    <cellStyle name="Output 2 7 5" xfId="3044" xr:uid="{00000000-0005-0000-0000-000040080000}"/>
    <cellStyle name="Output 2 7 5 2" xfId="5943" xr:uid="{00000000-0005-0000-0000-000041080000}"/>
    <cellStyle name="Output 2 7 5 2 2" xfId="11740" xr:uid="{A985D42D-938D-4D6A-AD27-4286F7A3E541}"/>
    <cellStyle name="Output 2 7 5 2 2 2" xfId="21804" xr:uid="{48250FA9-A80E-4939-8837-5A094D1CE1DD}"/>
    <cellStyle name="Output 2 7 5 2 2 3" xfId="24925" xr:uid="{437C4CD5-6147-41D5-B31A-B535E168471C}"/>
    <cellStyle name="Output 2 7 5 3" xfId="8842" xr:uid="{10F13698-0B84-486F-90F6-5B2749186757}"/>
    <cellStyle name="Output 2 7 5 3 2" xfId="18906" xr:uid="{B8B12465-8744-4E7D-A930-031E5ADEFEC2}"/>
    <cellStyle name="Output 2 7 5 3 3" xfId="23365" xr:uid="{CE809B8A-FFE3-41A5-94CA-2A48DD6B8ADF}"/>
    <cellStyle name="Output 2 7 6" xfId="3090" xr:uid="{00000000-0005-0000-0000-000042080000}"/>
    <cellStyle name="Output 2 7 6 2" xfId="5989" xr:uid="{00000000-0005-0000-0000-000043080000}"/>
    <cellStyle name="Output 2 7 6 2 2" xfId="11786" xr:uid="{4B00A757-4BDE-4255-B703-C6A761A18707}"/>
    <cellStyle name="Output 2 7 6 2 2 2" xfId="21850" xr:uid="{EEC8B70B-D7AE-4804-BDCD-D27505C24126}"/>
    <cellStyle name="Output 2 7 6 2 2 3" xfId="24971" xr:uid="{459B9466-E671-40B3-9610-76C570890A84}"/>
    <cellStyle name="Output 2 7 6 3" xfId="8888" xr:uid="{B9B3BFAA-A2AF-4697-9785-FB7BBF77008E}"/>
    <cellStyle name="Output 2 7 6 3 2" xfId="18952" xr:uid="{97981939-43F4-4503-A722-8B6E3CE630FF}"/>
    <cellStyle name="Output 2 7 6 3 3" xfId="23411" xr:uid="{E3E96DFA-839B-4D6E-95D6-CEC196317FE4}"/>
    <cellStyle name="Output 2 7 7" xfId="3162" xr:uid="{00000000-0005-0000-0000-000044080000}"/>
    <cellStyle name="Output 2 7 7 2" xfId="6061" xr:uid="{00000000-0005-0000-0000-000045080000}"/>
    <cellStyle name="Output 2 7 7 2 2" xfId="11858" xr:uid="{09800790-2B90-46A7-95C9-1B8729F04288}"/>
    <cellStyle name="Output 2 7 7 2 2 2" xfId="21922" xr:uid="{40D6DD56-1A86-4DDA-A8CB-266E6233B23E}"/>
    <cellStyle name="Output 2 7 7 2 2 3" xfId="25043" xr:uid="{98CB8DAA-4489-4153-AC48-527F923E14BB}"/>
    <cellStyle name="Output 2 7 7 3" xfId="8960" xr:uid="{FE382BDF-802A-4D7C-800E-A4E00A44F5ED}"/>
    <cellStyle name="Output 2 7 7 3 2" xfId="19024" xr:uid="{3E7E0C3E-4A3B-4528-AAD9-883E9D1672F7}"/>
    <cellStyle name="Output 2 7 7 3 3" xfId="23483" xr:uid="{04C5FA1E-3A29-43B6-90F2-C80ED00F785B}"/>
    <cellStyle name="Output 2 7 8" xfId="3239" xr:uid="{00000000-0005-0000-0000-000046080000}"/>
    <cellStyle name="Output 2 7 8 2" xfId="6138" xr:uid="{00000000-0005-0000-0000-000047080000}"/>
    <cellStyle name="Output 2 7 8 2 2" xfId="11935" xr:uid="{BF1245D9-E954-4B66-B962-B47872562D18}"/>
    <cellStyle name="Output 2 7 8 2 2 2" xfId="21999" xr:uid="{07651D22-B124-4481-8DD0-FF850629BE04}"/>
    <cellStyle name="Output 2 7 8 2 2 3" xfId="25120" xr:uid="{66015E21-8206-488D-98C9-8AC0BE26612E}"/>
    <cellStyle name="Output 2 7 8 3" xfId="9037" xr:uid="{EC52C7AA-EA2C-43A3-BBC2-A2CBC20A834E}"/>
    <cellStyle name="Output 2 7 8 3 2" xfId="19101" xr:uid="{8591E549-0D77-4822-AA43-4197D748FA18}"/>
    <cellStyle name="Output 2 7 8 3 3" xfId="23560" xr:uid="{E6C4E94C-A8C5-4B1B-9719-11990B0CEFFE}"/>
    <cellStyle name="Output 2 7 9" xfId="5048" xr:uid="{00000000-0005-0000-0000-000048080000}"/>
    <cellStyle name="Output 2 7 9 2" xfId="10845" xr:uid="{2D46CF34-1A9D-46AB-A1A5-756657612B63}"/>
    <cellStyle name="Output 2 7 9 2 2" xfId="20909" xr:uid="{4511F778-5FC7-4B7A-BF6A-D000F93D2FC0}"/>
    <cellStyle name="Output 2 7 9 2 3" xfId="24030" xr:uid="{E7D3676D-CC17-4B10-93F1-EBEF18F721C3}"/>
    <cellStyle name="Output 2 8" xfId="878" xr:uid="{00000000-0005-0000-0000-000049080000}"/>
    <cellStyle name="Output 2 8 2" xfId="3781" xr:uid="{00000000-0005-0000-0000-00004A080000}"/>
    <cellStyle name="Output 2 8 2 2" xfId="9578" xr:uid="{F97B3C60-C58F-4B41-A3DF-92758029DCBF}"/>
    <cellStyle name="Output 2 8 2 2 2" xfId="19642" xr:uid="{924770D8-28DA-40AF-86DD-ED8657930674}"/>
    <cellStyle name="Output 2 8 2 2 3" xfId="23735" xr:uid="{F62B1682-A366-4998-B0FC-1C368450DC8C}"/>
    <cellStyle name="Output 2 8 3" xfId="6680" xr:uid="{391EFFF1-3BD5-4DDD-B3DD-844BB83C0F61}"/>
    <cellStyle name="Output 2 8 3 2" xfId="16744" xr:uid="{CFEA06B0-C107-496E-884B-6F152707CE14}"/>
    <cellStyle name="Output 2 8 3 3" xfId="22175" xr:uid="{52FF5CC4-E1F5-4D07-B440-A4D22D37CC6A}"/>
    <cellStyle name="Output 2 9" xfId="1070" xr:uid="{00000000-0005-0000-0000-00004B080000}"/>
    <cellStyle name="Output 2 9 2" xfId="3973" xr:uid="{00000000-0005-0000-0000-00004C080000}"/>
    <cellStyle name="Output 2 9 2 2" xfId="9770" xr:uid="{6E10C73A-34D8-4A27-89DC-F6ECC8551293}"/>
    <cellStyle name="Output 2 9 2 2 2" xfId="19834" xr:uid="{22C3873F-0A44-4B3D-83EA-640FDD349589}"/>
    <cellStyle name="Output 2 9 2 2 3" xfId="23792" xr:uid="{C76052D0-57B3-48EA-BAE9-FFDBA1870D92}"/>
    <cellStyle name="Output 2 9 3" xfId="6872" xr:uid="{78B7C07D-956D-4FF9-AD90-B3825855FF59}"/>
    <cellStyle name="Output 2 9 3 2" xfId="16936" xr:uid="{978C86F6-DAD5-4FE3-880C-FB99E6369AB8}"/>
    <cellStyle name="Output 2 9 3 3" xfId="22232" xr:uid="{ADC4B886-E798-4E0E-BDC1-914451973E06}"/>
    <cellStyle name="Output 3" xfId="269" xr:uid="{00000000-0005-0000-0000-00004D080000}"/>
    <cellStyle name="Output 3 10" xfId="2691" xr:uid="{00000000-0005-0000-0000-00004E080000}"/>
    <cellStyle name="Output 3 10 2" xfId="5590" xr:uid="{00000000-0005-0000-0000-00004F080000}"/>
    <cellStyle name="Output 3 10 2 2" xfId="11387" xr:uid="{3DD4075C-8ACD-474E-BB89-826AAF460553}"/>
    <cellStyle name="Output 3 10 2 2 2" xfId="21451" xr:uid="{19A862C3-359B-418D-B6D5-0AAB127266CF}"/>
    <cellStyle name="Output 3 10 2 2 3" xfId="24572" xr:uid="{D11580C5-AC33-43A9-A357-856EAADFF2BD}"/>
    <cellStyle name="Output 3 10 3" xfId="8489" xr:uid="{CA69627A-5293-4C0B-9979-DFEB697E1FE1}"/>
    <cellStyle name="Output 3 10 3 2" xfId="18553" xr:uid="{F4E7A61F-18CB-4800-AC1A-765531E9B68C}"/>
    <cellStyle name="Output 3 10 3 3" xfId="23012" xr:uid="{5371FB03-A603-41DE-BA57-B6E84E71583B}"/>
    <cellStyle name="Output 3 11" xfId="2405" xr:uid="{00000000-0005-0000-0000-000050080000}"/>
    <cellStyle name="Output 3 11 2" xfId="5304" xr:uid="{00000000-0005-0000-0000-000051080000}"/>
    <cellStyle name="Output 3 11 2 2" xfId="11101" xr:uid="{016C787A-DF96-4F82-B636-09BDA854E726}"/>
    <cellStyle name="Output 3 11 2 2 2" xfId="21165" xr:uid="{11117F7F-3BCA-427D-BBDF-B2D1299385E9}"/>
    <cellStyle name="Output 3 11 2 2 3" xfId="24286" xr:uid="{45E4153D-8D09-4928-9A19-E434636B9D28}"/>
    <cellStyle name="Output 3 11 3" xfId="8203" xr:uid="{ABD15F5A-6CAE-4AE7-ACEC-825C35E8EC86}"/>
    <cellStyle name="Output 3 11 3 2" xfId="18267" xr:uid="{3E5A50EE-BED4-4F0D-B99C-208BE9F182C5}"/>
    <cellStyle name="Output 3 11 3 3" xfId="22726" xr:uid="{54430AB9-8EE3-470E-8D0C-4F2070CD2E8A}"/>
    <cellStyle name="Output 3 12" xfId="3378" xr:uid="{00000000-0005-0000-0000-000052080000}"/>
    <cellStyle name="Output 3 12 2" xfId="9175" xr:uid="{EB46BF0A-14E8-477A-A14B-C36E1D84DE05}"/>
    <cellStyle name="Output 3 12 2 2" xfId="19239" xr:uid="{B6FECE91-B58A-4AAA-9FF7-91EEC32C15A1}"/>
    <cellStyle name="Output 3 12 2 3" xfId="23610" xr:uid="{E2984029-28F7-4065-98CA-F1A9914DB9CE}"/>
    <cellStyle name="Output 3 13" xfId="6277" xr:uid="{5A1A4DF4-9ABC-4140-82EA-94604CA73E1E}"/>
    <cellStyle name="Output 3 13 2" xfId="16341" xr:uid="{8C34C2F9-EF72-4450-8B15-AE2ED68A2D92}"/>
    <cellStyle name="Output 3 13 3" xfId="22050" xr:uid="{BA87FA56-CDEA-4BDF-98DA-C5126411F380}"/>
    <cellStyle name="Output 3 2" xfId="666" xr:uid="{00000000-0005-0000-0000-000053080000}"/>
    <cellStyle name="Output 3 2 10" xfId="3570" xr:uid="{00000000-0005-0000-0000-000054080000}"/>
    <cellStyle name="Output 3 2 10 2" xfId="9367" xr:uid="{17E324D8-721D-42F2-9198-88567763B1CB}"/>
    <cellStyle name="Output 3 2 10 2 2" xfId="19431" xr:uid="{ED1BF281-9F94-44EE-8D6E-4C929A5EBA32}"/>
    <cellStyle name="Output 3 2 10 2 3" xfId="23635" xr:uid="{3CE3F609-207A-4E58-AB99-5B990140826C}"/>
    <cellStyle name="Output 3 2 11" xfId="6469" xr:uid="{1346625D-028D-40B8-9D12-98009E9CA798}"/>
    <cellStyle name="Output 3 2 11 2" xfId="16533" xr:uid="{77494C15-6BFC-4BDE-B3DA-0A92DBDEDFB2}"/>
    <cellStyle name="Output 3 2 11 3" xfId="22075" xr:uid="{D004C239-B703-4A61-8C81-BB8521DA62D6}"/>
    <cellStyle name="Output 3 2 2" xfId="1670" xr:uid="{00000000-0005-0000-0000-000055080000}"/>
    <cellStyle name="Output 3 2 2 10" xfId="7472" xr:uid="{D423949B-F844-4F83-8124-EC8D39D20BB8}"/>
    <cellStyle name="Output 3 2 2 10 2" xfId="17536" xr:uid="{C90B45B1-1200-4196-B027-80D3CAD7269E}"/>
    <cellStyle name="Output 3 2 2 10 3" xfId="22410" xr:uid="{F46BDE93-572B-42D6-ABD6-8CA41DE551F3}"/>
    <cellStyle name="Output 3 2 2 2" xfId="1061" xr:uid="{00000000-0005-0000-0000-000056080000}"/>
    <cellStyle name="Output 3 2 2 2 2" xfId="3964" xr:uid="{00000000-0005-0000-0000-000057080000}"/>
    <cellStyle name="Output 3 2 2 2 2 2" xfId="9761" xr:uid="{4A5542E5-4110-4127-8A56-F2FB635E4C12}"/>
    <cellStyle name="Output 3 2 2 2 2 2 2" xfId="19825" xr:uid="{A7F8EDEB-15B5-45B8-9332-2B1ABD109589}"/>
    <cellStyle name="Output 3 2 2 2 2 2 3" xfId="23783" xr:uid="{20870C3E-10ED-438F-A183-4D17DD9B2613}"/>
    <cellStyle name="Output 3 2 2 2 3" xfId="6863" xr:uid="{3DD54F96-4BC2-4FF7-8640-18DE15AD993F}"/>
    <cellStyle name="Output 3 2 2 2 3 2" xfId="16927" xr:uid="{289BAD45-1241-459C-9B4D-9BDA721A534D}"/>
    <cellStyle name="Output 3 2 2 2 3 3" xfId="22223" xr:uid="{2A8F6EE9-2437-441F-9B2F-63F364BAAB97}"/>
    <cellStyle name="Output 3 2 2 3" xfId="2397" xr:uid="{00000000-0005-0000-0000-000058080000}"/>
    <cellStyle name="Output 3 2 2 3 2" xfId="5296" xr:uid="{00000000-0005-0000-0000-000059080000}"/>
    <cellStyle name="Output 3 2 2 3 2 2" xfId="11093" xr:uid="{16C40A47-010E-4932-8B60-9250A8187B4D}"/>
    <cellStyle name="Output 3 2 2 3 2 2 2" xfId="21157" xr:uid="{E87EF7B4-8504-45AB-9687-170AE3A95651}"/>
    <cellStyle name="Output 3 2 2 3 2 2 3" xfId="24278" xr:uid="{30923B64-D505-4E89-9BFB-E8535DFEFFEA}"/>
    <cellStyle name="Output 3 2 2 3 3" xfId="8195" xr:uid="{F0C98B01-FB85-40CA-821E-18F40A6B55C3}"/>
    <cellStyle name="Output 3 2 2 3 3 2" xfId="18259" xr:uid="{2A3BDBC0-4C84-41F0-A33D-66B649A1351B}"/>
    <cellStyle name="Output 3 2 2 3 3 3" xfId="22718" xr:uid="{2FC37FA7-377A-4768-9613-FE240F8F8803}"/>
    <cellStyle name="Output 3 2 2 4" xfId="2382" xr:uid="{00000000-0005-0000-0000-00005A080000}"/>
    <cellStyle name="Output 3 2 2 4 2" xfId="5281" xr:uid="{00000000-0005-0000-0000-00005B080000}"/>
    <cellStyle name="Output 3 2 2 4 2 2" xfId="11078" xr:uid="{23F41C05-45AC-48EC-991D-3FFCC761816A}"/>
    <cellStyle name="Output 3 2 2 4 2 2 2" xfId="21142" xr:uid="{5A119434-D3FD-4E12-B5DF-83E42BABBD09}"/>
    <cellStyle name="Output 3 2 2 4 2 2 3" xfId="24263" xr:uid="{5A1EE356-32E1-4AC7-9D73-EB1C33E5B12C}"/>
    <cellStyle name="Output 3 2 2 4 3" xfId="8180" xr:uid="{119DF18F-44FB-4397-9126-BA24146E5A3A}"/>
    <cellStyle name="Output 3 2 2 4 3 2" xfId="18244" xr:uid="{E7499F53-C2DB-410F-9424-30AFE7F59D33}"/>
    <cellStyle name="Output 3 2 2 4 3 3" xfId="22703" xr:uid="{480C1C69-179F-4305-B015-B4710A986F4E}"/>
    <cellStyle name="Output 3 2 2 5" xfId="2909" xr:uid="{00000000-0005-0000-0000-00005C080000}"/>
    <cellStyle name="Output 3 2 2 5 2" xfId="5808" xr:uid="{00000000-0005-0000-0000-00005D080000}"/>
    <cellStyle name="Output 3 2 2 5 2 2" xfId="11605" xr:uid="{02C9C221-A59A-4380-8904-B4172EAA7199}"/>
    <cellStyle name="Output 3 2 2 5 2 2 2" xfId="21669" xr:uid="{45CE919A-34E5-4134-BDCE-DDDBD99AEF5F}"/>
    <cellStyle name="Output 3 2 2 5 2 2 3" xfId="24790" xr:uid="{E6EE47F5-980F-4739-945F-6A082DF2CE0E}"/>
    <cellStyle name="Output 3 2 2 5 3" xfId="8707" xr:uid="{86BD5B01-A0C1-4885-8699-5CC84A399655}"/>
    <cellStyle name="Output 3 2 2 5 3 2" xfId="18771" xr:uid="{FCF8F844-AC16-440D-8435-B4366D856B36}"/>
    <cellStyle name="Output 3 2 2 5 3 3" xfId="23230" xr:uid="{C795AB78-2C8F-4EA3-815B-10A867F3DBF6}"/>
    <cellStyle name="Output 3 2 2 6" xfId="2187" xr:uid="{00000000-0005-0000-0000-00005E080000}"/>
    <cellStyle name="Output 3 2 2 6 2" xfId="5086" xr:uid="{00000000-0005-0000-0000-00005F080000}"/>
    <cellStyle name="Output 3 2 2 6 2 2" xfId="10883" xr:uid="{6234393C-75E2-444A-92CA-9AE53558F220}"/>
    <cellStyle name="Output 3 2 2 6 2 2 2" xfId="20947" xr:uid="{7D636817-9F12-4C16-A497-55A239C6D5E6}"/>
    <cellStyle name="Output 3 2 2 6 2 2 3" xfId="24068" xr:uid="{F63445BE-2AC7-4292-8910-2FC54D4EBD4E}"/>
    <cellStyle name="Output 3 2 2 6 3" xfId="7985" xr:uid="{B1209F97-7C07-45F7-AF54-00670C723A73}"/>
    <cellStyle name="Output 3 2 2 6 3 2" xfId="18049" xr:uid="{FB277D8E-AF37-4017-84E5-7E1DA28C9E0B}"/>
    <cellStyle name="Output 3 2 2 6 3 3" xfId="22508" xr:uid="{97A781E7-969A-4290-B2DA-212507A7D273}"/>
    <cellStyle name="Output 3 2 2 7" xfId="2515" xr:uid="{00000000-0005-0000-0000-000060080000}"/>
    <cellStyle name="Output 3 2 2 7 2" xfId="5414" xr:uid="{00000000-0005-0000-0000-000061080000}"/>
    <cellStyle name="Output 3 2 2 7 2 2" xfId="11211" xr:uid="{A7C2B4AB-8A58-4DAB-BD74-34232BC4CE3B}"/>
    <cellStyle name="Output 3 2 2 7 2 2 2" xfId="21275" xr:uid="{E19DD68A-2777-465D-9595-DB4C853824C0}"/>
    <cellStyle name="Output 3 2 2 7 2 2 3" xfId="24396" xr:uid="{5B47FB62-FB53-4EE0-8CD2-DB157E2ECCAF}"/>
    <cellStyle name="Output 3 2 2 7 3" xfId="8313" xr:uid="{7D7D102C-E00E-4504-A0A1-9E2260E74DCD}"/>
    <cellStyle name="Output 3 2 2 7 3 2" xfId="18377" xr:uid="{89007BA8-BC10-44E7-8521-7CE54980C5A1}"/>
    <cellStyle name="Output 3 2 2 7 3 3" xfId="22836" xr:uid="{FD1C03D9-1FAD-415A-9A33-19E2B98FC597}"/>
    <cellStyle name="Output 3 2 2 8" xfId="3035" xr:uid="{00000000-0005-0000-0000-000062080000}"/>
    <cellStyle name="Output 3 2 2 8 2" xfId="5934" xr:uid="{00000000-0005-0000-0000-000063080000}"/>
    <cellStyle name="Output 3 2 2 8 2 2" xfId="11731" xr:uid="{51EBE698-D426-4188-9EBF-05B109597EBB}"/>
    <cellStyle name="Output 3 2 2 8 2 2 2" xfId="21795" xr:uid="{1D552E59-559F-4D7E-A641-3DAAF4F23D55}"/>
    <cellStyle name="Output 3 2 2 8 2 2 3" xfId="24916" xr:uid="{31E76323-93CE-4ACF-A427-8D459E45E3E2}"/>
    <cellStyle name="Output 3 2 2 8 3" xfId="8833" xr:uid="{BB8CBB16-687F-43ED-86D4-D8C7731788D4}"/>
    <cellStyle name="Output 3 2 2 8 3 2" xfId="18897" xr:uid="{A79A2E4E-22E7-4E7F-B01C-EA70EDC0AF11}"/>
    <cellStyle name="Output 3 2 2 8 3 3" xfId="23356" xr:uid="{8F9C89E9-97C0-41F9-894E-4DC6F8892EA5}"/>
    <cellStyle name="Output 3 2 2 9" xfId="4573" xr:uid="{00000000-0005-0000-0000-000064080000}"/>
    <cellStyle name="Output 3 2 2 9 2" xfId="10370" xr:uid="{8B0E33E1-FADD-4903-A436-7F5C589CEEFD}"/>
    <cellStyle name="Output 3 2 2 9 2 2" xfId="20434" xr:uid="{00AFBC5A-2164-4756-825D-76A3C5339FB8}"/>
    <cellStyle name="Output 3 2 2 9 2 3" xfId="23970" xr:uid="{20AE56E6-A025-490B-A740-01EFBC0209D7}"/>
    <cellStyle name="Output 3 2 3" xfId="2137" xr:uid="{00000000-0005-0000-0000-000065080000}"/>
    <cellStyle name="Output 3 2 3 10" xfId="7935" xr:uid="{2A0DAF1E-2A03-434D-BD9E-B218347437CD}"/>
    <cellStyle name="Output 3 2 3 10 2" xfId="17999" xr:uid="{3A5CC8FE-AA01-4A3C-A6A1-51D1AB3B7D24}"/>
    <cellStyle name="Output 3 2 3 10 3" xfId="22458" xr:uid="{CC8F00FC-441E-45E5-9871-588F875EA627}"/>
    <cellStyle name="Output 3 2 3 2" xfId="2741" xr:uid="{00000000-0005-0000-0000-000066080000}"/>
    <cellStyle name="Output 3 2 3 2 2" xfId="5640" xr:uid="{00000000-0005-0000-0000-000067080000}"/>
    <cellStyle name="Output 3 2 3 2 2 2" xfId="11437" xr:uid="{6233BD16-D319-4C00-B578-0A8CB53BCC6D}"/>
    <cellStyle name="Output 3 2 3 2 2 2 2" xfId="21501" xr:uid="{2DD1B303-EBA0-4CB6-9CA5-F000CA3CF9DD}"/>
    <cellStyle name="Output 3 2 3 2 2 2 3" xfId="24622" xr:uid="{1D4B6322-52FC-441E-863D-8A4501A15B4B}"/>
    <cellStyle name="Output 3 2 3 2 3" xfId="8539" xr:uid="{24309895-F5C9-473A-9BE9-351691123B0C}"/>
    <cellStyle name="Output 3 2 3 2 3 2" xfId="18603" xr:uid="{9FCA04A8-49CA-4C79-B72B-53742770542C}"/>
    <cellStyle name="Output 3 2 3 2 3 3" xfId="23062" xr:uid="{A94B7D23-2BB0-49D0-8B33-2AF78518594D}"/>
    <cellStyle name="Output 3 2 3 3" xfId="2851" xr:uid="{00000000-0005-0000-0000-000068080000}"/>
    <cellStyle name="Output 3 2 3 3 2" xfId="5750" xr:uid="{00000000-0005-0000-0000-000069080000}"/>
    <cellStyle name="Output 3 2 3 3 2 2" xfId="11547" xr:uid="{AF5E48E9-6424-47C5-B40A-166937C47B2D}"/>
    <cellStyle name="Output 3 2 3 3 2 2 2" xfId="21611" xr:uid="{FB5711D9-3247-4996-85AD-DAC79775E560}"/>
    <cellStyle name="Output 3 2 3 3 2 2 3" xfId="24732" xr:uid="{48CDBF4A-2BD4-4FDA-AEB0-46EC96F2E912}"/>
    <cellStyle name="Output 3 2 3 3 3" xfId="8649" xr:uid="{8F429629-29D4-48E5-B5E0-7F4A70686312}"/>
    <cellStyle name="Output 3 2 3 3 3 2" xfId="18713" xr:uid="{E8DAA22B-227C-47B4-B565-0B7C52CEBA42}"/>
    <cellStyle name="Output 3 2 3 3 3 3" xfId="23172" xr:uid="{CBA208DC-A698-410A-9B7D-6DCC99533FBF}"/>
    <cellStyle name="Output 3 2 3 4" xfId="2955" xr:uid="{00000000-0005-0000-0000-00006A080000}"/>
    <cellStyle name="Output 3 2 3 4 2" xfId="5854" xr:uid="{00000000-0005-0000-0000-00006B080000}"/>
    <cellStyle name="Output 3 2 3 4 2 2" xfId="11651" xr:uid="{83A22CFB-EDC6-43B7-89B8-4301D1E1AE01}"/>
    <cellStyle name="Output 3 2 3 4 2 2 2" xfId="21715" xr:uid="{77E1B643-3B5E-433A-90EC-B21A4C2920C4}"/>
    <cellStyle name="Output 3 2 3 4 2 2 3" xfId="24836" xr:uid="{91BA6E02-0590-43DC-A697-6C6B7295FBF0}"/>
    <cellStyle name="Output 3 2 3 4 3" xfId="8753" xr:uid="{55FA1301-2DAF-478C-B3A2-582796BE13E8}"/>
    <cellStyle name="Output 3 2 3 4 3 2" xfId="18817" xr:uid="{7F52FF73-4522-4E54-B18F-04383B9CE31C}"/>
    <cellStyle name="Output 3 2 3 4 3 3" xfId="23276" xr:uid="{CBF53854-D9FA-48D4-AB39-9A7769DE2678}"/>
    <cellStyle name="Output 3 2 3 5" xfId="3078" xr:uid="{00000000-0005-0000-0000-00006C080000}"/>
    <cellStyle name="Output 3 2 3 5 2" xfId="5977" xr:uid="{00000000-0005-0000-0000-00006D080000}"/>
    <cellStyle name="Output 3 2 3 5 2 2" xfId="11774" xr:uid="{9AA3F785-C669-4BF2-9795-09F317DDFB52}"/>
    <cellStyle name="Output 3 2 3 5 2 2 2" xfId="21838" xr:uid="{6470F183-4082-4979-A7DF-7B51B854C346}"/>
    <cellStyle name="Output 3 2 3 5 2 2 3" xfId="24959" xr:uid="{D58B1CE8-64A2-47AD-8BE6-AC664C88956F}"/>
    <cellStyle name="Output 3 2 3 5 3" xfId="8876" xr:uid="{30A51E6D-1DEB-4FDA-B850-9B59020F0F13}"/>
    <cellStyle name="Output 3 2 3 5 3 2" xfId="18940" xr:uid="{A2E5595D-5DDB-458E-A590-81FEADB8750F}"/>
    <cellStyle name="Output 3 2 3 5 3 3" xfId="23399" xr:uid="{A6CB3214-C03F-4190-AE41-D213D957D864}"/>
    <cellStyle name="Output 3 2 3 6" xfId="3144" xr:uid="{00000000-0005-0000-0000-00006E080000}"/>
    <cellStyle name="Output 3 2 3 6 2" xfId="6043" xr:uid="{00000000-0005-0000-0000-00006F080000}"/>
    <cellStyle name="Output 3 2 3 6 2 2" xfId="11840" xr:uid="{0513EAEA-562C-4867-A267-DEC14B1BF463}"/>
    <cellStyle name="Output 3 2 3 6 2 2 2" xfId="21904" xr:uid="{246FEEAB-C830-4837-A9B4-625085A29EA0}"/>
    <cellStyle name="Output 3 2 3 6 2 2 3" xfId="25025" xr:uid="{A0B13619-E8D6-431F-A62E-3F485D1F090B}"/>
    <cellStyle name="Output 3 2 3 6 3" xfId="8942" xr:uid="{563C9D07-B91A-4248-9162-F6CE789574F5}"/>
    <cellStyle name="Output 3 2 3 6 3 2" xfId="19006" xr:uid="{64BE48B0-3AAB-45DB-B53B-6E5525369AC8}"/>
    <cellStyle name="Output 3 2 3 6 3 3" xfId="23465" xr:uid="{74856473-0129-4C33-8597-B33CAAE36C86}"/>
    <cellStyle name="Output 3 2 3 7" xfId="2276" xr:uid="{00000000-0005-0000-0000-000070080000}"/>
    <cellStyle name="Output 3 2 3 7 2" xfId="5175" xr:uid="{00000000-0005-0000-0000-000071080000}"/>
    <cellStyle name="Output 3 2 3 7 2 2" xfId="10972" xr:uid="{C4E69F36-1E3D-4D2F-A7AF-6B2A73221C0C}"/>
    <cellStyle name="Output 3 2 3 7 2 2 2" xfId="21036" xr:uid="{0F8C2DBA-E252-4FE7-8CCE-9357A3298FEF}"/>
    <cellStyle name="Output 3 2 3 7 2 2 3" xfId="24157" xr:uid="{330FA1EB-30DA-4BEE-A1E7-1812B1C18E0B}"/>
    <cellStyle name="Output 3 2 3 7 3" xfId="8074" xr:uid="{C851F7CF-8AD3-4087-91F9-35150DB53A95}"/>
    <cellStyle name="Output 3 2 3 7 3 2" xfId="18138" xr:uid="{28892392-77AD-486D-AC31-9A208FC1271F}"/>
    <cellStyle name="Output 3 2 3 7 3 3" xfId="22597" xr:uid="{EFFC2DFC-6030-43C0-817F-0594F75039A4}"/>
    <cellStyle name="Output 3 2 3 8" xfId="3227" xr:uid="{00000000-0005-0000-0000-000072080000}"/>
    <cellStyle name="Output 3 2 3 8 2" xfId="6126" xr:uid="{00000000-0005-0000-0000-000073080000}"/>
    <cellStyle name="Output 3 2 3 8 2 2" xfId="11923" xr:uid="{2E5F5AE7-44EB-4422-B596-3FD4ABFAD710}"/>
    <cellStyle name="Output 3 2 3 8 2 2 2" xfId="21987" xr:uid="{912439F0-46FB-4429-8BBB-ED662C94D9AF}"/>
    <cellStyle name="Output 3 2 3 8 2 2 3" xfId="25108" xr:uid="{A138D6A0-80C0-4B27-B1EC-B3098E2FDF15}"/>
    <cellStyle name="Output 3 2 3 8 3" xfId="9025" xr:uid="{FA466229-A8F8-4E99-BEB7-9C828EF0A903}"/>
    <cellStyle name="Output 3 2 3 8 3 2" xfId="19089" xr:uid="{76A25037-31D7-4581-8B68-BB76F2CC765A}"/>
    <cellStyle name="Output 3 2 3 8 3 3" xfId="23548" xr:uid="{D448280E-1809-4D9A-867B-83C134CC2066}"/>
    <cellStyle name="Output 3 2 3 9" xfId="5036" xr:uid="{00000000-0005-0000-0000-000074080000}"/>
    <cellStyle name="Output 3 2 3 9 2" xfId="10833" xr:uid="{03DD0428-09E4-434F-B7F2-B8E951D86056}"/>
    <cellStyle name="Output 3 2 3 9 2 2" xfId="20897" xr:uid="{58F4FC2F-E0E9-4671-BDF7-4CD554BF5AD4}"/>
    <cellStyle name="Output 3 2 3 9 2 3" xfId="24018" xr:uid="{8B29B583-AD61-44E0-8172-79A80F03FB1A}"/>
    <cellStyle name="Output 3 2 4" xfId="1553" xr:uid="{00000000-0005-0000-0000-000075080000}"/>
    <cellStyle name="Output 3 2 4 10" xfId="7355" xr:uid="{F58F7527-D5BF-40DF-8430-D9142130E070}"/>
    <cellStyle name="Output 3 2 4 10 2" xfId="17419" xr:uid="{876C2B6F-4ED3-4863-B957-58A9C378D10F}"/>
    <cellStyle name="Output 3 2 4 10 3" xfId="22381" xr:uid="{13F0731A-FE47-4FF8-A4B8-A9420073E6B8}"/>
    <cellStyle name="Output 3 2 4 2" xfId="2676" xr:uid="{00000000-0005-0000-0000-000076080000}"/>
    <cellStyle name="Output 3 2 4 2 2" xfId="5575" xr:uid="{00000000-0005-0000-0000-000077080000}"/>
    <cellStyle name="Output 3 2 4 2 2 2" xfId="11372" xr:uid="{AC51A45B-6CCB-4B2E-B6EA-6D593DD95567}"/>
    <cellStyle name="Output 3 2 4 2 2 2 2" xfId="21436" xr:uid="{68F8E0EF-FDF0-4BC3-B920-22609136A169}"/>
    <cellStyle name="Output 3 2 4 2 2 2 3" xfId="24557" xr:uid="{49B3065A-482A-4B35-9F39-E9D29BCBAD04}"/>
    <cellStyle name="Output 3 2 4 2 3" xfId="8474" xr:uid="{56BF6B03-2549-4985-97AC-A9D45BA25D9F}"/>
    <cellStyle name="Output 3 2 4 2 3 2" xfId="18538" xr:uid="{176F5F1D-5E55-40EB-81F1-80C3F9ADD6A5}"/>
    <cellStyle name="Output 3 2 4 2 3 3" xfId="22997" xr:uid="{8C6D89FB-8942-4A05-9066-A49AB29CB4FC}"/>
    <cellStyle name="Output 3 2 4 3" xfId="2620" xr:uid="{00000000-0005-0000-0000-000078080000}"/>
    <cellStyle name="Output 3 2 4 3 2" xfId="5519" xr:uid="{00000000-0005-0000-0000-000079080000}"/>
    <cellStyle name="Output 3 2 4 3 2 2" xfId="11316" xr:uid="{A4E68EA9-48B4-4950-97B5-813F7440315C}"/>
    <cellStyle name="Output 3 2 4 3 2 2 2" xfId="21380" xr:uid="{6CB2335C-0F75-4EA4-BD4B-75C198D8D288}"/>
    <cellStyle name="Output 3 2 4 3 2 2 3" xfId="24501" xr:uid="{65DA2150-E6EC-428B-BD51-75E8476C388E}"/>
    <cellStyle name="Output 3 2 4 3 3" xfId="8418" xr:uid="{FE986132-8D28-43DA-AC01-1D03BFB76601}"/>
    <cellStyle name="Output 3 2 4 3 3 2" xfId="18482" xr:uid="{92A45380-8B39-48D7-BA2D-67A9711AE581}"/>
    <cellStyle name="Output 3 2 4 3 3 3" xfId="22941" xr:uid="{B3D33693-C806-48DB-BC65-428ECC399C72}"/>
    <cellStyle name="Output 3 2 4 4" xfId="1068" xr:uid="{00000000-0005-0000-0000-00007A080000}"/>
    <cellStyle name="Output 3 2 4 4 2" xfId="3971" xr:uid="{00000000-0005-0000-0000-00007B080000}"/>
    <cellStyle name="Output 3 2 4 4 2 2" xfId="9768" xr:uid="{87CD00BC-91C8-4A6C-AC55-3194594CFA05}"/>
    <cellStyle name="Output 3 2 4 4 2 2 2" xfId="19832" xr:uid="{992EF59D-C8A4-495D-BCE4-8D6D283C5AF0}"/>
    <cellStyle name="Output 3 2 4 4 2 2 3" xfId="23790" xr:uid="{AA5BF25B-6BD3-4E3F-AF62-79F16D7BB474}"/>
    <cellStyle name="Output 3 2 4 4 3" xfId="6870" xr:uid="{8D92288D-4B8F-4BD1-BF55-0DA69C855CB5}"/>
    <cellStyle name="Output 3 2 4 4 3 2" xfId="16934" xr:uid="{A466522F-3893-43D8-8482-A65986387648}"/>
    <cellStyle name="Output 3 2 4 4 3 3" xfId="22230" xr:uid="{ACAC459E-8FB8-4BD7-9F98-4A0DBD31F2F9}"/>
    <cellStyle name="Output 3 2 4 5" xfId="3007" xr:uid="{00000000-0005-0000-0000-00007C080000}"/>
    <cellStyle name="Output 3 2 4 5 2" xfId="5906" xr:uid="{00000000-0005-0000-0000-00007D080000}"/>
    <cellStyle name="Output 3 2 4 5 2 2" xfId="11703" xr:uid="{B86331A9-8D58-47F3-9201-4B4EF6BAF100}"/>
    <cellStyle name="Output 3 2 4 5 2 2 2" xfId="21767" xr:uid="{1168F46B-A131-4A01-94B8-9578FCF1715A}"/>
    <cellStyle name="Output 3 2 4 5 2 2 3" xfId="24888" xr:uid="{84780AF6-4389-49AA-AFC5-D671E6FE968D}"/>
    <cellStyle name="Output 3 2 4 5 3" xfId="8805" xr:uid="{32C66C1A-CCEB-46CF-9D07-6214DE2EDA7C}"/>
    <cellStyle name="Output 3 2 4 5 3 2" xfId="18869" xr:uid="{5289F336-4636-4C76-8969-56848A6461EE}"/>
    <cellStyle name="Output 3 2 4 5 3 3" xfId="23328" xr:uid="{B306855A-9585-489C-8EFC-5E518AC85872}"/>
    <cellStyle name="Output 3 2 4 6" xfId="2635" xr:uid="{00000000-0005-0000-0000-00007E080000}"/>
    <cellStyle name="Output 3 2 4 6 2" xfId="5534" xr:uid="{00000000-0005-0000-0000-00007F080000}"/>
    <cellStyle name="Output 3 2 4 6 2 2" xfId="11331" xr:uid="{70EB8808-3AF8-4AA8-AE62-305758FFAC44}"/>
    <cellStyle name="Output 3 2 4 6 2 2 2" xfId="21395" xr:uid="{E196C5C9-A304-4197-8478-A03BE62E41AE}"/>
    <cellStyle name="Output 3 2 4 6 2 2 3" xfId="24516" xr:uid="{E92E21E3-9C07-405A-BC13-65B32C6EDD16}"/>
    <cellStyle name="Output 3 2 4 6 3" xfId="8433" xr:uid="{4B905A89-1FE0-40F5-9CC5-9533388B94A8}"/>
    <cellStyle name="Output 3 2 4 6 3 2" xfId="18497" xr:uid="{FCADE075-FCB9-4CF4-A736-CB6DC9017393}"/>
    <cellStyle name="Output 3 2 4 6 3 3" xfId="22956" xr:uid="{5317771C-0DF5-41FE-9F09-B720A140AA37}"/>
    <cellStyle name="Output 3 2 4 7" xfId="2317" xr:uid="{00000000-0005-0000-0000-000080080000}"/>
    <cellStyle name="Output 3 2 4 7 2" xfId="5216" xr:uid="{00000000-0005-0000-0000-000081080000}"/>
    <cellStyle name="Output 3 2 4 7 2 2" xfId="11013" xr:uid="{FCED4BD0-9672-495E-B905-81A749CDF6F3}"/>
    <cellStyle name="Output 3 2 4 7 2 2 2" xfId="21077" xr:uid="{9BE18DBA-BD0C-4836-A497-32AE1FC613D6}"/>
    <cellStyle name="Output 3 2 4 7 2 2 3" xfId="24198" xr:uid="{2639A308-648E-46EE-91E9-B680D6B6C1CA}"/>
    <cellStyle name="Output 3 2 4 7 3" xfId="8115" xr:uid="{70F23DB5-F1E7-49B3-9F66-CA1B5FF781F6}"/>
    <cellStyle name="Output 3 2 4 7 3 2" xfId="18179" xr:uid="{F03850CB-B95E-4A9F-A5B1-4058DE47C268}"/>
    <cellStyle name="Output 3 2 4 7 3 3" xfId="22638" xr:uid="{DCEDC1AA-A441-402B-A2E3-D76CF3843F62}"/>
    <cellStyle name="Output 3 2 4 8" xfId="2625" xr:uid="{00000000-0005-0000-0000-000082080000}"/>
    <cellStyle name="Output 3 2 4 8 2" xfId="5524" xr:uid="{00000000-0005-0000-0000-000083080000}"/>
    <cellStyle name="Output 3 2 4 8 2 2" xfId="11321" xr:uid="{3B30884B-7FB8-43A5-855C-820A6C2B3709}"/>
    <cellStyle name="Output 3 2 4 8 2 2 2" xfId="21385" xr:uid="{00A3E8F1-0EBB-4E29-BCCC-1C7FB1EABE89}"/>
    <cellStyle name="Output 3 2 4 8 2 2 3" xfId="24506" xr:uid="{09F7DF65-2974-42FF-8144-CF7BD6176812}"/>
    <cellStyle name="Output 3 2 4 8 3" xfId="8423" xr:uid="{494CAE72-DF9D-4B4E-A0A9-9024F03B39FA}"/>
    <cellStyle name="Output 3 2 4 8 3 2" xfId="18487" xr:uid="{BF7A2B61-DB76-4776-9762-E9487425BD24}"/>
    <cellStyle name="Output 3 2 4 8 3 3" xfId="22946" xr:uid="{2635819C-436C-4040-A940-2689EDCEF77C}"/>
    <cellStyle name="Output 3 2 4 9" xfId="4456" xr:uid="{00000000-0005-0000-0000-000084080000}"/>
    <cellStyle name="Output 3 2 4 9 2" xfId="10253" xr:uid="{861855D6-42EB-44A2-9A5B-55FBE67DFFC8}"/>
    <cellStyle name="Output 3 2 4 9 2 2" xfId="20317" xr:uid="{E1BA170B-5C7D-443A-B35C-C04796349A5A}"/>
    <cellStyle name="Output 3 2 4 9 2 3" xfId="23941" xr:uid="{BFED28CF-230C-420C-AEFB-D07AA8FC3D15}"/>
    <cellStyle name="Output 3 2 5" xfId="2161" xr:uid="{00000000-0005-0000-0000-000085080000}"/>
    <cellStyle name="Output 3 2 5 10" xfId="7959" xr:uid="{829695AE-DA92-47A1-B82B-CB2CC4C54AF7}"/>
    <cellStyle name="Output 3 2 5 10 2" xfId="18023" xr:uid="{C2A1E5D6-F35F-44BD-98A3-76FC9FDA2E24}"/>
    <cellStyle name="Output 3 2 5 10 3" xfId="22482" xr:uid="{D7454EAE-931F-4FC5-9E54-FA2DA5DD76CB}"/>
    <cellStyle name="Output 3 2 5 2" xfId="2765" xr:uid="{00000000-0005-0000-0000-000086080000}"/>
    <cellStyle name="Output 3 2 5 2 2" xfId="5664" xr:uid="{00000000-0005-0000-0000-000087080000}"/>
    <cellStyle name="Output 3 2 5 2 2 2" xfId="11461" xr:uid="{1AE48C8B-0D16-4A45-BE6D-538068F927D9}"/>
    <cellStyle name="Output 3 2 5 2 2 2 2" xfId="21525" xr:uid="{459E4EBF-81DA-412C-9210-BAA7E9EC838D}"/>
    <cellStyle name="Output 3 2 5 2 2 2 3" xfId="24646" xr:uid="{6AFE4476-BDB2-4631-B69C-BE68DD4CCB10}"/>
    <cellStyle name="Output 3 2 5 2 3" xfId="8563" xr:uid="{4186A630-EB49-4797-A1C1-89896E9740B8}"/>
    <cellStyle name="Output 3 2 5 2 3 2" xfId="18627" xr:uid="{D0348092-916E-4D3C-9E0A-471E8CB480A3}"/>
    <cellStyle name="Output 3 2 5 2 3 3" xfId="23086" xr:uid="{66CEBC10-8E52-49D8-8B92-C5C78154FF0C}"/>
    <cellStyle name="Output 3 2 5 3" xfId="2875" xr:uid="{00000000-0005-0000-0000-000088080000}"/>
    <cellStyle name="Output 3 2 5 3 2" xfId="5774" xr:uid="{00000000-0005-0000-0000-000089080000}"/>
    <cellStyle name="Output 3 2 5 3 2 2" xfId="11571" xr:uid="{08B7E416-32D1-4B2F-8480-ECAC39D78545}"/>
    <cellStyle name="Output 3 2 5 3 2 2 2" xfId="21635" xr:uid="{2FA9BFF8-ACA6-4371-AEA5-61CD2D41BC6C}"/>
    <cellStyle name="Output 3 2 5 3 2 2 3" xfId="24756" xr:uid="{755CFE55-7572-4A12-97CD-2A84A1189CCD}"/>
    <cellStyle name="Output 3 2 5 3 3" xfId="8673" xr:uid="{C7D30D9F-B0F9-468E-A2FE-E72AC432F56C}"/>
    <cellStyle name="Output 3 2 5 3 3 2" xfId="18737" xr:uid="{71BDD19D-CA9C-4DDC-910D-2218029FC875}"/>
    <cellStyle name="Output 3 2 5 3 3 3" xfId="23196" xr:uid="{75423D86-F365-4620-827F-4C87AF7B5649}"/>
    <cellStyle name="Output 3 2 5 4" xfId="2979" xr:uid="{00000000-0005-0000-0000-00008A080000}"/>
    <cellStyle name="Output 3 2 5 4 2" xfId="5878" xr:uid="{00000000-0005-0000-0000-00008B080000}"/>
    <cellStyle name="Output 3 2 5 4 2 2" xfId="11675" xr:uid="{A7D16CB6-D99C-4CCB-B242-83328B8FA156}"/>
    <cellStyle name="Output 3 2 5 4 2 2 2" xfId="21739" xr:uid="{3BD8D7AD-A8F1-47C8-9B0C-EC8AD6EB2C29}"/>
    <cellStyle name="Output 3 2 5 4 2 2 3" xfId="24860" xr:uid="{09A0175B-30FB-4AE9-80F6-A9B1AC479BF4}"/>
    <cellStyle name="Output 3 2 5 4 3" xfId="8777" xr:uid="{3C8217A1-320A-43B4-9A2B-DB04814DE6DD}"/>
    <cellStyle name="Output 3 2 5 4 3 2" xfId="18841" xr:uid="{5C560800-620A-48AD-A396-5FFEBA11E60E}"/>
    <cellStyle name="Output 3 2 5 4 3 3" xfId="23300" xr:uid="{07A8A56B-A7AC-41A9-9D94-74BDB06A29AE}"/>
    <cellStyle name="Output 3 2 5 5" xfId="3047" xr:uid="{00000000-0005-0000-0000-00008C080000}"/>
    <cellStyle name="Output 3 2 5 5 2" xfId="5946" xr:uid="{00000000-0005-0000-0000-00008D080000}"/>
    <cellStyle name="Output 3 2 5 5 2 2" xfId="11743" xr:uid="{677918FB-2810-427C-B9C7-4F6FFA454716}"/>
    <cellStyle name="Output 3 2 5 5 2 2 2" xfId="21807" xr:uid="{3DEFE859-1448-4A30-BDBE-92414F8B6544}"/>
    <cellStyle name="Output 3 2 5 5 2 2 3" xfId="24928" xr:uid="{63C65655-4D2A-41C4-A87B-A028FBD9C598}"/>
    <cellStyle name="Output 3 2 5 5 3" xfId="8845" xr:uid="{BD3AFE29-16F6-4546-926E-363E905CEC94}"/>
    <cellStyle name="Output 3 2 5 5 3 2" xfId="18909" xr:uid="{ECCFFC74-14CC-4A81-B340-5C67448FC79E}"/>
    <cellStyle name="Output 3 2 5 5 3 3" xfId="23368" xr:uid="{A47BF7B7-D584-41D9-AD33-53598021C1DC}"/>
    <cellStyle name="Output 3 2 5 6" xfId="3102" xr:uid="{00000000-0005-0000-0000-00008E080000}"/>
    <cellStyle name="Output 3 2 5 6 2" xfId="6001" xr:uid="{00000000-0005-0000-0000-00008F080000}"/>
    <cellStyle name="Output 3 2 5 6 2 2" xfId="11798" xr:uid="{018A5860-1247-4725-8D7F-FF6445A8ECC7}"/>
    <cellStyle name="Output 3 2 5 6 2 2 2" xfId="21862" xr:uid="{0F75584D-1752-4C57-AF76-DB97A0A74A7A}"/>
    <cellStyle name="Output 3 2 5 6 2 2 3" xfId="24983" xr:uid="{A35AD787-58BD-4CF5-B3A3-E943A6708F5D}"/>
    <cellStyle name="Output 3 2 5 6 3" xfId="8900" xr:uid="{52D2F5E7-334C-49AE-966F-BBE8A7848A21}"/>
    <cellStyle name="Output 3 2 5 6 3 2" xfId="18964" xr:uid="{40D593F5-5FF2-4DA0-A7CB-D840E431CE00}"/>
    <cellStyle name="Output 3 2 5 6 3 3" xfId="23423" xr:uid="{DBDCD24F-68E4-4660-BD59-9E2852B6E9C9}"/>
    <cellStyle name="Output 3 2 5 7" xfId="3174" xr:uid="{00000000-0005-0000-0000-000090080000}"/>
    <cellStyle name="Output 3 2 5 7 2" xfId="6073" xr:uid="{00000000-0005-0000-0000-000091080000}"/>
    <cellStyle name="Output 3 2 5 7 2 2" xfId="11870" xr:uid="{82B4E113-D8D7-4A32-B239-6407458A47EC}"/>
    <cellStyle name="Output 3 2 5 7 2 2 2" xfId="21934" xr:uid="{9FF0F90C-14BE-4361-8B09-0D17051810DB}"/>
    <cellStyle name="Output 3 2 5 7 2 2 3" xfId="25055" xr:uid="{F8F85954-24C7-436D-BD16-88D28D1EA4AC}"/>
    <cellStyle name="Output 3 2 5 7 3" xfId="8972" xr:uid="{AEACC6DD-89B5-46C9-9901-2417C2D4AED3}"/>
    <cellStyle name="Output 3 2 5 7 3 2" xfId="19036" xr:uid="{4300C281-7346-45A5-8951-CD0FFD907814}"/>
    <cellStyle name="Output 3 2 5 7 3 3" xfId="23495" xr:uid="{0FC70949-05CE-4EAA-B5CA-C4C20CF4120F}"/>
    <cellStyle name="Output 3 2 5 8" xfId="3251" xr:uid="{00000000-0005-0000-0000-000092080000}"/>
    <cellStyle name="Output 3 2 5 8 2" xfId="6150" xr:uid="{00000000-0005-0000-0000-000093080000}"/>
    <cellStyle name="Output 3 2 5 8 2 2" xfId="11947" xr:uid="{6D0AF5BD-B251-49D3-8007-4EAE16ABDEB2}"/>
    <cellStyle name="Output 3 2 5 8 2 2 2" xfId="22011" xr:uid="{06DFFD33-4AE4-408D-B347-30E7315522E8}"/>
    <cellStyle name="Output 3 2 5 8 2 2 3" xfId="25132" xr:uid="{60D1120A-5D8D-4A11-99A6-699BD6B94ECA}"/>
    <cellStyle name="Output 3 2 5 8 3" xfId="9049" xr:uid="{F436D963-8124-4988-B0A4-F57E98B8834B}"/>
    <cellStyle name="Output 3 2 5 8 3 2" xfId="19113" xr:uid="{8795BE55-9236-4A5A-9C3B-90B2A70CD9B8}"/>
    <cellStyle name="Output 3 2 5 8 3 3" xfId="23572" xr:uid="{0F72D750-26D2-4240-BE9F-83040D9AE34A}"/>
    <cellStyle name="Output 3 2 5 9" xfId="5060" xr:uid="{00000000-0005-0000-0000-000094080000}"/>
    <cellStyle name="Output 3 2 5 9 2" xfId="10857" xr:uid="{E2F74AC8-8058-4AC0-871C-F5F0BC30D158}"/>
    <cellStyle name="Output 3 2 5 9 2 2" xfId="20921" xr:uid="{43B3B28E-49A8-42F0-978F-D58C2CB00C10}"/>
    <cellStyle name="Output 3 2 5 9 2 3" xfId="24042" xr:uid="{1C10245D-208C-4FDE-88D3-0AF7EE127D3A}"/>
    <cellStyle name="Output 3 2 6" xfId="1237" xr:uid="{00000000-0005-0000-0000-000095080000}"/>
    <cellStyle name="Output 3 2 6 2" xfId="4140" xr:uid="{00000000-0005-0000-0000-000096080000}"/>
    <cellStyle name="Output 3 2 6 2 2" xfId="9937" xr:uid="{C53723A4-A82A-4BF2-9E92-2EC4CF22C681}"/>
    <cellStyle name="Output 3 2 6 2 2 2" xfId="20001" xr:uid="{FD27E7EF-28CF-4D79-8C79-3022F49485D6}"/>
    <cellStyle name="Output 3 2 6 2 2 3" xfId="23871" xr:uid="{87BE61CD-44C0-4554-883F-D170BCA86EA6}"/>
    <cellStyle name="Output 3 2 6 3" xfId="7039" xr:uid="{E32D990A-6F56-4B74-BB49-FA3EF09A4640}"/>
    <cellStyle name="Output 3 2 6 3 2" xfId="17103" xr:uid="{324F586F-3361-4AF3-8095-CB373819B533}"/>
    <cellStyle name="Output 3 2 6 3 3" xfId="22311" xr:uid="{02866602-6304-4044-A7B0-E0320910B62A}"/>
    <cellStyle name="Output 3 2 7" xfId="2315" xr:uid="{00000000-0005-0000-0000-000097080000}"/>
    <cellStyle name="Output 3 2 7 2" xfId="5214" xr:uid="{00000000-0005-0000-0000-000098080000}"/>
    <cellStyle name="Output 3 2 7 2 2" xfId="11011" xr:uid="{C0F23137-4292-4D11-AD7E-65AAD1C00EB8}"/>
    <cellStyle name="Output 3 2 7 2 2 2" xfId="21075" xr:uid="{E8904CFB-AA58-49D1-A86E-E37CEC356274}"/>
    <cellStyle name="Output 3 2 7 2 2 3" xfId="24196" xr:uid="{26C9034A-1C09-497B-901E-A05C74D31708}"/>
    <cellStyle name="Output 3 2 7 3" xfId="8113" xr:uid="{78865C54-A825-4DA3-A83F-C1A8BE556255}"/>
    <cellStyle name="Output 3 2 7 3 2" xfId="18177" xr:uid="{0E1A1D2A-9B22-46DE-9BAA-204205FAC97F}"/>
    <cellStyle name="Output 3 2 7 3 3" xfId="22636" xr:uid="{35A8368C-4A86-4BE0-B8B8-F891B64CB091}"/>
    <cellStyle name="Output 3 2 8" xfId="2675" xr:uid="{00000000-0005-0000-0000-000099080000}"/>
    <cellStyle name="Output 3 2 8 2" xfId="5574" xr:uid="{00000000-0005-0000-0000-00009A080000}"/>
    <cellStyle name="Output 3 2 8 2 2" xfId="11371" xr:uid="{3DAE0840-2DCD-4A5B-94FA-0FA1E06ACF36}"/>
    <cellStyle name="Output 3 2 8 2 2 2" xfId="21435" xr:uid="{5A8AE51F-D1F1-498E-96FD-74E767A33872}"/>
    <cellStyle name="Output 3 2 8 2 2 3" xfId="24556" xr:uid="{1E2EBF43-B284-4ED2-A9F6-FD4E1606BA67}"/>
    <cellStyle name="Output 3 2 8 3" xfId="8473" xr:uid="{73CE6B94-6213-4CFE-B209-5AF99988045C}"/>
    <cellStyle name="Output 3 2 8 3 2" xfId="18537" xr:uid="{2211A27A-E3A0-465D-AD63-13407F4D1745}"/>
    <cellStyle name="Output 3 2 8 3 3" xfId="22996" xr:uid="{C3671CFC-979F-4E0E-9637-DD0AF7175906}"/>
    <cellStyle name="Output 3 2 9" xfId="2275" xr:uid="{00000000-0005-0000-0000-00009B080000}"/>
    <cellStyle name="Output 3 2 9 2" xfId="5174" xr:uid="{00000000-0005-0000-0000-00009C080000}"/>
    <cellStyle name="Output 3 2 9 2 2" xfId="10971" xr:uid="{9C800746-6068-4264-88EF-EC2330F694D5}"/>
    <cellStyle name="Output 3 2 9 2 2 2" xfId="21035" xr:uid="{B1003908-A792-459F-84D4-AA0CB7556D68}"/>
    <cellStyle name="Output 3 2 9 2 2 3" xfId="24156" xr:uid="{FFB3DEA1-A331-4820-80FF-F4F98B82057B}"/>
    <cellStyle name="Output 3 2 9 3" xfId="8073" xr:uid="{C8EB6825-66FE-4CB3-BD4C-4FE51E19FFD3}"/>
    <cellStyle name="Output 3 2 9 3 2" xfId="18137" xr:uid="{86AE7794-8C56-4C9A-9B62-6ACE622A4B4C}"/>
    <cellStyle name="Output 3 2 9 3 3" xfId="22596" xr:uid="{B010EE9A-BB11-41B9-A432-19BEEB2B0844}"/>
    <cellStyle name="Output 3 3" xfId="1457" xr:uid="{00000000-0005-0000-0000-00009D080000}"/>
    <cellStyle name="Output 3 3 10" xfId="7259" xr:uid="{361C398C-DF7D-4B75-AC60-AFF1F1E7D2CD}"/>
    <cellStyle name="Output 3 3 10 2" xfId="17323" xr:uid="{C8898073-E746-4750-A2AF-F7F0D18AC275}"/>
    <cellStyle name="Output 3 3 10 3" xfId="22364" xr:uid="{1234052F-A765-4EAD-AF4D-EA68B46F7404}"/>
    <cellStyle name="Output 3 3 2" xfId="2464" xr:uid="{00000000-0005-0000-0000-00009E080000}"/>
    <cellStyle name="Output 3 3 2 2" xfId="5363" xr:uid="{00000000-0005-0000-0000-00009F080000}"/>
    <cellStyle name="Output 3 3 2 2 2" xfId="11160" xr:uid="{A22C8A90-E351-4633-827D-1BC9F52D3E4D}"/>
    <cellStyle name="Output 3 3 2 2 2 2" xfId="21224" xr:uid="{7FB1D7EF-7E32-467F-9A40-BBB145D40406}"/>
    <cellStyle name="Output 3 3 2 2 2 3" xfId="24345" xr:uid="{BC950F21-745C-4E19-8B37-78A8BA7F9FDB}"/>
    <cellStyle name="Output 3 3 2 3" xfId="8262" xr:uid="{1802A09C-C6D2-488B-9413-09D92C992455}"/>
    <cellStyle name="Output 3 3 2 3 2" xfId="18326" xr:uid="{36BE1C79-1462-4616-A45A-7E2FEED1BE3D}"/>
    <cellStyle name="Output 3 3 2 3 3" xfId="22785" xr:uid="{3B72B315-E365-490F-80D9-E816E7F968AF}"/>
    <cellStyle name="Output 3 3 3" xfId="2350" xr:uid="{00000000-0005-0000-0000-0000A0080000}"/>
    <cellStyle name="Output 3 3 3 2" xfId="5249" xr:uid="{00000000-0005-0000-0000-0000A1080000}"/>
    <cellStyle name="Output 3 3 3 2 2" xfId="11046" xr:uid="{E10E72AD-6523-457B-984C-40DC80518FE8}"/>
    <cellStyle name="Output 3 3 3 2 2 2" xfId="21110" xr:uid="{01A8883F-0B64-45EF-AA45-054B19EDC031}"/>
    <cellStyle name="Output 3 3 3 2 2 3" xfId="24231" xr:uid="{C8D77CEC-3008-4F75-9D42-FE04FEF3B403}"/>
    <cellStyle name="Output 3 3 3 3" xfId="8148" xr:uid="{EB4AB377-FE7A-455E-A1ED-A441C5E624F6}"/>
    <cellStyle name="Output 3 3 3 3 2" xfId="18212" xr:uid="{114EB05F-1098-4F08-A54B-3ADBE39A82A1}"/>
    <cellStyle name="Output 3 3 3 3 3" xfId="22671" xr:uid="{545F848D-713E-403E-BD60-AD1CA66418DB}"/>
    <cellStyle name="Output 3 3 4" xfId="2569" xr:uid="{00000000-0005-0000-0000-0000A2080000}"/>
    <cellStyle name="Output 3 3 4 2" xfId="5468" xr:uid="{00000000-0005-0000-0000-0000A3080000}"/>
    <cellStyle name="Output 3 3 4 2 2" xfId="11265" xr:uid="{4EF76692-91F3-4634-B2DB-A58AB74C16A6}"/>
    <cellStyle name="Output 3 3 4 2 2 2" xfId="21329" xr:uid="{E957D9B6-03BB-46CA-A865-F63C17B42EF2}"/>
    <cellStyle name="Output 3 3 4 2 2 3" xfId="24450" xr:uid="{7EA41C4A-A5BE-4962-8A81-FFD48F8FD1EB}"/>
    <cellStyle name="Output 3 3 4 3" xfId="8367" xr:uid="{827DB43D-34D3-46A1-9E7D-D83489627B43}"/>
    <cellStyle name="Output 3 3 4 3 2" xfId="18431" xr:uid="{5083E26F-F30C-4322-897E-773F3F54581C}"/>
    <cellStyle name="Output 3 3 4 3 3" xfId="22890" xr:uid="{9F0E231B-927F-4C2E-9C42-39386085DEE1}"/>
    <cellStyle name="Output 3 3 5" xfId="768" xr:uid="{00000000-0005-0000-0000-0000A4080000}"/>
    <cellStyle name="Output 3 3 5 2" xfId="3671" xr:uid="{00000000-0005-0000-0000-0000A5080000}"/>
    <cellStyle name="Output 3 3 5 2 2" xfId="9468" xr:uid="{D07C24DD-EDF9-493B-B0E9-ECAFCAAD92FD}"/>
    <cellStyle name="Output 3 3 5 2 2 2" xfId="19532" xr:uid="{5C80C5AC-EDB0-41D6-94AA-60A169CBFDB2}"/>
    <cellStyle name="Output 3 3 5 2 2 3" xfId="23657" xr:uid="{61880A36-FCE8-4E23-8F59-4225AC0E2653}"/>
    <cellStyle name="Output 3 3 5 3" xfId="6570" xr:uid="{66A47295-388D-4533-9189-AEA75FD37480}"/>
    <cellStyle name="Output 3 3 5 3 2" xfId="16634" xr:uid="{5ECA20C1-4D92-4A62-896C-085C5816FFD3}"/>
    <cellStyle name="Output 3 3 5 3 3" xfId="22097" xr:uid="{B603FED1-8AA7-45EC-AB01-7ECAE8E37AB6}"/>
    <cellStyle name="Output 3 3 6" xfId="2547" xr:uid="{00000000-0005-0000-0000-0000A6080000}"/>
    <cellStyle name="Output 3 3 6 2" xfId="5446" xr:uid="{00000000-0005-0000-0000-0000A7080000}"/>
    <cellStyle name="Output 3 3 6 2 2" xfId="11243" xr:uid="{6A066AE0-781F-477D-A372-896950C3099E}"/>
    <cellStyle name="Output 3 3 6 2 2 2" xfId="21307" xr:uid="{177D425C-ED24-4F0D-93FA-5AD97CE51A2D}"/>
    <cellStyle name="Output 3 3 6 2 2 3" xfId="24428" xr:uid="{7A766DF0-943B-49A9-BE20-0E2A01A0E6F3}"/>
    <cellStyle name="Output 3 3 6 3" xfId="8345" xr:uid="{8249AEA7-13A8-42F5-8390-327405E5A498}"/>
    <cellStyle name="Output 3 3 6 3 2" xfId="18409" xr:uid="{268B1C98-0608-4FBA-8488-65CEC03E3050}"/>
    <cellStyle name="Output 3 3 6 3 3" xfId="22868" xr:uid="{B12A7E4B-8802-4DF9-9508-CEE87C2D758B}"/>
    <cellStyle name="Output 3 3 7" xfId="2512" xr:uid="{00000000-0005-0000-0000-0000A8080000}"/>
    <cellStyle name="Output 3 3 7 2" xfId="5411" xr:uid="{00000000-0005-0000-0000-0000A9080000}"/>
    <cellStyle name="Output 3 3 7 2 2" xfId="11208" xr:uid="{B9FFF441-E35C-4216-A64F-45AC90D7DAF7}"/>
    <cellStyle name="Output 3 3 7 2 2 2" xfId="21272" xr:uid="{229628F8-67F5-40A7-80BA-11276273DF09}"/>
    <cellStyle name="Output 3 3 7 2 2 3" xfId="24393" xr:uid="{59BC3E01-ADD3-4949-A2C6-9D69E312B1A8}"/>
    <cellStyle name="Output 3 3 7 3" xfId="8310" xr:uid="{3E5F6379-0EF7-41AA-960B-CDC19D4A2902}"/>
    <cellStyle name="Output 3 3 7 3 2" xfId="18374" xr:uid="{D072C59D-A97B-40D9-9A08-79CD06021F2A}"/>
    <cellStyle name="Output 3 3 7 3 3" xfId="22833" xr:uid="{0A0A103D-BF6A-4155-8406-DC7137F1E7D8}"/>
    <cellStyle name="Output 3 3 8" xfId="2542" xr:uid="{00000000-0005-0000-0000-0000AA080000}"/>
    <cellStyle name="Output 3 3 8 2" xfId="5441" xr:uid="{00000000-0005-0000-0000-0000AB080000}"/>
    <cellStyle name="Output 3 3 8 2 2" xfId="11238" xr:uid="{B7E556AC-1086-485D-8469-1580B205E7A3}"/>
    <cellStyle name="Output 3 3 8 2 2 2" xfId="21302" xr:uid="{F37693C8-904F-44AE-ADC6-F44CEE5B53A1}"/>
    <cellStyle name="Output 3 3 8 2 2 3" xfId="24423" xr:uid="{8BAFA081-F2AB-4081-9E48-1CA2380AFE59}"/>
    <cellStyle name="Output 3 3 8 3" xfId="8340" xr:uid="{DFC3D4BD-7156-467B-9CD4-92A3A88E55CF}"/>
    <cellStyle name="Output 3 3 8 3 2" xfId="18404" xr:uid="{704E09B8-B64C-4F7E-A8E6-D317A38664B4}"/>
    <cellStyle name="Output 3 3 8 3 3" xfId="22863" xr:uid="{147DD16F-792A-486D-94A4-8E45A8C65C64}"/>
    <cellStyle name="Output 3 3 9" xfId="4360" xr:uid="{00000000-0005-0000-0000-0000AC080000}"/>
    <cellStyle name="Output 3 3 9 2" xfId="10157" xr:uid="{73F61ABE-9959-4C31-A330-B24CA6503A85}"/>
    <cellStyle name="Output 3 3 9 2 2" xfId="20221" xr:uid="{73CD285C-E15E-4A1E-850F-138EFD4210E8}"/>
    <cellStyle name="Output 3 3 9 2 3" xfId="23924" xr:uid="{1E6EEAB6-BA98-43A8-881A-A32CDB230B04}"/>
    <cellStyle name="Output 3 4" xfId="1348" xr:uid="{00000000-0005-0000-0000-0000AD080000}"/>
    <cellStyle name="Output 3 4 10" xfId="7150" xr:uid="{2678362F-DA4F-4635-8636-9CAD91A55BE4}"/>
    <cellStyle name="Output 3 4 10 2" xfId="17214" xr:uid="{3A0C3F96-9F20-49C3-A6E9-74BC2DB6B249}"/>
    <cellStyle name="Output 3 4 10 3" xfId="22337" xr:uid="{5962347C-A993-47BF-BD4D-449211DDD14B}"/>
    <cellStyle name="Output 3 4 2" xfId="798" xr:uid="{00000000-0005-0000-0000-0000AE080000}"/>
    <cellStyle name="Output 3 4 2 2" xfId="3701" xr:uid="{00000000-0005-0000-0000-0000AF080000}"/>
    <cellStyle name="Output 3 4 2 2 2" xfId="9498" xr:uid="{249D2685-1EF1-4A47-B873-A76D2471119C}"/>
    <cellStyle name="Output 3 4 2 2 2 2" xfId="19562" xr:uid="{A035200C-446C-4AC1-A23E-402491BF35BE}"/>
    <cellStyle name="Output 3 4 2 2 2 3" xfId="23681" xr:uid="{57B2A3AE-C480-4043-B4D9-793B6E23C7E7}"/>
    <cellStyle name="Output 3 4 2 3" xfId="6600" xr:uid="{C3D08ADE-CADE-410A-8571-0757BE18B7F6}"/>
    <cellStyle name="Output 3 4 2 3 2" xfId="16664" xr:uid="{E4A5DAAB-0AD3-44DD-8C9A-7DD168834AE6}"/>
    <cellStyle name="Output 3 4 2 3 3" xfId="22121" xr:uid="{8B5656EE-3B1B-4F07-83BF-5EE68810BD6F}"/>
    <cellStyle name="Output 3 4 3" xfId="2375" xr:uid="{00000000-0005-0000-0000-0000B0080000}"/>
    <cellStyle name="Output 3 4 3 2" xfId="5274" xr:uid="{00000000-0005-0000-0000-0000B1080000}"/>
    <cellStyle name="Output 3 4 3 2 2" xfId="11071" xr:uid="{B93F929C-CA30-4E8C-AB77-7BB4AD1C90CC}"/>
    <cellStyle name="Output 3 4 3 2 2 2" xfId="21135" xr:uid="{4C388696-BB4C-40C7-A578-6E5EB1980A1D}"/>
    <cellStyle name="Output 3 4 3 2 2 3" xfId="24256" xr:uid="{DEFF5A8B-6C4E-4201-A838-E810308BAEA5}"/>
    <cellStyle name="Output 3 4 3 3" xfId="8173" xr:uid="{6411C3DD-0883-43DA-B7B2-436F0534A085}"/>
    <cellStyle name="Output 3 4 3 3 2" xfId="18237" xr:uid="{B71C8562-29B5-4E8E-B74C-0E21FA3900C2}"/>
    <cellStyle name="Output 3 4 3 3 3" xfId="22696" xr:uid="{366DF25B-214C-4ED0-BF3F-55C9B86CBEED}"/>
    <cellStyle name="Output 3 4 4" xfId="2521" xr:uid="{00000000-0005-0000-0000-0000B2080000}"/>
    <cellStyle name="Output 3 4 4 2" xfId="5420" xr:uid="{00000000-0005-0000-0000-0000B3080000}"/>
    <cellStyle name="Output 3 4 4 2 2" xfId="11217" xr:uid="{2BB5FED2-4CA9-4794-8751-2463ED7BF089}"/>
    <cellStyle name="Output 3 4 4 2 2 2" xfId="21281" xr:uid="{9A75ED6E-79FD-4C61-8DCC-75D92A9E68A1}"/>
    <cellStyle name="Output 3 4 4 2 2 3" xfId="24402" xr:uid="{6E95F667-8AB9-4C93-98E1-AF2E5ED9B31B}"/>
    <cellStyle name="Output 3 4 4 3" xfId="8319" xr:uid="{3E2684C4-408A-43E9-B28E-B52F1870FF6D}"/>
    <cellStyle name="Output 3 4 4 3 2" xfId="18383" xr:uid="{8CDCCB96-5895-4936-894E-456D591DAC78}"/>
    <cellStyle name="Output 3 4 4 3 3" xfId="22842" xr:uid="{1D95F2C0-9CFE-42AC-94E2-0EC414D1C8AE}"/>
    <cellStyle name="Output 3 4 5" xfId="2651" xr:uid="{00000000-0005-0000-0000-0000B4080000}"/>
    <cellStyle name="Output 3 4 5 2" xfId="5550" xr:uid="{00000000-0005-0000-0000-0000B5080000}"/>
    <cellStyle name="Output 3 4 5 2 2" xfId="11347" xr:uid="{D84568B2-AC40-48A0-A5C5-4092A3DE235A}"/>
    <cellStyle name="Output 3 4 5 2 2 2" xfId="21411" xr:uid="{E6444E69-A88A-4F0D-B35A-4AECA5264212}"/>
    <cellStyle name="Output 3 4 5 2 2 3" xfId="24532" xr:uid="{D6B7B56C-81CE-4C90-BA23-3083C67858B0}"/>
    <cellStyle name="Output 3 4 5 3" xfId="8449" xr:uid="{228E4081-7C30-4816-B476-C4CE55ECD741}"/>
    <cellStyle name="Output 3 4 5 3 2" xfId="18513" xr:uid="{E23A2A73-E9E7-4651-B675-9F9FDC14488B}"/>
    <cellStyle name="Output 3 4 5 3 3" xfId="22972" xr:uid="{C294A73E-B16E-4C58-8879-C9E956711C58}"/>
    <cellStyle name="Output 3 4 6" xfId="1040" xr:uid="{00000000-0005-0000-0000-0000B6080000}"/>
    <cellStyle name="Output 3 4 6 2" xfId="3943" xr:uid="{00000000-0005-0000-0000-0000B7080000}"/>
    <cellStyle name="Output 3 4 6 2 2" xfId="9740" xr:uid="{3E9D7244-434B-4056-968E-9D480FDBC72D}"/>
    <cellStyle name="Output 3 4 6 2 2 2" xfId="19804" xr:uid="{7B8231F9-F051-4E74-B98F-180A97823E12}"/>
    <cellStyle name="Output 3 4 6 2 2 3" xfId="23762" xr:uid="{F534586A-569D-42EB-9F31-714D22681D7B}"/>
    <cellStyle name="Output 3 4 6 3" xfId="6842" xr:uid="{7B3F869C-67A9-4DA6-B069-F44904054F1B}"/>
    <cellStyle name="Output 3 4 6 3 2" xfId="16906" xr:uid="{51FCBC0E-72B9-4849-9863-C0F0B387DEF5}"/>
    <cellStyle name="Output 3 4 6 3 3" xfId="22202" xr:uid="{1306E1A9-73D6-4E24-BBDC-75FCFB78D855}"/>
    <cellStyle name="Output 3 4 7" xfId="2523" xr:uid="{00000000-0005-0000-0000-0000B8080000}"/>
    <cellStyle name="Output 3 4 7 2" xfId="5422" xr:uid="{00000000-0005-0000-0000-0000B9080000}"/>
    <cellStyle name="Output 3 4 7 2 2" xfId="11219" xr:uid="{7AB9D54F-51C9-4E17-87CD-1AD433786584}"/>
    <cellStyle name="Output 3 4 7 2 2 2" xfId="21283" xr:uid="{BA003D64-7D6C-496E-B82C-D3A365BA7509}"/>
    <cellStyle name="Output 3 4 7 2 2 3" xfId="24404" xr:uid="{FF7CE4B9-EC4D-48A6-B242-9A30CF5121B9}"/>
    <cellStyle name="Output 3 4 7 3" xfId="8321" xr:uid="{69C7D1D9-849C-4883-8C80-C75E72D5BFA9}"/>
    <cellStyle name="Output 3 4 7 3 2" xfId="18385" xr:uid="{151C4B06-B1B1-4247-B0D8-392986E9DBE4}"/>
    <cellStyle name="Output 3 4 7 3 3" xfId="22844" xr:uid="{8CB74043-C943-4300-A1CA-5DAD1DE4E5E4}"/>
    <cellStyle name="Output 3 4 8" xfId="2239" xr:uid="{00000000-0005-0000-0000-0000BA080000}"/>
    <cellStyle name="Output 3 4 8 2" xfId="5138" xr:uid="{00000000-0005-0000-0000-0000BB080000}"/>
    <cellStyle name="Output 3 4 8 2 2" xfId="10935" xr:uid="{D3ADDC2C-1BCD-4186-B231-B59AF5712F11}"/>
    <cellStyle name="Output 3 4 8 2 2 2" xfId="20999" xr:uid="{33D86473-AF97-419C-BD78-8B16733B4951}"/>
    <cellStyle name="Output 3 4 8 2 2 3" xfId="24120" xr:uid="{A652CD8D-36DE-4861-92F3-576291F982D7}"/>
    <cellStyle name="Output 3 4 8 3" xfId="8037" xr:uid="{C99E4155-6715-4BAC-B283-C9AF83C79BAE}"/>
    <cellStyle name="Output 3 4 8 3 2" xfId="18101" xr:uid="{90061499-625C-41BF-9E31-5416345E82F9}"/>
    <cellStyle name="Output 3 4 8 3 3" xfId="22560" xr:uid="{1ABAE8B7-F865-4CED-9384-A20C18B63053}"/>
    <cellStyle name="Output 3 4 9" xfId="4251" xr:uid="{00000000-0005-0000-0000-0000BC080000}"/>
    <cellStyle name="Output 3 4 9 2" xfId="10048" xr:uid="{834D4D96-C025-406F-80FD-82212BD9989A}"/>
    <cellStyle name="Output 3 4 9 2 2" xfId="20112" xr:uid="{A4212E44-E768-494E-8BAB-A4BC9D8EA9CA}"/>
    <cellStyle name="Output 3 4 9 2 3" xfId="23897" xr:uid="{C7348834-65C9-4A2E-8E9E-2EB31BD37578}"/>
    <cellStyle name="Output 3 5" xfId="2109" xr:uid="{00000000-0005-0000-0000-0000BD080000}"/>
    <cellStyle name="Output 3 5 10" xfId="7907" xr:uid="{112EEBE3-6243-483B-8520-7822CE5CE07F}"/>
    <cellStyle name="Output 3 5 10 2" xfId="17971" xr:uid="{6C6F5457-9B44-4FE0-A035-C48CA8C75C1A}"/>
    <cellStyle name="Output 3 5 10 3" xfId="22430" xr:uid="{FAEBAE6D-BA9F-4BCD-8F63-18C671E36AB6}"/>
    <cellStyle name="Output 3 5 2" xfId="779" xr:uid="{00000000-0005-0000-0000-0000BE080000}"/>
    <cellStyle name="Output 3 5 2 2" xfId="3682" xr:uid="{00000000-0005-0000-0000-0000BF080000}"/>
    <cellStyle name="Output 3 5 2 2 2" xfId="9479" xr:uid="{021AE5F5-4C1E-4775-AE9E-768E9DFF3189}"/>
    <cellStyle name="Output 3 5 2 2 2 2" xfId="19543" xr:uid="{BB35484F-19AB-40E7-9609-982A7E6E335E}"/>
    <cellStyle name="Output 3 5 2 2 2 3" xfId="23668" xr:uid="{6B1EB2F1-DC9C-4916-87F2-8CCA2F8D2231}"/>
    <cellStyle name="Output 3 5 2 3" xfId="6581" xr:uid="{02773A3F-73DB-4527-93E2-C4EF3A4F38F0}"/>
    <cellStyle name="Output 3 5 2 3 2" xfId="16645" xr:uid="{812BBF2F-308B-43C5-B1BB-B9744CB8C86F}"/>
    <cellStyle name="Output 3 5 2 3 3" xfId="22108" xr:uid="{8FCD4675-41DF-4C5B-918F-4300501D9549}"/>
    <cellStyle name="Output 3 5 3" xfId="2823" xr:uid="{00000000-0005-0000-0000-0000C0080000}"/>
    <cellStyle name="Output 3 5 3 2" xfId="5722" xr:uid="{00000000-0005-0000-0000-0000C1080000}"/>
    <cellStyle name="Output 3 5 3 2 2" xfId="11519" xr:uid="{9E998808-3F78-4FB5-91EE-8543F36BAB5F}"/>
    <cellStyle name="Output 3 5 3 2 2 2" xfId="21583" xr:uid="{6D0ABBB0-3D9C-4B5A-AF03-A0C0325C5BEB}"/>
    <cellStyle name="Output 3 5 3 2 2 3" xfId="24704" xr:uid="{C8027650-6519-47C0-AD54-1213E1307CE0}"/>
    <cellStyle name="Output 3 5 3 3" xfId="8621" xr:uid="{F66722E0-6CA8-4FFE-B695-8B55DD821B2F}"/>
    <cellStyle name="Output 3 5 3 3 2" xfId="18685" xr:uid="{C8D638CE-1B2B-44FB-B93F-33C10ECE95B9}"/>
    <cellStyle name="Output 3 5 3 3 3" xfId="23144" xr:uid="{7BA33CF7-5D3B-4269-90A2-32C481B3408F}"/>
    <cellStyle name="Output 3 5 4" xfId="2927" xr:uid="{00000000-0005-0000-0000-0000C2080000}"/>
    <cellStyle name="Output 3 5 4 2" xfId="5826" xr:uid="{00000000-0005-0000-0000-0000C3080000}"/>
    <cellStyle name="Output 3 5 4 2 2" xfId="11623" xr:uid="{48EFB29B-B623-424A-8CDA-B28B2C2FED34}"/>
    <cellStyle name="Output 3 5 4 2 2 2" xfId="21687" xr:uid="{AF531885-1387-41CF-A3C9-BEFFDFC90C86}"/>
    <cellStyle name="Output 3 5 4 2 2 3" xfId="24808" xr:uid="{0E9933A7-BD0F-41F9-A166-80973D3670FC}"/>
    <cellStyle name="Output 3 5 4 3" xfId="8725" xr:uid="{D95A50BD-EAAE-40DF-82CC-69DCE2F47277}"/>
    <cellStyle name="Output 3 5 4 3 2" xfId="18789" xr:uid="{22FC8F80-599E-4B1F-A529-4D071B9D1FFF}"/>
    <cellStyle name="Output 3 5 4 3 3" xfId="23248" xr:uid="{95356187-78C3-42A7-9213-CF405ADC7800}"/>
    <cellStyle name="Output 3 5 5" xfId="2492" xr:uid="{00000000-0005-0000-0000-0000C4080000}"/>
    <cellStyle name="Output 3 5 5 2" xfId="5391" xr:uid="{00000000-0005-0000-0000-0000C5080000}"/>
    <cellStyle name="Output 3 5 5 2 2" xfId="11188" xr:uid="{B3EB539B-20FC-4ED7-BC7E-C1422D6324D6}"/>
    <cellStyle name="Output 3 5 5 2 2 2" xfId="21252" xr:uid="{42C0DB5F-082D-4EFB-867D-1B154ED71886}"/>
    <cellStyle name="Output 3 5 5 2 2 3" xfId="24373" xr:uid="{87CEC22C-078E-4CE7-96E3-59FA875A7525}"/>
    <cellStyle name="Output 3 5 5 3" xfId="8290" xr:uid="{7C86CC63-5E25-4499-8E86-FE4BE1B09BB3}"/>
    <cellStyle name="Output 3 5 5 3 2" xfId="18354" xr:uid="{DD53338F-2A95-4D47-AD27-D16E6CC32EB9}"/>
    <cellStyle name="Output 3 5 5 3 3" xfId="22813" xr:uid="{45827AE6-0A48-4DBF-B89F-4B948670D125}"/>
    <cellStyle name="Output 3 5 6" xfId="3134" xr:uid="{00000000-0005-0000-0000-0000C6080000}"/>
    <cellStyle name="Output 3 5 6 2" xfId="6033" xr:uid="{00000000-0005-0000-0000-0000C7080000}"/>
    <cellStyle name="Output 3 5 6 2 2" xfId="11830" xr:uid="{829D4F1A-76A8-4A51-92B5-81EDEE02EAAD}"/>
    <cellStyle name="Output 3 5 6 2 2 2" xfId="21894" xr:uid="{460EB1BB-C4D0-470A-AB13-2CCC4F1E7B59}"/>
    <cellStyle name="Output 3 5 6 2 2 3" xfId="25015" xr:uid="{FF68C45D-7EE6-469F-94E8-29C0681ABC4B}"/>
    <cellStyle name="Output 3 5 6 3" xfId="8932" xr:uid="{1872E820-1F03-40EE-814B-833A4EB4B152}"/>
    <cellStyle name="Output 3 5 6 3 2" xfId="18996" xr:uid="{C18D9247-07E8-49BA-8FDF-C8AB6C4DB2BA}"/>
    <cellStyle name="Output 3 5 6 3 3" xfId="23455" xr:uid="{950A7D9C-C8BF-4FE7-BA86-5315AF216AC0}"/>
    <cellStyle name="Output 3 5 7" xfId="2802" xr:uid="{00000000-0005-0000-0000-0000C8080000}"/>
    <cellStyle name="Output 3 5 7 2" xfId="5701" xr:uid="{00000000-0005-0000-0000-0000C9080000}"/>
    <cellStyle name="Output 3 5 7 2 2" xfId="11498" xr:uid="{95A347C2-3859-49C7-BBE9-ACD88DA142F4}"/>
    <cellStyle name="Output 3 5 7 2 2 2" xfId="21562" xr:uid="{5A325B9E-AAC8-4B1A-9C43-53491EDA84E2}"/>
    <cellStyle name="Output 3 5 7 2 2 3" xfId="24683" xr:uid="{6EAA293D-529A-49C4-AD15-78A7AB689D4B}"/>
    <cellStyle name="Output 3 5 7 3" xfId="8600" xr:uid="{0D1D2B6A-D9B0-405D-B444-E1DBFB572D23}"/>
    <cellStyle name="Output 3 5 7 3 2" xfId="18664" xr:uid="{07CF65FB-A202-470C-936A-8584EB673304}"/>
    <cellStyle name="Output 3 5 7 3 3" xfId="23123" xr:uid="{BC0E19B0-EAE8-42FB-A4EA-42DB9DCC4616}"/>
    <cellStyle name="Output 3 5 8" xfId="3199" xr:uid="{00000000-0005-0000-0000-0000CA080000}"/>
    <cellStyle name="Output 3 5 8 2" xfId="6098" xr:uid="{00000000-0005-0000-0000-0000CB080000}"/>
    <cellStyle name="Output 3 5 8 2 2" xfId="11895" xr:uid="{E1DF6915-0E27-4BD9-A3CC-16A6D75F4ED1}"/>
    <cellStyle name="Output 3 5 8 2 2 2" xfId="21959" xr:uid="{0218039A-B151-4232-858F-AA25CEA24453}"/>
    <cellStyle name="Output 3 5 8 2 2 3" xfId="25080" xr:uid="{80043061-C409-4DC0-8186-FED5199D45FA}"/>
    <cellStyle name="Output 3 5 8 3" xfId="8997" xr:uid="{48763A45-1ECC-4EAF-8886-01C476299EB3}"/>
    <cellStyle name="Output 3 5 8 3 2" xfId="19061" xr:uid="{D94C7410-7238-49DD-98D0-3866F1B9CBC3}"/>
    <cellStyle name="Output 3 5 8 3 3" xfId="23520" xr:uid="{2C5BE245-7FE4-4F23-91B7-E98228166A0B}"/>
    <cellStyle name="Output 3 5 9" xfId="5008" xr:uid="{00000000-0005-0000-0000-0000CC080000}"/>
    <cellStyle name="Output 3 5 9 2" xfId="10805" xr:uid="{66B26B0E-F53F-4CE2-9EEA-696140D3F826}"/>
    <cellStyle name="Output 3 5 9 2 2" xfId="20869" xr:uid="{F2E3DAF5-3D22-46D3-85C2-91B7D7EBAF87}"/>
    <cellStyle name="Output 3 5 9 2 3" xfId="23990" xr:uid="{92D06B1F-22C9-4043-A10B-2A6A1DF23A28}"/>
    <cellStyle name="Output 3 6" xfId="2108" xr:uid="{00000000-0005-0000-0000-0000CD080000}"/>
    <cellStyle name="Output 3 6 10" xfId="7906" xr:uid="{C97A86EB-71D0-403A-BE92-8CEC0025ADF4}"/>
    <cellStyle name="Output 3 6 10 2" xfId="17970" xr:uid="{3919F4AA-327F-499D-9FE0-13A734AEDCCB}"/>
    <cellStyle name="Output 3 6 10 3" xfId="22429" xr:uid="{C2C3FC93-B169-45E7-8712-F298B8D00BF7}"/>
    <cellStyle name="Output 3 6 2" xfId="2179" xr:uid="{00000000-0005-0000-0000-0000CE080000}"/>
    <cellStyle name="Output 3 6 2 2" xfId="5078" xr:uid="{00000000-0005-0000-0000-0000CF080000}"/>
    <cellStyle name="Output 3 6 2 2 2" xfId="10875" xr:uid="{CB9C15BD-A2D1-45C2-AFF8-3A6C96E33CCC}"/>
    <cellStyle name="Output 3 6 2 2 2 2" xfId="20939" xr:uid="{BC0F0E45-6718-4034-B6F5-8EB868031015}"/>
    <cellStyle name="Output 3 6 2 2 2 3" xfId="24060" xr:uid="{BE01755E-349B-4B46-8E12-A435B5BC7246}"/>
    <cellStyle name="Output 3 6 2 3" xfId="7977" xr:uid="{A3B65193-D0E5-4674-B11B-BCD4495CB35E}"/>
    <cellStyle name="Output 3 6 2 3 2" xfId="18041" xr:uid="{C3878596-7F59-47CC-8EFF-CDFBD1290FFA}"/>
    <cellStyle name="Output 3 6 2 3 3" xfId="22500" xr:uid="{80DAFA9F-775E-4FF1-9341-BC04600FF276}"/>
    <cellStyle name="Output 3 6 3" xfId="2822" xr:uid="{00000000-0005-0000-0000-0000D0080000}"/>
    <cellStyle name="Output 3 6 3 2" xfId="5721" xr:uid="{00000000-0005-0000-0000-0000D1080000}"/>
    <cellStyle name="Output 3 6 3 2 2" xfId="11518" xr:uid="{280A1F97-F851-4145-AA0D-397109CA882A}"/>
    <cellStyle name="Output 3 6 3 2 2 2" xfId="21582" xr:uid="{65375788-B6D0-4C7B-981B-D07FDFEA3474}"/>
    <cellStyle name="Output 3 6 3 2 2 3" xfId="24703" xr:uid="{0899F808-BE36-469D-B589-7EFA0AEBFEF3}"/>
    <cellStyle name="Output 3 6 3 3" xfId="8620" xr:uid="{474D7735-5F78-43D0-BBC6-4A1C40775748}"/>
    <cellStyle name="Output 3 6 3 3 2" xfId="18684" xr:uid="{16387C9F-CF65-4347-B756-87F0CBD6F7F9}"/>
    <cellStyle name="Output 3 6 3 3 3" xfId="23143" xr:uid="{00883D1C-D37C-400A-8AD4-78D87974B89A}"/>
    <cellStyle name="Output 3 6 4" xfId="2926" xr:uid="{00000000-0005-0000-0000-0000D2080000}"/>
    <cellStyle name="Output 3 6 4 2" xfId="5825" xr:uid="{00000000-0005-0000-0000-0000D3080000}"/>
    <cellStyle name="Output 3 6 4 2 2" xfId="11622" xr:uid="{DFE15DEB-419B-40D6-BDC6-4899BD1B45CB}"/>
    <cellStyle name="Output 3 6 4 2 2 2" xfId="21686" xr:uid="{30019D94-C5DC-475A-9311-0F579B6722BB}"/>
    <cellStyle name="Output 3 6 4 2 2 3" xfId="24807" xr:uid="{D151A2B2-F5CE-4731-981D-B2DC77323DDA}"/>
    <cellStyle name="Output 3 6 4 3" xfId="8724" xr:uid="{86CA6E58-6BA5-42DB-96E1-EF53E0B6D012}"/>
    <cellStyle name="Output 3 6 4 3 2" xfId="18788" xr:uid="{26D0499C-B379-41FE-A0A9-640D524098B0}"/>
    <cellStyle name="Output 3 6 4 3 3" xfId="23247" xr:uid="{00D26FA5-6B6C-4D93-B566-305E4AD6ED6F}"/>
    <cellStyle name="Output 3 6 5" xfId="3031" xr:uid="{00000000-0005-0000-0000-0000D4080000}"/>
    <cellStyle name="Output 3 6 5 2" xfId="5930" xr:uid="{00000000-0005-0000-0000-0000D5080000}"/>
    <cellStyle name="Output 3 6 5 2 2" xfId="11727" xr:uid="{6369313F-49D1-426A-94DC-DDFD283CDE33}"/>
    <cellStyle name="Output 3 6 5 2 2 2" xfId="21791" xr:uid="{BB52E7C5-D611-49C8-88AA-AF16FAEF1D33}"/>
    <cellStyle name="Output 3 6 5 2 2 3" xfId="24912" xr:uid="{C70CC1D7-42E7-4380-9010-2FA098D4CD90}"/>
    <cellStyle name="Output 3 6 5 3" xfId="8829" xr:uid="{37ADCFD7-6EDF-4438-8517-BFDCC9B6D8CA}"/>
    <cellStyle name="Output 3 6 5 3 2" xfId="18893" xr:uid="{FA9C3641-F775-4643-8F76-9B72B5379857}"/>
    <cellStyle name="Output 3 6 5 3 3" xfId="23352" xr:uid="{C97F1158-2C5C-4719-BE66-70490E73388C}"/>
    <cellStyle name="Output 3 6 6" xfId="2709" xr:uid="{00000000-0005-0000-0000-0000D6080000}"/>
    <cellStyle name="Output 3 6 6 2" xfId="5608" xr:uid="{00000000-0005-0000-0000-0000D7080000}"/>
    <cellStyle name="Output 3 6 6 2 2" xfId="11405" xr:uid="{346A8D20-4321-4A72-A65D-3256502CF445}"/>
    <cellStyle name="Output 3 6 6 2 2 2" xfId="21469" xr:uid="{9BBD6887-265C-4B3C-9703-ABE58F438CF3}"/>
    <cellStyle name="Output 3 6 6 2 2 3" xfId="24590" xr:uid="{E4A029BA-261C-45BD-9BFC-D3953DBA07C8}"/>
    <cellStyle name="Output 3 6 6 3" xfId="8507" xr:uid="{35D13187-1865-4065-AEE4-AFDE6279D184}"/>
    <cellStyle name="Output 3 6 6 3 2" xfId="18571" xr:uid="{0854AB1F-372D-45C0-AE2A-071A002B9CF2}"/>
    <cellStyle name="Output 3 6 6 3 3" xfId="23030" xr:uid="{FB826013-CDBF-45A3-9D54-39BCB4A8BA7D}"/>
    <cellStyle name="Output 3 6 7" xfId="3012" xr:uid="{00000000-0005-0000-0000-0000D8080000}"/>
    <cellStyle name="Output 3 6 7 2" xfId="5911" xr:uid="{00000000-0005-0000-0000-0000D9080000}"/>
    <cellStyle name="Output 3 6 7 2 2" xfId="11708" xr:uid="{1DE5BEE0-A38A-410E-85B5-91C28B43125E}"/>
    <cellStyle name="Output 3 6 7 2 2 2" xfId="21772" xr:uid="{B67154EF-CEB0-4182-AA15-C0CCB51FD7B1}"/>
    <cellStyle name="Output 3 6 7 2 2 3" xfId="24893" xr:uid="{BEBFC272-77C6-41B6-8F7D-6EF14AEC0A65}"/>
    <cellStyle name="Output 3 6 7 3" xfId="8810" xr:uid="{CC15292E-35D2-4AED-8FE0-B4CF23E8AB4C}"/>
    <cellStyle name="Output 3 6 7 3 2" xfId="18874" xr:uid="{29FC6037-B075-4291-94C7-C700CBC6B88C}"/>
    <cellStyle name="Output 3 6 7 3 3" xfId="23333" xr:uid="{A936AC4C-3411-43A6-AD53-74DAAEC4559F}"/>
    <cellStyle name="Output 3 6 8" xfId="3198" xr:uid="{00000000-0005-0000-0000-0000DA080000}"/>
    <cellStyle name="Output 3 6 8 2" xfId="6097" xr:uid="{00000000-0005-0000-0000-0000DB080000}"/>
    <cellStyle name="Output 3 6 8 2 2" xfId="11894" xr:uid="{4E3DC625-0B39-4985-A3E0-9A49D0F62C41}"/>
    <cellStyle name="Output 3 6 8 2 2 2" xfId="21958" xr:uid="{7CEA2129-88DD-40D5-96A5-D20490FA097C}"/>
    <cellStyle name="Output 3 6 8 2 2 3" xfId="25079" xr:uid="{96030E5C-CBAA-4D13-99DE-07186577A012}"/>
    <cellStyle name="Output 3 6 8 3" xfId="8996" xr:uid="{C9BE70DC-6AEF-4FC2-8DFF-46B7DEA76003}"/>
    <cellStyle name="Output 3 6 8 3 2" xfId="19060" xr:uid="{EB114FB9-2168-40DA-8363-8649C44D503E}"/>
    <cellStyle name="Output 3 6 8 3 3" xfId="23519" xr:uid="{0DF1C28E-957B-4E5A-B7EA-4861683BECFF}"/>
    <cellStyle name="Output 3 6 9" xfId="5007" xr:uid="{00000000-0005-0000-0000-0000DC080000}"/>
    <cellStyle name="Output 3 6 9 2" xfId="10804" xr:uid="{35C9CC7D-B868-4079-9941-C502A48B9DFE}"/>
    <cellStyle name="Output 3 6 9 2 2" xfId="20868" xr:uid="{ACC80373-AEE4-493B-B9A4-9F5C817B2A24}"/>
    <cellStyle name="Output 3 6 9 2 3" xfId="23989" xr:uid="{4802B811-FC2A-4289-AB64-5506655D58D2}"/>
    <cellStyle name="Output 3 7" xfId="946" xr:uid="{00000000-0005-0000-0000-0000DD080000}"/>
    <cellStyle name="Output 3 7 2" xfId="3849" xr:uid="{00000000-0005-0000-0000-0000DE080000}"/>
    <cellStyle name="Output 3 7 2 2" xfId="9646" xr:uid="{FCDA004D-CBE1-4CB5-B3A8-576ED586040F}"/>
    <cellStyle name="Output 3 7 2 2 2" xfId="19710" xr:uid="{65B8CFED-DDA4-4967-B66C-D15C19350273}"/>
    <cellStyle name="Output 3 7 2 2 3" xfId="23747" xr:uid="{73360C90-3415-4D94-949C-2A9905C9C477}"/>
    <cellStyle name="Output 3 7 3" xfId="6748" xr:uid="{8F1E9F97-15F0-4D9C-88CF-5CF9A9934451}"/>
    <cellStyle name="Output 3 7 3 2" xfId="16812" xr:uid="{991F3315-1A7C-4B1C-9659-3B2702463AFD}"/>
    <cellStyle name="Output 3 7 3 3" xfId="22187" xr:uid="{20E79333-8ACD-41D9-942B-5D636F879A16}"/>
    <cellStyle name="Output 3 8" xfId="1059" xr:uid="{00000000-0005-0000-0000-0000DF080000}"/>
    <cellStyle name="Output 3 8 2" xfId="3962" xr:uid="{00000000-0005-0000-0000-0000E0080000}"/>
    <cellStyle name="Output 3 8 2 2" xfId="9759" xr:uid="{183AA591-E335-42DB-816C-424766935D01}"/>
    <cellStyle name="Output 3 8 2 2 2" xfId="19823" xr:uid="{A8487EE7-121F-433F-AB1B-09B2F7CBB9D8}"/>
    <cellStyle name="Output 3 8 2 2 3" xfId="23781" xr:uid="{1E10D6BF-606F-4E54-BE13-A57642B8F7D6}"/>
    <cellStyle name="Output 3 8 3" xfId="6861" xr:uid="{43EC856C-1976-4EBD-BE52-9B7708D20E61}"/>
    <cellStyle name="Output 3 8 3 2" xfId="16925" xr:uid="{A481EEDA-36B1-435F-8602-5FF4744C3F17}"/>
    <cellStyle name="Output 3 8 3 3" xfId="22221" xr:uid="{E726FE3D-8E3E-4FAE-8E57-21066D599F8F}"/>
    <cellStyle name="Output 3 9" xfId="1036" xr:uid="{00000000-0005-0000-0000-0000E1080000}"/>
    <cellStyle name="Output 3 9 2" xfId="3939" xr:uid="{00000000-0005-0000-0000-0000E2080000}"/>
    <cellStyle name="Output 3 9 2 2" xfId="9736" xr:uid="{CA4AE493-E69F-413A-AFD3-B9B813E246DE}"/>
    <cellStyle name="Output 3 9 2 2 2" xfId="19800" xr:uid="{B33D5AC3-BECA-461D-B141-472D7771457B}"/>
    <cellStyle name="Output 3 9 2 2 3" xfId="23758" xr:uid="{7511FE65-5C88-466F-B685-E5E18E2F3C15}"/>
    <cellStyle name="Output 3 9 3" xfId="6838" xr:uid="{E781C1B9-4796-4D7A-AE89-62612E75567F}"/>
    <cellStyle name="Output 3 9 3 2" xfId="16902" xr:uid="{7B7636DB-A9D9-4846-B4C3-642F465E08F2}"/>
    <cellStyle name="Output 3 9 3 3" xfId="22198" xr:uid="{6952A23D-878E-4B04-A872-71090745C480}"/>
    <cellStyle name="Output 4" xfId="450" xr:uid="{00000000-0005-0000-0000-0000E3080000}"/>
    <cellStyle name="Output 5" xfId="561" xr:uid="{00000000-0005-0000-0000-0000E4080000}"/>
    <cellStyle name="Output 5 10" xfId="3465" xr:uid="{00000000-0005-0000-0000-0000E5080000}"/>
    <cellStyle name="Output 5 10 2" xfId="9262" xr:uid="{1337D29C-F5D0-4C0E-B4A9-4575E630D06E}"/>
    <cellStyle name="Output 5 10 2 2" xfId="19326" xr:uid="{0ACA2D29-299F-45CB-A868-F224115C0A63}"/>
    <cellStyle name="Output 5 10 2 3" xfId="23618" xr:uid="{39204E0A-7695-42D4-AA97-AAB6244405B1}"/>
    <cellStyle name="Output 5 11" xfId="6364" xr:uid="{A5081D84-D337-4DC6-9767-E4DDFB756AAC}"/>
    <cellStyle name="Output 5 11 2" xfId="16428" xr:uid="{30614599-CDE0-43A1-8721-28E3984BAD1C}"/>
    <cellStyle name="Output 5 11 3" xfId="22058" xr:uid="{7A492CAE-2DA4-4967-BE00-A48AC8AC119B}"/>
    <cellStyle name="Output 5 2" xfId="1565" xr:uid="{00000000-0005-0000-0000-0000E6080000}"/>
    <cellStyle name="Output 5 2 10" xfId="7367" xr:uid="{B4E378FE-A05B-4C63-B01B-BD568E3CB378}"/>
    <cellStyle name="Output 5 2 10 2" xfId="17431" xr:uid="{9BD83B99-5F32-4AA0-BA9B-6F53A41178E1}"/>
    <cellStyle name="Output 5 2 10 3" xfId="22393" xr:uid="{E7366059-3D02-40B7-8E77-D4FCF2605057}"/>
    <cellStyle name="Output 5 2 2" xfId="2690" xr:uid="{00000000-0005-0000-0000-0000E7080000}"/>
    <cellStyle name="Output 5 2 2 2" xfId="5589" xr:uid="{00000000-0005-0000-0000-0000E8080000}"/>
    <cellStyle name="Output 5 2 2 2 2" xfId="11386" xr:uid="{C1454885-574C-40EC-9C81-9823B4A4A3B8}"/>
    <cellStyle name="Output 5 2 2 2 2 2" xfId="21450" xr:uid="{F30F59F2-906B-4A59-B799-7D229A2390D8}"/>
    <cellStyle name="Output 5 2 2 2 2 3" xfId="24571" xr:uid="{96D2C059-1C5C-4360-9E9D-1459FD7ED21D}"/>
    <cellStyle name="Output 5 2 2 3" xfId="8488" xr:uid="{CC268D6D-3F2C-45A9-9431-CCEEA69845D5}"/>
    <cellStyle name="Output 5 2 2 3 2" xfId="18552" xr:uid="{4D671933-8965-4422-82E3-02CB3E97B50D}"/>
    <cellStyle name="Output 5 2 2 3 3" xfId="23011" xr:uid="{4FA222E3-8FD5-43D7-822C-2A61F8F0726F}"/>
    <cellStyle name="Output 5 2 3" xfId="2677" xr:uid="{00000000-0005-0000-0000-0000E9080000}"/>
    <cellStyle name="Output 5 2 3 2" xfId="5576" xr:uid="{00000000-0005-0000-0000-0000EA080000}"/>
    <cellStyle name="Output 5 2 3 2 2" xfId="11373" xr:uid="{723687CE-E0D9-4938-BBFC-4609CDB6A52E}"/>
    <cellStyle name="Output 5 2 3 2 2 2" xfId="21437" xr:uid="{0811F742-AE95-4763-80F7-70BC70320E3A}"/>
    <cellStyle name="Output 5 2 3 2 2 3" xfId="24558" xr:uid="{AF32B9ED-7DD5-440F-934C-ED5A8C3728B7}"/>
    <cellStyle name="Output 5 2 3 3" xfId="8475" xr:uid="{713FC62F-062A-4057-A58C-39A43238F18C}"/>
    <cellStyle name="Output 5 2 3 3 2" xfId="18539" xr:uid="{ABCA3593-8357-4B5A-A6FF-B60175BAF10D}"/>
    <cellStyle name="Output 5 2 3 3 3" xfId="22998" xr:uid="{2A0BC5E5-3DFE-419D-A570-348E9A2699ED}"/>
    <cellStyle name="Output 5 2 4" xfId="2476" xr:uid="{00000000-0005-0000-0000-0000EB080000}"/>
    <cellStyle name="Output 5 2 4 2" xfId="5375" xr:uid="{00000000-0005-0000-0000-0000EC080000}"/>
    <cellStyle name="Output 5 2 4 2 2" xfId="11172" xr:uid="{EEFCAA61-B3EB-4182-B98C-2102C9172B33}"/>
    <cellStyle name="Output 5 2 4 2 2 2" xfId="21236" xr:uid="{5932B685-E606-44FE-9C07-7CAE912B1597}"/>
    <cellStyle name="Output 5 2 4 2 2 3" xfId="24357" xr:uid="{9E496198-A057-469F-8ECA-3ADF9371548E}"/>
    <cellStyle name="Output 5 2 4 3" xfId="8274" xr:uid="{8FD1939B-FC6A-4126-AE73-88067FA83851}"/>
    <cellStyle name="Output 5 2 4 3 2" xfId="18338" xr:uid="{6A8DA621-F13F-4325-BE04-77A4D1658E8A}"/>
    <cellStyle name="Output 5 2 4 3 3" xfId="22797" xr:uid="{4CC64B48-39C0-4BF7-A9DF-715923EC8E5F}"/>
    <cellStyle name="Output 5 2 5" xfId="3021" xr:uid="{00000000-0005-0000-0000-0000ED080000}"/>
    <cellStyle name="Output 5 2 5 2" xfId="5920" xr:uid="{00000000-0005-0000-0000-0000EE080000}"/>
    <cellStyle name="Output 5 2 5 2 2" xfId="11717" xr:uid="{475E8793-D367-4D18-8A52-64911B9A16E8}"/>
    <cellStyle name="Output 5 2 5 2 2 2" xfId="21781" xr:uid="{628D971C-77BC-4BC0-833C-51EDD0403881}"/>
    <cellStyle name="Output 5 2 5 2 2 3" xfId="24902" xr:uid="{05ED6CD9-43BC-4753-A3CC-BA3C2C309ED6}"/>
    <cellStyle name="Output 5 2 5 3" xfId="8819" xr:uid="{89BC1368-31F0-4C9E-B72F-06D59063C007}"/>
    <cellStyle name="Output 5 2 5 3 2" xfId="18883" xr:uid="{1AD67181-5710-41BB-9A66-D64654E99F5D}"/>
    <cellStyle name="Output 5 2 5 3 3" xfId="23342" xr:uid="{332DA126-E99D-4CAD-A926-48A477F00C48}"/>
    <cellStyle name="Output 5 2 6" xfId="2498" xr:uid="{00000000-0005-0000-0000-0000EF080000}"/>
    <cellStyle name="Output 5 2 6 2" xfId="5397" xr:uid="{00000000-0005-0000-0000-0000F0080000}"/>
    <cellStyle name="Output 5 2 6 2 2" xfId="11194" xr:uid="{DB1ACE97-A71A-4CCB-B7F9-9137D2EBFC8E}"/>
    <cellStyle name="Output 5 2 6 2 2 2" xfId="21258" xr:uid="{16650143-8931-4B52-BA4D-973DD1C5119E}"/>
    <cellStyle name="Output 5 2 6 2 2 3" xfId="24379" xr:uid="{A54A0949-AF50-4AE1-8A38-7569060F89E7}"/>
    <cellStyle name="Output 5 2 6 3" xfId="8296" xr:uid="{E39C9950-A8B1-4E86-B7F2-DBCA50DBB166}"/>
    <cellStyle name="Output 5 2 6 3 2" xfId="18360" xr:uid="{0B7E655E-4752-437B-BC5D-20C8A5C729D2}"/>
    <cellStyle name="Output 5 2 6 3 3" xfId="22819" xr:uid="{C6AE5674-C528-4096-9E70-2AB00298396A}"/>
    <cellStyle name="Output 5 2 7" xfId="3117" xr:uid="{00000000-0005-0000-0000-0000F1080000}"/>
    <cellStyle name="Output 5 2 7 2" xfId="6016" xr:uid="{00000000-0005-0000-0000-0000F2080000}"/>
    <cellStyle name="Output 5 2 7 2 2" xfId="11813" xr:uid="{EAE80B69-527D-480A-87AE-1BA2D9ABE2C4}"/>
    <cellStyle name="Output 5 2 7 2 2 2" xfId="21877" xr:uid="{2CFD34F1-172B-4040-B932-E40074E5A6A1}"/>
    <cellStyle name="Output 5 2 7 2 2 3" xfId="24998" xr:uid="{90E2646C-9BB4-4962-902A-563EB0F3BE89}"/>
    <cellStyle name="Output 5 2 7 3" xfId="8915" xr:uid="{1B3A9A6C-D649-45FC-B8CB-954A676C3831}"/>
    <cellStyle name="Output 5 2 7 3 2" xfId="18979" xr:uid="{AA792D51-F093-4DDE-BC53-EA8B41091597}"/>
    <cellStyle name="Output 5 2 7 3 3" xfId="23438" xr:uid="{DB4C7194-CC9A-4F8E-A68B-BCA758B76515}"/>
    <cellStyle name="Output 5 2 8" xfId="3020" xr:uid="{00000000-0005-0000-0000-0000F3080000}"/>
    <cellStyle name="Output 5 2 8 2" xfId="5919" xr:uid="{00000000-0005-0000-0000-0000F4080000}"/>
    <cellStyle name="Output 5 2 8 2 2" xfId="11716" xr:uid="{7EE076BB-E7AF-4FD7-B12A-A176DFF66A71}"/>
    <cellStyle name="Output 5 2 8 2 2 2" xfId="21780" xr:uid="{B99D94F2-9B6F-4ADF-ACAB-A7DD22A22C1B}"/>
    <cellStyle name="Output 5 2 8 2 2 3" xfId="24901" xr:uid="{3A79175E-FA43-418E-951E-B1006ECB48A8}"/>
    <cellStyle name="Output 5 2 8 3" xfId="8818" xr:uid="{931818A4-E13B-44D8-99DB-A917661C2407}"/>
    <cellStyle name="Output 5 2 8 3 2" xfId="18882" xr:uid="{0527653F-CA3D-4451-96BE-722BD1001EEC}"/>
    <cellStyle name="Output 5 2 8 3 3" xfId="23341" xr:uid="{D809B1BB-4538-42FB-84BD-BD8B6920CA5F}"/>
    <cellStyle name="Output 5 2 9" xfId="4468" xr:uid="{00000000-0005-0000-0000-0000F5080000}"/>
    <cellStyle name="Output 5 2 9 2" xfId="10265" xr:uid="{2DA6DDBE-8A55-47C9-87B8-204BFE0F834E}"/>
    <cellStyle name="Output 5 2 9 2 2" xfId="20329" xr:uid="{26786EF9-A3DA-44E3-8BF8-8D6EE19C25E7}"/>
    <cellStyle name="Output 5 2 9 2 3" xfId="23953" xr:uid="{6B43350D-A1C7-4A6E-98DC-88B6888FDADF}"/>
    <cellStyle name="Output 5 3" xfId="2112" xr:uid="{00000000-0005-0000-0000-0000F6080000}"/>
    <cellStyle name="Output 5 3 10" xfId="7910" xr:uid="{F38B5342-E175-457E-B4F5-57ABED755AFA}"/>
    <cellStyle name="Output 5 3 10 2" xfId="17974" xr:uid="{170758B7-5619-46A8-9EF6-0D7D873FFED6}"/>
    <cellStyle name="Output 5 3 10 3" xfId="22433" xr:uid="{2D3D6F90-BDF7-41D0-9EA9-C41C4B882C0E}"/>
    <cellStyle name="Output 5 3 2" xfId="2177" xr:uid="{00000000-0005-0000-0000-0000F7080000}"/>
    <cellStyle name="Output 5 3 2 2" xfId="5076" xr:uid="{00000000-0005-0000-0000-0000F8080000}"/>
    <cellStyle name="Output 5 3 2 2 2" xfId="10873" xr:uid="{31096305-7923-426D-BF68-CAB9AF9020AD}"/>
    <cellStyle name="Output 5 3 2 2 2 2" xfId="20937" xr:uid="{A1C77A31-5E21-4C98-9982-F3CD369CD202}"/>
    <cellStyle name="Output 5 3 2 2 2 3" xfId="24058" xr:uid="{5D481BCB-EA61-46FC-AB4C-E75F12826A00}"/>
    <cellStyle name="Output 5 3 2 3" xfId="7975" xr:uid="{05CD7049-BA1A-4880-BFFA-3EE3AD17BD7F}"/>
    <cellStyle name="Output 5 3 2 3 2" xfId="18039" xr:uid="{244A1510-1714-4F47-B6B3-7F140652FA0A}"/>
    <cellStyle name="Output 5 3 2 3 3" xfId="22498" xr:uid="{71BDE02E-7667-44C6-9578-FD4F3179757C}"/>
    <cellStyle name="Output 5 3 3" xfId="2826" xr:uid="{00000000-0005-0000-0000-0000F9080000}"/>
    <cellStyle name="Output 5 3 3 2" xfId="5725" xr:uid="{00000000-0005-0000-0000-0000FA080000}"/>
    <cellStyle name="Output 5 3 3 2 2" xfId="11522" xr:uid="{121FFB1E-96E6-432D-AF97-E15F4E36777B}"/>
    <cellStyle name="Output 5 3 3 2 2 2" xfId="21586" xr:uid="{98E3498C-46E0-4070-A6F8-0CA35F192731}"/>
    <cellStyle name="Output 5 3 3 2 2 3" xfId="24707" xr:uid="{968F2640-9F64-4870-8D96-6F14E6F6B0D8}"/>
    <cellStyle name="Output 5 3 3 3" xfId="8624" xr:uid="{5487F4B2-DBD3-4DD0-97B0-ABD8A7A59231}"/>
    <cellStyle name="Output 5 3 3 3 2" xfId="18688" xr:uid="{7EE8536B-E013-4E6D-9B57-7C00A17A39B1}"/>
    <cellStyle name="Output 5 3 3 3 3" xfId="23147" xr:uid="{502B579C-A1D2-41D6-A483-CA09B10B2A77}"/>
    <cellStyle name="Output 5 3 4" xfId="2930" xr:uid="{00000000-0005-0000-0000-0000FB080000}"/>
    <cellStyle name="Output 5 3 4 2" xfId="5829" xr:uid="{00000000-0005-0000-0000-0000FC080000}"/>
    <cellStyle name="Output 5 3 4 2 2" xfId="11626" xr:uid="{E6233B40-DA93-4798-8D6D-0659E1B32CD7}"/>
    <cellStyle name="Output 5 3 4 2 2 2" xfId="21690" xr:uid="{23E63A8C-1036-4401-AEE2-C5098E52698B}"/>
    <cellStyle name="Output 5 3 4 2 2 3" xfId="24811" xr:uid="{E479F777-7939-4723-A2CF-FF49E31B7835}"/>
    <cellStyle name="Output 5 3 4 3" xfId="8728" xr:uid="{20E276FA-2BE4-4490-947D-E9EEEF9ADB1C}"/>
    <cellStyle name="Output 5 3 4 3 2" xfId="18792" xr:uid="{36E23B0C-6665-484D-849D-9151BAD96549}"/>
    <cellStyle name="Output 5 3 4 3 3" xfId="23251" xr:uid="{1BE41535-A402-42AB-B635-7113FDF9C67C}"/>
    <cellStyle name="Output 5 3 5" xfId="3053" xr:uid="{00000000-0005-0000-0000-0000FD080000}"/>
    <cellStyle name="Output 5 3 5 2" xfId="5952" xr:uid="{00000000-0005-0000-0000-0000FE080000}"/>
    <cellStyle name="Output 5 3 5 2 2" xfId="11749" xr:uid="{E8DE6640-2255-4D31-9E9D-BA3FE7FF754F}"/>
    <cellStyle name="Output 5 3 5 2 2 2" xfId="21813" xr:uid="{61AA534F-473D-44D1-AEBB-9A0DF1817521}"/>
    <cellStyle name="Output 5 3 5 2 2 3" xfId="24934" xr:uid="{1A0B9F91-2360-4479-B575-C1D44F25FEDC}"/>
    <cellStyle name="Output 5 3 5 3" xfId="8851" xr:uid="{C01F3BC8-2F9E-4548-BE50-EAE030D40044}"/>
    <cellStyle name="Output 5 3 5 3 2" xfId="18915" xr:uid="{BB4211BA-0268-4845-A9B1-E5B681AAFD6A}"/>
    <cellStyle name="Output 5 3 5 3 3" xfId="23374" xr:uid="{76693EA7-5052-40D5-B16A-CEECBC498C85}"/>
    <cellStyle name="Output 5 3 6" xfId="3135" xr:uid="{00000000-0005-0000-0000-0000FF080000}"/>
    <cellStyle name="Output 5 3 6 2" xfId="6034" xr:uid="{00000000-0005-0000-0000-000000090000}"/>
    <cellStyle name="Output 5 3 6 2 2" xfId="11831" xr:uid="{F017BD24-2CA0-423E-A016-1FCD2599AE3F}"/>
    <cellStyle name="Output 5 3 6 2 2 2" xfId="21895" xr:uid="{968BAB76-EF95-4EFA-AB7E-FA49071079B0}"/>
    <cellStyle name="Output 5 3 6 2 2 3" xfId="25016" xr:uid="{5B70AC74-BB5A-4516-8921-CB09E076125F}"/>
    <cellStyle name="Output 5 3 6 3" xfId="8933" xr:uid="{1A240175-95EF-4738-954E-0589E11964F9}"/>
    <cellStyle name="Output 5 3 6 3 2" xfId="18997" xr:uid="{1D830315-CF6C-41BF-A77A-42F73B2D48E8}"/>
    <cellStyle name="Output 5 3 6 3 3" xfId="23456" xr:uid="{1C1861C8-2850-4E0D-996E-07843C5FA6FD}"/>
    <cellStyle name="Output 5 3 7" xfId="2913" xr:uid="{00000000-0005-0000-0000-000001090000}"/>
    <cellStyle name="Output 5 3 7 2" xfId="5812" xr:uid="{00000000-0005-0000-0000-000002090000}"/>
    <cellStyle name="Output 5 3 7 2 2" xfId="11609" xr:uid="{F05FB5C7-2237-4754-9430-846D6DF1C03A}"/>
    <cellStyle name="Output 5 3 7 2 2 2" xfId="21673" xr:uid="{D52AFF9C-9566-4F56-9F48-6A2B109029C6}"/>
    <cellStyle name="Output 5 3 7 2 2 3" xfId="24794" xr:uid="{B574F6D8-82FB-48A5-BCED-F93B95E66C4A}"/>
    <cellStyle name="Output 5 3 7 3" xfId="8711" xr:uid="{F2F99594-E687-4E74-8FF8-51379A3D6119}"/>
    <cellStyle name="Output 5 3 7 3 2" xfId="18775" xr:uid="{758B8EF3-31CD-46BD-8406-8D73890BC6ED}"/>
    <cellStyle name="Output 5 3 7 3 3" xfId="23234" xr:uid="{4158F036-DA45-4367-B908-AF51B6E8AFFF}"/>
    <cellStyle name="Output 5 3 8" xfId="3202" xr:uid="{00000000-0005-0000-0000-000003090000}"/>
    <cellStyle name="Output 5 3 8 2" xfId="6101" xr:uid="{00000000-0005-0000-0000-000004090000}"/>
    <cellStyle name="Output 5 3 8 2 2" xfId="11898" xr:uid="{48232B26-36E2-4E73-91E8-AC497B96A2FA}"/>
    <cellStyle name="Output 5 3 8 2 2 2" xfId="21962" xr:uid="{FF0624B3-9430-49D1-83F6-2D773C7F705A}"/>
    <cellStyle name="Output 5 3 8 2 2 3" xfId="25083" xr:uid="{6744FADA-7C29-4907-993D-F2858365558A}"/>
    <cellStyle name="Output 5 3 8 3" xfId="9000" xr:uid="{A5965B58-FB8A-43B5-ABBC-5EA5597AA014}"/>
    <cellStyle name="Output 5 3 8 3 2" xfId="19064" xr:uid="{D783B60B-FA9D-4ED2-BA55-3D3649970A63}"/>
    <cellStyle name="Output 5 3 8 3 3" xfId="23523" xr:uid="{568DE993-C225-40B3-A2FE-22FE6E39EC1C}"/>
    <cellStyle name="Output 5 3 9" xfId="5011" xr:uid="{00000000-0005-0000-0000-000005090000}"/>
    <cellStyle name="Output 5 3 9 2" xfId="10808" xr:uid="{9E83AAAF-B7ED-4A16-9A71-ACE426A5E805}"/>
    <cellStyle name="Output 5 3 9 2 2" xfId="20872" xr:uid="{FDE8C543-7DE4-4FCC-BB23-7A7D4E71D747}"/>
    <cellStyle name="Output 5 3 9 2 3" xfId="23993" xr:uid="{A34D8701-8DA1-4892-958C-CED9D66F6DCB}"/>
    <cellStyle name="Output 5 4" xfId="2171" xr:uid="{00000000-0005-0000-0000-000006090000}"/>
    <cellStyle name="Output 5 4 10" xfId="7969" xr:uid="{33D8192A-59B3-4EAF-A2B2-EA02774ED764}"/>
    <cellStyle name="Output 5 4 10 2" xfId="18033" xr:uid="{0753DCD9-67B8-415D-BD69-3E2754F93B67}"/>
    <cellStyle name="Output 5 4 10 3" xfId="22492" xr:uid="{4BD87AA9-29FD-4F8E-8F7A-DC8858A36B67}"/>
    <cellStyle name="Output 5 4 2" xfId="2775" xr:uid="{00000000-0005-0000-0000-000007090000}"/>
    <cellStyle name="Output 5 4 2 2" xfId="5674" xr:uid="{00000000-0005-0000-0000-000008090000}"/>
    <cellStyle name="Output 5 4 2 2 2" xfId="11471" xr:uid="{65AC17A0-5070-4988-BF49-D653B3854B1C}"/>
    <cellStyle name="Output 5 4 2 2 2 2" xfId="21535" xr:uid="{F0EFFAEE-D97D-49C2-B6AA-F74312E35FC2}"/>
    <cellStyle name="Output 5 4 2 2 2 3" xfId="24656" xr:uid="{8BBE89A4-8505-4A06-A84B-5C2B189E6E17}"/>
    <cellStyle name="Output 5 4 2 3" xfId="8573" xr:uid="{5553635A-1550-4AA4-AB15-5CFEE25DD7EA}"/>
    <cellStyle name="Output 5 4 2 3 2" xfId="18637" xr:uid="{35757780-0079-4868-9C28-EE7C5C50CBF3}"/>
    <cellStyle name="Output 5 4 2 3 3" xfId="23096" xr:uid="{FB0F717C-19F5-4329-9BB4-23018CF1CF6A}"/>
    <cellStyle name="Output 5 4 3" xfId="2885" xr:uid="{00000000-0005-0000-0000-000009090000}"/>
    <cellStyle name="Output 5 4 3 2" xfId="5784" xr:uid="{00000000-0005-0000-0000-00000A090000}"/>
    <cellStyle name="Output 5 4 3 2 2" xfId="11581" xr:uid="{1832E59A-9466-4F37-8D26-7E4CF1977D0E}"/>
    <cellStyle name="Output 5 4 3 2 2 2" xfId="21645" xr:uid="{E5094133-2BD4-49FD-B454-7FE3208341BA}"/>
    <cellStyle name="Output 5 4 3 2 2 3" xfId="24766" xr:uid="{C6515B7D-B5CF-4789-84AA-531A56585DB1}"/>
    <cellStyle name="Output 5 4 3 3" xfId="8683" xr:uid="{4D0153F8-F451-40FB-9014-2B97C4A339F8}"/>
    <cellStyle name="Output 5 4 3 3 2" xfId="18747" xr:uid="{96CE6C6C-5798-43FF-AB5E-DE6EF50C7AD1}"/>
    <cellStyle name="Output 5 4 3 3 3" xfId="23206" xr:uid="{B1DD70B2-783F-4B25-A0BE-AB3F070B1331}"/>
    <cellStyle name="Output 5 4 4" xfId="2989" xr:uid="{00000000-0005-0000-0000-00000B090000}"/>
    <cellStyle name="Output 5 4 4 2" xfId="5888" xr:uid="{00000000-0005-0000-0000-00000C090000}"/>
    <cellStyle name="Output 5 4 4 2 2" xfId="11685" xr:uid="{C974130E-A3D0-455B-950A-52029845C10C}"/>
    <cellStyle name="Output 5 4 4 2 2 2" xfId="21749" xr:uid="{ECBF948E-851F-49E5-8E8B-6739AEC7F26A}"/>
    <cellStyle name="Output 5 4 4 2 2 3" xfId="24870" xr:uid="{B206DF2A-9D7B-4A1E-87D9-EDCD7F6936AF}"/>
    <cellStyle name="Output 5 4 4 3" xfId="8787" xr:uid="{B99877B6-EA02-451D-BCBD-16A922CCDB2E}"/>
    <cellStyle name="Output 5 4 4 3 2" xfId="18851" xr:uid="{0BCC58BF-891F-40C3-8D11-7385D13EA92D}"/>
    <cellStyle name="Output 5 4 4 3 3" xfId="23310" xr:uid="{BFCBE3EB-8666-4B2D-9A14-C890C281A217}"/>
    <cellStyle name="Output 5 4 5" xfId="3112" xr:uid="{00000000-0005-0000-0000-00000D090000}"/>
    <cellStyle name="Output 5 4 5 2" xfId="6011" xr:uid="{00000000-0005-0000-0000-00000E090000}"/>
    <cellStyle name="Output 5 4 5 2 2" xfId="11808" xr:uid="{0F647ADD-C7ED-4F9D-AF2B-38B74C894114}"/>
    <cellStyle name="Output 5 4 5 2 2 2" xfId="21872" xr:uid="{680EEBB6-E6E0-43DE-A76B-3A211F522899}"/>
    <cellStyle name="Output 5 4 5 2 2 3" xfId="24993" xr:uid="{0587DC57-243A-49DC-8489-C47D51CC5A83}"/>
    <cellStyle name="Output 5 4 5 3" xfId="8910" xr:uid="{075D94BC-0BBA-4F23-A9B9-C87FC6CE58A4}"/>
    <cellStyle name="Output 5 4 5 3 2" xfId="18974" xr:uid="{23345B5F-6FB9-4030-8F2A-076107B6A813}"/>
    <cellStyle name="Output 5 4 5 3 3" xfId="23433" xr:uid="{43F3EF33-324B-4F9E-A707-628127907867}"/>
    <cellStyle name="Output 5 4 6" xfId="3153" xr:uid="{00000000-0005-0000-0000-00000F090000}"/>
    <cellStyle name="Output 5 4 6 2" xfId="6052" xr:uid="{00000000-0005-0000-0000-000010090000}"/>
    <cellStyle name="Output 5 4 6 2 2" xfId="11849" xr:uid="{D8A56035-AF04-45A3-B184-27B1D07BA285}"/>
    <cellStyle name="Output 5 4 6 2 2 2" xfId="21913" xr:uid="{89317EB1-CCC0-433A-B35C-729527AD1103}"/>
    <cellStyle name="Output 5 4 6 2 2 3" xfId="25034" xr:uid="{D5033529-5F2F-49F5-B01B-266805FC4014}"/>
    <cellStyle name="Output 5 4 6 3" xfId="8951" xr:uid="{9FEE79AB-77DE-48E7-8762-4F173C18C21C}"/>
    <cellStyle name="Output 5 4 6 3 2" xfId="19015" xr:uid="{AE166585-7EB9-4BA1-8D18-4CA132A6FECB}"/>
    <cellStyle name="Output 5 4 6 3 3" xfId="23474" xr:uid="{94982B2E-FD92-4A8A-A592-5EB593FF7942}"/>
    <cellStyle name="Output 5 4 7" xfId="3184" xr:uid="{00000000-0005-0000-0000-000011090000}"/>
    <cellStyle name="Output 5 4 7 2" xfId="6083" xr:uid="{00000000-0005-0000-0000-000012090000}"/>
    <cellStyle name="Output 5 4 7 2 2" xfId="11880" xr:uid="{38439FF0-1148-483E-901E-AF16279C39CB}"/>
    <cellStyle name="Output 5 4 7 2 2 2" xfId="21944" xr:uid="{AEEC40C6-3763-46B0-8846-BA429EA8AAB8}"/>
    <cellStyle name="Output 5 4 7 2 2 3" xfId="25065" xr:uid="{E6E99E0C-CA93-4E16-BFE2-5A73CF0815A5}"/>
    <cellStyle name="Output 5 4 7 3" xfId="8982" xr:uid="{78904982-57AB-47F4-B5A1-128F149E8478}"/>
    <cellStyle name="Output 5 4 7 3 2" xfId="19046" xr:uid="{4C808298-CA65-4853-B605-06E6BEF95AF4}"/>
    <cellStyle name="Output 5 4 7 3 3" xfId="23505" xr:uid="{88267303-AED9-4391-9476-0C5FD154B8C0}"/>
    <cellStyle name="Output 5 4 8" xfId="3261" xr:uid="{00000000-0005-0000-0000-000013090000}"/>
    <cellStyle name="Output 5 4 8 2" xfId="6160" xr:uid="{00000000-0005-0000-0000-000014090000}"/>
    <cellStyle name="Output 5 4 8 2 2" xfId="11957" xr:uid="{880C8347-4D52-4097-81F6-EEF05C3D45E1}"/>
    <cellStyle name="Output 5 4 8 2 2 2" xfId="22021" xr:uid="{113DDA11-3982-4EDA-93CA-39FC0945F14C}"/>
    <cellStyle name="Output 5 4 8 2 2 3" xfId="25142" xr:uid="{8313CBBE-D13E-4150-9B88-431AEB5A27F6}"/>
    <cellStyle name="Output 5 4 8 3" xfId="9059" xr:uid="{F565308B-681E-4B51-8CCF-E5C83C6B973F}"/>
    <cellStyle name="Output 5 4 8 3 2" xfId="19123" xr:uid="{D9B7B3C2-D4B2-4407-997A-86962C514D2C}"/>
    <cellStyle name="Output 5 4 8 3 3" xfId="23582" xr:uid="{EB762FD8-56E8-4665-95BE-EB99110E4265}"/>
    <cellStyle name="Output 5 4 9" xfId="5070" xr:uid="{00000000-0005-0000-0000-000015090000}"/>
    <cellStyle name="Output 5 4 9 2" xfId="10867" xr:uid="{69FE1E78-0A82-4655-8A37-7C4DE566ACC8}"/>
    <cellStyle name="Output 5 4 9 2 2" xfId="20931" xr:uid="{A74BB586-AA5E-4163-A2C7-953C435920F8}"/>
    <cellStyle name="Output 5 4 9 2 3" xfId="24052" xr:uid="{293D7158-F087-42F8-84B1-51A7E933EA34}"/>
    <cellStyle name="Output 5 5" xfId="1362" xr:uid="{00000000-0005-0000-0000-000016090000}"/>
    <cellStyle name="Output 5 5 10" xfId="7164" xr:uid="{0E908622-549D-4629-BE35-3D3189F37C67}"/>
    <cellStyle name="Output 5 5 10 2" xfId="17228" xr:uid="{30956934-FABB-43CB-9D9A-F7605FBE2E7E}"/>
    <cellStyle name="Output 5 5 10 3" xfId="22349" xr:uid="{90DE4B0E-E061-495A-A98C-F58B6F8376D8}"/>
    <cellStyle name="Output 5 5 2" xfId="2323" xr:uid="{00000000-0005-0000-0000-000017090000}"/>
    <cellStyle name="Output 5 5 2 2" xfId="5222" xr:uid="{00000000-0005-0000-0000-000018090000}"/>
    <cellStyle name="Output 5 5 2 2 2" xfId="11019" xr:uid="{3B920ED9-F494-41B0-B8E3-B434333D9088}"/>
    <cellStyle name="Output 5 5 2 2 2 2" xfId="21083" xr:uid="{70DF60DA-B393-4CC0-B2AC-F1184F85F1EC}"/>
    <cellStyle name="Output 5 5 2 2 2 3" xfId="24204" xr:uid="{951E1486-9876-4E37-AB24-4CEC54235F54}"/>
    <cellStyle name="Output 5 5 2 3" xfId="8121" xr:uid="{2A0639FD-1DB2-4D41-99B6-0E6A0EEE3FAD}"/>
    <cellStyle name="Output 5 5 2 3 2" xfId="18185" xr:uid="{43B1F9DC-9EC9-4BB5-97C8-450C51E75D03}"/>
    <cellStyle name="Output 5 5 2 3 3" xfId="22644" xr:uid="{72C9271E-A3DE-491B-8314-2DF965AA01A8}"/>
    <cellStyle name="Output 5 5 3" xfId="756" xr:uid="{00000000-0005-0000-0000-000019090000}"/>
    <cellStyle name="Output 5 5 3 2" xfId="3659" xr:uid="{00000000-0005-0000-0000-00001A090000}"/>
    <cellStyle name="Output 5 5 3 2 2" xfId="9456" xr:uid="{67350FB9-9792-48FE-94B7-5864FC34835E}"/>
    <cellStyle name="Output 5 5 3 2 2 2" xfId="19520" xr:uid="{61A0D252-5E85-4DD0-8F6F-C04EDB131883}"/>
    <cellStyle name="Output 5 5 3 2 2 3" xfId="23645" xr:uid="{F6254137-B186-43B4-BA00-A1E38B2A724C}"/>
    <cellStyle name="Output 5 5 3 3" xfId="6558" xr:uid="{1DDDC884-ECC2-4680-9EFB-61E7032BF072}"/>
    <cellStyle name="Output 5 5 3 3 2" xfId="16622" xr:uid="{F686F13D-0791-4D37-96A0-C7F4C5F53703}"/>
    <cellStyle name="Output 5 5 3 3 3" xfId="22085" xr:uid="{E108B0EA-0D7B-4E89-93FE-C35589189A0C}"/>
    <cellStyle name="Output 5 5 4" xfId="2678" xr:uid="{00000000-0005-0000-0000-00001B090000}"/>
    <cellStyle name="Output 5 5 4 2" xfId="5577" xr:uid="{00000000-0005-0000-0000-00001C090000}"/>
    <cellStyle name="Output 5 5 4 2 2" xfId="11374" xr:uid="{B961FF1A-651E-4F04-94CD-E4F255EE748C}"/>
    <cellStyle name="Output 5 5 4 2 2 2" xfId="21438" xr:uid="{FD052710-B824-40E8-BA79-FCB3FF783AFA}"/>
    <cellStyle name="Output 5 5 4 2 2 3" xfId="24559" xr:uid="{337EB5C6-6EFE-4A9C-B1E2-8415CE431BE7}"/>
    <cellStyle name="Output 5 5 4 3" xfId="8476" xr:uid="{6695FEB7-AE54-46F9-84FD-711E342B9259}"/>
    <cellStyle name="Output 5 5 4 3 2" xfId="18540" xr:uid="{A381054B-8E11-484D-8D24-BC1A638AF865}"/>
    <cellStyle name="Output 5 5 4 3 3" xfId="22999" xr:uid="{29A414C3-1744-4C6A-8726-2EFD2083B193}"/>
    <cellStyle name="Output 5 5 5" xfId="2533" xr:uid="{00000000-0005-0000-0000-00001D090000}"/>
    <cellStyle name="Output 5 5 5 2" xfId="5432" xr:uid="{00000000-0005-0000-0000-00001E090000}"/>
    <cellStyle name="Output 5 5 5 2 2" xfId="11229" xr:uid="{39D5DC16-5995-40A0-A7FF-6762796A21AF}"/>
    <cellStyle name="Output 5 5 5 2 2 2" xfId="21293" xr:uid="{460ADF6B-D332-4A51-BD01-DE3AD538F246}"/>
    <cellStyle name="Output 5 5 5 2 2 3" xfId="24414" xr:uid="{3D29619C-07FE-4CC3-A9F5-94826933C26A}"/>
    <cellStyle name="Output 5 5 5 3" xfId="8331" xr:uid="{F2E9C647-0E12-485D-8EC1-3E4ADDF91BA9}"/>
    <cellStyle name="Output 5 5 5 3 2" xfId="18395" xr:uid="{D2D81CB0-B944-49A4-9A96-14B0C6FD0AA0}"/>
    <cellStyle name="Output 5 5 5 3 3" xfId="22854" xr:uid="{616794A5-0365-411F-9749-BE8DD9AF974D}"/>
    <cellStyle name="Output 5 5 6" xfId="2337" xr:uid="{00000000-0005-0000-0000-00001F090000}"/>
    <cellStyle name="Output 5 5 6 2" xfId="5236" xr:uid="{00000000-0005-0000-0000-000020090000}"/>
    <cellStyle name="Output 5 5 6 2 2" xfId="11033" xr:uid="{E518ACA7-9A23-4C3D-ADAA-6AC86968AAAA}"/>
    <cellStyle name="Output 5 5 6 2 2 2" xfId="21097" xr:uid="{6F4797FE-0205-4ABA-AB4A-0EBC2DB1F18C}"/>
    <cellStyle name="Output 5 5 6 2 2 3" xfId="24218" xr:uid="{793F194A-5B82-4CB7-9FA7-67CEC63E8869}"/>
    <cellStyle name="Output 5 5 6 3" xfId="8135" xr:uid="{E66AA962-BB18-466C-8144-5DDCC187F8AD}"/>
    <cellStyle name="Output 5 5 6 3 2" xfId="18199" xr:uid="{6DE19FCF-AA5A-4335-8ED0-F45F98A89363}"/>
    <cellStyle name="Output 5 5 6 3 3" xfId="22658" xr:uid="{C2C47219-07A0-489A-AA12-F615FE589652}"/>
    <cellStyle name="Output 5 5 7" xfId="3004" xr:uid="{00000000-0005-0000-0000-000021090000}"/>
    <cellStyle name="Output 5 5 7 2" xfId="5903" xr:uid="{00000000-0005-0000-0000-000022090000}"/>
    <cellStyle name="Output 5 5 7 2 2" xfId="11700" xr:uid="{A8FE0800-1FFB-42DE-B950-EB1E6558E4B6}"/>
    <cellStyle name="Output 5 5 7 2 2 2" xfId="21764" xr:uid="{EC828A4C-D273-4BB9-B90D-FC167CA15DE3}"/>
    <cellStyle name="Output 5 5 7 2 2 3" xfId="24885" xr:uid="{A897CA0C-DDE5-4246-9AD0-A5B511E2783F}"/>
    <cellStyle name="Output 5 5 7 3" xfId="8802" xr:uid="{C1982E70-F0BE-49AB-A26B-2A7AA6A14BA2}"/>
    <cellStyle name="Output 5 5 7 3 2" xfId="18866" xr:uid="{79999FCC-F6E3-45CE-8E27-40FE9470B0C7}"/>
    <cellStyle name="Output 5 5 7 3 3" xfId="23325" xr:uid="{41F96596-0EE4-4EDA-8B45-878C1133574D}"/>
    <cellStyle name="Output 5 5 8" xfId="2996" xr:uid="{00000000-0005-0000-0000-000023090000}"/>
    <cellStyle name="Output 5 5 8 2" xfId="5895" xr:uid="{00000000-0005-0000-0000-000024090000}"/>
    <cellStyle name="Output 5 5 8 2 2" xfId="11692" xr:uid="{5B9CEDF7-D681-42E8-A069-58F542E72348}"/>
    <cellStyle name="Output 5 5 8 2 2 2" xfId="21756" xr:uid="{5B2C1538-18DE-48FE-9846-F4112606C1FF}"/>
    <cellStyle name="Output 5 5 8 2 2 3" xfId="24877" xr:uid="{59F9B33D-4748-4D26-8263-9686D9DCD54D}"/>
    <cellStyle name="Output 5 5 8 3" xfId="8794" xr:uid="{AD874AB7-C9CB-4901-A6CE-9D2B801E78E8}"/>
    <cellStyle name="Output 5 5 8 3 2" xfId="18858" xr:uid="{D4DEFF4B-56AF-4509-BDE7-E730F1119AEE}"/>
    <cellStyle name="Output 5 5 8 3 3" xfId="23317" xr:uid="{B4278EE9-7665-463E-8074-84DDE9822C01}"/>
    <cellStyle name="Output 5 5 9" xfId="4265" xr:uid="{00000000-0005-0000-0000-000025090000}"/>
    <cellStyle name="Output 5 5 9 2" xfId="10062" xr:uid="{16A9F489-59FC-4638-84F4-DE0AABFC8CB4}"/>
    <cellStyle name="Output 5 5 9 2 2" xfId="20126" xr:uid="{526733E1-6389-4404-8F55-BB49F00FD0B4}"/>
    <cellStyle name="Output 5 5 9 2 3" xfId="23909" xr:uid="{93D71E07-4670-4563-8D7E-23E6AD27F0E8}"/>
    <cellStyle name="Output 5 6" xfId="1132" xr:uid="{00000000-0005-0000-0000-000026090000}"/>
    <cellStyle name="Output 5 6 2" xfId="4035" xr:uid="{00000000-0005-0000-0000-000027090000}"/>
    <cellStyle name="Output 5 6 2 2" xfId="9832" xr:uid="{862DFD8D-BCB9-4A07-B649-B0232C8CE887}"/>
    <cellStyle name="Output 5 6 2 2 2" xfId="19896" xr:uid="{43217563-CEF6-408E-8540-6088DCB55518}"/>
    <cellStyle name="Output 5 6 2 2 3" xfId="23854" xr:uid="{6E0596B4-5CC0-4A05-B83E-E1B5E9AE9DC6}"/>
    <cellStyle name="Output 5 6 3" xfId="6934" xr:uid="{74E6BE70-AB54-4C76-9B70-0EB1B0673683}"/>
    <cellStyle name="Output 5 6 3 2" xfId="16998" xr:uid="{63E7C9BD-57E6-4CD1-83BE-ADB68FF574B9}"/>
    <cellStyle name="Output 5 6 3 3" xfId="22294" xr:uid="{B2201829-2B1C-41E0-865C-68988825FFCC}"/>
    <cellStyle name="Output 5 7" xfId="2257" xr:uid="{00000000-0005-0000-0000-000028090000}"/>
    <cellStyle name="Output 5 7 2" xfId="5156" xr:uid="{00000000-0005-0000-0000-000029090000}"/>
    <cellStyle name="Output 5 7 2 2" xfId="10953" xr:uid="{2B62F600-E88A-42A2-B57E-7540E85B8F9D}"/>
    <cellStyle name="Output 5 7 2 2 2" xfId="21017" xr:uid="{4F15EDAA-2172-4FEC-B4F7-5142770745B3}"/>
    <cellStyle name="Output 5 7 2 2 3" xfId="24138" xr:uid="{82BE9C42-F7AE-4895-8D91-B50A5A6D1ADB}"/>
    <cellStyle name="Output 5 7 3" xfId="8055" xr:uid="{B6F533B2-F767-40F8-83F4-2ABF5737FB32}"/>
    <cellStyle name="Output 5 7 3 2" xfId="18119" xr:uid="{D9CEF0FC-58B6-48F1-BD87-8F1473A18513}"/>
    <cellStyle name="Output 5 7 3 3" xfId="22578" xr:uid="{B395F167-D2BA-46AA-8FC2-D760304ADCA0}"/>
    <cellStyle name="Output 5 8" xfId="2210" xr:uid="{00000000-0005-0000-0000-00002A090000}"/>
    <cellStyle name="Output 5 8 2" xfId="5109" xr:uid="{00000000-0005-0000-0000-00002B090000}"/>
    <cellStyle name="Output 5 8 2 2" xfId="10906" xr:uid="{C6AAA3F4-A09C-4DF4-8E56-FC92E79D48A3}"/>
    <cellStyle name="Output 5 8 2 2 2" xfId="20970" xr:uid="{578BDFC1-6E20-4F86-BB0D-36A21DE95F3F}"/>
    <cellStyle name="Output 5 8 2 2 3" xfId="24091" xr:uid="{0179759F-5FE8-40A9-B583-72329EA2F591}"/>
    <cellStyle name="Output 5 8 3" xfId="8008" xr:uid="{A0DC8D1C-B2B3-45C4-94A3-9D1D2CB01501}"/>
    <cellStyle name="Output 5 8 3 2" xfId="18072" xr:uid="{A1E8EA7D-9A8C-44F3-92E9-6694376D2EF3}"/>
    <cellStyle name="Output 5 8 3 3" xfId="22531" xr:uid="{E324705E-AA01-48ED-ABD0-37CCC140C372}"/>
    <cellStyle name="Output 5 9" xfId="2475" xr:uid="{00000000-0005-0000-0000-00002C090000}"/>
    <cellStyle name="Output 5 9 2" xfId="5374" xr:uid="{00000000-0005-0000-0000-00002D090000}"/>
    <cellStyle name="Output 5 9 2 2" xfId="11171" xr:uid="{160C884D-AFE5-4835-9012-05BF77B66761}"/>
    <cellStyle name="Output 5 9 2 2 2" xfId="21235" xr:uid="{DE2DA4EE-B465-47F2-B83C-83F8A51EFE5C}"/>
    <cellStyle name="Output 5 9 2 2 3" xfId="24356" xr:uid="{98BD7E86-2ACA-43B2-872F-A18E904C8EEE}"/>
    <cellStyle name="Output 5 9 3" xfId="8273" xr:uid="{3AD9CF88-A858-4019-B5A1-3B043BD100AA}"/>
    <cellStyle name="Output 5 9 3 2" xfId="18337" xr:uid="{6E881154-4AE2-49C0-A7D4-041BAF42F3C6}"/>
    <cellStyle name="Output 5 9 3 3" xfId="22796" xr:uid="{78B5DD5E-BB5F-4C68-8B8B-C33F7A9C3348}"/>
    <cellStyle name="Output 6" xfId="1334" xr:uid="{00000000-0005-0000-0000-00002E090000}"/>
    <cellStyle name="Output 6 10" xfId="7136" xr:uid="{1E6FF721-7D7A-48C0-8106-6B5BF2957633}"/>
    <cellStyle name="Output 6 10 2" xfId="17200" xr:uid="{839DE968-77F2-4552-AF90-A5852F932557}"/>
    <cellStyle name="Output 6 10 3" xfId="22329" xr:uid="{79BF1979-C1D3-4B4F-BBBA-A6EC9219C273}"/>
    <cellStyle name="Output 6 2" xfId="2687" xr:uid="{00000000-0005-0000-0000-00002F090000}"/>
    <cellStyle name="Output 6 2 2" xfId="5586" xr:uid="{00000000-0005-0000-0000-000030090000}"/>
    <cellStyle name="Output 6 2 2 2" xfId="11383" xr:uid="{CABE0DF4-D3F7-4464-9669-50E563E5E631}"/>
    <cellStyle name="Output 6 2 2 2 2" xfId="21447" xr:uid="{BD6E98A2-7CD8-466C-9C1F-DFC301CC95D4}"/>
    <cellStyle name="Output 6 2 2 2 3" xfId="24568" xr:uid="{38F08645-157C-4EC3-B697-77E9F37AD4A9}"/>
    <cellStyle name="Output 6 2 3" xfId="8485" xr:uid="{7DDFDA95-0E75-4D4D-B788-5C7C889708C2}"/>
    <cellStyle name="Output 6 2 3 2" xfId="18549" xr:uid="{0D988548-DE39-40F8-ACD9-0CA1D563CDBB}"/>
    <cellStyle name="Output 6 2 3 3" xfId="23008" xr:uid="{A98A32B9-B185-4192-97DF-35EB1BAAF7DD}"/>
    <cellStyle name="Output 6 3" xfId="2575" xr:uid="{00000000-0005-0000-0000-000031090000}"/>
    <cellStyle name="Output 6 3 2" xfId="5474" xr:uid="{00000000-0005-0000-0000-000032090000}"/>
    <cellStyle name="Output 6 3 2 2" xfId="11271" xr:uid="{13099344-F457-404A-8791-463E34197730}"/>
    <cellStyle name="Output 6 3 2 2 2" xfId="21335" xr:uid="{362E2984-BCC8-4D23-89B5-36A408414F6F}"/>
    <cellStyle name="Output 6 3 2 2 3" xfId="24456" xr:uid="{1EDD7349-784D-455C-A60A-4AA85997797C}"/>
    <cellStyle name="Output 6 3 3" xfId="8373" xr:uid="{8B1FC6A7-1702-4EC2-B0D6-05C48DA0ADFB}"/>
    <cellStyle name="Output 6 3 3 2" xfId="18437" xr:uid="{4583A6BF-6A22-4260-B793-A25402C0791E}"/>
    <cellStyle name="Output 6 3 3 3" xfId="22896" xr:uid="{FCB5F4DE-4F9F-44F6-9334-E075AC39E1F0}"/>
    <cellStyle name="Output 6 4" xfId="1072" xr:uid="{00000000-0005-0000-0000-000033090000}"/>
    <cellStyle name="Output 6 4 2" xfId="3975" xr:uid="{00000000-0005-0000-0000-000034090000}"/>
    <cellStyle name="Output 6 4 2 2" xfId="9772" xr:uid="{9013C26A-35CC-4CD8-985B-D8C1B0A75F47}"/>
    <cellStyle name="Output 6 4 2 2 2" xfId="19836" xr:uid="{87840848-E705-49A5-A147-2FA03C484E2A}"/>
    <cellStyle name="Output 6 4 2 2 3" xfId="23794" xr:uid="{F0FF2D8B-A254-45A3-9A3A-71D017342F2D}"/>
    <cellStyle name="Output 6 4 3" xfId="6874" xr:uid="{AA29A516-767A-4FFE-A228-FEF9130A43CE}"/>
    <cellStyle name="Output 6 4 3 2" xfId="16938" xr:uid="{CB6C3CDC-7822-4B2D-AF7A-1D8125B8C7CA}"/>
    <cellStyle name="Output 6 4 3 3" xfId="22234" xr:uid="{5ECF0842-6AD6-434E-A928-1F7C5D2F3629}"/>
    <cellStyle name="Output 6 5" xfId="3019" xr:uid="{00000000-0005-0000-0000-000035090000}"/>
    <cellStyle name="Output 6 5 2" xfId="5918" xr:uid="{00000000-0005-0000-0000-000036090000}"/>
    <cellStyle name="Output 6 5 2 2" xfId="11715" xr:uid="{1DABEAA3-B47B-4762-933A-C9837E4A1BB1}"/>
    <cellStyle name="Output 6 5 2 2 2" xfId="21779" xr:uid="{C687B8A1-43B2-4072-AB51-A6EA9CE4A5B1}"/>
    <cellStyle name="Output 6 5 2 2 3" xfId="24900" xr:uid="{DBED4165-4628-4C9D-97A2-828130B9C40A}"/>
    <cellStyle name="Output 6 5 3" xfId="8817" xr:uid="{DDBEAC9B-8D07-4E03-A96D-F0E0F62756FA}"/>
    <cellStyle name="Output 6 5 3 2" xfId="18881" xr:uid="{F13FC715-767D-42B0-B6BB-2CEA6F0593BC}"/>
    <cellStyle name="Output 6 5 3 3" xfId="23340" xr:uid="{78EF602F-5AC8-4D63-BAFA-3EDF65DDE6AD}"/>
    <cellStyle name="Output 6 6" xfId="2389" xr:uid="{00000000-0005-0000-0000-000037090000}"/>
    <cellStyle name="Output 6 6 2" xfId="5288" xr:uid="{00000000-0005-0000-0000-000038090000}"/>
    <cellStyle name="Output 6 6 2 2" xfId="11085" xr:uid="{7649F099-4924-4A18-A006-A00D3145DDD6}"/>
    <cellStyle name="Output 6 6 2 2 2" xfId="21149" xr:uid="{00EC848A-99E6-4A65-BCD4-E3CAE286E07D}"/>
    <cellStyle name="Output 6 6 2 2 3" xfId="24270" xr:uid="{823896E0-39C8-44B0-9B88-134456CB05C4}"/>
    <cellStyle name="Output 6 6 3" xfId="8187" xr:uid="{10DBBEF1-3CF0-4FBC-BE7A-7888B7755F95}"/>
    <cellStyle name="Output 6 6 3 2" xfId="18251" xr:uid="{CCAFD0EA-01F7-4026-BC88-28E42FB6D935}"/>
    <cellStyle name="Output 6 6 3 3" xfId="22710" xr:uid="{84D51FAC-2B94-4058-954C-ED88EA1571C1}"/>
    <cellStyle name="Output 6 7" xfId="3116" xr:uid="{00000000-0005-0000-0000-000039090000}"/>
    <cellStyle name="Output 6 7 2" xfId="6015" xr:uid="{00000000-0005-0000-0000-00003A090000}"/>
    <cellStyle name="Output 6 7 2 2" xfId="11812" xr:uid="{680D2D2F-B203-4F6D-B722-917690DFF898}"/>
    <cellStyle name="Output 6 7 2 2 2" xfId="21876" xr:uid="{E2B9042B-D9BD-4487-885C-E5EA7D9D63FD}"/>
    <cellStyle name="Output 6 7 2 2 3" xfId="24997" xr:uid="{864ACE57-1544-4C44-A7BE-7922FC549678}"/>
    <cellStyle name="Output 6 7 3" xfId="8914" xr:uid="{91A46CD1-52B4-4523-9155-EC96F9E3A6AC}"/>
    <cellStyle name="Output 6 7 3 2" xfId="18978" xr:uid="{F1F7AE71-FB9B-4B6B-BBF5-46982A020B2B}"/>
    <cellStyle name="Output 6 7 3 3" xfId="23437" xr:uid="{7E493E84-E4AC-4449-9E7D-A8870178F91E}"/>
    <cellStyle name="Output 6 8" xfId="2594" xr:uid="{00000000-0005-0000-0000-00003B090000}"/>
    <cellStyle name="Output 6 8 2" xfId="5493" xr:uid="{00000000-0005-0000-0000-00003C090000}"/>
    <cellStyle name="Output 6 8 2 2" xfId="11290" xr:uid="{3B501C4C-A515-478E-BA5B-7FB0E24DFBC4}"/>
    <cellStyle name="Output 6 8 2 2 2" xfId="21354" xr:uid="{EBB21EBE-DACF-4690-89D9-EA915E9E322F}"/>
    <cellStyle name="Output 6 8 2 2 3" xfId="24475" xr:uid="{DF8E6951-23D1-4DA8-8B59-8669C26540D2}"/>
    <cellStyle name="Output 6 8 3" xfId="8392" xr:uid="{CA17EDE4-BC34-459B-B8BC-9066EDC675D2}"/>
    <cellStyle name="Output 6 8 3 2" xfId="18456" xr:uid="{48D26DB5-ED38-4EAA-A810-DC6D152FF0AA}"/>
    <cellStyle name="Output 6 8 3 3" xfId="22915" xr:uid="{79E2D1EC-9F85-46C7-A6BA-E970E47C48EF}"/>
    <cellStyle name="Output 6 9" xfId="4237" xr:uid="{00000000-0005-0000-0000-00003D090000}"/>
    <cellStyle name="Output 6 9 2" xfId="10034" xr:uid="{34C6776D-485D-4376-99A8-9E9E5E487EC2}"/>
    <cellStyle name="Output 6 9 2 2" xfId="20098" xr:uid="{EE83FE1D-6A92-4853-A2EC-D9A3324EA035}"/>
    <cellStyle name="Output 6 9 2 3" xfId="23889" xr:uid="{086651DC-91EF-465B-938B-B662696B32D0}"/>
    <cellStyle name="Output 7" xfId="1559" xr:uid="{00000000-0005-0000-0000-00003E090000}"/>
    <cellStyle name="Output 7 10" xfId="7361" xr:uid="{266107CE-E7F8-4AB7-B10F-9D14C948A226}"/>
    <cellStyle name="Output 7 10 2" xfId="17425" xr:uid="{9E07A02B-7A1A-42FE-A9E2-1DDBA5D7AFB8}"/>
    <cellStyle name="Output 7 10 3" xfId="22387" xr:uid="{B961CC43-8AD4-49BC-AB3E-F84A4BD99C55}"/>
    <cellStyle name="Output 7 2" xfId="2664" xr:uid="{00000000-0005-0000-0000-00003F090000}"/>
    <cellStyle name="Output 7 2 2" xfId="5563" xr:uid="{00000000-0005-0000-0000-000040090000}"/>
    <cellStyle name="Output 7 2 2 2" xfId="11360" xr:uid="{4B182089-4025-43C2-8156-94A62A43A4DA}"/>
    <cellStyle name="Output 7 2 2 2 2" xfId="21424" xr:uid="{7D7A3671-041A-44BF-8CC3-0DC956CD3429}"/>
    <cellStyle name="Output 7 2 2 2 3" xfId="24545" xr:uid="{B87A0883-AD1F-4772-8E08-1436F7D1710B}"/>
    <cellStyle name="Output 7 2 3" xfId="8462" xr:uid="{CDEB8653-EF2D-49D0-804D-ECCE57436136}"/>
    <cellStyle name="Output 7 2 3 2" xfId="18526" xr:uid="{4FCD7F1E-6DF8-4FAE-8F82-18072641DB13}"/>
    <cellStyle name="Output 7 2 3 3" xfId="22985" xr:uid="{588FD5E5-B071-4EC2-ACBB-FEB450F30039}"/>
    <cellStyle name="Output 7 3" xfId="2299" xr:uid="{00000000-0005-0000-0000-000041090000}"/>
    <cellStyle name="Output 7 3 2" xfId="5198" xr:uid="{00000000-0005-0000-0000-000042090000}"/>
    <cellStyle name="Output 7 3 2 2" xfId="10995" xr:uid="{3D0F5941-CDEF-4E14-BF7D-7009BF36990D}"/>
    <cellStyle name="Output 7 3 2 2 2" xfId="21059" xr:uid="{9D37C6D0-BB72-44E4-B7C7-5DCA23981272}"/>
    <cellStyle name="Output 7 3 2 2 3" xfId="24180" xr:uid="{9E394061-278E-40C1-9D60-299C7D9D96B2}"/>
    <cellStyle name="Output 7 3 3" xfId="8097" xr:uid="{7C520BDF-6625-4A9C-9A8C-461EF242BB5D}"/>
    <cellStyle name="Output 7 3 3 2" xfId="18161" xr:uid="{AA06543C-E21B-4009-9958-7D1972FB0F7B}"/>
    <cellStyle name="Output 7 3 3 3" xfId="22620" xr:uid="{B8C9719B-C71F-41B3-A12D-B2E4BDBDC0FE}"/>
    <cellStyle name="Output 7 4" xfId="2468" xr:uid="{00000000-0005-0000-0000-000043090000}"/>
    <cellStyle name="Output 7 4 2" xfId="5367" xr:uid="{00000000-0005-0000-0000-000044090000}"/>
    <cellStyle name="Output 7 4 2 2" xfId="11164" xr:uid="{0215FBBD-A5B5-4E75-9683-F276CDE0E7FE}"/>
    <cellStyle name="Output 7 4 2 2 2" xfId="21228" xr:uid="{84B05070-1103-40D8-96EF-6AEB282589D7}"/>
    <cellStyle name="Output 7 4 2 2 3" xfId="24349" xr:uid="{808ED798-DF0A-4B55-8D93-DA7774A0F4B4}"/>
    <cellStyle name="Output 7 4 3" xfId="8266" xr:uid="{25F369D3-B647-42B1-B3C8-429B62F62452}"/>
    <cellStyle name="Output 7 4 3 2" xfId="18330" xr:uid="{12A1549A-6C05-4AAA-861D-BE31EDC9DB24}"/>
    <cellStyle name="Output 7 4 3 3" xfId="22789" xr:uid="{C2E5B84A-9CA3-4614-A9F0-324622AB57B0}"/>
    <cellStyle name="Output 7 5" xfId="2995" xr:uid="{00000000-0005-0000-0000-000045090000}"/>
    <cellStyle name="Output 7 5 2" xfId="5894" xr:uid="{00000000-0005-0000-0000-000046090000}"/>
    <cellStyle name="Output 7 5 2 2" xfId="11691" xr:uid="{31E89507-AF13-48E5-BB48-EC8B5B1D75F0}"/>
    <cellStyle name="Output 7 5 2 2 2" xfId="21755" xr:uid="{B5135C93-CB0B-4450-B70A-A813D9B1FDFC}"/>
    <cellStyle name="Output 7 5 2 2 3" xfId="24876" xr:uid="{BD1A5B12-5C9C-4C16-8B52-B313409842F6}"/>
    <cellStyle name="Output 7 5 3" xfId="8793" xr:uid="{D736A60A-786D-4894-861D-D4415EE572C2}"/>
    <cellStyle name="Output 7 5 3 2" xfId="18857" xr:uid="{D733C4E5-2632-4229-82BB-A6EA8BE6B560}"/>
    <cellStyle name="Output 7 5 3 3" xfId="23316" xr:uid="{6F43A95F-5AED-45D4-894D-DCE64F2CD9FE}"/>
    <cellStyle name="Output 7 6" xfId="3009" xr:uid="{00000000-0005-0000-0000-000047090000}"/>
    <cellStyle name="Output 7 6 2" xfId="5908" xr:uid="{00000000-0005-0000-0000-000048090000}"/>
    <cellStyle name="Output 7 6 2 2" xfId="11705" xr:uid="{1B99EBA1-7EF0-4FFD-B3DA-E5C8356C7ECE}"/>
    <cellStyle name="Output 7 6 2 2 2" xfId="21769" xr:uid="{20571C84-2DE3-4B8E-8DDA-7209B7752433}"/>
    <cellStyle name="Output 7 6 2 2 3" xfId="24890" xr:uid="{94E03D93-1808-46A1-986F-1AC4620ED7E3}"/>
    <cellStyle name="Output 7 6 3" xfId="8807" xr:uid="{C708BB4A-427F-45E7-85B9-25D5141A2FAA}"/>
    <cellStyle name="Output 7 6 3 2" xfId="18871" xr:uid="{B7638808-9387-40F4-B74B-5D75C74D0A5B}"/>
    <cellStyle name="Output 7 6 3 3" xfId="23330" xr:uid="{CF13CE0C-9197-45E0-91AC-235120F7BD8E}"/>
    <cellStyle name="Output 7 7" xfId="3127" xr:uid="{00000000-0005-0000-0000-000049090000}"/>
    <cellStyle name="Output 7 7 2" xfId="6026" xr:uid="{00000000-0005-0000-0000-00004A090000}"/>
    <cellStyle name="Output 7 7 2 2" xfId="11823" xr:uid="{0DA27089-94C9-4DDC-B5F7-A2B1322B5345}"/>
    <cellStyle name="Output 7 7 2 2 2" xfId="21887" xr:uid="{B4A7537E-A946-4FC4-BA64-A30A13E20905}"/>
    <cellStyle name="Output 7 7 2 2 3" xfId="25008" xr:uid="{9F42656B-28F1-40B1-9ADB-F50469F0F413}"/>
    <cellStyle name="Output 7 7 3" xfId="8925" xr:uid="{5D663AB1-AE81-4D43-B2AE-B25F78E7446B}"/>
    <cellStyle name="Output 7 7 3 2" xfId="18989" xr:uid="{33920DE8-2DA2-4685-B9E9-2C8066317C0E}"/>
    <cellStyle name="Output 7 7 3 3" xfId="23448" xr:uid="{DDF1FFDD-8BE7-46C1-8A79-4A78C818F0F6}"/>
    <cellStyle name="Output 7 8" xfId="1108" xr:uid="{00000000-0005-0000-0000-00004B090000}"/>
    <cellStyle name="Output 7 8 2" xfId="4011" xr:uid="{00000000-0005-0000-0000-00004C090000}"/>
    <cellStyle name="Output 7 8 2 2" xfId="9808" xr:uid="{FE22E14D-083A-4A55-A4EE-AAE27133C654}"/>
    <cellStyle name="Output 7 8 2 2 2" xfId="19872" xr:uid="{78A8A268-4F9A-4F6A-9C79-8995C568CC9F}"/>
    <cellStyle name="Output 7 8 2 2 3" xfId="23830" xr:uid="{A2D6DB0D-56CE-4F36-A074-F695DC4283C0}"/>
    <cellStyle name="Output 7 8 3" xfId="6910" xr:uid="{7270FE52-0CF6-4E93-A681-8EEC55167425}"/>
    <cellStyle name="Output 7 8 3 2" xfId="16974" xr:uid="{C6C7800D-10BD-4307-A022-038566C99FF7}"/>
    <cellStyle name="Output 7 8 3 3" xfId="22270" xr:uid="{704E0DC3-8BEC-4D61-A6BC-B1AB687D9593}"/>
    <cellStyle name="Output 7 9" xfId="4462" xr:uid="{00000000-0005-0000-0000-00004D090000}"/>
    <cellStyle name="Output 7 9 2" xfId="10259" xr:uid="{7EB27841-5760-4B0D-9D9E-F5C8E9F35359}"/>
    <cellStyle name="Output 7 9 2 2" xfId="20323" xr:uid="{A7E97652-2694-4C2F-883E-AF005ECBDA23}"/>
    <cellStyle name="Output 7 9 2 3" xfId="23947" xr:uid="{B743422B-CC05-4808-974E-843257204150}"/>
    <cellStyle name="Output 8" xfId="2151" xr:uid="{00000000-0005-0000-0000-00004E090000}"/>
    <cellStyle name="Output 8 10" xfId="7949" xr:uid="{2EC0FBD7-B2F0-440F-A140-AB867DE11552}"/>
    <cellStyle name="Output 8 10 2" xfId="18013" xr:uid="{C4690F4B-47D7-41A5-B071-3730E1A30651}"/>
    <cellStyle name="Output 8 10 3" xfId="22472" xr:uid="{0BBE7221-72B7-4AF6-9FB7-46AA28AA260C}"/>
    <cellStyle name="Output 8 2" xfId="2755" xr:uid="{00000000-0005-0000-0000-00004F090000}"/>
    <cellStyle name="Output 8 2 2" xfId="5654" xr:uid="{00000000-0005-0000-0000-000050090000}"/>
    <cellStyle name="Output 8 2 2 2" xfId="11451" xr:uid="{D03E6495-A988-4CD0-9E54-1EE67E28A905}"/>
    <cellStyle name="Output 8 2 2 2 2" xfId="21515" xr:uid="{679A5947-2A63-4987-8CDE-0A41A1D19C49}"/>
    <cellStyle name="Output 8 2 2 2 3" xfId="24636" xr:uid="{6EB376C9-382C-467F-AA02-FBC8C24562C1}"/>
    <cellStyle name="Output 8 2 3" xfId="8553" xr:uid="{E9F2B47B-BE2B-420F-B8B6-E5889666C91C}"/>
    <cellStyle name="Output 8 2 3 2" xfId="18617" xr:uid="{FE034B0F-AC3B-4F43-8927-FA9AB9EBF47F}"/>
    <cellStyle name="Output 8 2 3 3" xfId="23076" xr:uid="{00AEF49D-004B-44CD-B649-9EF39A8E97BF}"/>
    <cellStyle name="Output 8 3" xfId="2865" xr:uid="{00000000-0005-0000-0000-000051090000}"/>
    <cellStyle name="Output 8 3 2" xfId="5764" xr:uid="{00000000-0005-0000-0000-000052090000}"/>
    <cellStyle name="Output 8 3 2 2" xfId="11561" xr:uid="{1723F3E2-6CB6-4869-A5C3-A65CBA53F6A1}"/>
    <cellStyle name="Output 8 3 2 2 2" xfId="21625" xr:uid="{8206D2A3-CF81-4E85-AD46-936A29444F47}"/>
    <cellStyle name="Output 8 3 2 2 3" xfId="24746" xr:uid="{EEC57790-65FA-48ED-AD6C-BFC433259CE0}"/>
    <cellStyle name="Output 8 3 3" xfId="8663" xr:uid="{B5366E9B-979B-4AAA-AB5F-4DC52441D00E}"/>
    <cellStyle name="Output 8 3 3 2" xfId="18727" xr:uid="{B5520951-E236-4499-8C32-608A0BF3CAA9}"/>
    <cellStyle name="Output 8 3 3 3" xfId="23186" xr:uid="{D24D004C-AB3B-467C-88EA-CDBE3262A81C}"/>
    <cellStyle name="Output 8 4" xfId="2969" xr:uid="{00000000-0005-0000-0000-000053090000}"/>
    <cellStyle name="Output 8 4 2" xfId="5868" xr:uid="{00000000-0005-0000-0000-000054090000}"/>
    <cellStyle name="Output 8 4 2 2" xfId="11665" xr:uid="{90EFF974-4D8F-4C2D-A437-E77023E4BB29}"/>
    <cellStyle name="Output 8 4 2 2 2" xfId="21729" xr:uid="{8463282E-0BD9-4999-849E-DA6E4725125B}"/>
    <cellStyle name="Output 8 4 2 2 3" xfId="24850" xr:uid="{873A324C-1E11-4943-8195-DEF898BEB53D}"/>
    <cellStyle name="Output 8 4 3" xfId="8767" xr:uid="{39AC04FC-D9C5-4053-8ACA-CB3E7085FECE}"/>
    <cellStyle name="Output 8 4 3 2" xfId="18831" xr:uid="{A4BD29FC-DE02-475C-9FF7-D4AFF597E483}"/>
    <cellStyle name="Output 8 4 3 3" xfId="23290" xr:uid="{0F34689E-C063-45B7-A390-18A00ACA8C54}"/>
    <cellStyle name="Output 8 5" xfId="3045" xr:uid="{00000000-0005-0000-0000-000055090000}"/>
    <cellStyle name="Output 8 5 2" xfId="5944" xr:uid="{00000000-0005-0000-0000-000056090000}"/>
    <cellStyle name="Output 8 5 2 2" xfId="11741" xr:uid="{9557266F-9889-4861-A8CD-CFF48721666E}"/>
    <cellStyle name="Output 8 5 2 2 2" xfId="21805" xr:uid="{C0267A18-B5D6-4065-A628-36E3537C9250}"/>
    <cellStyle name="Output 8 5 2 2 3" xfId="24926" xr:uid="{0680982B-7923-4E1C-B676-058598E9213C}"/>
    <cellStyle name="Output 8 5 3" xfId="8843" xr:uid="{82D8B986-13F1-46CA-BCDB-2F262F1F1C75}"/>
    <cellStyle name="Output 8 5 3 2" xfId="18907" xr:uid="{5E38E807-51EB-4D7E-A00B-60E6CB03AA8F}"/>
    <cellStyle name="Output 8 5 3 3" xfId="23366" xr:uid="{53E2ED68-A4DE-4E67-AA82-2E6A69F28482}"/>
    <cellStyle name="Output 8 6" xfId="3092" xr:uid="{00000000-0005-0000-0000-000057090000}"/>
    <cellStyle name="Output 8 6 2" xfId="5991" xr:uid="{00000000-0005-0000-0000-000058090000}"/>
    <cellStyle name="Output 8 6 2 2" xfId="11788" xr:uid="{5E97D823-CCD1-440F-97EE-9CA8E5394444}"/>
    <cellStyle name="Output 8 6 2 2 2" xfId="21852" xr:uid="{7BDDE02A-B698-4762-861F-D2662C6DB880}"/>
    <cellStyle name="Output 8 6 2 2 3" xfId="24973" xr:uid="{CC0B37F8-2264-463E-B7E1-FE3872AA0480}"/>
    <cellStyle name="Output 8 6 3" xfId="8890" xr:uid="{705F51B6-B7D1-4368-ABDE-5546EEDB80ED}"/>
    <cellStyle name="Output 8 6 3 2" xfId="18954" xr:uid="{6BAAEAC1-9E2E-4F4B-B14F-C1A0602ABEF1}"/>
    <cellStyle name="Output 8 6 3 3" xfId="23413" xr:uid="{2492CE59-5446-4761-B343-50E37446FF1B}"/>
    <cellStyle name="Output 8 7" xfId="3164" xr:uid="{00000000-0005-0000-0000-000059090000}"/>
    <cellStyle name="Output 8 7 2" xfId="6063" xr:uid="{00000000-0005-0000-0000-00005A090000}"/>
    <cellStyle name="Output 8 7 2 2" xfId="11860" xr:uid="{21BAF39E-B5C2-47D7-A7E8-CD82020E23CD}"/>
    <cellStyle name="Output 8 7 2 2 2" xfId="21924" xr:uid="{047871AF-4E59-489E-B3AD-792F26BBBBCB}"/>
    <cellStyle name="Output 8 7 2 2 3" xfId="25045" xr:uid="{AB6F7B81-07F5-43F9-A0FB-702258E0D186}"/>
    <cellStyle name="Output 8 7 3" xfId="8962" xr:uid="{3C647ABC-917F-4CDD-B5F3-E3C6B53AB7A9}"/>
    <cellStyle name="Output 8 7 3 2" xfId="19026" xr:uid="{E00C219D-FD07-4C99-AEE8-5D17B839D117}"/>
    <cellStyle name="Output 8 7 3 3" xfId="23485" xr:uid="{C491BF00-0F56-4EDC-88AA-B1764478FC23}"/>
    <cellStyle name="Output 8 8" xfId="3241" xr:uid="{00000000-0005-0000-0000-00005B090000}"/>
    <cellStyle name="Output 8 8 2" xfId="6140" xr:uid="{00000000-0005-0000-0000-00005C090000}"/>
    <cellStyle name="Output 8 8 2 2" xfId="11937" xr:uid="{8750052A-7DEA-4FC7-847B-BC7B3F72334A}"/>
    <cellStyle name="Output 8 8 2 2 2" xfId="22001" xr:uid="{1AA3E525-0E68-4E76-BD23-A791499549CC}"/>
    <cellStyle name="Output 8 8 2 2 3" xfId="25122" xr:uid="{3B9B6BC9-FF75-4F29-B09D-6C06871F2263}"/>
    <cellStyle name="Output 8 8 3" xfId="9039" xr:uid="{EFAB319A-B42E-4AAE-8CB0-26183D0AB57C}"/>
    <cellStyle name="Output 8 8 3 2" xfId="19103" xr:uid="{6F44E9DC-6BB1-4832-9AC3-2E7651549EB9}"/>
    <cellStyle name="Output 8 8 3 3" xfId="23562" xr:uid="{E350A82F-9D71-4E43-93A6-70F74B5AD99A}"/>
    <cellStyle name="Output 8 9" xfId="5050" xr:uid="{00000000-0005-0000-0000-00005D090000}"/>
    <cellStyle name="Output 8 9 2" xfId="10847" xr:uid="{B2A9D35E-AE55-4CF6-AC24-6CEA8CB78803}"/>
    <cellStyle name="Output 8 9 2 2" xfId="20911" xr:uid="{A099D91A-B716-4D20-B247-8FED520FF1E8}"/>
    <cellStyle name="Output 8 9 2 3" xfId="24032" xr:uid="{ECB57A03-59DA-4D00-A23B-B3584E1FE681}"/>
    <cellStyle name="Output 9" xfId="776" xr:uid="{00000000-0005-0000-0000-00005E090000}"/>
    <cellStyle name="Output 9 2" xfId="3679" xr:uid="{00000000-0005-0000-0000-00005F090000}"/>
    <cellStyle name="Output 9 2 2" xfId="9476" xr:uid="{3ADCA985-546D-4AFD-B61F-0200085D4AA9}"/>
    <cellStyle name="Output 9 2 2 2" xfId="19540" xr:uid="{4D6E6162-EC65-40A8-82FA-F5C42443507C}"/>
    <cellStyle name="Output 9 2 2 3" xfId="23665" xr:uid="{73E4F86A-F2D3-4150-B04E-9305005FE140}"/>
    <cellStyle name="Output 9 3" xfId="6578" xr:uid="{F1C128FC-610F-4D23-A9FE-DDD034C1486E}"/>
    <cellStyle name="Output 9 3 2" xfId="16642" xr:uid="{EEFE17A9-F02E-4ADD-B63E-471758B5D853}"/>
    <cellStyle name="Output 9 3 3" xfId="22105" xr:uid="{DB9EA6E9-A0EE-459B-8721-3909196B5EB9}"/>
    <cellStyle name="Pojasnjevalno besedilo 2" xfId="125" xr:uid="{00000000-0005-0000-0000-000060090000}"/>
    <cellStyle name="Pojasnjevalno besedilo 2 2" xfId="452" xr:uid="{00000000-0005-0000-0000-000061090000}"/>
    <cellStyle name="Poudarek1 2" xfId="126" xr:uid="{00000000-0005-0000-0000-000062090000}"/>
    <cellStyle name="Poudarek1 2 2" xfId="453" xr:uid="{00000000-0005-0000-0000-000063090000}"/>
    <cellStyle name="Poudarek2 2" xfId="127" xr:uid="{00000000-0005-0000-0000-000064090000}"/>
    <cellStyle name="Poudarek2 2 2" xfId="454" xr:uid="{00000000-0005-0000-0000-000065090000}"/>
    <cellStyle name="Poudarek3 2" xfId="128" xr:uid="{00000000-0005-0000-0000-000066090000}"/>
    <cellStyle name="Poudarek3 2 2" xfId="455" xr:uid="{00000000-0005-0000-0000-000067090000}"/>
    <cellStyle name="Poudarek4 2" xfId="129" xr:uid="{00000000-0005-0000-0000-000068090000}"/>
    <cellStyle name="Poudarek4 2 2" xfId="456" xr:uid="{00000000-0005-0000-0000-000069090000}"/>
    <cellStyle name="Poudarek5 2" xfId="130" xr:uid="{00000000-0005-0000-0000-00006A090000}"/>
    <cellStyle name="Poudarek5 2 2" xfId="457" xr:uid="{00000000-0005-0000-0000-00006B090000}"/>
    <cellStyle name="Poudarek6 2" xfId="131" xr:uid="{00000000-0005-0000-0000-00006C090000}"/>
    <cellStyle name="Poudarek6 2 2" xfId="458" xr:uid="{00000000-0005-0000-0000-00006D090000}"/>
    <cellStyle name="Povezana celica 2" xfId="132" xr:uid="{00000000-0005-0000-0000-00006E090000}"/>
    <cellStyle name="Povezana celica 2 2" xfId="459" xr:uid="{00000000-0005-0000-0000-00006F090000}"/>
    <cellStyle name="Preveri celico 2" xfId="133" xr:uid="{00000000-0005-0000-0000-000070090000}"/>
    <cellStyle name="Preveri celico 2 2" xfId="460" xr:uid="{00000000-0005-0000-0000-000071090000}"/>
    <cellStyle name="Računanje 2" xfId="134" xr:uid="{00000000-0005-0000-0000-000072090000}"/>
    <cellStyle name="Računanje 2 2" xfId="262" xr:uid="{00000000-0005-0000-0000-000073090000}"/>
    <cellStyle name="Računanje 2 2 10" xfId="2305" xr:uid="{00000000-0005-0000-0000-000074090000}"/>
    <cellStyle name="Računanje 2 2 10 2" xfId="5204" xr:uid="{00000000-0005-0000-0000-000075090000}"/>
    <cellStyle name="Računanje 2 2 10 2 2" xfId="11001" xr:uid="{8E7644CF-FAB8-408F-BC69-11D5D5383F91}"/>
    <cellStyle name="Računanje 2 2 10 2 2 2" xfId="21065" xr:uid="{30E5CA93-DECD-4426-B927-1D5EDFDEDB9C}"/>
    <cellStyle name="Računanje 2 2 10 2 2 3" xfId="24186" xr:uid="{2665D752-E64F-4BA6-9943-98B9E7A2C76F}"/>
    <cellStyle name="Računanje 2 2 10 2 3" xfId="15754" xr:uid="{460B6944-C329-460D-8F8E-C1C55C6C5046}"/>
    <cellStyle name="Računanje 2 2 10 3" xfId="8103" xr:uid="{E7CB7199-98F0-46D2-9C4A-5E701E767F79}"/>
    <cellStyle name="Računanje 2 2 10 3 2" xfId="18167" xr:uid="{3819C5E0-BF0B-4322-8DA4-8D6964A7A768}"/>
    <cellStyle name="Računanje 2 2 10 3 3" xfId="22626" xr:uid="{23C79DFF-7B99-4DD1-A133-024D9D0D3569}"/>
    <cellStyle name="Računanje 2 2 10 4" xfId="13621" xr:uid="{8A4728BC-E6DD-4C26-A65B-4C39B6C1093E}"/>
    <cellStyle name="Računanje 2 2 11" xfId="2806" xr:uid="{00000000-0005-0000-0000-000076090000}"/>
    <cellStyle name="Računanje 2 2 11 2" xfId="5705" xr:uid="{00000000-0005-0000-0000-000077090000}"/>
    <cellStyle name="Računanje 2 2 11 2 2" xfId="11502" xr:uid="{E30E0283-DAA9-4E98-B238-C7433C90E04A}"/>
    <cellStyle name="Računanje 2 2 11 2 2 2" xfId="21566" xr:uid="{14AE7A8C-4229-4840-87AC-0A4A063C10BB}"/>
    <cellStyle name="Računanje 2 2 11 2 2 3" xfId="24687" xr:uid="{0A22A4B6-F625-4DE1-B260-3AA8C416063B}"/>
    <cellStyle name="Računanje 2 2 11 2 3" xfId="16012" xr:uid="{39CE1140-0A18-4AF6-98C8-2219717B64D4}"/>
    <cellStyle name="Računanje 2 2 11 3" xfId="8604" xr:uid="{3C477C8D-FB68-4419-8762-2A4166C32F25}"/>
    <cellStyle name="Računanje 2 2 11 3 2" xfId="18668" xr:uid="{1569CB22-1C5E-431A-994A-403BDC5AB2F9}"/>
    <cellStyle name="Računanje 2 2 11 3 3" xfId="23127" xr:uid="{AB4B2D59-7C82-498F-9445-53BE9D79F6BC}"/>
    <cellStyle name="Računanje 2 2 11 4" xfId="13879" xr:uid="{3DB5B75E-D53F-4DEF-A423-A1CD254F3131}"/>
    <cellStyle name="Računanje 2 2 12" xfId="3371" xr:uid="{00000000-0005-0000-0000-000078090000}"/>
    <cellStyle name="Računanje 2 2 12 2" xfId="9168" xr:uid="{1B3394E7-CF01-4DF8-A1D6-2CA2A565D196}"/>
    <cellStyle name="Računanje 2 2 12 2 2" xfId="19232" xr:uid="{7ED6366B-1B5C-4162-A6CD-F363C582489C}"/>
    <cellStyle name="Računanje 2 2 12 2 3" xfId="23604" xr:uid="{BC20D14E-8BAC-41E4-811F-3890E475E480}"/>
    <cellStyle name="Računanje 2 2 12 3" xfId="14193" xr:uid="{3E2F312A-1565-45C1-9429-7C00A7B904DD}"/>
    <cellStyle name="Računanje 2 2 13" xfId="6270" xr:uid="{6C51AB6B-EED7-4D0C-8457-8D9D52C282B0}"/>
    <cellStyle name="Računanje 2 2 13 2" xfId="16334" xr:uid="{9871859A-A7D8-422A-8BD1-22106CAA5849}"/>
    <cellStyle name="Računanje 2 2 13 3" xfId="22044" xr:uid="{1E0D45AB-6CFA-4E34-BDE3-72B6947E75B3}"/>
    <cellStyle name="Računanje 2 2 14" xfId="12060" xr:uid="{0DCB03E8-6DBE-400E-BEEB-3F07C0C9F806}"/>
    <cellStyle name="Računanje 2 2 2" xfId="659" xr:uid="{00000000-0005-0000-0000-000079090000}"/>
    <cellStyle name="Računanje 2 2 2 10" xfId="6462" xr:uid="{9873FB6E-C279-43FC-B5AD-5528343CC1F1}"/>
    <cellStyle name="Računanje 2 2 2 10 2" xfId="16526" xr:uid="{919EC658-4215-4E7A-AFD3-9E74165A4C47}"/>
    <cellStyle name="Računanje 2 2 2 10 3" xfId="22069" xr:uid="{F54B5B4B-1962-47FE-9DC0-B6AF43ED5A48}"/>
    <cellStyle name="Računanje 2 2 2 11" xfId="12240" xr:uid="{C337B9D2-8E39-4C7E-A690-A7A1F8D172D9}"/>
    <cellStyle name="Računanje 2 2 2 2" xfId="1663" xr:uid="{00000000-0005-0000-0000-00007A090000}"/>
    <cellStyle name="Računanje 2 2 2 2 10" xfId="13092" xr:uid="{3C0779A9-F8E9-4FF2-8330-D027EB47C983}"/>
    <cellStyle name="Računanje 2 2 2 2 2" xfId="2222" xr:uid="{00000000-0005-0000-0000-00007B090000}"/>
    <cellStyle name="Računanje 2 2 2 2 2 2" xfId="5121" xr:uid="{00000000-0005-0000-0000-00007C090000}"/>
    <cellStyle name="Računanje 2 2 2 2 2 2 2" xfId="10918" xr:uid="{C7DFE23A-14CC-47B8-B73C-23E9E27EAD3D}"/>
    <cellStyle name="Računanje 2 2 2 2 2 2 2 2" xfId="20982" xr:uid="{F75453B9-B3C4-4BD7-B16B-0551C58D1D80}"/>
    <cellStyle name="Računanje 2 2 2 2 2 2 2 3" xfId="24103" xr:uid="{B85B0CA2-37F8-4D0B-A7B6-E874FC621E94}"/>
    <cellStyle name="Računanje 2 2 2 2 2 2 3" xfId="15709" xr:uid="{8109970F-4C82-46F5-9E9A-B27B5B5E5AA4}"/>
    <cellStyle name="Računanje 2 2 2 2 2 3" xfId="8020" xr:uid="{35268FD0-1608-4712-82B1-E2ADC6A3CA2F}"/>
    <cellStyle name="Računanje 2 2 2 2 2 3 2" xfId="18084" xr:uid="{C7152B8D-B5C3-4D9B-8720-97C257A69EC7}"/>
    <cellStyle name="Računanje 2 2 2 2 2 3 3" xfId="22543" xr:uid="{666E550C-0146-443D-AEFD-DBC201C178F1}"/>
    <cellStyle name="Računanje 2 2 2 2 2 4" xfId="13576" xr:uid="{DD50741D-2803-4777-AF73-A5C8766B5307}"/>
    <cellStyle name="Računanje 2 2 2 2 3" xfId="1069" xr:uid="{00000000-0005-0000-0000-00007D090000}"/>
    <cellStyle name="Računanje 2 2 2 2 3 2" xfId="3972" xr:uid="{00000000-0005-0000-0000-00007E090000}"/>
    <cellStyle name="Računanje 2 2 2 2 3 2 2" xfId="9769" xr:uid="{07B9AB30-DE41-4A94-9CC1-52E87A52BE6C}"/>
    <cellStyle name="Računanje 2 2 2 2 3 2 2 2" xfId="19833" xr:uid="{0A1120A0-324A-421C-B78F-8A37DC1FDEDF}"/>
    <cellStyle name="Računanje 2 2 2 2 3 2 2 3" xfId="23791" xr:uid="{1563723A-BF5A-4367-8273-3700C20A9B04}"/>
    <cellStyle name="Računanje 2 2 2 2 3 2 3" xfId="14711" xr:uid="{4AA0091C-2202-4DE1-9277-949F832CF75A}"/>
    <cellStyle name="Računanje 2 2 2 2 3 3" xfId="6871" xr:uid="{1F90F262-5419-455E-BF7C-5E59D322E19F}"/>
    <cellStyle name="Računanje 2 2 2 2 3 3 2" xfId="16935" xr:uid="{1FAE44B1-27A3-4D20-BD09-B5A5E5AE14D2}"/>
    <cellStyle name="Računanje 2 2 2 2 3 3 3" xfId="22231" xr:uid="{3146E9CE-9EEB-461C-8116-1A1C0AE916C8}"/>
    <cellStyle name="Računanje 2 2 2 2 3 4" xfId="12578" xr:uid="{36E60849-11C2-450F-B056-F7C1F77EB0DA}"/>
    <cellStyle name="Računanje 2 2 2 2 4" xfId="2537" xr:uid="{00000000-0005-0000-0000-00007F090000}"/>
    <cellStyle name="Računanje 2 2 2 2 4 2" xfId="5436" xr:uid="{00000000-0005-0000-0000-000080090000}"/>
    <cellStyle name="Računanje 2 2 2 2 4 2 2" xfId="11233" xr:uid="{01E5745C-87C2-4E43-A10E-69DD05B0CBBA}"/>
    <cellStyle name="Računanje 2 2 2 2 4 2 2 2" xfId="21297" xr:uid="{F601A1B3-8D79-4448-BDBF-910044E0827A}"/>
    <cellStyle name="Računanje 2 2 2 2 4 2 2 3" xfId="24418" xr:uid="{FB65E870-3983-44B0-BC52-C37113C81914}"/>
    <cellStyle name="Računanje 2 2 2 2 4 2 3" xfId="15881" xr:uid="{991945CF-D5C1-4CE5-B8FC-EE973CAB79DC}"/>
    <cellStyle name="Računanje 2 2 2 2 4 3" xfId="8335" xr:uid="{7390F07A-F0C0-4E8C-9AC1-6B39A1C212C6}"/>
    <cellStyle name="Računanje 2 2 2 2 4 3 2" xfId="18399" xr:uid="{7B37B5CD-D40A-41AC-BA78-76A0A161B8B2}"/>
    <cellStyle name="Računanje 2 2 2 2 4 3 3" xfId="22858" xr:uid="{32E87538-8CFA-4DA2-A9F3-AC90F1DE32DB}"/>
    <cellStyle name="Računanje 2 2 2 2 4 4" xfId="13748" xr:uid="{99595213-C47C-4099-8506-4220E0BD3165}"/>
    <cellStyle name="Računanje 2 2 2 2 5" xfId="2237" xr:uid="{00000000-0005-0000-0000-000081090000}"/>
    <cellStyle name="Računanje 2 2 2 2 5 2" xfId="5136" xr:uid="{00000000-0005-0000-0000-000082090000}"/>
    <cellStyle name="Računanje 2 2 2 2 5 2 2" xfId="10933" xr:uid="{50A6EE50-E280-4AF2-81DD-8B8BC7621E1D}"/>
    <cellStyle name="Računanje 2 2 2 2 5 2 2 2" xfId="20997" xr:uid="{C89C4B8B-6A1B-4893-B08F-1886E0B803CC}"/>
    <cellStyle name="Računanje 2 2 2 2 5 2 2 3" xfId="24118" xr:uid="{12BC0251-021A-41A8-8877-8C211F30CCA9}"/>
    <cellStyle name="Računanje 2 2 2 2 5 2 3" xfId="15722" xr:uid="{F25F2C19-29E9-4A2D-830F-3C51018B04C6}"/>
    <cellStyle name="Računanje 2 2 2 2 5 3" xfId="8035" xr:uid="{F2CEF341-E70F-4A30-B8E2-FD1D765E2FA4}"/>
    <cellStyle name="Računanje 2 2 2 2 5 3 2" xfId="18099" xr:uid="{8D703F26-6A92-48CA-9F17-2FAEA025E12E}"/>
    <cellStyle name="Računanje 2 2 2 2 5 3 3" xfId="22558" xr:uid="{835F6A43-4A41-4451-8CF6-6B87F8FD6ECC}"/>
    <cellStyle name="Računanje 2 2 2 2 5 4" xfId="13589" xr:uid="{B32F6944-FF92-41DF-804A-1D95434519D2}"/>
    <cellStyle name="Računanje 2 2 2 2 6" xfId="2549" xr:uid="{00000000-0005-0000-0000-000083090000}"/>
    <cellStyle name="Računanje 2 2 2 2 6 2" xfId="5448" xr:uid="{00000000-0005-0000-0000-000084090000}"/>
    <cellStyle name="Računanje 2 2 2 2 6 2 2" xfId="11245" xr:uid="{6FFF3FBC-9EFB-4F7C-B01B-0C7B97BCD84E}"/>
    <cellStyle name="Računanje 2 2 2 2 6 2 2 2" xfId="21309" xr:uid="{2412A1BE-50F2-4CD7-8C3F-C12E3113A34A}"/>
    <cellStyle name="Računanje 2 2 2 2 6 2 2 3" xfId="24430" xr:uid="{B2E83F64-9754-42E0-9F23-7BC609EBE334}"/>
    <cellStyle name="Računanje 2 2 2 2 6 2 3" xfId="15886" xr:uid="{7919F9AA-18E2-4D26-8061-C0AED81C9FCD}"/>
    <cellStyle name="Računanje 2 2 2 2 6 3" xfId="8347" xr:uid="{38D8CD68-72FA-469E-911B-D8D4E7103764}"/>
    <cellStyle name="Računanje 2 2 2 2 6 3 2" xfId="18411" xr:uid="{D80E87B6-8F24-4033-8A36-C8356D1BF0B6}"/>
    <cellStyle name="Računanje 2 2 2 2 6 3 3" xfId="22870" xr:uid="{F333FF05-CC4F-431B-890F-C614FD21A89C}"/>
    <cellStyle name="Računanje 2 2 2 2 6 4" xfId="13753" xr:uid="{EE112C3F-5E5D-4574-BB4E-932334E7901F}"/>
    <cellStyle name="Računanje 2 2 2 2 7" xfId="3133" xr:uid="{00000000-0005-0000-0000-000085090000}"/>
    <cellStyle name="Računanje 2 2 2 2 7 2" xfId="6032" xr:uid="{00000000-0005-0000-0000-000086090000}"/>
    <cellStyle name="Računanje 2 2 2 2 7 2 2" xfId="11829" xr:uid="{1AED1E02-3B85-45C5-9160-43562F70888B}"/>
    <cellStyle name="Računanje 2 2 2 2 7 2 2 2" xfId="21893" xr:uid="{695987DA-AB41-4257-8E9E-C675C6C7A7F5}"/>
    <cellStyle name="Računanje 2 2 2 2 7 2 2 3" xfId="25014" xr:uid="{2FC8A0DE-BC59-4B67-8607-88C69D3C2436}"/>
    <cellStyle name="Računanje 2 2 2 2 7 2 3" xfId="16166" xr:uid="{EFB04BCF-88E4-4665-8745-E19CAFF024EE}"/>
    <cellStyle name="Računanje 2 2 2 2 7 3" xfId="8931" xr:uid="{74AB191D-9F67-4291-9013-9988A1B1B862}"/>
    <cellStyle name="Računanje 2 2 2 2 7 3 2" xfId="18995" xr:uid="{F6514B3B-41A9-4EB1-9360-F95A71C43248}"/>
    <cellStyle name="Računanje 2 2 2 2 7 3 3" xfId="23454" xr:uid="{913453FC-6A39-4DCA-9867-EE8B7F95E1AF}"/>
    <cellStyle name="Računanje 2 2 2 2 7 4" xfId="14033" xr:uid="{CC88FCAC-1CAC-4800-AA41-EB36104562C9}"/>
    <cellStyle name="Računanje 2 2 2 2 8" xfId="4566" xr:uid="{00000000-0005-0000-0000-000087090000}"/>
    <cellStyle name="Računanje 2 2 2 2 8 2" xfId="10363" xr:uid="{D3388DA6-BBBE-4B6C-B12C-1B2F55EA5D84}"/>
    <cellStyle name="Računanje 2 2 2 2 8 2 2" xfId="20427" xr:uid="{8CDC45C7-2332-4792-89CD-01D5609059F9}"/>
    <cellStyle name="Računanje 2 2 2 2 8 2 3" xfId="23964" xr:uid="{5C596BD5-A32A-4420-90A2-327BFD888B14}"/>
    <cellStyle name="Računanje 2 2 2 2 8 3" xfId="15225" xr:uid="{238084CD-9374-44DA-B98A-9375EDA6C482}"/>
    <cellStyle name="Računanje 2 2 2 2 9" xfId="7465" xr:uid="{F7CE1699-CB4E-4F9F-AA86-47DB2C640932}"/>
    <cellStyle name="Računanje 2 2 2 2 9 2" xfId="17529" xr:uid="{B78396B8-8E0F-4775-9C1E-1324D7436CB7}"/>
    <cellStyle name="Računanje 2 2 2 2 9 3" xfId="22404" xr:uid="{5F90B91A-9E8E-49D1-A54B-D64B5D49F773}"/>
    <cellStyle name="Računanje 2 2 2 3" xfId="2131" xr:uid="{00000000-0005-0000-0000-000088090000}"/>
    <cellStyle name="Računanje 2 2 2 3 10" xfId="13534" xr:uid="{040C8DB0-87DA-48FD-93E6-631FC0476563}"/>
    <cellStyle name="Računanje 2 2 2 3 2" xfId="2735" xr:uid="{00000000-0005-0000-0000-000089090000}"/>
    <cellStyle name="Računanje 2 2 2 3 2 2" xfId="5634" xr:uid="{00000000-0005-0000-0000-00008A090000}"/>
    <cellStyle name="Računanje 2 2 2 3 2 2 2" xfId="11431" xr:uid="{579589D3-7643-4AEF-84BD-0950E9E69729}"/>
    <cellStyle name="Računanje 2 2 2 3 2 2 2 2" xfId="21495" xr:uid="{2C752700-A107-4C91-B312-312248F93426}"/>
    <cellStyle name="Računanje 2 2 2 3 2 2 2 3" xfId="24616" xr:uid="{ABB2F35C-5217-40FE-A4A2-D67C3B466236}"/>
    <cellStyle name="Računanje 2 2 2 3 2 2 3" xfId="15973" xr:uid="{88898496-442C-4B92-8901-5FD8B555B409}"/>
    <cellStyle name="Računanje 2 2 2 3 2 3" xfId="8533" xr:uid="{E07973FA-887A-41FC-815D-EE5360DD629D}"/>
    <cellStyle name="Računanje 2 2 2 3 2 3 2" xfId="18597" xr:uid="{E3D07DC4-CE17-4D39-A1AF-8B1824B632B1}"/>
    <cellStyle name="Računanje 2 2 2 3 2 3 3" xfId="23056" xr:uid="{02A2E954-C4B5-450E-9453-490C55B71527}"/>
    <cellStyle name="Računanje 2 2 2 3 2 4" xfId="13840" xr:uid="{24067412-EB95-4A9F-846C-6D2BEED48A42}"/>
    <cellStyle name="Računanje 2 2 2 3 3" xfId="2845" xr:uid="{00000000-0005-0000-0000-00008B090000}"/>
    <cellStyle name="Računanje 2 2 2 3 3 2" xfId="5744" xr:uid="{00000000-0005-0000-0000-00008C090000}"/>
    <cellStyle name="Računanje 2 2 2 3 3 2 2" xfId="11541" xr:uid="{90086654-1540-40B2-A9B3-367E2C9EC283}"/>
    <cellStyle name="Računanje 2 2 2 3 3 2 2 2" xfId="21605" xr:uid="{7FE024C1-BA6B-4862-9920-28B2E7989D2B}"/>
    <cellStyle name="Računanje 2 2 2 3 3 2 2 3" xfId="24726" xr:uid="{785D2973-0367-4305-9683-FA0C5CB0D458}"/>
    <cellStyle name="Računanje 2 2 2 3 3 2 3" xfId="16032" xr:uid="{FC3AFE8C-4594-4D20-882A-5B7D411AC679}"/>
    <cellStyle name="Računanje 2 2 2 3 3 3" xfId="8643" xr:uid="{DE0B1E64-FBCF-43D1-8547-9E1ED3D81102}"/>
    <cellStyle name="Računanje 2 2 2 3 3 3 2" xfId="18707" xr:uid="{80997052-299D-4604-8F34-5359D7F623C0}"/>
    <cellStyle name="Računanje 2 2 2 3 3 3 3" xfId="23166" xr:uid="{0228F496-A6EA-414A-88B3-AA7349C9BD52}"/>
    <cellStyle name="Računanje 2 2 2 3 3 4" xfId="13899" xr:uid="{52412663-9DF3-4AB0-B4B9-C550E9D26336}"/>
    <cellStyle name="Računanje 2 2 2 3 4" xfId="2949" xr:uid="{00000000-0005-0000-0000-00008D090000}"/>
    <cellStyle name="Računanje 2 2 2 3 4 2" xfId="5848" xr:uid="{00000000-0005-0000-0000-00008E090000}"/>
    <cellStyle name="Računanje 2 2 2 3 4 2 2" xfId="11645" xr:uid="{F240A515-E080-47E1-8F77-699A6FB54095}"/>
    <cellStyle name="Računanje 2 2 2 3 4 2 2 2" xfId="21709" xr:uid="{FAC24601-3DAC-4C5B-AE03-0C0EED006AEE}"/>
    <cellStyle name="Računanje 2 2 2 3 4 2 2 3" xfId="24830" xr:uid="{319A4E3B-5CAF-47A0-9180-F54FAD8E8F42}"/>
    <cellStyle name="Računanje 2 2 2 3 4 2 3" xfId="16085" xr:uid="{EA5DA8AA-5E16-498B-86AF-9918AC743A9D}"/>
    <cellStyle name="Računanje 2 2 2 3 4 3" xfId="8747" xr:uid="{43A49B68-07C9-417E-91B2-9313AE5A8213}"/>
    <cellStyle name="Računanje 2 2 2 3 4 3 2" xfId="18811" xr:uid="{E0CE04E3-6F1A-4F52-959F-4F7B244A74F4}"/>
    <cellStyle name="Računanje 2 2 2 3 4 3 3" xfId="23270" xr:uid="{18E59A21-512B-4600-9615-8B55121EF19C}"/>
    <cellStyle name="Računanje 2 2 2 3 4 4" xfId="13952" xr:uid="{7EF9A8D3-6A83-4262-9D40-4E57F85D24BA}"/>
    <cellStyle name="Računanje 2 2 2 3 5" xfId="3072" xr:uid="{00000000-0005-0000-0000-00008F090000}"/>
    <cellStyle name="Računanje 2 2 2 3 5 2" xfId="5971" xr:uid="{00000000-0005-0000-0000-000090090000}"/>
    <cellStyle name="Računanje 2 2 2 3 5 2 2" xfId="11768" xr:uid="{35CA3238-22A8-4691-AC7A-69C683068434}"/>
    <cellStyle name="Računanje 2 2 2 3 5 2 2 2" xfId="21832" xr:uid="{EB4F8079-B4E8-4D00-B0CE-E3B74CF3457C}"/>
    <cellStyle name="Računanje 2 2 2 3 5 2 2 3" xfId="24953" xr:uid="{B9474D63-9C8C-4BDE-B6A5-BBD888E292B2}"/>
    <cellStyle name="Računanje 2 2 2 3 5 2 3" xfId="16135" xr:uid="{4843B4C0-FD78-41F9-811F-DFF363ECB04D}"/>
    <cellStyle name="Računanje 2 2 2 3 5 3" xfId="8870" xr:uid="{8878631E-5474-459E-90A3-529739A7FDA6}"/>
    <cellStyle name="Računanje 2 2 2 3 5 3 2" xfId="18934" xr:uid="{271AEC61-34E4-48FF-921F-5B13CCA7A18E}"/>
    <cellStyle name="Računanje 2 2 2 3 5 3 3" xfId="23393" xr:uid="{520DC534-FB45-4A9C-9CAB-881473FE9FE1}"/>
    <cellStyle name="Računanje 2 2 2 3 5 4" xfId="14002" xr:uid="{E60572BF-C97B-44D5-9EE5-1946287C6800}"/>
    <cellStyle name="Računanje 2 2 2 3 6" xfId="2807" xr:uid="{00000000-0005-0000-0000-000091090000}"/>
    <cellStyle name="Računanje 2 2 2 3 6 2" xfId="5706" xr:uid="{00000000-0005-0000-0000-000092090000}"/>
    <cellStyle name="Računanje 2 2 2 3 6 2 2" xfId="11503" xr:uid="{6E2B95E5-7023-4845-A1DA-4D76AAC11E17}"/>
    <cellStyle name="Računanje 2 2 2 3 6 2 2 2" xfId="21567" xr:uid="{4EC08997-398F-48E1-99B6-7FEE3387CA0C}"/>
    <cellStyle name="Računanje 2 2 2 3 6 2 2 3" xfId="24688" xr:uid="{19611B6B-6102-492E-9F48-A1FE896E82AC}"/>
    <cellStyle name="Računanje 2 2 2 3 6 2 3" xfId="16013" xr:uid="{CCD14699-6A9E-4F9E-A0C7-F5C520D1B348}"/>
    <cellStyle name="Računanje 2 2 2 3 6 3" xfId="8605" xr:uid="{51CD1AE6-2BAB-4641-8E3F-1C07F88CFEEA}"/>
    <cellStyle name="Računanje 2 2 2 3 6 3 2" xfId="18669" xr:uid="{E75EB564-B588-46CD-92A5-EB3983D63978}"/>
    <cellStyle name="Računanje 2 2 2 3 6 3 3" xfId="23128" xr:uid="{21989D11-AA24-4ED2-BB84-1BEBADAB495D}"/>
    <cellStyle name="Računanje 2 2 2 3 6 4" xfId="13880" xr:uid="{494B50E8-8522-4944-AAA2-DE84B71272CC}"/>
    <cellStyle name="Računanje 2 2 2 3 7" xfId="3221" xr:uid="{00000000-0005-0000-0000-000093090000}"/>
    <cellStyle name="Računanje 2 2 2 3 7 2" xfId="6120" xr:uid="{00000000-0005-0000-0000-000094090000}"/>
    <cellStyle name="Računanje 2 2 2 3 7 2 2" xfId="11917" xr:uid="{C0A55453-858A-4D08-873C-1D2423749469}"/>
    <cellStyle name="Računanje 2 2 2 3 7 2 2 2" xfId="21981" xr:uid="{135AB5D3-2DB2-4A9C-9ADB-DBEF9CC2B4E2}"/>
    <cellStyle name="Računanje 2 2 2 3 7 2 2 3" xfId="25102" xr:uid="{E0D48EA6-8D8E-4406-B838-997FAE5A722B}"/>
    <cellStyle name="Računanje 2 2 2 3 7 2 3" xfId="16205" xr:uid="{BE59F75A-646B-4521-BB67-E4C309CE4713}"/>
    <cellStyle name="Računanje 2 2 2 3 7 3" xfId="9019" xr:uid="{CA00D7F5-490E-46D6-A70D-405668CE0A1A}"/>
    <cellStyle name="Računanje 2 2 2 3 7 3 2" xfId="19083" xr:uid="{DCB29964-1280-4BAE-B316-C0C059F29400}"/>
    <cellStyle name="Računanje 2 2 2 3 7 3 3" xfId="23542" xr:uid="{A7026D19-CF8A-44CC-A607-03B960179801}"/>
    <cellStyle name="Računanje 2 2 2 3 7 4" xfId="14072" xr:uid="{89F2767B-82C8-405D-B896-1972248B4BE6}"/>
    <cellStyle name="Računanje 2 2 2 3 8" xfId="5030" xr:uid="{00000000-0005-0000-0000-000095090000}"/>
    <cellStyle name="Računanje 2 2 2 3 8 2" xfId="10827" xr:uid="{89C2205C-2E55-4A24-B1C8-ACFEF8D2069F}"/>
    <cellStyle name="Računanje 2 2 2 3 8 2 2" xfId="20891" xr:uid="{C2E4FFC6-581A-46A3-BC0F-70A58452613D}"/>
    <cellStyle name="Računanje 2 2 2 3 8 2 3" xfId="24012" xr:uid="{EC24E829-64A5-4765-BA8B-317FCEB5FECD}"/>
    <cellStyle name="Računanje 2 2 2 3 8 3" xfId="15667" xr:uid="{2414095A-3B4C-4DFA-A2B9-1D13E6EDFEC9}"/>
    <cellStyle name="Računanje 2 2 2 3 9" xfId="7929" xr:uid="{3F556D06-F91B-421B-B5EB-42BF8F614D84}"/>
    <cellStyle name="Računanje 2 2 2 3 9 2" xfId="17993" xr:uid="{E7CEBC24-A19A-4BB0-9A22-AFE82CB4E429}"/>
    <cellStyle name="Računanje 2 2 2 3 9 3" xfId="22452" xr:uid="{1E3E1AA4-FCB6-4C14-9724-583F53568DDE}"/>
    <cellStyle name="Računanje 2 2 2 4" xfId="2172" xr:uid="{00000000-0005-0000-0000-000096090000}"/>
    <cellStyle name="Računanje 2 2 2 4 10" xfId="13555" xr:uid="{84C09A50-AB63-4775-9CC8-17BD05573DD3}"/>
    <cellStyle name="Računanje 2 2 2 4 2" xfId="2776" xr:uid="{00000000-0005-0000-0000-000097090000}"/>
    <cellStyle name="Računanje 2 2 2 4 2 2" xfId="5675" xr:uid="{00000000-0005-0000-0000-000098090000}"/>
    <cellStyle name="Računanje 2 2 2 4 2 2 2" xfId="11472" xr:uid="{873ABA88-9470-4376-A81C-E5F1B1F784A2}"/>
    <cellStyle name="Računanje 2 2 2 4 2 2 2 2" xfId="21536" xr:uid="{EE11B343-D223-40E6-9F42-61760564CF73}"/>
    <cellStyle name="Računanje 2 2 2 4 2 2 2 3" xfId="24657" xr:uid="{0ED61386-FB47-4F93-BD12-053A60758311}"/>
    <cellStyle name="Računanje 2 2 2 4 2 2 3" xfId="15994" xr:uid="{ACF4D3C2-6AA8-4B7E-A39D-94EFAB495C7D}"/>
    <cellStyle name="Računanje 2 2 2 4 2 3" xfId="8574" xr:uid="{CABBB840-041F-4DBF-B0E4-B978C8950F9A}"/>
    <cellStyle name="Računanje 2 2 2 4 2 3 2" xfId="18638" xr:uid="{E2E12D71-DC57-4422-A21E-2D772706DC79}"/>
    <cellStyle name="Računanje 2 2 2 4 2 3 3" xfId="23097" xr:uid="{0D7205EC-0283-4AD4-94D6-866BBEF5370D}"/>
    <cellStyle name="Računanje 2 2 2 4 2 4" xfId="13861" xr:uid="{F0E78A4B-AA6C-472D-B091-E8C0F898D297}"/>
    <cellStyle name="Računanje 2 2 2 4 3" xfId="2886" xr:uid="{00000000-0005-0000-0000-000099090000}"/>
    <cellStyle name="Računanje 2 2 2 4 3 2" xfId="5785" xr:uid="{00000000-0005-0000-0000-00009A090000}"/>
    <cellStyle name="Računanje 2 2 2 4 3 2 2" xfId="11582" xr:uid="{A46854A7-7A4D-487A-9DFF-99A7852F5CA6}"/>
    <cellStyle name="Računanje 2 2 2 4 3 2 2 2" xfId="21646" xr:uid="{791E03B4-63E6-4510-8BFB-7ECF098919F1}"/>
    <cellStyle name="Računanje 2 2 2 4 3 2 2 3" xfId="24767" xr:uid="{5E26AF84-A76B-4F62-A509-3021AAEAF17D}"/>
    <cellStyle name="Računanje 2 2 2 4 3 2 3" xfId="16053" xr:uid="{6E915466-7A42-44E0-A696-724A312A32D7}"/>
    <cellStyle name="Računanje 2 2 2 4 3 3" xfId="8684" xr:uid="{F686F7BB-EB97-41A3-A8B9-522C5B4E3D7F}"/>
    <cellStyle name="Računanje 2 2 2 4 3 3 2" xfId="18748" xr:uid="{1E436B77-47BE-41D0-B35A-B0C6F4212C80}"/>
    <cellStyle name="Računanje 2 2 2 4 3 3 3" xfId="23207" xr:uid="{82A42ACE-2A00-4382-A8E6-A7653647B361}"/>
    <cellStyle name="Računanje 2 2 2 4 3 4" xfId="13920" xr:uid="{1A0A96D5-AF4D-4D4F-99B0-B2001D2BDD91}"/>
    <cellStyle name="Računanje 2 2 2 4 4" xfId="2990" xr:uid="{00000000-0005-0000-0000-00009B090000}"/>
    <cellStyle name="Računanje 2 2 2 4 4 2" xfId="5889" xr:uid="{00000000-0005-0000-0000-00009C090000}"/>
    <cellStyle name="Računanje 2 2 2 4 4 2 2" xfId="11686" xr:uid="{B4742E68-A444-4695-8F2E-AF6E7D99E70C}"/>
    <cellStyle name="Računanje 2 2 2 4 4 2 2 2" xfId="21750" xr:uid="{EFE1AEFA-AA51-4C97-A5F6-705DFB112D63}"/>
    <cellStyle name="Računanje 2 2 2 4 4 2 2 3" xfId="24871" xr:uid="{E7F1E0FE-4F3E-4471-BF9C-F13C9EE2AB3B}"/>
    <cellStyle name="Računanje 2 2 2 4 4 2 3" xfId="16106" xr:uid="{5F6047B4-C1C4-46F1-B121-DE53CBF6DBD4}"/>
    <cellStyle name="Računanje 2 2 2 4 4 3" xfId="8788" xr:uid="{17615BF6-D0AC-4FC2-AE5A-8A8CCBD57EE6}"/>
    <cellStyle name="Računanje 2 2 2 4 4 3 2" xfId="18852" xr:uid="{91415930-2001-4F0C-8E32-C8469739E497}"/>
    <cellStyle name="Računanje 2 2 2 4 4 3 3" xfId="23311" xr:uid="{660B6839-9D37-44F0-A8D9-C0C9163CCC0E}"/>
    <cellStyle name="Računanje 2 2 2 4 4 4" xfId="13973" xr:uid="{EC2A9A4A-3E1D-46C6-9263-C7DB28CC4024}"/>
    <cellStyle name="Računanje 2 2 2 4 5" xfId="3113" xr:uid="{00000000-0005-0000-0000-00009D090000}"/>
    <cellStyle name="Računanje 2 2 2 4 5 2" xfId="6012" xr:uid="{00000000-0005-0000-0000-00009E090000}"/>
    <cellStyle name="Računanje 2 2 2 4 5 2 2" xfId="11809" xr:uid="{9480F033-3368-4D6D-82ED-6EC35BBA6FB2}"/>
    <cellStyle name="Računanje 2 2 2 4 5 2 2 2" xfId="21873" xr:uid="{BEB429E3-D92E-4EF0-83D3-194E5562E4D1}"/>
    <cellStyle name="Računanje 2 2 2 4 5 2 2 3" xfId="24994" xr:uid="{C24CB337-F947-4A01-8F72-02FEBDC5192D}"/>
    <cellStyle name="Računanje 2 2 2 4 5 2 3" xfId="16156" xr:uid="{975C140E-526B-4B70-A747-C555044A16AE}"/>
    <cellStyle name="Računanje 2 2 2 4 5 3" xfId="8911" xr:uid="{8F3E72A3-6E7D-416D-BFF9-B868FB98739D}"/>
    <cellStyle name="Računanje 2 2 2 4 5 3 2" xfId="18975" xr:uid="{5D768C72-97D0-48DA-A0C8-3D7DD09071DB}"/>
    <cellStyle name="Računanje 2 2 2 4 5 3 3" xfId="23434" xr:uid="{4AAFE6A8-C617-4A03-B74F-DC302A76A0CC}"/>
    <cellStyle name="Računanje 2 2 2 4 5 4" xfId="14023" xr:uid="{72ED0160-BEFB-4D5B-BD39-B139ACBC1EB9}"/>
    <cellStyle name="Računanje 2 2 2 4 6" xfId="3185" xr:uid="{00000000-0005-0000-0000-00009F090000}"/>
    <cellStyle name="Računanje 2 2 2 4 6 2" xfId="6084" xr:uid="{00000000-0005-0000-0000-0000A0090000}"/>
    <cellStyle name="Računanje 2 2 2 4 6 2 2" xfId="11881" xr:uid="{C1686839-3151-42A1-88C1-2334D3385C7F}"/>
    <cellStyle name="Računanje 2 2 2 4 6 2 2 2" xfId="21945" xr:uid="{39ABF4CD-3E34-4750-96BF-CC56BDF0D10E}"/>
    <cellStyle name="Računanje 2 2 2 4 6 2 2 3" xfId="25066" xr:uid="{B069D3D0-E45E-4AB0-9AC7-74569E60D1E0}"/>
    <cellStyle name="Računanje 2 2 2 4 6 2 3" xfId="16187" xr:uid="{0177BF20-0C73-4AF8-8BF8-247B50E22040}"/>
    <cellStyle name="Računanje 2 2 2 4 6 3" xfId="8983" xr:uid="{21B18DC2-5C5C-4A8C-A640-E157C09359A5}"/>
    <cellStyle name="Računanje 2 2 2 4 6 3 2" xfId="19047" xr:uid="{BBB7FFA8-8678-4413-8ED6-D6CE22DFFD1C}"/>
    <cellStyle name="Računanje 2 2 2 4 6 3 3" xfId="23506" xr:uid="{83AFE6CC-8B69-47DB-A181-B8C24A19E183}"/>
    <cellStyle name="Računanje 2 2 2 4 6 4" xfId="14054" xr:uid="{36411B36-C29C-42BE-BFF4-4540FAF9926C}"/>
    <cellStyle name="Računanje 2 2 2 4 7" xfId="3262" xr:uid="{00000000-0005-0000-0000-0000A1090000}"/>
    <cellStyle name="Računanje 2 2 2 4 7 2" xfId="6161" xr:uid="{00000000-0005-0000-0000-0000A2090000}"/>
    <cellStyle name="Računanje 2 2 2 4 7 2 2" xfId="11958" xr:uid="{1B3E0F8E-62CA-4327-B03A-29F87AEC8C8B}"/>
    <cellStyle name="Računanje 2 2 2 4 7 2 2 2" xfId="22022" xr:uid="{570C9B7B-09A5-4F10-80FC-DE533EB13250}"/>
    <cellStyle name="Računanje 2 2 2 4 7 2 2 3" xfId="25143" xr:uid="{1189BFBD-53E0-42FB-ACD0-A3D3CEFCC6A3}"/>
    <cellStyle name="Računanje 2 2 2 4 7 2 3" xfId="16226" xr:uid="{E5433C52-B8E7-4320-A0EB-37B2286A1226}"/>
    <cellStyle name="Računanje 2 2 2 4 7 3" xfId="9060" xr:uid="{60C0B1C3-6C71-4BDF-BE5C-BAD9130C885A}"/>
    <cellStyle name="Računanje 2 2 2 4 7 3 2" xfId="19124" xr:uid="{5CF7AA02-448A-4BB5-9450-A0A376A892C1}"/>
    <cellStyle name="Računanje 2 2 2 4 7 3 3" xfId="23583" xr:uid="{66CBCDE1-78A1-4351-8B1A-A8BCE5F4FABD}"/>
    <cellStyle name="Računanje 2 2 2 4 7 4" xfId="14093" xr:uid="{A51E7F28-6C38-4CA5-B9D9-D36B3CA1852A}"/>
    <cellStyle name="Računanje 2 2 2 4 8" xfId="5071" xr:uid="{00000000-0005-0000-0000-0000A3090000}"/>
    <cellStyle name="Računanje 2 2 2 4 8 2" xfId="10868" xr:uid="{F144D376-034E-4793-A659-E85EE3E229DA}"/>
    <cellStyle name="Računanje 2 2 2 4 8 2 2" xfId="20932" xr:uid="{FF05563D-8527-4B8A-A8F3-2F9F3274EC9B}"/>
    <cellStyle name="Računanje 2 2 2 4 8 2 3" xfId="24053" xr:uid="{75ED6F7C-0CB0-4E24-841C-834376DB5F29}"/>
    <cellStyle name="Računanje 2 2 2 4 8 3" xfId="15688" xr:uid="{6F7CAB0B-593C-4F1B-8A32-FD0314BB85B1}"/>
    <cellStyle name="Računanje 2 2 2 4 9" xfId="7970" xr:uid="{589981A2-BA61-44C6-9696-5AF430DD20CA}"/>
    <cellStyle name="Računanje 2 2 2 4 9 2" xfId="18034" xr:uid="{4505B356-B8C8-4D98-A09B-8C50BBB9271A}"/>
    <cellStyle name="Računanje 2 2 2 4 9 3" xfId="22493" xr:uid="{B4CA20B5-F9E9-4E43-ADBC-C9A18B9102B5}"/>
    <cellStyle name="Računanje 2 2 2 5" xfId="1230" xr:uid="{00000000-0005-0000-0000-0000A4090000}"/>
    <cellStyle name="Računanje 2 2 2 5 2" xfId="4133" xr:uid="{00000000-0005-0000-0000-0000A5090000}"/>
    <cellStyle name="Računanje 2 2 2 5 2 2" xfId="9930" xr:uid="{E67857D6-59FA-4969-8BB5-D6060F02B062}"/>
    <cellStyle name="Računanje 2 2 2 5 2 2 2" xfId="19994" xr:uid="{73832006-F6B9-496D-A3E1-2F435B5D0655}"/>
    <cellStyle name="Računanje 2 2 2 5 2 2 3" xfId="23865" xr:uid="{5816908A-8C44-4A46-8392-97E0979EAF05}"/>
    <cellStyle name="Računanje 2 2 2 5 2 3" xfId="14838" xr:uid="{74C37D06-34A2-472C-B1BA-1BE7365C6358}"/>
    <cellStyle name="Računanje 2 2 2 5 3" xfId="7032" xr:uid="{2A37A104-F97D-4F5B-9D01-F27538DB4C38}"/>
    <cellStyle name="Računanje 2 2 2 5 3 2" xfId="17096" xr:uid="{9D507279-E88C-41FF-A30A-93FA0FF21D7F}"/>
    <cellStyle name="Računanje 2 2 2 5 3 3" xfId="22305" xr:uid="{05C6315C-F377-40E3-A025-1BAC97BE18EC}"/>
    <cellStyle name="Računanje 2 2 2 5 4" xfId="12705" xr:uid="{759DE0CB-2A3C-424B-9FC6-A6A09301364A}"/>
    <cellStyle name="Računanje 2 2 2 6" xfId="2309" xr:uid="{00000000-0005-0000-0000-0000A6090000}"/>
    <cellStyle name="Računanje 2 2 2 6 2" xfId="5208" xr:uid="{00000000-0005-0000-0000-0000A7090000}"/>
    <cellStyle name="Računanje 2 2 2 6 2 2" xfId="11005" xr:uid="{3859FBF2-B122-4592-8197-FBC38D4777B5}"/>
    <cellStyle name="Računanje 2 2 2 6 2 2 2" xfId="21069" xr:uid="{83710D18-3C47-4162-8753-C793DAF73197}"/>
    <cellStyle name="Računanje 2 2 2 6 2 2 3" xfId="24190" xr:uid="{C9942125-53BC-4D5A-8955-F36845B0D57E}"/>
    <cellStyle name="Računanje 2 2 2 6 2 3" xfId="15757" xr:uid="{17D316F0-521E-4EF3-B4A6-CCFB1E5D0AC1}"/>
    <cellStyle name="Računanje 2 2 2 6 3" xfId="8107" xr:uid="{D9AE59C2-7DF6-40AC-BD35-08CDBFFB5567}"/>
    <cellStyle name="Računanje 2 2 2 6 3 2" xfId="18171" xr:uid="{75BA4D1F-DA48-4275-9CCD-057663C4C807}"/>
    <cellStyle name="Računanje 2 2 2 6 3 3" xfId="22630" xr:uid="{B0FC50E9-50D6-4A25-A57A-4851B964EFAE}"/>
    <cellStyle name="Računanje 2 2 2 6 4" xfId="13624" xr:uid="{0D486341-3821-49A2-9412-4E8C2750857A}"/>
    <cellStyle name="Računanje 2 2 2 7" xfId="2592" xr:uid="{00000000-0005-0000-0000-0000A8090000}"/>
    <cellStyle name="Računanje 2 2 2 7 2" xfId="5491" xr:uid="{00000000-0005-0000-0000-0000A9090000}"/>
    <cellStyle name="Računanje 2 2 2 7 2 2" xfId="11288" xr:uid="{9A933A22-50EE-44C4-AC78-9AFF5EBB7901}"/>
    <cellStyle name="Računanje 2 2 2 7 2 2 2" xfId="21352" xr:uid="{EF3161AF-41D5-4788-9611-48695460C113}"/>
    <cellStyle name="Računanje 2 2 2 7 2 2 3" xfId="24473" xr:uid="{C97A467C-6764-481C-94B3-4F90B0D64639}"/>
    <cellStyle name="Računanje 2 2 2 7 2 3" xfId="15907" xr:uid="{B0A3E775-BB94-46A1-9CFF-1260F4766DB4}"/>
    <cellStyle name="Računanje 2 2 2 7 3" xfId="8390" xr:uid="{62C370D4-B723-4D40-BFA0-BF9D85482B3A}"/>
    <cellStyle name="Računanje 2 2 2 7 3 2" xfId="18454" xr:uid="{93AAB417-3E59-4B41-AADF-FD520AADA66A}"/>
    <cellStyle name="Računanje 2 2 2 7 3 3" xfId="22913" xr:uid="{6DE08E0F-6CBA-427F-B6E8-262749E8C14A}"/>
    <cellStyle name="Računanje 2 2 2 7 4" xfId="13774" xr:uid="{93E6B0FF-F703-4267-9090-702A341B2CBA}"/>
    <cellStyle name="Računanje 2 2 2 8" xfId="2609" xr:uid="{00000000-0005-0000-0000-0000AA090000}"/>
    <cellStyle name="Računanje 2 2 2 8 2" xfId="5508" xr:uid="{00000000-0005-0000-0000-0000AB090000}"/>
    <cellStyle name="Računanje 2 2 2 8 2 2" xfId="11305" xr:uid="{B228FAD5-1DA2-467F-A698-5368E7854581}"/>
    <cellStyle name="Računanje 2 2 2 8 2 2 2" xfId="21369" xr:uid="{FE3D44A6-E838-4B54-B62A-FDC4750D517F}"/>
    <cellStyle name="Računanje 2 2 2 8 2 2 3" xfId="24490" xr:uid="{8AD146EC-1B38-459F-8151-D620AC727EAF}"/>
    <cellStyle name="Računanje 2 2 2 8 2 3" xfId="15915" xr:uid="{13E455E6-30D7-403F-977E-BA968B800D86}"/>
    <cellStyle name="Računanje 2 2 2 8 3" xfId="8407" xr:uid="{4A7A664F-30CF-46A0-9D1C-F50FDB3717DD}"/>
    <cellStyle name="Računanje 2 2 2 8 3 2" xfId="18471" xr:uid="{FE620399-6DB9-4E18-BE47-5AC525E11A85}"/>
    <cellStyle name="Računanje 2 2 2 8 3 3" xfId="22930" xr:uid="{4976FE43-2D7B-4030-B6C9-1598B540947F}"/>
    <cellStyle name="Računanje 2 2 2 8 4" xfId="13782" xr:uid="{A5E0E2FF-754F-432F-BCB9-52C852AA190D}"/>
    <cellStyle name="Računanje 2 2 2 9" xfId="3563" xr:uid="{00000000-0005-0000-0000-0000AC090000}"/>
    <cellStyle name="Računanje 2 2 2 9 2" xfId="9360" xr:uid="{F4DCCC78-2A76-4153-832E-57902445AF99}"/>
    <cellStyle name="Računanje 2 2 2 9 2 2" xfId="19424" xr:uid="{57C4B940-84E4-45B3-9CFB-B01CA99A2632}"/>
    <cellStyle name="Računanje 2 2 2 9 2 3" xfId="23629" xr:uid="{DB068F6C-2DEC-4CC6-86AF-38CCF88E52A0}"/>
    <cellStyle name="Računanje 2 2 2 9 3" xfId="14373" xr:uid="{7097BDAD-9149-4521-B6C7-EC1241A043DE}"/>
    <cellStyle name="Računanje 2 2 3" xfId="1450" xr:uid="{00000000-0005-0000-0000-0000AD090000}"/>
    <cellStyle name="Računanje 2 2 3 10" xfId="12903" xr:uid="{F848C3A7-0CE5-43CC-9726-E801181AC4E3}"/>
    <cellStyle name="Računanje 2 2 3 2" xfId="2698" xr:uid="{00000000-0005-0000-0000-0000AE090000}"/>
    <cellStyle name="Računanje 2 2 3 2 2" xfId="5597" xr:uid="{00000000-0005-0000-0000-0000AF090000}"/>
    <cellStyle name="Računanje 2 2 3 2 2 2" xfId="11394" xr:uid="{3E480792-1186-41B5-A1A2-45B29998CAD1}"/>
    <cellStyle name="Računanje 2 2 3 2 2 2 2" xfId="21458" xr:uid="{FB28D441-7B5C-43DF-B21D-FA8825A8599D}"/>
    <cellStyle name="Računanje 2 2 3 2 2 2 3" xfId="24579" xr:uid="{13BB66BF-35E0-45A4-83DE-693158B62972}"/>
    <cellStyle name="Računanje 2 2 3 2 2 3" xfId="15955" xr:uid="{23C64ABA-25D4-4013-B6E8-5BFB95E89438}"/>
    <cellStyle name="Računanje 2 2 3 2 3" xfId="8496" xr:uid="{2DB9CD26-FFCC-4025-B63F-62BF48F6B73C}"/>
    <cellStyle name="Računanje 2 2 3 2 3 2" xfId="18560" xr:uid="{0D2E900D-EEF5-46BA-956A-27DD8CA49346}"/>
    <cellStyle name="Računanje 2 2 3 2 3 3" xfId="23019" xr:uid="{F783A337-3B8F-4188-9F70-D71C17C322B6}"/>
    <cellStyle name="Računanje 2 2 3 2 4" xfId="13822" xr:uid="{A8413EB5-3237-4DA8-B617-4791AD85CEC8}"/>
    <cellStyle name="Računanje 2 2 3 3" xfId="2251" xr:uid="{00000000-0005-0000-0000-0000B0090000}"/>
    <cellStyle name="Računanje 2 2 3 3 2" xfId="5150" xr:uid="{00000000-0005-0000-0000-0000B1090000}"/>
    <cellStyle name="Računanje 2 2 3 3 2 2" xfId="10947" xr:uid="{B38872BA-701B-40E1-BBBD-3089EBCA6695}"/>
    <cellStyle name="Računanje 2 2 3 3 2 2 2" xfId="21011" xr:uid="{F6F1D054-395F-43AA-9B81-7976321F30DA}"/>
    <cellStyle name="Računanje 2 2 3 3 2 2 3" xfId="24132" xr:uid="{EE4F882A-6B79-4881-9B5D-5B99E064E842}"/>
    <cellStyle name="Računanje 2 2 3 3 2 3" xfId="15731" xr:uid="{8815093E-4C88-49EC-8598-1C630AE92ADF}"/>
    <cellStyle name="Računanje 2 2 3 3 3" xfId="8049" xr:uid="{A14F29EB-3FC0-4160-A9B1-8474900A1748}"/>
    <cellStyle name="Računanje 2 2 3 3 3 2" xfId="18113" xr:uid="{F27E14F7-B4C1-411C-8305-93444ABE7CCA}"/>
    <cellStyle name="Računanje 2 2 3 3 3 3" xfId="22572" xr:uid="{F0094462-7589-453D-9828-8A282B790E6D}"/>
    <cellStyle name="Računanje 2 2 3 3 4" xfId="13598" xr:uid="{99FD0D50-A19F-4218-90F2-6CA506E08433}"/>
    <cellStyle name="Računanje 2 2 3 4" xfId="2420" xr:uid="{00000000-0005-0000-0000-0000B2090000}"/>
    <cellStyle name="Računanje 2 2 3 4 2" xfId="5319" xr:uid="{00000000-0005-0000-0000-0000B3090000}"/>
    <cellStyle name="Računanje 2 2 3 4 2 2" xfId="11116" xr:uid="{918B6DD9-95EC-47DE-9EF0-E04ABAB56DB5}"/>
    <cellStyle name="Računanje 2 2 3 4 2 2 2" xfId="21180" xr:uid="{C5373CCD-63D7-4AC1-B27A-8C75F2EAE4E1}"/>
    <cellStyle name="Računanje 2 2 3 4 2 2 3" xfId="24301" xr:uid="{7A07F007-F69D-4332-B2EB-B4B0DAF1F7DD}"/>
    <cellStyle name="Računanje 2 2 3 4 2 3" xfId="15816" xr:uid="{5C91536E-4D75-49C6-8113-4069C2132567}"/>
    <cellStyle name="Računanje 2 2 3 4 3" xfId="8218" xr:uid="{9583BB91-2609-4A3D-AE4C-17CC7CF80EC5}"/>
    <cellStyle name="Računanje 2 2 3 4 3 2" xfId="18282" xr:uid="{D2DB4830-F303-44F1-94AA-FA0193F23C12}"/>
    <cellStyle name="Računanje 2 2 3 4 3 3" xfId="22741" xr:uid="{B168B8F0-CCEA-4903-ADEE-ADD7286BE573}"/>
    <cellStyle name="Računanje 2 2 3 4 4" xfId="13683" xr:uid="{04568924-ACDA-4764-9AD1-81B49FA7BE1D}"/>
    <cellStyle name="Računanje 2 2 3 5" xfId="3026" xr:uid="{00000000-0005-0000-0000-0000B4090000}"/>
    <cellStyle name="Računanje 2 2 3 5 2" xfId="5925" xr:uid="{00000000-0005-0000-0000-0000B5090000}"/>
    <cellStyle name="Računanje 2 2 3 5 2 2" xfId="11722" xr:uid="{F6E24E07-8D34-4848-B753-0D36F97AA3D7}"/>
    <cellStyle name="Računanje 2 2 3 5 2 2 2" xfId="21786" xr:uid="{D00A2AD0-12C3-42B4-8EC4-C6DDC42764EE}"/>
    <cellStyle name="Računanje 2 2 3 5 2 2 3" xfId="24907" xr:uid="{E0E0E08A-2D18-4E4B-A7C4-FAF56676C983}"/>
    <cellStyle name="Računanje 2 2 3 5 2 3" xfId="16118" xr:uid="{1A261E23-0B86-400F-8763-993E95AF9514}"/>
    <cellStyle name="Računanje 2 2 3 5 3" xfId="8824" xr:uid="{70092D47-9598-4710-8472-758A0795AE9F}"/>
    <cellStyle name="Računanje 2 2 3 5 3 2" xfId="18888" xr:uid="{BA83C047-0D17-410A-BDE8-DCA5D8142369}"/>
    <cellStyle name="Računanje 2 2 3 5 3 3" xfId="23347" xr:uid="{F7507603-E935-4531-87F3-507CAE263F23}"/>
    <cellStyle name="Računanje 2 2 3 5 4" xfId="13985" xr:uid="{9003B810-ADA9-482A-B8BC-8B4F265908E4}"/>
    <cellStyle name="Računanje 2 2 3 6" xfId="3122" xr:uid="{00000000-0005-0000-0000-0000B6090000}"/>
    <cellStyle name="Računanje 2 2 3 6 2" xfId="6021" xr:uid="{00000000-0005-0000-0000-0000B7090000}"/>
    <cellStyle name="Računanje 2 2 3 6 2 2" xfId="11818" xr:uid="{9114CC5C-5F23-4F8D-ADA1-B67FCBE206F5}"/>
    <cellStyle name="Računanje 2 2 3 6 2 2 2" xfId="21882" xr:uid="{756F05E5-5101-4F2E-9924-569BF38CB6B1}"/>
    <cellStyle name="Računanje 2 2 3 6 2 2 3" xfId="25003" xr:uid="{DD618D21-008D-474C-965F-B18728E8575B}"/>
    <cellStyle name="Računanje 2 2 3 6 2 3" xfId="16159" xr:uid="{29D8D7AF-9F13-4193-8BBD-F619450ABDD7}"/>
    <cellStyle name="Računanje 2 2 3 6 3" xfId="8920" xr:uid="{45BEA071-26BC-41DB-97B5-34743891BEBC}"/>
    <cellStyle name="Računanje 2 2 3 6 3 2" xfId="18984" xr:uid="{56F27A95-6A36-4E69-83DE-5B2B38C61883}"/>
    <cellStyle name="Računanje 2 2 3 6 3 3" xfId="23443" xr:uid="{E33B2AB3-9296-456D-A2D2-B15E41F069D6}"/>
    <cellStyle name="Računanje 2 2 3 6 4" xfId="14026" xr:uid="{25F76CF3-427E-4AD4-A673-86373C7C5BBC}"/>
    <cellStyle name="Računanje 2 2 3 7" xfId="2680" xr:uid="{00000000-0005-0000-0000-0000B8090000}"/>
    <cellStyle name="Računanje 2 2 3 7 2" xfId="5579" xr:uid="{00000000-0005-0000-0000-0000B9090000}"/>
    <cellStyle name="Računanje 2 2 3 7 2 2" xfId="11376" xr:uid="{B4E017A2-0DF8-48A7-908E-5F361590C69B}"/>
    <cellStyle name="Računanje 2 2 3 7 2 2 2" xfId="21440" xr:uid="{F3FD9470-AF51-4756-B659-E70F434D885F}"/>
    <cellStyle name="Računanje 2 2 3 7 2 2 3" xfId="24561" xr:uid="{723CCB93-839F-4884-9062-6E3077E9BC9A}"/>
    <cellStyle name="Računanje 2 2 3 7 2 3" xfId="15945" xr:uid="{A28B8BC0-F0DD-40FF-B7C5-E49CBB6EF015}"/>
    <cellStyle name="Računanje 2 2 3 7 3" xfId="8478" xr:uid="{D4F7705F-B174-45CC-9D25-2A168D1A2AD5}"/>
    <cellStyle name="Računanje 2 2 3 7 3 2" xfId="18542" xr:uid="{0FBE13AF-9978-4A35-9E76-156B6612B253}"/>
    <cellStyle name="Računanje 2 2 3 7 3 3" xfId="23001" xr:uid="{E423EAB1-AAC0-48C1-87BC-EF675142529C}"/>
    <cellStyle name="Računanje 2 2 3 7 4" xfId="13812" xr:uid="{7353898F-042C-4FC9-92BD-25C4FC12F900}"/>
    <cellStyle name="Računanje 2 2 3 8" xfId="4353" xr:uid="{00000000-0005-0000-0000-0000BA090000}"/>
    <cellStyle name="Računanje 2 2 3 8 2" xfId="10150" xr:uid="{E1398B04-8084-4779-963A-2820923D848E}"/>
    <cellStyle name="Računanje 2 2 3 8 2 2" xfId="20214" xr:uid="{CF1FFBEB-0FE3-44A3-8B4E-A1076502DFE4}"/>
    <cellStyle name="Računanje 2 2 3 8 2 3" xfId="23918" xr:uid="{1183E0D1-90D2-47B3-BB74-7CF2CF7A8E3F}"/>
    <cellStyle name="Računanje 2 2 3 8 3" xfId="15036" xr:uid="{C115D341-3337-42B9-BDEE-8EB2202DDAFB}"/>
    <cellStyle name="Računanje 2 2 3 9" xfId="7252" xr:uid="{3F2A63F7-7A44-4C42-8788-DC08D6A45CE8}"/>
    <cellStyle name="Računanje 2 2 3 9 2" xfId="17316" xr:uid="{0F83F323-7AA1-42AA-A534-DB9D973762D2}"/>
    <cellStyle name="Računanje 2 2 3 9 3" xfId="22358" xr:uid="{551586EF-8E82-4C07-B432-B61E25D8DFA1}"/>
    <cellStyle name="Računanje 2 2 4" xfId="1369" xr:uid="{00000000-0005-0000-0000-0000BB090000}"/>
    <cellStyle name="Računanje 2 2 4 10" xfId="12825" xr:uid="{F62A31B9-8B09-4A7B-8BB7-740F90FD26EB}"/>
    <cellStyle name="Računanje 2 2 4 2" xfId="2231" xr:uid="{00000000-0005-0000-0000-0000BC090000}"/>
    <cellStyle name="Računanje 2 2 4 2 2" xfId="5130" xr:uid="{00000000-0005-0000-0000-0000BD090000}"/>
    <cellStyle name="Računanje 2 2 4 2 2 2" xfId="10927" xr:uid="{3381FF53-ECDB-4689-B572-F89DA6807447}"/>
    <cellStyle name="Računanje 2 2 4 2 2 2 2" xfId="20991" xr:uid="{C34E10DD-7137-4C73-9929-A6615E7BCA29}"/>
    <cellStyle name="Računanje 2 2 4 2 2 2 3" xfId="24112" xr:uid="{59074EAA-49DB-4547-8DCE-E9F9753641AE}"/>
    <cellStyle name="Računanje 2 2 4 2 2 3" xfId="15717" xr:uid="{BBF9A7C9-0C0B-40AC-8ACA-F726378BB6C5}"/>
    <cellStyle name="Računanje 2 2 4 2 3" xfId="8029" xr:uid="{0C30821E-2567-4302-B61F-CA18623A97FB}"/>
    <cellStyle name="Računanje 2 2 4 2 3 2" xfId="18093" xr:uid="{F22E1E25-08C2-4942-818A-DA181E70C00D}"/>
    <cellStyle name="Računanje 2 2 4 2 3 3" xfId="22552" xr:uid="{CFC70879-A7CE-4EC4-B561-4CB1BC603B53}"/>
    <cellStyle name="Računanje 2 2 4 2 4" xfId="13584" xr:uid="{6F901FD3-66D5-4A95-B753-AEAD344A143D}"/>
    <cellStyle name="Računanje 2 2 4 3" xfId="1085" xr:uid="{00000000-0005-0000-0000-0000BE090000}"/>
    <cellStyle name="Računanje 2 2 4 3 2" xfId="3988" xr:uid="{00000000-0005-0000-0000-0000BF090000}"/>
    <cellStyle name="Računanje 2 2 4 3 2 2" xfId="9785" xr:uid="{A4F9AAD6-1B24-44A7-B7C2-3CA8920B66AA}"/>
    <cellStyle name="Računanje 2 2 4 3 2 2 2" xfId="19849" xr:uid="{EDE7C500-E59E-4E5F-85BE-D0A343D5DE23}"/>
    <cellStyle name="Računanje 2 2 4 3 2 2 3" xfId="23807" xr:uid="{013AD54B-D741-418D-9FB9-0DE2CE76B9B0}"/>
    <cellStyle name="Računanje 2 2 4 3 2 3" xfId="14720" xr:uid="{6356F173-570A-4D46-9C6B-412D7A6D461E}"/>
    <cellStyle name="Računanje 2 2 4 3 3" xfId="6887" xr:uid="{E14DF5E0-0FEA-4014-8B29-95DB177BEA61}"/>
    <cellStyle name="Računanje 2 2 4 3 3 2" xfId="16951" xr:uid="{63282CA9-A7F4-4347-8D58-780234B439D0}"/>
    <cellStyle name="Računanje 2 2 4 3 3 3" xfId="22247" xr:uid="{AB049853-ED14-461C-ABDB-7CE199FB1355}"/>
    <cellStyle name="Računanje 2 2 4 3 4" xfId="12587" xr:uid="{9DB123C1-4DBE-464E-B0EB-981F1ADA096D}"/>
    <cellStyle name="Računanje 2 2 4 4" xfId="2255" xr:uid="{00000000-0005-0000-0000-0000C0090000}"/>
    <cellStyle name="Računanje 2 2 4 4 2" xfId="5154" xr:uid="{00000000-0005-0000-0000-0000C1090000}"/>
    <cellStyle name="Računanje 2 2 4 4 2 2" xfId="10951" xr:uid="{C7A58872-39F3-4B4B-B708-EB9F167ADB80}"/>
    <cellStyle name="Računanje 2 2 4 4 2 2 2" xfId="21015" xr:uid="{24031C1F-A5E9-4159-84F7-280B05F66639}"/>
    <cellStyle name="Računanje 2 2 4 4 2 2 3" xfId="24136" xr:uid="{E0D9D9DD-D4E2-452E-A567-25A472080D59}"/>
    <cellStyle name="Računanje 2 2 4 4 2 3" xfId="15732" xr:uid="{45AF0005-8811-40A6-88F3-3840A98627DD}"/>
    <cellStyle name="Računanje 2 2 4 4 3" xfId="8053" xr:uid="{20C0590A-5B31-4EF1-8430-EEE6DC3DDEA5}"/>
    <cellStyle name="Računanje 2 2 4 4 3 2" xfId="18117" xr:uid="{AAC71DA7-2C35-48F4-A948-430A212AADC3}"/>
    <cellStyle name="Računanje 2 2 4 4 3 3" xfId="22576" xr:uid="{CB3EE8D2-0CE8-45AC-95BE-2B1E17F8E41B}"/>
    <cellStyle name="Računanje 2 2 4 4 4" xfId="13599" xr:uid="{58233ADE-294E-4B99-9F9F-995F40C9DF96}"/>
    <cellStyle name="Računanje 2 2 4 5" xfId="2790" xr:uid="{00000000-0005-0000-0000-0000C2090000}"/>
    <cellStyle name="Računanje 2 2 4 5 2" xfId="5689" xr:uid="{00000000-0005-0000-0000-0000C3090000}"/>
    <cellStyle name="Računanje 2 2 4 5 2 2" xfId="11486" xr:uid="{7FBB1F2E-E3BA-4FE0-B630-F97EBD78F668}"/>
    <cellStyle name="Računanje 2 2 4 5 2 2 2" xfId="21550" xr:uid="{97C51AF7-290F-43C7-B5AE-8EDA3F1DC459}"/>
    <cellStyle name="Računanje 2 2 4 5 2 2 3" xfId="24671" xr:uid="{14F2D90C-24B8-4E2E-9002-0EC5A3B02CAB}"/>
    <cellStyle name="Računanje 2 2 4 5 2 3" xfId="16003" xr:uid="{AAA1F33A-F767-4E1E-99D4-4E80B1EA10D0}"/>
    <cellStyle name="Računanje 2 2 4 5 3" xfId="8588" xr:uid="{9679432B-01C8-47DB-B999-29246151A4AB}"/>
    <cellStyle name="Računanje 2 2 4 5 3 2" xfId="18652" xr:uid="{9ED7EBA8-6BCE-4C8B-8225-CA0E4C6AC946}"/>
    <cellStyle name="Računanje 2 2 4 5 3 3" xfId="23111" xr:uid="{BE853363-0DB3-41EE-BB30-D95AD04F8F2D}"/>
    <cellStyle name="Računanje 2 2 4 5 4" xfId="13870" xr:uid="{51422588-173B-47F2-B731-3C7445D9677A}"/>
    <cellStyle name="Računanje 2 2 4 6" xfId="1089" xr:uid="{00000000-0005-0000-0000-0000C4090000}"/>
    <cellStyle name="Računanje 2 2 4 6 2" xfId="3992" xr:uid="{00000000-0005-0000-0000-0000C5090000}"/>
    <cellStyle name="Računanje 2 2 4 6 2 2" xfId="9789" xr:uid="{F0B577D8-E635-4764-A7C8-EFE51EB00886}"/>
    <cellStyle name="Računanje 2 2 4 6 2 2 2" xfId="19853" xr:uid="{65B30510-41E4-4B48-B9A4-C77001A08E39}"/>
    <cellStyle name="Računanje 2 2 4 6 2 2 3" xfId="23811" xr:uid="{B535401D-F620-4F1E-B234-87727E304745}"/>
    <cellStyle name="Računanje 2 2 4 6 2 3" xfId="14723" xr:uid="{C87052BF-DEE9-4B7B-BBED-D18B50D971BC}"/>
    <cellStyle name="Računanje 2 2 4 6 3" xfId="6891" xr:uid="{E8EAD340-A03B-49A1-88FF-5036E524829D}"/>
    <cellStyle name="Računanje 2 2 4 6 3 2" xfId="16955" xr:uid="{701F1E22-9975-4FB1-87E8-B063A669AB88}"/>
    <cellStyle name="Računanje 2 2 4 6 3 3" xfId="22251" xr:uid="{F3776DA9-A440-4638-A7E1-D468CA70AE67}"/>
    <cellStyle name="Računanje 2 2 4 6 4" xfId="12590" xr:uid="{4BDDAC0D-5393-4D63-AC29-6C76BA7C813C}"/>
    <cellStyle name="Računanje 2 2 4 7" xfId="2327" xr:uid="{00000000-0005-0000-0000-0000C6090000}"/>
    <cellStyle name="Računanje 2 2 4 7 2" xfId="5226" xr:uid="{00000000-0005-0000-0000-0000C7090000}"/>
    <cellStyle name="Računanje 2 2 4 7 2 2" xfId="11023" xr:uid="{38F16BD8-48EF-4994-998F-15F3676CB5B9}"/>
    <cellStyle name="Računanje 2 2 4 7 2 2 2" xfId="21087" xr:uid="{5BCAD3A3-A806-4034-BF8C-FB70EA9740CF}"/>
    <cellStyle name="Računanje 2 2 4 7 2 2 3" xfId="24208" xr:uid="{E604CD9D-97EA-4629-A5BE-3E4003C1DC4C}"/>
    <cellStyle name="Računanje 2 2 4 7 2 3" xfId="15766" xr:uid="{EFCFA24F-8306-4CA9-85EA-00D8968AADD2}"/>
    <cellStyle name="Računanje 2 2 4 7 3" xfId="8125" xr:uid="{4CD0D996-943A-455D-83ED-045AC63645D2}"/>
    <cellStyle name="Računanje 2 2 4 7 3 2" xfId="18189" xr:uid="{33764F51-CD8E-40E4-B99D-BCA267C586C9}"/>
    <cellStyle name="Računanje 2 2 4 7 3 3" xfId="22648" xr:uid="{D7F504A4-FACA-446C-ACD7-9F427751DFB0}"/>
    <cellStyle name="Računanje 2 2 4 7 4" xfId="13633" xr:uid="{80E0B7A4-9418-4B4B-BC48-FCC76D2F8E62}"/>
    <cellStyle name="Računanje 2 2 4 8" xfId="4272" xr:uid="{00000000-0005-0000-0000-0000C8090000}"/>
    <cellStyle name="Računanje 2 2 4 8 2" xfId="10069" xr:uid="{AABCCC3C-4206-4E52-A36C-4DBC7AE5E728}"/>
    <cellStyle name="Računanje 2 2 4 8 2 2" xfId="20133" xr:uid="{8778682B-3E6F-4525-BE95-2EEA8D6F9677}"/>
    <cellStyle name="Računanje 2 2 4 8 2 3" xfId="23911" xr:uid="{325A76EB-0CB0-4601-B5C0-45B5BDE99F5A}"/>
    <cellStyle name="Računanje 2 2 4 8 3" xfId="14958" xr:uid="{A895BA69-BDB7-414C-8797-831C60AD9527}"/>
    <cellStyle name="Računanje 2 2 4 9" xfId="7171" xr:uid="{9ECDD119-D442-4222-9EB6-4021AE9EABEA}"/>
    <cellStyle name="Računanje 2 2 4 9 2" xfId="17235" xr:uid="{4166A341-B7F6-40A8-A2CA-9B6754C1A395}"/>
    <cellStyle name="Računanje 2 2 4 9 3" xfId="22351" xr:uid="{BFCCE90E-FFD2-4E57-8A68-9C2333C5052D}"/>
    <cellStyle name="Računanje 2 2 5" xfId="2155" xr:uid="{00000000-0005-0000-0000-0000C9090000}"/>
    <cellStyle name="Računanje 2 2 5 10" xfId="13547" xr:uid="{6D6C4993-00ED-4E8D-B445-B9936C7D8353}"/>
    <cellStyle name="Računanje 2 2 5 2" xfId="2759" xr:uid="{00000000-0005-0000-0000-0000CA090000}"/>
    <cellStyle name="Računanje 2 2 5 2 2" xfId="5658" xr:uid="{00000000-0005-0000-0000-0000CB090000}"/>
    <cellStyle name="Računanje 2 2 5 2 2 2" xfId="11455" xr:uid="{557AE4CB-D7CF-47A5-9A2A-06AF04D0EF8A}"/>
    <cellStyle name="Računanje 2 2 5 2 2 2 2" xfId="21519" xr:uid="{42373CAC-B8FA-4FC2-9CD4-22AEDDC90195}"/>
    <cellStyle name="Računanje 2 2 5 2 2 2 3" xfId="24640" xr:uid="{AE4E6DF8-0029-4C3E-8CE1-1C71F49F70CF}"/>
    <cellStyle name="Računanje 2 2 5 2 2 3" xfId="15986" xr:uid="{63DFAAC7-6012-4736-8932-623BDBE67C5B}"/>
    <cellStyle name="Računanje 2 2 5 2 3" xfId="8557" xr:uid="{2CD77CD5-E5BF-44F1-87AC-88871DC84808}"/>
    <cellStyle name="Računanje 2 2 5 2 3 2" xfId="18621" xr:uid="{F01022FC-17AC-4202-82BC-C9A359352E90}"/>
    <cellStyle name="Računanje 2 2 5 2 3 3" xfId="23080" xr:uid="{BD33CB72-F313-48E2-A493-0A0726D8B84F}"/>
    <cellStyle name="Računanje 2 2 5 2 4" xfId="13853" xr:uid="{95B6ADE8-92F9-43B1-9F15-F25D6189BF21}"/>
    <cellStyle name="Računanje 2 2 5 3" xfId="2869" xr:uid="{00000000-0005-0000-0000-0000CC090000}"/>
    <cellStyle name="Računanje 2 2 5 3 2" xfId="5768" xr:uid="{00000000-0005-0000-0000-0000CD090000}"/>
    <cellStyle name="Računanje 2 2 5 3 2 2" xfId="11565" xr:uid="{532A3C1F-F219-4815-8F87-574D9FC75EBE}"/>
    <cellStyle name="Računanje 2 2 5 3 2 2 2" xfId="21629" xr:uid="{1D211AE2-F091-4F67-9506-8A531ADCC2B3}"/>
    <cellStyle name="Računanje 2 2 5 3 2 2 3" xfId="24750" xr:uid="{E049B640-7DAA-4DD9-9BC0-79522CF75A14}"/>
    <cellStyle name="Računanje 2 2 5 3 2 3" xfId="16045" xr:uid="{8B0901F9-7C92-4AE5-A0A8-08BAB268CC70}"/>
    <cellStyle name="Računanje 2 2 5 3 3" xfId="8667" xr:uid="{93AED8EC-F96D-44AE-A7DD-E24065F14E38}"/>
    <cellStyle name="Računanje 2 2 5 3 3 2" xfId="18731" xr:uid="{760631D7-0902-490D-AFED-4EB9761219B2}"/>
    <cellStyle name="Računanje 2 2 5 3 3 3" xfId="23190" xr:uid="{66F88833-BC4B-46B4-BD61-EFEAA5E4E6DF}"/>
    <cellStyle name="Računanje 2 2 5 3 4" xfId="13912" xr:uid="{D17C821E-E2F1-45E7-9EEA-552089ED9F58}"/>
    <cellStyle name="Računanje 2 2 5 4" xfId="2973" xr:uid="{00000000-0005-0000-0000-0000CE090000}"/>
    <cellStyle name="Računanje 2 2 5 4 2" xfId="5872" xr:uid="{00000000-0005-0000-0000-0000CF090000}"/>
    <cellStyle name="Računanje 2 2 5 4 2 2" xfId="11669" xr:uid="{E1A95DE2-F58D-411A-9B8B-97BC70BF3825}"/>
    <cellStyle name="Računanje 2 2 5 4 2 2 2" xfId="21733" xr:uid="{3D933D82-5682-4DDC-93E8-B1F0AC6E8AA9}"/>
    <cellStyle name="Računanje 2 2 5 4 2 2 3" xfId="24854" xr:uid="{9BFA2ABD-E842-4447-BBFF-032EDCC2C998}"/>
    <cellStyle name="Računanje 2 2 5 4 2 3" xfId="16098" xr:uid="{675C465E-8A38-4663-A354-9B3DA10F4643}"/>
    <cellStyle name="Računanje 2 2 5 4 3" xfId="8771" xr:uid="{9C6449D0-1CC5-4B43-B0DE-8D42F39AF61D}"/>
    <cellStyle name="Računanje 2 2 5 4 3 2" xfId="18835" xr:uid="{8560B1FB-645F-4CDE-BD9C-C72F721C1468}"/>
    <cellStyle name="Računanje 2 2 5 4 3 3" xfId="23294" xr:uid="{D058D57E-66D9-4D5A-8275-911C1C7F67A2}"/>
    <cellStyle name="Računanje 2 2 5 4 4" xfId="13965" xr:uid="{8BAB8D0B-B5F9-4A19-B26D-6901D5BB43E5}"/>
    <cellStyle name="Računanje 2 2 5 5" xfId="3096" xr:uid="{00000000-0005-0000-0000-0000D0090000}"/>
    <cellStyle name="Računanje 2 2 5 5 2" xfId="5995" xr:uid="{00000000-0005-0000-0000-0000D1090000}"/>
    <cellStyle name="Računanje 2 2 5 5 2 2" xfId="11792" xr:uid="{6F17DE5D-2DAF-472E-A9C2-156B778C906C}"/>
    <cellStyle name="Računanje 2 2 5 5 2 2 2" xfId="21856" xr:uid="{8CFD9A1C-D042-47E9-B7EC-BB78D8AB1049}"/>
    <cellStyle name="Računanje 2 2 5 5 2 2 3" xfId="24977" xr:uid="{4C8BE64D-D122-48A7-9DF7-8C895DB6518C}"/>
    <cellStyle name="Računanje 2 2 5 5 2 3" xfId="16148" xr:uid="{BBFD972F-5D81-4505-B9AE-2D0A5D207C34}"/>
    <cellStyle name="Računanje 2 2 5 5 3" xfId="8894" xr:uid="{1F14A952-2CD9-4E47-ADB4-7078004CB928}"/>
    <cellStyle name="Računanje 2 2 5 5 3 2" xfId="18958" xr:uid="{92DF9067-5BEC-4636-B4F0-0F3553CEB17D}"/>
    <cellStyle name="Računanje 2 2 5 5 3 3" xfId="23417" xr:uid="{E22B9B61-DCCF-4305-B579-1A9CE81CC31D}"/>
    <cellStyle name="Računanje 2 2 5 5 4" xfId="14015" xr:uid="{D5AB3DB2-72F0-4327-B80B-8BFE7A187BC9}"/>
    <cellStyle name="Računanje 2 2 5 6" xfId="3168" xr:uid="{00000000-0005-0000-0000-0000D2090000}"/>
    <cellStyle name="Računanje 2 2 5 6 2" xfId="6067" xr:uid="{00000000-0005-0000-0000-0000D3090000}"/>
    <cellStyle name="Računanje 2 2 5 6 2 2" xfId="11864" xr:uid="{F8E02F0B-84E8-4F03-8271-68AA7EE8E235}"/>
    <cellStyle name="Računanje 2 2 5 6 2 2 2" xfId="21928" xr:uid="{03F40903-99D2-49B8-A146-1E4EA512DA76}"/>
    <cellStyle name="Računanje 2 2 5 6 2 2 3" xfId="25049" xr:uid="{8A5332C8-2FE6-41AE-B2A0-A7C425FAEB02}"/>
    <cellStyle name="Računanje 2 2 5 6 2 3" xfId="16179" xr:uid="{89D79D91-81A8-4E8C-B9F6-B7C38FD6900F}"/>
    <cellStyle name="Računanje 2 2 5 6 3" xfId="8966" xr:uid="{61FFDAE7-41A4-407A-9CA8-73DE127B7C82}"/>
    <cellStyle name="Računanje 2 2 5 6 3 2" xfId="19030" xr:uid="{E6077CA5-ACD3-475D-893D-5E164C628572}"/>
    <cellStyle name="Računanje 2 2 5 6 3 3" xfId="23489" xr:uid="{E0A71974-C938-4513-BA7D-3EF843B397EF}"/>
    <cellStyle name="Računanje 2 2 5 6 4" xfId="14046" xr:uid="{D0DDC232-28D8-4433-AD76-5EBAAE1F85A4}"/>
    <cellStyle name="Računanje 2 2 5 7" xfId="3245" xr:uid="{00000000-0005-0000-0000-0000D4090000}"/>
    <cellStyle name="Računanje 2 2 5 7 2" xfId="6144" xr:uid="{00000000-0005-0000-0000-0000D5090000}"/>
    <cellStyle name="Računanje 2 2 5 7 2 2" xfId="11941" xr:uid="{67AD8B01-B765-4A74-9787-5E963FA292AB}"/>
    <cellStyle name="Računanje 2 2 5 7 2 2 2" xfId="22005" xr:uid="{A7CF0202-4A7E-4C95-BC8A-A5A2CFC58EB5}"/>
    <cellStyle name="Računanje 2 2 5 7 2 2 3" xfId="25126" xr:uid="{B9D57F7A-22AE-47C3-8430-DE48E00CC1C3}"/>
    <cellStyle name="Računanje 2 2 5 7 2 3" xfId="16218" xr:uid="{513A575D-8261-4B23-9829-763F023CB7DB}"/>
    <cellStyle name="Računanje 2 2 5 7 3" xfId="9043" xr:uid="{88B3E0E0-E1E6-4AF0-B7E4-D7724E328FC0}"/>
    <cellStyle name="Računanje 2 2 5 7 3 2" xfId="19107" xr:uid="{E6990A9C-2149-4BF7-BF6B-7DCF9E527BE3}"/>
    <cellStyle name="Računanje 2 2 5 7 3 3" xfId="23566" xr:uid="{C849B819-90E5-4771-AD84-C278B9D98DBB}"/>
    <cellStyle name="Računanje 2 2 5 7 4" xfId="14085" xr:uid="{0F89E655-A56F-4A93-93DC-9AC183BF605B}"/>
    <cellStyle name="Računanje 2 2 5 8" xfId="5054" xr:uid="{00000000-0005-0000-0000-0000D6090000}"/>
    <cellStyle name="Računanje 2 2 5 8 2" xfId="10851" xr:uid="{64D0B23E-7149-44FF-B6D9-686E5096B8D3}"/>
    <cellStyle name="Računanje 2 2 5 8 2 2" xfId="20915" xr:uid="{7C533B70-D2CB-4394-96D3-81A47729F55F}"/>
    <cellStyle name="Računanje 2 2 5 8 2 3" xfId="24036" xr:uid="{C1DB235F-407D-41A8-9998-BD542751D3AC}"/>
    <cellStyle name="Računanje 2 2 5 8 3" xfId="15680" xr:uid="{C59B0BE6-6B11-463E-91A7-F12E0FBCE512}"/>
    <cellStyle name="Računanje 2 2 5 9" xfId="7953" xr:uid="{E38FC17B-2134-4DB9-8E69-CEFB522A6AF3}"/>
    <cellStyle name="Računanje 2 2 5 9 2" xfId="18017" xr:uid="{3DFCCD6E-8956-4CAE-B570-A9C1EC19AB13}"/>
    <cellStyle name="Računanje 2 2 5 9 3" xfId="22476" xr:uid="{B9BD4C15-DDF3-4831-919C-8462E5521CBB}"/>
    <cellStyle name="Računanje 2 2 6" xfId="2103" xr:uid="{00000000-0005-0000-0000-0000D7090000}"/>
    <cellStyle name="Računanje 2 2 6 10" xfId="13521" xr:uid="{EF5BD5AB-D964-4AFC-80F9-8F9591761DA2}"/>
    <cellStyle name="Računanje 2 2 6 2" xfId="842" xr:uid="{00000000-0005-0000-0000-0000D8090000}"/>
    <cellStyle name="Računanje 2 2 6 2 2" xfId="3745" xr:uid="{00000000-0005-0000-0000-0000D9090000}"/>
    <cellStyle name="Računanje 2 2 6 2 2 2" xfId="9542" xr:uid="{73F083B9-CAB0-44A2-9129-808DCC73B150}"/>
    <cellStyle name="Računanje 2 2 6 2 2 2 2" xfId="19606" xr:uid="{A89EE9A4-F341-4EA9-8741-8640554755A6}"/>
    <cellStyle name="Računanje 2 2 6 2 2 2 3" xfId="23723" xr:uid="{24BF07AF-1C7A-4FF5-8039-31B8E212B10D}"/>
    <cellStyle name="Računanje 2 2 6 2 2 3" xfId="14513" xr:uid="{F63FFFF3-C712-4162-9B1B-4442151AC826}"/>
    <cellStyle name="Računanje 2 2 6 2 3" xfId="6644" xr:uid="{A3A43A71-36D1-439E-A76C-1989F88B98AD}"/>
    <cellStyle name="Računanje 2 2 6 2 3 2" xfId="16708" xr:uid="{6C5458DC-A6A2-40B3-A9A3-800E45F801BF}"/>
    <cellStyle name="Računanje 2 2 6 2 3 3" xfId="22163" xr:uid="{0F298576-D18A-4121-9DB0-1A4A8E5A790C}"/>
    <cellStyle name="Računanje 2 2 6 2 4" xfId="12380" xr:uid="{B9FA234A-DE04-4EEE-B447-020083FE6BF8}"/>
    <cellStyle name="Računanje 2 2 6 3" xfId="2817" xr:uid="{00000000-0005-0000-0000-0000DA090000}"/>
    <cellStyle name="Računanje 2 2 6 3 2" xfId="5716" xr:uid="{00000000-0005-0000-0000-0000DB090000}"/>
    <cellStyle name="Računanje 2 2 6 3 2 2" xfId="11513" xr:uid="{61358B78-8756-40B7-8613-0D67AC0C3631}"/>
    <cellStyle name="Računanje 2 2 6 3 2 2 2" xfId="21577" xr:uid="{4ED54203-2486-4FB3-BDB2-E4EED0C2AE8E}"/>
    <cellStyle name="Računanje 2 2 6 3 2 2 3" xfId="24698" xr:uid="{341F183E-1B9A-4DEE-945F-7CB989D74E48}"/>
    <cellStyle name="Računanje 2 2 6 3 2 3" xfId="16019" xr:uid="{F0752638-0A69-4D26-8DB8-614A9417C583}"/>
    <cellStyle name="Računanje 2 2 6 3 3" xfId="8615" xr:uid="{A2A6BFD2-05FE-4361-BDA0-BFB5501C28DE}"/>
    <cellStyle name="Računanje 2 2 6 3 3 2" xfId="18679" xr:uid="{B89E3C89-4B64-4CE6-A971-FE2BEEDB94B8}"/>
    <cellStyle name="Računanje 2 2 6 3 3 3" xfId="23138" xr:uid="{92D37A76-E8EE-490C-83D7-4236861F2253}"/>
    <cellStyle name="Računanje 2 2 6 3 4" xfId="13886" xr:uid="{1DCEE309-C253-467A-96EC-F46E3C052C57}"/>
    <cellStyle name="Računanje 2 2 6 4" xfId="2921" xr:uid="{00000000-0005-0000-0000-0000DC090000}"/>
    <cellStyle name="Računanje 2 2 6 4 2" xfId="5820" xr:uid="{00000000-0005-0000-0000-0000DD090000}"/>
    <cellStyle name="Računanje 2 2 6 4 2 2" xfId="11617" xr:uid="{4D624275-14D9-4E35-9E39-8E54CB580914}"/>
    <cellStyle name="Računanje 2 2 6 4 2 2 2" xfId="21681" xr:uid="{820AF006-77F7-4EB4-B42D-255E951C3437}"/>
    <cellStyle name="Računanje 2 2 6 4 2 2 3" xfId="24802" xr:uid="{E8174F98-11F1-4050-90E9-DEED6D34B7E5}"/>
    <cellStyle name="Računanje 2 2 6 4 2 3" xfId="16072" xr:uid="{26E91018-EAC4-4A8D-85F5-BE4A2818F429}"/>
    <cellStyle name="Računanje 2 2 6 4 3" xfId="8719" xr:uid="{83A72BFC-7E54-40EC-8574-764A8D09FB54}"/>
    <cellStyle name="Računanje 2 2 6 4 3 2" xfId="18783" xr:uid="{9790FB96-6F88-4F2D-94A3-615A04179801}"/>
    <cellStyle name="Računanje 2 2 6 4 3 3" xfId="23242" xr:uid="{90342109-1D85-4569-BD40-35B380CA02DA}"/>
    <cellStyle name="Računanje 2 2 6 4 4" xfId="13939" xr:uid="{2680AB72-4CB5-429E-AB38-24E6E4DD506A}"/>
    <cellStyle name="Računanje 2 2 6 5" xfId="2899" xr:uid="{00000000-0005-0000-0000-0000DE090000}"/>
    <cellStyle name="Računanje 2 2 6 5 2" xfId="5798" xr:uid="{00000000-0005-0000-0000-0000DF090000}"/>
    <cellStyle name="Računanje 2 2 6 5 2 2" xfId="11595" xr:uid="{63B79DC5-5705-41E3-9DC4-CB4D927C895A}"/>
    <cellStyle name="Računanje 2 2 6 5 2 2 2" xfId="21659" xr:uid="{8A15EBE4-9C42-4871-9CEB-9FD184AC9D22}"/>
    <cellStyle name="Računanje 2 2 6 5 2 2 3" xfId="24780" xr:uid="{DE5EF839-1243-49B9-9014-6780FD8B9B41}"/>
    <cellStyle name="Računanje 2 2 6 5 2 3" xfId="16060" xr:uid="{D24965FA-BEDF-48F3-8A54-6FBA34065DA9}"/>
    <cellStyle name="Računanje 2 2 6 5 3" xfId="8697" xr:uid="{9C745ABD-D51B-4A2A-9B2C-821E23D3B983}"/>
    <cellStyle name="Računanje 2 2 6 5 3 2" xfId="18761" xr:uid="{E48F86A4-B13C-478F-8928-0F77B8489566}"/>
    <cellStyle name="Računanje 2 2 6 5 3 3" xfId="23220" xr:uid="{DF1532AC-F010-4694-9173-803738B1474A}"/>
    <cellStyle name="Računanje 2 2 6 5 4" xfId="13927" xr:uid="{54DCAFE7-E280-4D4C-90C5-F7E80AC2E996}"/>
    <cellStyle name="Računanje 2 2 6 6" xfId="2390" xr:uid="{00000000-0005-0000-0000-0000E0090000}"/>
    <cellStyle name="Računanje 2 2 6 6 2" xfId="5289" xr:uid="{00000000-0005-0000-0000-0000E1090000}"/>
    <cellStyle name="Računanje 2 2 6 6 2 2" xfId="11086" xr:uid="{4715050C-0CA5-4FDE-9BCA-3BA4B19AFF65}"/>
    <cellStyle name="Računanje 2 2 6 6 2 2 2" xfId="21150" xr:uid="{74682DFF-E133-41CA-B2DA-62A28B554754}"/>
    <cellStyle name="Računanje 2 2 6 6 2 2 3" xfId="24271" xr:uid="{62773C4F-2274-4D4A-B58B-CCFA153308DA}"/>
    <cellStyle name="Računanje 2 2 6 6 2 3" xfId="15799" xr:uid="{73047E85-2154-4B7A-9FCA-694B1C2AA453}"/>
    <cellStyle name="Računanje 2 2 6 6 3" xfId="8188" xr:uid="{0299501C-4035-45D5-838A-C0608016FEFD}"/>
    <cellStyle name="Računanje 2 2 6 6 3 2" xfId="18252" xr:uid="{E2B4C949-C105-467E-B4E2-C7156EA0CC99}"/>
    <cellStyle name="Računanje 2 2 6 6 3 3" xfId="22711" xr:uid="{05268D4C-F3A8-4E93-BE2B-B761FF98954A}"/>
    <cellStyle name="Računanje 2 2 6 6 4" xfId="13666" xr:uid="{31D9944D-F536-49DB-9822-14476D7B88CD}"/>
    <cellStyle name="Računanje 2 2 6 7" xfId="3193" xr:uid="{00000000-0005-0000-0000-0000E2090000}"/>
    <cellStyle name="Računanje 2 2 6 7 2" xfId="6092" xr:uid="{00000000-0005-0000-0000-0000E3090000}"/>
    <cellStyle name="Računanje 2 2 6 7 2 2" xfId="11889" xr:uid="{BC3BBE3F-36AD-41A8-9AEA-7E901B3B122C}"/>
    <cellStyle name="Računanje 2 2 6 7 2 2 2" xfId="21953" xr:uid="{47111A87-1D64-41D5-8BB5-90BBF9738B02}"/>
    <cellStyle name="Računanje 2 2 6 7 2 2 3" xfId="25074" xr:uid="{58171F70-464B-43E3-9BE2-A64CCEA71289}"/>
    <cellStyle name="Računanje 2 2 6 7 2 3" xfId="16192" xr:uid="{BA9AF091-85E2-4913-B09F-49F607BCEE9D}"/>
    <cellStyle name="Računanje 2 2 6 7 3" xfId="8991" xr:uid="{479FDDC1-36E8-4FB0-9B12-FDE144F2F26E}"/>
    <cellStyle name="Računanje 2 2 6 7 3 2" xfId="19055" xr:uid="{4E45369B-35F1-47FA-A310-8AD78DB6DF2E}"/>
    <cellStyle name="Računanje 2 2 6 7 3 3" xfId="23514" xr:uid="{4CD6FA0A-7DB3-4434-B019-9FF05AF7618E}"/>
    <cellStyle name="Računanje 2 2 6 7 4" xfId="14059" xr:uid="{D21803EE-9F57-45F8-884C-9138CE31CD1D}"/>
    <cellStyle name="Računanje 2 2 6 8" xfId="5002" xr:uid="{00000000-0005-0000-0000-0000E4090000}"/>
    <cellStyle name="Računanje 2 2 6 8 2" xfId="10799" xr:uid="{479593FE-60CB-42B6-8110-6A6C51407631}"/>
    <cellStyle name="Računanje 2 2 6 8 2 2" xfId="20863" xr:uid="{CBDC6854-AE89-401E-93A9-C724E0A4099A}"/>
    <cellStyle name="Računanje 2 2 6 8 2 3" xfId="23984" xr:uid="{4899BB8D-CF94-476D-8D13-EC42A2295FC9}"/>
    <cellStyle name="Računanje 2 2 6 8 3" xfId="15654" xr:uid="{3D8A9908-E4A4-472B-8E44-A231CB27A9F9}"/>
    <cellStyle name="Računanje 2 2 6 9" xfId="7901" xr:uid="{0493ECBA-33AE-416F-A932-EC4E9E5C9DBD}"/>
    <cellStyle name="Računanje 2 2 6 9 2" xfId="17965" xr:uid="{FCED1F4A-5370-4A01-808A-41D499B8A41E}"/>
    <cellStyle name="Računanje 2 2 6 9 3" xfId="22424" xr:uid="{6B94EF07-C538-4E19-A115-F945D44E20B4}"/>
    <cellStyle name="Računanje 2 2 7" xfId="939" xr:uid="{00000000-0005-0000-0000-0000E5090000}"/>
    <cellStyle name="Računanje 2 2 7 2" xfId="3842" xr:uid="{00000000-0005-0000-0000-0000E6090000}"/>
    <cellStyle name="Računanje 2 2 7 2 2" xfId="9639" xr:uid="{0FED3605-F0DC-4A89-81CD-48B62B3F8F8F}"/>
    <cellStyle name="Računanje 2 2 7 2 2 2" xfId="19703" xr:uid="{456BCDA6-0D8D-4758-BA8E-AF72D8BBAC5D}"/>
    <cellStyle name="Računanje 2 2 7 2 2 3" xfId="23741" xr:uid="{509F1552-8735-4F03-91AD-98164823A0F7}"/>
    <cellStyle name="Računanje 2 2 7 2 3" xfId="14604" xr:uid="{48FA2495-1AFF-4748-9086-F5AAB8B6A8B5}"/>
    <cellStyle name="Računanje 2 2 7 3" xfId="6741" xr:uid="{F7467998-7BF7-4FEB-BAB7-521C31B3A158}"/>
    <cellStyle name="Računanje 2 2 7 3 2" xfId="16805" xr:uid="{D39EDA71-E17A-4EBE-A96C-D5796815E251}"/>
    <cellStyle name="Računanje 2 2 7 3 3" xfId="22181" xr:uid="{DC0C2A03-5F57-4C2C-9682-97956B66FDFA}"/>
    <cellStyle name="Računanje 2 2 7 4" xfId="12471" xr:uid="{F40155A9-D407-4C9B-903A-8B392588C050}"/>
    <cellStyle name="Računanje 2 2 8" xfId="794" xr:uid="{00000000-0005-0000-0000-0000E7090000}"/>
    <cellStyle name="Računanje 2 2 8 2" xfId="3697" xr:uid="{00000000-0005-0000-0000-0000E8090000}"/>
    <cellStyle name="Računanje 2 2 8 2 2" xfId="9494" xr:uid="{953E1B3B-EFC7-49A2-8C0E-7CC87F47E074}"/>
    <cellStyle name="Računanje 2 2 8 2 2 2" xfId="19558" xr:uid="{9265E317-25EA-4DD8-87D7-78062F62DD33}"/>
    <cellStyle name="Računanje 2 2 8 2 2 3" xfId="23677" xr:uid="{E5697B86-5CDF-4CA3-B4C1-5DD10501367D}"/>
    <cellStyle name="Računanje 2 2 8 2 3" xfId="14482" xr:uid="{6488F16E-738E-4F6D-BEDC-42ADCCBFDA22}"/>
    <cellStyle name="Računanje 2 2 8 3" xfId="6596" xr:uid="{84E34C89-F45A-4172-BF59-5C132A05F055}"/>
    <cellStyle name="Računanje 2 2 8 3 2" xfId="16660" xr:uid="{D512D7B7-58C3-42F5-803C-BE91B3B878D1}"/>
    <cellStyle name="Računanje 2 2 8 3 3" xfId="22117" xr:uid="{DA24C89A-7213-4EAD-8351-7A6F001AF0DD}"/>
    <cellStyle name="Računanje 2 2 8 4" xfId="12349" xr:uid="{2A10CF08-0A01-4028-A9F9-9B7386A51166}"/>
    <cellStyle name="Računanje 2 2 9" xfId="2354" xr:uid="{00000000-0005-0000-0000-0000E9090000}"/>
    <cellStyle name="Računanje 2 2 9 2" xfId="5253" xr:uid="{00000000-0005-0000-0000-0000EA090000}"/>
    <cellStyle name="Računanje 2 2 9 2 2" xfId="11050" xr:uid="{2793A91B-3083-44E9-AAEF-63662961007E}"/>
    <cellStyle name="Računanje 2 2 9 2 2 2" xfId="21114" xr:uid="{544E2773-5D20-4D2E-8DED-8A6D0C175508}"/>
    <cellStyle name="Računanje 2 2 9 2 2 3" xfId="24235" xr:uid="{8B70B345-0380-4FA5-AFCC-34BC29D15AAB}"/>
    <cellStyle name="Računanje 2 2 9 2 3" xfId="15780" xr:uid="{00D3F489-6713-4673-B83D-8A5376234522}"/>
    <cellStyle name="Računanje 2 2 9 3" xfId="8152" xr:uid="{DBB184A0-96F5-4747-A515-3EA897B7FD39}"/>
    <cellStyle name="Računanje 2 2 9 3 2" xfId="18216" xr:uid="{56BB468B-5872-4147-AE48-94BB3AA55C4B}"/>
    <cellStyle name="Računanje 2 2 9 3 3" xfId="22675" xr:uid="{F8CB46D9-3601-4FD3-9BA1-046759004492}"/>
    <cellStyle name="Računanje 2 2 9 4" xfId="13647" xr:uid="{9BFB31B2-92FD-47A9-B6F2-EF33BD9C6F8F}"/>
    <cellStyle name="Računanje 2 3" xfId="461" xr:uid="{00000000-0005-0000-0000-0000EB090000}"/>
    <cellStyle name="Računanje 2 4" xfId="1356" xr:uid="{00000000-0005-0000-0000-0000EC090000}"/>
    <cellStyle name="Računanje 2 4 10" xfId="12816" xr:uid="{CEB8B46F-BECB-48FF-ADA9-F90B98E2011B}"/>
    <cellStyle name="Računanje 2 4 2" xfId="2271" xr:uid="{00000000-0005-0000-0000-0000ED090000}"/>
    <cellStyle name="Računanje 2 4 2 2" xfId="5170" xr:uid="{00000000-0005-0000-0000-0000EE090000}"/>
    <cellStyle name="Računanje 2 4 2 2 2" xfId="10967" xr:uid="{7B3520E7-45A6-4147-B6B7-1C43AE742902}"/>
    <cellStyle name="Računanje 2 4 2 2 2 2" xfId="21031" xr:uid="{6CCFFE2A-2CC1-46C1-BA6E-A2CEF00157FC}"/>
    <cellStyle name="Računanje 2 4 2 2 2 3" xfId="24152" xr:uid="{A3146BE0-4137-47C4-93AB-A5819713FA10}"/>
    <cellStyle name="Računanje 2 4 2 2 3" xfId="15743" xr:uid="{CDF193F4-D61F-4477-87BE-2E8ADFE57739}"/>
    <cellStyle name="Računanje 2 4 2 3" xfId="8069" xr:uid="{5EE361CD-FCD7-4825-84D8-0C9F251AC635}"/>
    <cellStyle name="Računanje 2 4 2 3 2" xfId="18133" xr:uid="{31E33848-7CB4-486E-B308-A3E76FB04740}"/>
    <cellStyle name="Računanje 2 4 2 3 3" xfId="22592" xr:uid="{4844C865-A43D-4D09-8F36-202175118970}"/>
    <cellStyle name="Računanje 2 4 2 4" xfId="13610" xr:uid="{46EC0477-A660-4C9B-9506-164F170F0B70}"/>
    <cellStyle name="Računanje 2 4 3" xfId="829" xr:uid="{00000000-0005-0000-0000-0000EF090000}"/>
    <cellStyle name="Računanje 2 4 3 2" xfId="3732" xr:uid="{00000000-0005-0000-0000-0000F0090000}"/>
    <cellStyle name="Računanje 2 4 3 2 2" xfId="9529" xr:uid="{C821D4AC-A283-49FB-A419-1AC225D99DB4}"/>
    <cellStyle name="Računanje 2 4 3 2 2 2" xfId="19593" xr:uid="{F6D96F8D-2DE5-40AB-90B6-EF45F6952AAD}"/>
    <cellStyle name="Računanje 2 4 3 2 2 3" xfId="23711" xr:uid="{BD9A6833-1AE9-4E81-B896-1B76E4579FFF}"/>
    <cellStyle name="Računanje 2 4 3 2 3" xfId="14506" xr:uid="{E29C6047-0AC7-42AE-BD08-49FAB15A3B46}"/>
    <cellStyle name="Računanje 2 4 3 3" xfId="6631" xr:uid="{9700BC77-8EC2-4910-ACE9-6EE0FFE8D4F8}"/>
    <cellStyle name="Računanje 2 4 3 3 2" xfId="16695" xr:uid="{7E732AED-1B8C-431C-ABBA-CEDAE55D1E38}"/>
    <cellStyle name="Računanje 2 4 3 3 3" xfId="22151" xr:uid="{62B42AF2-0E6E-4D4B-BF67-F76943244114}"/>
    <cellStyle name="Računanje 2 4 3 4" xfId="12373" xr:uid="{163DAB69-565E-46C1-B86F-C8B66E298C98}"/>
    <cellStyle name="Računanje 2 4 4" xfId="2244" xr:uid="{00000000-0005-0000-0000-0000F1090000}"/>
    <cellStyle name="Računanje 2 4 4 2" xfId="5143" xr:uid="{00000000-0005-0000-0000-0000F2090000}"/>
    <cellStyle name="Računanje 2 4 4 2 2" xfId="10940" xr:uid="{089DC6EB-8C91-4215-82FB-8D946157B66A}"/>
    <cellStyle name="Računanje 2 4 4 2 2 2" xfId="21004" xr:uid="{D64B1D39-C57B-445B-9F7E-7230C345C874}"/>
    <cellStyle name="Računanje 2 4 4 2 2 3" xfId="24125" xr:uid="{8967803A-D6F1-47E1-A94D-A0BD5C964031}"/>
    <cellStyle name="Računanje 2 4 4 2 3" xfId="15726" xr:uid="{563ABF15-72D0-44A5-9513-F189BFF04E89}"/>
    <cellStyle name="Računanje 2 4 4 3" xfId="8042" xr:uid="{47E39416-8A16-4DD1-98E2-C0619606DEDC}"/>
    <cellStyle name="Računanje 2 4 4 3 2" xfId="18106" xr:uid="{85ADCDDC-EB16-4DAC-9FE9-0779C1168851}"/>
    <cellStyle name="Računanje 2 4 4 3 3" xfId="22565" xr:uid="{4E4D819E-5DFC-4F74-BB22-F2881F8961C8}"/>
    <cellStyle name="Računanje 2 4 4 4" xfId="13593" xr:uid="{63253D31-778C-4F47-BFAB-780F5486254C}"/>
    <cellStyle name="Računanje 2 4 5" xfId="2268" xr:uid="{00000000-0005-0000-0000-0000F3090000}"/>
    <cellStyle name="Računanje 2 4 5 2" xfId="5167" xr:uid="{00000000-0005-0000-0000-0000F4090000}"/>
    <cellStyle name="Računanje 2 4 5 2 2" xfId="10964" xr:uid="{BE317839-A7F9-498D-A720-9E8659B014C3}"/>
    <cellStyle name="Računanje 2 4 5 2 2 2" xfId="21028" xr:uid="{3DEE838B-1EA6-430B-B4A8-10123B1EA32D}"/>
    <cellStyle name="Računanje 2 4 5 2 2 3" xfId="24149" xr:uid="{149E72FE-4461-44C6-831B-C080BE886CDB}"/>
    <cellStyle name="Računanje 2 4 5 2 3" xfId="15741" xr:uid="{B105479B-E0D5-40E6-B563-A620AAB09329}"/>
    <cellStyle name="Računanje 2 4 5 3" xfId="8066" xr:uid="{6308C099-AA0C-447A-BD23-961F7FBB59B3}"/>
    <cellStyle name="Računanje 2 4 5 3 2" xfId="18130" xr:uid="{E54D59E1-1F3B-4DBD-AF4B-5F8AB7422FFD}"/>
    <cellStyle name="Računanje 2 4 5 3 3" xfId="22589" xr:uid="{79105D2D-4B44-43B5-972D-99AD5586EDF0}"/>
    <cellStyle name="Računanje 2 4 5 4" xfId="13608" xr:uid="{CFB75CE4-162E-4DE9-9ECF-DB3D6703C1DE}"/>
    <cellStyle name="Računanje 2 4 6" xfId="2446" xr:uid="{00000000-0005-0000-0000-0000F5090000}"/>
    <cellStyle name="Računanje 2 4 6 2" xfId="5345" xr:uid="{00000000-0005-0000-0000-0000F6090000}"/>
    <cellStyle name="Računanje 2 4 6 2 2" xfId="11142" xr:uid="{69B2BDCF-52F5-4D1B-9C4B-22329E2B6580}"/>
    <cellStyle name="Računanje 2 4 6 2 2 2" xfId="21206" xr:uid="{46E7E2DF-CFB5-4154-BD34-5FFC1E580814}"/>
    <cellStyle name="Računanje 2 4 6 2 2 3" xfId="24327" xr:uid="{6465C87B-56FA-4A4F-9B9F-89D074638926}"/>
    <cellStyle name="Računanje 2 4 6 2 3" xfId="15830" xr:uid="{ADED2759-0F78-4E67-9B0A-8A46DCC31646}"/>
    <cellStyle name="Računanje 2 4 6 3" xfId="8244" xr:uid="{E0F7DA93-2D5F-421D-90D4-14D6257F865B}"/>
    <cellStyle name="Računanje 2 4 6 3 2" xfId="18308" xr:uid="{B2D5AEA8-CAEA-460C-AE76-8F5407C8A6BC}"/>
    <cellStyle name="Računanje 2 4 6 3 3" xfId="22767" xr:uid="{E1B1451C-1A10-43B9-B6EA-63405286F814}"/>
    <cellStyle name="Računanje 2 4 6 4" xfId="13697" xr:uid="{12E28445-F9B1-4662-9F1F-3D44F0C9FBCD}"/>
    <cellStyle name="Računanje 2 4 7" xfId="1122" xr:uid="{00000000-0005-0000-0000-0000F7090000}"/>
    <cellStyle name="Računanje 2 4 7 2" xfId="4025" xr:uid="{00000000-0005-0000-0000-0000F8090000}"/>
    <cellStyle name="Računanje 2 4 7 2 2" xfId="9822" xr:uid="{975FCA09-DCF1-48D5-9674-C7855DBAC0C5}"/>
    <cellStyle name="Računanje 2 4 7 2 2 2" xfId="19886" xr:uid="{D75934C7-9FBE-42A8-B429-E1C35CD5A2B6}"/>
    <cellStyle name="Računanje 2 4 7 2 2 3" xfId="23844" xr:uid="{7692B447-B6D7-4A1C-A532-03BB1DBB1DBC}"/>
    <cellStyle name="Računanje 2 4 7 2 3" xfId="14738" xr:uid="{FA0A3487-0C1D-4197-8D18-6A48DD04A607}"/>
    <cellStyle name="Računanje 2 4 7 3" xfId="6924" xr:uid="{81A66CA6-0E5A-4EFF-A24B-A2F28774C279}"/>
    <cellStyle name="Računanje 2 4 7 3 2" xfId="16988" xr:uid="{1E3544C6-0536-4EE6-8CC1-9392D1F3DCBC}"/>
    <cellStyle name="Računanje 2 4 7 3 3" xfId="22284" xr:uid="{9F585B70-7567-4162-A5F4-EAB9B9C060D1}"/>
    <cellStyle name="Računanje 2 4 7 4" xfId="12605" xr:uid="{9B620D2A-AE53-4D3C-A7AD-508605A47CA3}"/>
    <cellStyle name="Računanje 2 4 8" xfId="4259" xr:uid="{00000000-0005-0000-0000-0000F9090000}"/>
    <cellStyle name="Računanje 2 4 8 2" xfId="10056" xr:uid="{843D48C1-C7F4-4E16-B7F6-B148017C5AC7}"/>
    <cellStyle name="Računanje 2 4 8 2 2" xfId="20120" xr:uid="{DFD2D89D-4278-49D9-865A-BC9F16F2FEC7}"/>
    <cellStyle name="Računanje 2 4 8 2 3" xfId="23904" xr:uid="{BF113AF0-B8DB-4E1C-9CCD-FA94AC247DC9}"/>
    <cellStyle name="Računanje 2 4 8 3" xfId="14949" xr:uid="{ECA56AF5-CCA3-41A3-AB48-CC2AEA9CF8DB}"/>
    <cellStyle name="Računanje 2 4 9" xfId="7158" xr:uid="{B04A0D20-C21B-4990-A689-0FBCADB76EB7}"/>
    <cellStyle name="Računanje 2 4 9 2" xfId="17222" xr:uid="{B5870B02-8E94-4493-B994-771132A74FD4}"/>
    <cellStyle name="Računanje 2 4 9 3" xfId="22344" xr:uid="{00441B28-A689-4BAE-9990-68FA190A0688}"/>
    <cellStyle name="Računanje 2 5" xfId="830" xr:uid="{00000000-0005-0000-0000-0000FA090000}"/>
    <cellStyle name="Računanje 2 5 2" xfId="3733" xr:uid="{00000000-0005-0000-0000-0000FB090000}"/>
    <cellStyle name="Računanje 2 5 2 2" xfId="9530" xr:uid="{CC44981F-C319-4930-8A95-680BC7C393FE}"/>
    <cellStyle name="Računanje 2 5 2 2 2" xfId="19594" xr:uid="{76B6E823-8329-4C01-98A6-B3DCB70E98F2}"/>
    <cellStyle name="Računanje 2 5 2 2 3" xfId="23712" xr:uid="{62E0C1F1-224C-4ABA-83B6-8C2D0EEA6B1B}"/>
    <cellStyle name="Računanje 2 5 2 3" xfId="14507" xr:uid="{E0442AF4-8CA6-46A6-A0F8-5FDB8CFE3293}"/>
    <cellStyle name="Računanje 2 5 3" xfId="6632" xr:uid="{0DFAD859-B8EE-4A7D-BFBB-A7755FEE9770}"/>
    <cellStyle name="Računanje 2 5 3 2" xfId="16696" xr:uid="{E593F04A-875E-45C6-A63F-0A4BF485900A}"/>
    <cellStyle name="Računanje 2 5 3 3" xfId="22152" xr:uid="{8ACE5A0B-07E9-410E-898C-F905EFC8A0A9}"/>
    <cellStyle name="Računanje 2 5 4" xfId="12374" xr:uid="{9B671746-BE40-426A-A001-BCD5977FA125}"/>
    <cellStyle name="Računanje 2 6" xfId="3283" xr:uid="{00000000-0005-0000-0000-0000FC090000}"/>
    <cellStyle name="Računanje 2 6 2" xfId="9080" xr:uid="{F2545920-5F40-4EA7-840A-5C3229A0DC0F}"/>
    <cellStyle name="Računanje 2 6 2 2" xfId="19144" xr:uid="{252FA331-B706-4833-A8C3-6E90D7497620}"/>
    <cellStyle name="Računanje 2 6 2 3" xfId="23596" xr:uid="{FF8EBFD0-1F93-4427-8B91-CB1FD19708C1}"/>
    <cellStyle name="Računanje 2 6 3" xfId="14109" xr:uid="{21488838-B34E-45ED-9895-94BC928F7DA4}"/>
    <cellStyle name="Računanje 2 7" xfId="6182" xr:uid="{1477E6B5-730C-44F2-92DA-BC62D26B04C0}"/>
    <cellStyle name="Računanje 2 7 2" xfId="16246" xr:uid="{EC0A2F0C-00A9-416F-AEFF-90754E41DDA0}"/>
    <cellStyle name="Računanje 2 7 3" xfId="22036" xr:uid="{0DF952D4-C316-45FC-A9AA-675799630C04}"/>
    <cellStyle name="Računanje 2 8" xfId="11976" xr:uid="{A513252D-006A-40F2-A56D-45EDCE950FDA}"/>
    <cellStyle name="S10" xfId="118" xr:uid="{00000000-0005-0000-0000-0000FD090000}"/>
    <cellStyle name="S10 2" xfId="462" xr:uid="{00000000-0005-0000-0000-0000FE090000}"/>
    <cellStyle name="S10 3" xfId="142" xr:uid="{00000000-0005-0000-0000-0000FF090000}"/>
    <cellStyle name="S5" xfId="143" xr:uid="{00000000-0005-0000-0000-0000000A0000}"/>
    <cellStyle name="S5 2" xfId="463" xr:uid="{00000000-0005-0000-0000-0000010A0000}"/>
    <cellStyle name="S6" xfId="144" xr:uid="{00000000-0005-0000-0000-0000020A0000}"/>
    <cellStyle name="S6 2" xfId="464" xr:uid="{00000000-0005-0000-0000-0000030A0000}"/>
    <cellStyle name="S9" xfId="145" xr:uid="{00000000-0005-0000-0000-0000040A0000}"/>
    <cellStyle name="S9 2" xfId="465" xr:uid="{00000000-0005-0000-0000-0000050A0000}"/>
    <cellStyle name="Slabo 2" xfId="135" xr:uid="{00000000-0005-0000-0000-0000060A0000}"/>
    <cellStyle name="Slabo 2 2" xfId="466" xr:uid="{00000000-0005-0000-0000-0000070A0000}"/>
    <cellStyle name="TableStyleLight1" xfId="146" xr:uid="{00000000-0005-0000-0000-0000080A0000}"/>
    <cellStyle name="Title" xfId="47" xr:uid="{00000000-0005-0000-0000-0000090A0000}"/>
    <cellStyle name="Title 2" xfId="467" xr:uid="{00000000-0005-0000-0000-00000A0A0000}"/>
    <cellStyle name="Total" xfId="48" xr:uid="{00000000-0005-0000-0000-00000B0A0000}"/>
    <cellStyle name="Total 10" xfId="1109" xr:uid="{00000000-0005-0000-0000-00000C0A0000}"/>
    <cellStyle name="Total 10 2" xfId="4012" xr:uid="{00000000-0005-0000-0000-00000D0A0000}"/>
    <cellStyle name="Total 10 2 2" xfId="9809" xr:uid="{9BF88011-0BE6-4DAB-BB80-F65CB2F0A98C}"/>
    <cellStyle name="Total 10 2 2 2" xfId="19873" xr:uid="{1679DCAA-6CF2-4778-ADF6-5BABC7265FE9}"/>
    <cellStyle name="Total 10 2 2 3" xfId="23831" xr:uid="{B881F45F-47F5-4ED1-997F-5DE768D26DB5}"/>
    <cellStyle name="Total 10 3" xfId="6911" xr:uid="{501DC049-F1F2-4144-AF4F-0855C02ED408}"/>
    <cellStyle name="Total 10 3 2" xfId="16975" xr:uid="{4AD046FD-6DDD-4260-B155-628550563D3E}"/>
    <cellStyle name="Total 10 3 3" xfId="22271" xr:uid="{D5A4FC60-C119-4B48-9200-BEE544FB817A}"/>
    <cellStyle name="Total 11" xfId="2519" xr:uid="{00000000-0005-0000-0000-00000E0A0000}"/>
    <cellStyle name="Total 11 2" xfId="5418" xr:uid="{00000000-0005-0000-0000-00000F0A0000}"/>
    <cellStyle name="Total 11 2 2" xfId="11215" xr:uid="{8AFB858B-8B62-4583-B2C2-5BAE99F6FBD7}"/>
    <cellStyle name="Total 11 2 2 2" xfId="21279" xr:uid="{50AAD7F6-7E66-40AC-9773-150FBBDB95C2}"/>
    <cellStyle name="Total 11 2 2 3" xfId="24400" xr:uid="{1ED247DA-356D-4314-B7D6-6E27BD6FC553}"/>
    <cellStyle name="Total 11 3" xfId="8317" xr:uid="{B61D7043-548F-44F2-B347-15169433E312}"/>
    <cellStyle name="Total 11 3 2" xfId="18381" xr:uid="{F626F267-320B-46AE-BAEE-74BE0B066D7D}"/>
    <cellStyle name="Total 11 3 3" xfId="22840" xr:uid="{E638EA23-192D-4737-A5B7-64D774BAA8AC}"/>
    <cellStyle name="Total 12" xfId="2904" xr:uid="{00000000-0005-0000-0000-0000100A0000}"/>
    <cellStyle name="Total 12 2" xfId="5803" xr:uid="{00000000-0005-0000-0000-0000110A0000}"/>
    <cellStyle name="Total 12 2 2" xfId="11600" xr:uid="{9F45E8D9-6DD6-41C5-B700-958963CD6AD7}"/>
    <cellStyle name="Total 12 2 2 2" xfId="21664" xr:uid="{3D2C796E-2894-44EB-8D0D-9A01ED8868EC}"/>
    <cellStyle name="Total 12 2 2 3" xfId="24785" xr:uid="{E7BEC1E2-6A81-4EED-B562-F4A7ED022A8A}"/>
    <cellStyle name="Total 12 3" xfId="8702" xr:uid="{A3B26B29-B153-4493-9741-1503D86747E5}"/>
    <cellStyle name="Total 12 3 2" xfId="18766" xr:uid="{CF2098E8-9DCC-4DB6-B8DE-DFB63C82C366}"/>
    <cellStyle name="Total 12 3 3" xfId="23225" xr:uid="{E0778EC0-E002-4FAD-81AB-4EF156A9B6CD}"/>
    <cellStyle name="Total 13" xfId="2679" xr:uid="{00000000-0005-0000-0000-0000120A0000}"/>
    <cellStyle name="Total 13 2" xfId="5578" xr:uid="{00000000-0005-0000-0000-0000130A0000}"/>
    <cellStyle name="Total 13 2 2" xfId="11375" xr:uid="{034D49D0-E6ED-4B1A-BD90-6E4D3C9D7814}"/>
    <cellStyle name="Total 13 2 2 2" xfId="21439" xr:uid="{142A612C-7546-48DB-909B-EEB29B127F0B}"/>
    <cellStyle name="Total 13 2 2 3" xfId="24560" xr:uid="{EA7C1BFE-400B-4E32-B66B-F0227A96BF37}"/>
    <cellStyle name="Total 13 3" xfId="8477" xr:uid="{7599C6D2-014F-4362-8399-879200D825A9}"/>
    <cellStyle name="Total 13 3 2" xfId="18541" xr:uid="{20FECA49-25B1-4AAC-A352-608D00B9E2DA}"/>
    <cellStyle name="Total 13 3 3" xfId="23000" xr:uid="{B9DCAD9D-FB7E-41B2-959B-294FBA4557E5}"/>
    <cellStyle name="Total 14" xfId="3269" xr:uid="{00000000-0005-0000-0000-0000140A0000}"/>
    <cellStyle name="Total 14 2" xfId="9066" xr:uid="{80B61934-2C93-40F4-A16B-3C60314596F7}"/>
    <cellStyle name="Total 14 2 2" xfId="19130" xr:uid="{3E70BD01-0EAC-4628-A026-52330BBBEB22}"/>
    <cellStyle name="Total 14 2 3" xfId="23589" xr:uid="{300089E0-6F28-4DD4-A04C-54F2238633E9}"/>
    <cellStyle name="Total 15" xfId="6168" xr:uid="{BF24C4F8-C08C-417C-9E1D-E35DAEF1202B}"/>
    <cellStyle name="Total 15 2" xfId="16232" xr:uid="{3E26149D-A86E-42E5-A706-460E37381427}"/>
    <cellStyle name="Total 15 3" xfId="22029" xr:uid="{68B7F348-0CCE-4EFC-B9C3-D9F1BD06852F}"/>
    <cellStyle name="Total 2" xfId="202" xr:uid="{00000000-0005-0000-0000-0000150A0000}"/>
    <cellStyle name="Total 2 10" xfId="2393" xr:uid="{00000000-0005-0000-0000-0000160A0000}"/>
    <cellStyle name="Total 2 10 2" xfId="5292" xr:uid="{00000000-0005-0000-0000-0000170A0000}"/>
    <cellStyle name="Total 2 10 2 2" xfId="11089" xr:uid="{490B135F-EF44-4124-8DD0-32D5EE1719EA}"/>
    <cellStyle name="Total 2 10 2 2 2" xfId="21153" xr:uid="{7A386D38-F7D9-456D-B378-497F1B5ACD11}"/>
    <cellStyle name="Total 2 10 2 2 3" xfId="24274" xr:uid="{157ECE5E-D0D5-4D13-96C7-D16B916335A7}"/>
    <cellStyle name="Total 2 10 3" xfId="8191" xr:uid="{9697F4CC-2070-4E85-85D5-6A16BDB72257}"/>
    <cellStyle name="Total 2 10 3 2" xfId="18255" xr:uid="{C6BC7A45-E716-4BB8-9AF9-406D6E6663D3}"/>
    <cellStyle name="Total 2 10 3 3" xfId="22714" xr:uid="{E817D8B2-1796-41D5-8A1F-C8D25BFC0FE7}"/>
    <cellStyle name="Total 2 11" xfId="2357" xr:uid="{00000000-0005-0000-0000-0000180A0000}"/>
    <cellStyle name="Total 2 11 2" xfId="5256" xr:uid="{00000000-0005-0000-0000-0000190A0000}"/>
    <cellStyle name="Total 2 11 2 2" xfId="11053" xr:uid="{442477F5-8A92-4CE0-8636-D1F48EEA607C}"/>
    <cellStyle name="Total 2 11 2 2 2" xfId="21117" xr:uid="{21EDDA9B-7A99-4C30-B5FE-8906A90D70C1}"/>
    <cellStyle name="Total 2 11 2 2 3" xfId="24238" xr:uid="{74283028-90F1-4933-B7F3-44ECD8694BD2}"/>
    <cellStyle name="Total 2 11 3" xfId="8155" xr:uid="{2C3F5EB7-FA55-4C10-95B6-AD6F9FF9240E}"/>
    <cellStyle name="Total 2 11 3 2" xfId="18219" xr:uid="{AC051E0D-0252-48AD-88C1-8C4823182FBB}"/>
    <cellStyle name="Total 2 11 3 3" xfId="22678" xr:uid="{15B5665E-1CEA-48BF-97E7-F177C27314AB}"/>
    <cellStyle name="Total 2 12" xfId="2627" xr:uid="{00000000-0005-0000-0000-00001A0A0000}"/>
    <cellStyle name="Total 2 12 2" xfId="5526" xr:uid="{00000000-0005-0000-0000-00001B0A0000}"/>
    <cellStyle name="Total 2 12 2 2" xfId="11323" xr:uid="{CEFA918D-A856-48FF-9D1C-D3B72BC3B092}"/>
    <cellStyle name="Total 2 12 2 2 2" xfId="21387" xr:uid="{75A95717-9073-46DD-8CCB-BF964C9BBB91}"/>
    <cellStyle name="Total 2 12 2 2 3" xfId="24508" xr:uid="{8686A67B-7CCC-46E1-9EEB-4091AE0F9A6E}"/>
    <cellStyle name="Total 2 12 3" xfId="8425" xr:uid="{AD7FD64F-E032-4534-AF33-90676C408C13}"/>
    <cellStyle name="Total 2 12 3 2" xfId="18489" xr:uid="{681D25F7-693A-49F6-B639-B0FBF85F0C06}"/>
    <cellStyle name="Total 2 12 3 3" xfId="22948" xr:uid="{913556CA-E473-47B2-8A03-B79B873FB44D}"/>
    <cellStyle name="Total 2 13" xfId="3313" xr:uid="{00000000-0005-0000-0000-00001C0A0000}"/>
    <cellStyle name="Total 2 13 2" xfId="9110" xr:uid="{A8866DD9-CCB9-4955-9CDA-4E2718BE8CED}"/>
    <cellStyle name="Total 2 13 2 2" xfId="19174" xr:uid="{36CB65C8-CEAD-4D71-8B72-04BE559EC2B8}"/>
    <cellStyle name="Total 2 13 2 3" xfId="23601" xr:uid="{94820BFD-FB30-44FE-AAF5-FF959CF2F2C6}"/>
    <cellStyle name="Total 2 14" xfId="6212" xr:uid="{57ECD6C9-C285-4AC6-98FA-9BEFEE089EEF}"/>
    <cellStyle name="Total 2 14 2" xfId="16276" xr:uid="{68EF51DD-3FD4-408F-9683-36F241808DC9}"/>
    <cellStyle name="Total 2 14 3" xfId="22041" xr:uid="{0C8419ED-7AA4-425B-A423-44A8AA552CE3}"/>
    <cellStyle name="Total 2 2" xfId="299" xr:uid="{00000000-0005-0000-0000-00001D0A0000}"/>
    <cellStyle name="Total 2 2 10" xfId="2593" xr:uid="{00000000-0005-0000-0000-00001E0A0000}"/>
    <cellStyle name="Total 2 2 10 2" xfId="5492" xr:uid="{00000000-0005-0000-0000-00001F0A0000}"/>
    <cellStyle name="Total 2 2 10 2 2" xfId="11289" xr:uid="{67ADAD86-8850-46A7-BB22-804E75D4FE15}"/>
    <cellStyle name="Total 2 2 10 2 2 2" xfId="21353" xr:uid="{F12C34B5-6BCA-4B3D-91B8-13719B66CE26}"/>
    <cellStyle name="Total 2 2 10 2 2 3" xfId="24474" xr:uid="{75510FBE-DBE9-48F6-AFC8-1CF72CBF5B36}"/>
    <cellStyle name="Total 2 2 10 3" xfId="8391" xr:uid="{2CA990D6-83A8-4CA1-A593-054F562F0AEE}"/>
    <cellStyle name="Total 2 2 10 3 2" xfId="18455" xr:uid="{FBE93F09-3721-4A15-AEAF-7DC06A6258DF}"/>
    <cellStyle name="Total 2 2 10 3 3" xfId="22914" xr:uid="{9546F734-4F33-4147-9372-E34EC7B12A23}"/>
    <cellStyle name="Total 2 2 11" xfId="2911" xr:uid="{00000000-0005-0000-0000-0000200A0000}"/>
    <cellStyle name="Total 2 2 11 2" xfId="5810" xr:uid="{00000000-0005-0000-0000-0000210A0000}"/>
    <cellStyle name="Total 2 2 11 2 2" xfId="11607" xr:uid="{A3138F18-352D-474C-BD6A-6E45A6F1A764}"/>
    <cellStyle name="Total 2 2 11 2 2 2" xfId="21671" xr:uid="{6C824073-529A-475C-A46F-EFE2C5CFBC3B}"/>
    <cellStyle name="Total 2 2 11 2 2 3" xfId="24792" xr:uid="{E109160A-33ED-44BC-9E7A-A26BA827B486}"/>
    <cellStyle name="Total 2 2 11 3" xfId="8709" xr:uid="{B468248C-C9ED-4010-806D-A726A805F9DA}"/>
    <cellStyle name="Total 2 2 11 3 2" xfId="18773" xr:uid="{826F8D1D-6514-4D12-A6A2-75E86DF5FC61}"/>
    <cellStyle name="Total 2 2 11 3 3" xfId="23232" xr:uid="{7C5ED1A7-F1AD-4BFF-B373-F1DB2995717E}"/>
    <cellStyle name="Total 2 2 12" xfId="3408" xr:uid="{00000000-0005-0000-0000-0000220A0000}"/>
    <cellStyle name="Total 2 2 12 2" xfId="9205" xr:uid="{4AA8A052-F6A2-4F87-A1DD-E37D286FD30F}"/>
    <cellStyle name="Total 2 2 12 2 2" xfId="19269" xr:uid="{EFB191D2-73C3-43CC-A353-DAE3AAD24A2D}"/>
    <cellStyle name="Total 2 2 12 2 3" xfId="23616" xr:uid="{C10AC8CC-2292-430A-A2A4-38E0E2CD4341}"/>
    <cellStyle name="Total 2 2 13" xfId="6307" xr:uid="{9FCF4B83-55EA-40F3-BA30-25EC3F03D9B5}"/>
    <cellStyle name="Total 2 2 13 2" xfId="16371" xr:uid="{CF78D7D1-37BF-4C3D-AC12-07A5043E3AC0}"/>
    <cellStyle name="Total 2 2 13 3" xfId="22056" xr:uid="{2D5AD7A3-FB14-4F14-A4D0-A5C33645237F}"/>
    <cellStyle name="Total 2 2 2" xfId="696" xr:uid="{00000000-0005-0000-0000-0000230A0000}"/>
    <cellStyle name="Total 2 2 2 10" xfId="6499" xr:uid="{28E45739-5CDB-4A8C-AD2B-948D56048F10}"/>
    <cellStyle name="Total 2 2 2 10 2" xfId="16563" xr:uid="{635A539E-39EF-4EF8-AD01-6473B7E6B84B}"/>
    <cellStyle name="Total 2 2 2 10 3" xfId="22081" xr:uid="{5FF3354E-9B98-4387-99D3-01EFDCE2048D}"/>
    <cellStyle name="Total 2 2 2 2" xfId="1700" xr:uid="{00000000-0005-0000-0000-0000240A0000}"/>
    <cellStyle name="Total 2 2 2 2 2" xfId="2706" xr:uid="{00000000-0005-0000-0000-0000250A0000}"/>
    <cellStyle name="Total 2 2 2 2 2 2" xfId="5605" xr:uid="{00000000-0005-0000-0000-0000260A0000}"/>
    <cellStyle name="Total 2 2 2 2 2 2 2" xfId="11402" xr:uid="{310D1DCE-99C7-463C-8DB8-D267566088CC}"/>
    <cellStyle name="Total 2 2 2 2 2 2 2 2" xfId="21466" xr:uid="{4FB69C59-40F3-4B2A-A54C-95DA0763A483}"/>
    <cellStyle name="Total 2 2 2 2 2 2 2 3" xfId="24587" xr:uid="{5D2A24BA-E148-4872-A393-7E11DBBEF61D}"/>
    <cellStyle name="Total 2 2 2 2 2 3" xfId="8504" xr:uid="{8B58B477-F935-4479-8670-2F505929B9C6}"/>
    <cellStyle name="Total 2 2 2 2 2 3 2" xfId="18568" xr:uid="{8DA5D5D1-556D-4629-B894-05083809377C}"/>
    <cellStyle name="Total 2 2 2 2 2 3 3" xfId="23027" xr:uid="{B22ABB22-BE15-4360-948B-83256DE1D12A}"/>
    <cellStyle name="Total 2 2 2 2 3" xfId="2572" xr:uid="{00000000-0005-0000-0000-0000270A0000}"/>
    <cellStyle name="Total 2 2 2 2 3 2" xfId="5471" xr:uid="{00000000-0005-0000-0000-0000280A0000}"/>
    <cellStyle name="Total 2 2 2 2 3 2 2" xfId="11268" xr:uid="{07591628-A538-44F4-B5EA-EC68FB1AC922}"/>
    <cellStyle name="Total 2 2 2 2 3 2 2 2" xfId="21332" xr:uid="{0F5A181D-4402-49B7-9FC2-F0C5D5EE1F2E}"/>
    <cellStyle name="Total 2 2 2 2 3 2 2 3" xfId="24453" xr:uid="{201137DB-223B-453F-B218-5AFCF05DC2D7}"/>
    <cellStyle name="Total 2 2 2 2 3 3" xfId="8370" xr:uid="{F1066796-E030-4E37-B920-3EA1460C4FF4}"/>
    <cellStyle name="Total 2 2 2 2 3 3 2" xfId="18434" xr:uid="{EC18A729-5DF4-4BCF-A0FA-031D3721B3F4}"/>
    <cellStyle name="Total 2 2 2 2 3 3 3" xfId="22893" xr:uid="{5986C6E5-3CCD-46FD-B672-14872073DE1E}"/>
    <cellStyle name="Total 2 2 2 2 4" xfId="1035" xr:uid="{00000000-0005-0000-0000-0000290A0000}"/>
    <cellStyle name="Total 2 2 2 2 4 2" xfId="3938" xr:uid="{00000000-0005-0000-0000-00002A0A0000}"/>
    <cellStyle name="Total 2 2 2 2 4 2 2" xfId="9735" xr:uid="{3B971D5A-C66E-46EB-8905-5D8EEFD10E77}"/>
    <cellStyle name="Total 2 2 2 2 4 2 2 2" xfId="19799" xr:uid="{7AA4DDA3-B388-4226-B932-9ED2AB5731BD}"/>
    <cellStyle name="Total 2 2 2 2 4 2 2 3" xfId="23757" xr:uid="{F44BA4D2-21AA-4B87-80DB-098DF7D14D71}"/>
    <cellStyle name="Total 2 2 2 2 4 3" xfId="6837" xr:uid="{17C22C91-9C5A-47D4-B6B3-4400FB615E46}"/>
    <cellStyle name="Total 2 2 2 2 4 3 2" xfId="16901" xr:uid="{377E9B23-A60B-4F9C-854E-6544D9D008BE}"/>
    <cellStyle name="Total 2 2 2 2 4 3 3" xfId="22197" xr:uid="{5F239D56-2B5A-4694-8E31-897DDEAD086D}"/>
    <cellStyle name="Total 2 2 2 2 5" xfId="3034" xr:uid="{00000000-0005-0000-0000-00002B0A0000}"/>
    <cellStyle name="Total 2 2 2 2 5 2" xfId="5933" xr:uid="{00000000-0005-0000-0000-00002C0A0000}"/>
    <cellStyle name="Total 2 2 2 2 5 2 2" xfId="11730" xr:uid="{AC02BB34-30AA-4211-94F5-8B9CA2A233A4}"/>
    <cellStyle name="Total 2 2 2 2 5 2 2 2" xfId="21794" xr:uid="{CDDB013B-5D47-4BAD-98A4-AFBA4741CA72}"/>
    <cellStyle name="Total 2 2 2 2 5 2 2 3" xfId="24915" xr:uid="{4133367E-4DEC-4B3A-B205-66F3D6423F37}"/>
    <cellStyle name="Total 2 2 2 2 5 3" xfId="8832" xr:uid="{1BD9DD52-C1A4-4F3F-9B97-6C72720AF2D5}"/>
    <cellStyle name="Total 2 2 2 2 5 3 2" xfId="18896" xr:uid="{5AE388CF-3097-4AED-8E68-8500EFF1915F}"/>
    <cellStyle name="Total 2 2 2 2 5 3 3" xfId="23355" xr:uid="{1CA83642-6173-4EA0-8D95-5CBF4DB419B4}"/>
    <cellStyle name="Total 2 2 2 2 6" xfId="821" xr:uid="{00000000-0005-0000-0000-00002D0A0000}"/>
    <cellStyle name="Total 2 2 2 2 6 2" xfId="3724" xr:uid="{00000000-0005-0000-0000-00002E0A0000}"/>
    <cellStyle name="Total 2 2 2 2 6 2 2" xfId="9521" xr:uid="{385E61B9-360D-49E9-A3FF-28A1DAEE321B}"/>
    <cellStyle name="Total 2 2 2 2 6 2 2 2" xfId="19585" xr:uid="{4FDF48EF-05A3-4CCF-A43C-A5F7C740DE5D}"/>
    <cellStyle name="Total 2 2 2 2 6 2 2 3" xfId="23703" xr:uid="{59081BCD-B6B9-4B61-80AA-326B010D4A8D}"/>
    <cellStyle name="Total 2 2 2 2 6 3" xfId="6623" xr:uid="{2787DCF2-C760-4B62-83A9-700D495BF606}"/>
    <cellStyle name="Total 2 2 2 2 6 3 2" xfId="16687" xr:uid="{183DB060-E0CA-42BE-A0B9-C41C4C896E35}"/>
    <cellStyle name="Total 2 2 2 2 6 3 3" xfId="22143" xr:uid="{7A85F0ED-EA5F-47FC-8906-2503F8081266}"/>
    <cellStyle name="Total 2 2 2 2 7" xfId="2380" xr:uid="{00000000-0005-0000-0000-00002F0A0000}"/>
    <cellStyle name="Total 2 2 2 2 7 2" xfId="5279" xr:uid="{00000000-0005-0000-0000-0000300A0000}"/>
    <cellStyle name="Total 2 2 2 2 7 2 2" xfId="11076" xr:uid="{C2EDE0C4-CE81-4C40-8955-C2067AC19AB2}"/>
    <cellStyle name="Total 2 2 2 2 7 2 2 2" xfId="21140" xr:uid="{83AF6A32-E673-4B23-B002-0F9AB012944F}"/>
    <cellStyle name="Total 2 2 2 2 7 2 2 3" xfId="24261" xr:uid="{69D73D0F-39F7-414E-B676-8C2A38344E46}"/>
    <cellStyle name="Total 2 2 2 2 7 3" xfId="8178" xr:uid="{D6C2D57F-B098-4814-83CB-8CEC2CEE2FF8}"/>
    <cellStyle name="Total 2 2 2 2 7 3 2" xfId="18242" xr:uid="{CD75DA05-3CC5-4463-B254-54ABFCA8484F}"/>
    <cellStyle name="Total 2 2 2 2 7 3 3" xfId="22701" xr:uid="{10349F50-76AC-4241-BBE5-657F4C92F393}"/>
    <cellStyle name="Total 2 2 2 2 8" xfId="4603" xr:uid="{00000000-0005-0000-0000-0000310A0000}"/>
    <cellStyle name="Total 2 2 2 2 8 2" xfId="10400" xr:uid="{2AF6FDC1-5740-48CF-9B11-FADC9B4E94E6}"/>
    <cellStyle name="Total 2 2 2 2 8 2 2" xfId="20464" xr:uid="{9B704CCC-3923-41E7-8CE3-F904A3677B6A}"/>
    <cellStyle name="Total 2 2 2 2 8 2 3" xfId="23976" xr:uid="{D8D94D74-6AE4-4F56-AC3E-956D8036F65F}"/>
    <cellStyle name="Total 2 2 2 2 9" xfId="7502" xr:uid="{CA45A4F4-3AA6-4113-A914-CC9E9D0A6DD0}"/>
    <cellStyle name="Total 2 2 2 2 9 2" xfId="17566" xr:uid="{B967CA76-04A8-47CF-987D-77B51B202E32}"/>
    <cellStyle name="Total 2 2 2 2 9 3" xfId="22416" xr:uid="{501D7F28-77E5-4114-80BC-B99066CD63BB}"/>
    <cellStyle name="Total 2 2 2 3" xfId="2144" xr:uid="{00000000-0005-0000-0000-0000320A0000}"/>
    <cellStyle name="Total 2 2 2 3 2" xfId="2748" xr:uid="{00000000-0005-0000-0000-0000330A0000}"/>
    <cellStyle name="Total 2 2 2 3 2 2" xfId="5647" xr:uid="{00000000-0005-0000-0000-0000340A0000}"/>
    <cellStyle name="Total 2 2 2 3 2 2 2" xfId="11444" xr:uid="{1E864536-1136-4F84-9BE2-95B01567C82A}"/>
    <cellStyle name="Total 2 2 2 3 2 2 2 2" xfId="21508" xr:uid="{ACE9B309-0E2A-4EFF-85D3-80601BBDD595}"/>
    <cellStyle name="Total 2 2 2 3 2 2 2 3" xfId="24629" xr:uid="{9BB0C1ED-2B2D-49F4-B1E1-DAB571AF2740}"/>
    <cellStyle name="Total 2 2 2 3 2 3" xfId="8546" xr:uid="{CD6C874A-A90B-4398-8C16-9B7F9B98A954}"/>
    <cellStyle name="Total 2 2 2 3 2 3 2" xfId="18610" xr:uid="{4F107846-7169-447D-B985-10DC1703EB3B}"/>
    <cellStyle name="Total 2 2 2 3 2 3 3" xfId="23069" xr:uid="{F9C1A2C8-F550-44D3-B4A4-F910A9CB796D}"/>
    <cellStyle name="Total 2 2 2 3 3" xfId="2858" xr:uid="{00000000-0005-0000-0000-0000350A0000}"/>
    <cellStyle name="Total 2 2 2 3 3 2" xfId="5757" xr:uid="{00000000-0005-0000-0000-0000360A0000}"/>
    <cellStyle name="Total 2 2 2 3 3 2 2" xfId="11554" xr:uid="{D774381F-0072-4B19-AB91-BB56BA1A8683}"/>
    <cellStyle name="Total 2 2 2 3 3 2 2 2" xfId="21618" xr:uid="{79CC6E51-D29B-47F3-B2E0-465F3A71A600}"/>
    <cellStyle name="Total 2 2 2 3 3 2 2 3" xfId="24739" xr:uid="{85272013-C495-4399-8F25-9B5BF185F9C6}"/>
    <cellStyle name="Total 2 2 2 3 3 3" xfId="8656" xr:uid="{E4818ADD-EF34-4119-AEFF-01C8EDD74451}"/>
    <cellStyle name="Total 2 2 2 3 3 3 2" xfId="18720" xr:uid="{DEBA7315-17C8-4E3A-BF9B-5651B8D2555B}"/>
    <cellStyle name="Total 2 2 2 3 3 3 3" xfId="23179" xr:uid="{232E0544-08D6-4791-8503-FB2C15AA0021}"/>
    <cellStyle name="Total 2 2 2 3 4" xfId="2962" xr:uid="{00000000-0005-0000-0000-0000370A0000}"/>
    <cellStyle name="Total 2 2 2 3 4 2" xfId="5861" xr:uid="{00000000-0005-0000-0000-0000380A0000}"/>
    <cellStyle name="Total 2 2 2 3 4 2 2" xfId="11658" xr:uid="{27ED7BCD-AF69-4DB4-9ABF-EE99494DE2D2}"/>
    <cellStyle name="Total 2 2 2 3 4 2 2 2" xfId="21722" xr:uid="{5B2A8530-993B-427E-9EAF-B113140F9E06}"/>
    <cellStyle name="Total 2 2 2 3 4 2 2 3" xfId="24843" xr:uid="{D700B59C-10E6-4ED7-BDA7-7D2364289C04}"/>
    <cellStyle name="Total 2 2 2 3 4 3" xfId="8760" xr:uid="{BD3FB95F-6FF3-4E1E-A4DE-0F92D0369A90}"/>
    <cellStyle name="Total 2 2 2 3 4 3 2" xfId="18824" xr:uid="{0CCB210E-BA76-4710-A13D-DABF7773C2BC}"/>
    <cellStyle name="Total 2 2 2 3 4 3 3" xfId="23283" xr:uid="{04676244-36E7-47BD-8913-B2167682FD11}"/>
    <cellStyle name="Total 2 2 2 3 5" xfId="3085" xr:uid="{00000000-0005-0000-0000-0000390A0000}"/>
    <cellStyle name="Total 2 2 2 3 5 2" xfId="5984" xr:uid="{00000000-0005-0000-0000-00003A0A0000}"/>
    <cellStyle name="Total 2 2 2 3 5 2 2" xfId="11781" xr:uid="{1C91B3A0-E93C-4CF2-BED6-787C9FF65384}"/>
    <cellStyle name="Total 2 2 2 3 5 2 2 2" xfId="21845" xr:uid="{066B3ED4-5001-4157-B858-CF23F0AEE60E}"/>
    <cellStyle name="Total 2 2 2 3 5 2 2 3" xfId="24966" xr:uid="{2FB12A57-430C-47DA-B8CA-E29A46094D9A}"/>
    <cellStyle name="Total 2 2 2 3 5 3" xfId="8883" xr:uid="{E6FD765D-B848-4D04-89C2-25E383D406B9}"/>
    <cellStyle name="Total 2 2 2 3 5 3 2" xfId="18947" xr:uid="{ACB4450A-A906-4ADC-83CA-538F423125CF}"/>
    <cellStyle name="Total 2 2 2 3 5 3 3" xfId="23406" xr:uid="{E83A9C8A-D8CE-4071-A916-D64DC58B9FDF}"/>
    <cellStyle name="Total 2 2 2 3 6" xfId="3157" xr:uid="{00000000-0005-0000-0000-00003B0A0000}"/>
    <cellStyle name="Total 2 2 2 3 6 2" xfId="6056" xr:uid="{00000000-0005-0000-0000-00003C0A0000}"/>
    <cellStyle name="Total 2 2 2 3 6 2 2" xfId="11853" xr:uid="{8F8E241F-EC24-4710-BD82-69BEABBFB0C5}"/>
    <cellStyle name="Total 2 2 2 3 6 2 2 2" xfId="21917" xr:uid="{69F2FFBF-41F6-4570-89B1-5BB761D6BD0B}"/>
    <cellStyle name="Total 2 2 2 3 6 2 2 3" xfId="25038" xr:uid="{5D40C80A-3CEE-4E23-A579-BA5B5D264E06}"/>
    <cellStyle name="Total 2 2 2 3 6 3" xfId="8955" xr:uid="{A35359B1-D512-45AE-A9D7-74E5E8760D2E}"/>
    <cellStyle name="Total 2 2 2 3 6 3 2" xfId="19019" xr:uid="{3DF8B46A-A240-49B5-8C4A-720B8FC12DE7}"/>
    <cellStyle name="Total 2 2 2 3 6 3 3" xfId="23478" xr:uid="{B9FA3337-3EDD-49E5-A8E8-FC0F6961C5BF}"/>
    <cellStyle name="Total 2 2 2 3 7" xfId="3234" xr:uid="{00000000-0005-0000-0000-00003D0A0000}"/>
    <cellStyle name="Total 2 2 2 3 7 2" xfId="6133" xr:uid="{00000000-0005-0000-0000-00003E0A0000}"/>
    <cellStyle name="Total 2 2 2 3 7 2 2" xfId="11930" xr:uid="{86A7F96D-1488-40EB-90C6-60A00854CD57}"/>
    <cellStyle name="Total 2 2 2 3 7 2 2 2" xfId="21994" xr:uid="{CF57A4BD-8844-4C9D-9660-0452A62B30D6}"/>
    <cellStyle name="Total 2 2 2 3 7 2 2 3" xfId="25115" xr:uid="{E2D167E3-CD78-4EF4-A988-9A5A76AED92C}"/>
    <cellStyle name="Total 2 2 2 3 7 3" xfId="9032" xr:uid="{ADE1C289-6B3E-4B65-8468-909CA6C1C586}"/>
    <cellStyle name="Total 2 2 2 3 7 3 2" xfId="19096" xr:uid="{344FB061-DF50-41BC-99C9-D7DC1F4ED17E}"/>
    <cellStyle name="Total 2 2 2 3 7 3 3" xfId="23555" xr:uid="{609AEA69-E828-46AD-8C7E-D8BA10D52282}"/>
    <cellStyle name="Total 2 2 2 3 8" xfId="5043" xr:uid="{00000000-0005-0000-0000-00003F0A0000}"/>
    <cellStyle name="Total 2 2 2 3 8 2" xfId="10840" xr:uid="{F3F1229A-4BCF-47D2-998F-EF0A285F027E}"/>
    <cellStyle name="Total 2 2 2 3 8 2 2" xfId="20904" xr:uid="{364EEF93-A851-4621-9C03-AD5345E41A92}"/>
    <cellStyle name="Total 2 2 2 3 8 2 3" xfId="24025" xr:uid="{9589075B-79B4-401D-9C51-5EE0860DF5D3}"/>
    <cellStyle name="Total 2 2 2 3 9" xfId="7942" xr:uid="{AD79A851-EB05-41D6-AFA5-943504F6A270}"/>
    <cellStyle name="Total 2 2 2 3 9 2" xfId="18006" xr:uid="{7A62C0F3-4864-4DD6-BAF7-3D09E8527FC6}"/>
    <cellStyle name="Total 2 2 2 3 9 3" xfId="22465" xr:uid="{A1B6080D-926D-4799-B673-1A0A36681937}"/>
    <cellStyle name="Total 2 2 2 4" xfId="2162" xr:uid="{00000000-0005-0000-0000-0000400A0000}"/>
    <cellStyle name="Total 2 2 2 4 2" xfId="2766" xr:uid="{00000000-0005-0000-0000-0000410A0000}"/>
    <cellStyle name="Total 2 2 2 4 2 2" xfId="5665" xr:uid="{00000000-0005-0000-0000-0000420A0000}"/>
    <cellStyle name="Total 2 2 2 4 2 2 2" xfId="11462" xr:uid="{2BC39E7D-051C-4065-BDDF-B1FE047757E4}"/>
    <cellStyle name="Total 2 2 2 4 2 2 2 2" xfId="21526" xr:uid="{7E41814D-7AC0-4E40-910D-C0ED5D57580E}"/>
    <cellStyle name="Total 2 2 2 4 2 2 2 3" xfId="24647" xr:uid="{325CAF3B-3C7D-45EE-8136-6CECB123CA10}"/>
    <cellStyle name="Total 2 2 2 4 2 3" xfId="8564" xr:uid="{EB324588-807E-4FFF-93D2-CD41839C4E7E}"/>
    <cellStyle name="Total 2 2 2 4 2 3 2" xfId="18628" xr:uid="{A71499AC-A209-4DC3-8178-F915CCDB2E13}"/>
    <cellStyle name="Total 2 2 2 4 2 3 3" xfId="23087" xr:uid="{EBFC852E-EC06-4A26-8586-9D87E8390141}"/>
    <cellStyle name="Total 2 2 2 4 3" xfId="2876" xr:uid="{00000000-0005-0000-0000-0000430A0000}"/>
    <cellStyle name="Total 2 2 2 4 3 2" xfId="5775" xr:uid="{00000000-0005-0000-0000-0000440A0000}"/>
    <cellStyle name="Total 2 2 2 4 3 2 2" xfId="11572" xr:uid="{D9ECCB1C-EFF5-4764-B187-6F1809BDB345}"/>
    <cellStyle name="Total 2 2 2 4 3 2 2 2" xfId="21636" xr:uid="{18602434-C1CD-4246-9474-2FF06E38D356}"/>
    <cellStyle name="Total 2 2 2 4 3 2 2 3" xfId="24757" xr:uid="{B2EE1C66-5E5B-4231-AAAF-0F00E78D5BDA}"/>
    <cellStyle name="Total 2 2 2 4 3 3" xfId="8674" xr:uid="{D469C0EC-65B0-46B7-8B9C-4DD47E975194}"/>
    <cellStyle name="Total 2 2 2 4 3 3 2" xfId="18738" xr:uid="{A3E3CB65-7B30-4985-8CD9-B765CCA38172}"/>
    <cellStyle name="Total 2 2 2 4 3 3 3" xfId="23197" xr:uid="{7C97E1DF-EAA3-4815-AC71-7A9F901122E4}"/>
    <cellStyle name="Total 2 2 2 4 4" xfId="2980" xr:uid="{00000000-0005-0000-0000-0000450A0000}"/>
    <cellStyle name="Total 2 2 2 4 4 2" xfId="5879" xr:uid="{00000000-0005-0000-0000-0000460A0000}"/>
    <cellStyle name="Total 2 2 2 4 4 2 2" xfId="11676" xr:uid="{53D7F955-0632-4CAF-AFD0-7357F6A6B4E4}"/>
    <cellStyle name="Total 2 2 2 4 4 2 2 2" xfId="21740" xr:uid="{C12CE5B7-5E21-4B8D-A04C-AEAD08CD0126}"/>
    <cellStyle name="Total 2 2 2 4 4 2 2 3" xfId="24861" xr:uid="{832DFB59-7EAE-4E2A-8BE2-EFBA273BCF81}"/>
    <cellStyle name="Total 2 2 2 4 4 3" xfId="8778" xr:uid="{B5E768DA-1E58-40EF-A7AC-47F9E9701C36}"/>
    <cellStyle name="Total 2 2 2 4 4 3 2" xfId="18842" xr:uid="{02B701F4-412D-41A3-84EA-7A11414C28AE}"/>
    <cellStyle name="Total 2 2 2 4 4 3 3" xfId="23301" xr:uid="{25EE1288-3EB5-46E2-A66E-E64F30609BC2}"/>
    <cellStyle name="Total 2 2 2 4 5" xfId="3103" xr:uid="{00000000-0005-0000-0000-0000470A0000}"/>
    <cellStyle name="Total 2 2 2 4 5 2" xfId="6002" xr:uid="{00000000-0005-0000-0000-0000480A0000}"/>
    <cellStyle name="Total 2 2 2 4 5 2 2" xfId="11799" xr:uid="{12F12E4F-A87E-4B2D-A561-192ECFF14504}"/>
    <cellStyle name="Total 2 2 2 4 5 2 2 2" xfId="21863" xr:uid="{BEE00015-B73A-416E-8FF5-B1FE5DB8AEB1}"/>
    <cellStyle name="Total 2 2 2 4 5 2 2 3" xfId="24984" xr:uid="{E92C6F9D-C01F-4EEB-9A96-C709B449ECE0}"/>
    <cellStyle name="Total 2 2 2 4 5 3" xfId="8901" xr:uid="{8F232C97-41C4-412A-906A-9F52612CDC50}"/>
    <cellStyle name="Total 2 2 2 4 5 3 2" xfId="18965" xr:uid="{8B86283B-72AD-441F-81C3-DDD0CB95E93B}"/>
    <cellStyle name="Total 2 2 2 4 5 3 3" xfId="23424" xr:uid="{0A736ED2-F835-4457-AA52-4529F3860481}"/>
    <cellStyle name="Total 2 2 2 4 6" xfId="3175" xr:uid="{00000000-0005-0000-0000-0000490A0000}"/>
    <cellStyle name="Total 2 2 2 4 6 2" xfId="6074" xr:uid="{00000000-0005-0000-0000-00004A0A0000}"/>
    <cellStyle name="Total 2 2 2 4 6 2 2" xfId="11871" xr:uid="{2A1EC833-812D-45B6-9710-B4E0F9479B5C}"/>
    <cellStyle name="Total 2 2 2 4 6 2 2 2" xfId="21935" xr:uid="{6FF7EDAA-E06A-4E56-B5A2-7091F9EA8447}"/>
    <cellStyle name="Total 2 2 2 4 6 2 2 3" xfId="25056" xr:uid="{8FB9E98A-8CCE-49B7-A3A8-34A7AD6EF344}"/>
    <cellStyle name="Total 2 2 2 4 6 3" xfId="8973" xr:uid="{81EBB4C5-58C9-4053-ADB1-DD1D490D01DB}"/>
    <cellStyle name="Total 2 2 2 4 6 3 2" xfId="19037" xr:uid="{CBE9B6DB-15CB-4A71-8B54-52C6ECE602D5}"/>
    <cellStyle name="Total 2 2 2 4 6 3 3" xfId="23496" xr:uid="{5678C514-D60A-49CB-B61A-33FE6594650A}"/>
    <cellStyle name="Total 2 2 2 4 7" xfId="3252" xr:uid="{00000000-0005-0000-0000-00004B0A0000}"/>
    <cellStyle name="Total 2 2 2 4 7 2" xfId="6151" xr:uid="{00000000-0005-0000-0000-00004C0A0000}"/>
    <cellStyle name="Total 2 2 2 4 7 2 2" xfId="11948" xr:uid="{BEBE4C78-656B-48A8-90B8-1A3D6988E487}"/>
    <cellStyle name="Total 2 2 2 4 7 2 2 2" xfId="22012" xr:uid="{DA290092-D175-42BD-9FA2-DE17639E698E}"/>
    <cellStyle name="Total 2 2 2 4 7 2 2 3" xfId="25133" xr:uid="{1200FE3E-A88F-4403-A314-1C0A8C459534}"/>
    <cellStyle name="Total 2 2 2 4 7 3" xfId="9050" xr:uid="{4F1F4336-B35F-4BB1-B5CA-7926E2C31D90}"/>
    <cellStyle name="Total 2 2 2 4 7 3 2" xfId="19114" xr:uid="{FEE8B453-EEBA-4279-B262-ADFCB35B27A8}"/>
    <cellStyle name="Total 2 2 2 4 7 3 3" xfId="23573" xr:uid="{AB561A97-6AE6-4740-81EA-795996293225}"/>
    <cellStyle name="Total 2 2 2 4 8" xfId="5061" xr:uid="{00000000-0005-0000-0000-00004D0A0000}"/>
    <cellStyle name="Total 2 2 2 4 8 2" xfId="10858" xr:uid="{A41A3153-0FEB-492E-9B21-53390698A3B3}"/>
    <cellStyle name="Total 2 2 2 4 8 2 2" xfId="20922" xr:uid="{AB93BB5D-26F9-4D8B-8D3B-88F15D822F5C}"/>
    <cellStyle name="Total 2 2 2 4 8 2 3" xfId="24043" xr:uid="{A682B17E-2B76-49BC-B038-A71B0531C274}"/>
    <cellStyle name="Total 2 2 2 4 9" xfId="7960" xr:uid="{3C2FB560-EB3E-4F10-B04D-277334584A3A}"/>
    <cellStyle name="Total 2 2 2 4 9 2" xfId="18024" xr:uid="{8C816949-8EB1-4049-B6AB-BD6635F6B3E3}"/>
    <cellStyle name="Total 2 2 2 4 9 3" xfId="22483" xr:uid="{0DC3CE30-B817-44F5-A562-7BABDE5A8398}"/>
    <cellStyle name="Total 2 2 2 5" xfId="1267" xr:uid="{00000000-0005-0000-0000-00004E0A0000}"/>
    <cellStyle name="Total 2 2 2 5 2" xfId="4170" xr:uid="{00000000-0005-0000-0000-00004F0A0000}"/>
    <cellStyle name="Total 2 2 2 5 2 2" xfId="9967" xr:uid="{0745C4AF-D773-4F80-96CC-6A977EB1ADBF}"/>
    <cellStyle name="Total 2 2 2 5 2 2 2" xfId="20031" xr:uid="{952F095C-94FD-4112-96E4-A8807E61D1A4}"/>
    <cellStyle name="Total 2 2 2 5 2 2 3" xfId="23877" xr:uid="{5F6A3602-9C20-42A6-B7DB-A7D979B19EA0}"/>
    <cellStyle name="Total 2 2 2 5 3" xfId="7069" xr:uid="{8F943495-15FA-4960-BF43-9A278E2A7A1D}"/>
    <cellStyle name="Total 2 2 2 5 3 2" xfId="17133" xr:uid="{E1DFD987-901F-4FE3-A247-E3C239212D0E}"/>
    <cellStyle name="Total 2 2 2 5 3 3" xfId="22317" xr:uid="{3A29AFC6-F8BA-41BF-A3AC-421664B1733E}"/>
    <cellStyle name="Total 2 2 2 6" xfId="2334" xr:uid="{00000000-0005-0000-0000-0000500A0000}"/>
    <cellStyle name="Total 2 2 2 6 2" xfId="5233" xr:uid="{00000000-0005-0000-0000-0000510A0000}"/>
    <cellStyle name="Total 2 2 2 6 2 2" xfId="11030" xr:uid="{62849100-0F07-4626-A4C7-14DDA68BA0BB}"/>
    <cellStyle name="Total 2 2 2 6 2 2 2" xfId="21094" xr:uid="{D61ABAEB-B515-424A-9A2C-C4BDB16ACB80}"/>
    <cellStyle name="Total 2 2 2 6 2 2 3" xfId="24215" xr:uid="{E994FAF6-EED1-4AC8-91E9-F6A2268D1E21}"/>
    <cellStyle name="Total 2 2 2 6 3" xfId="8132" xr:uid="{E01EAA97-EE9C-41FC-A1B2-845DE89EA306}"/>
    <cellStyle name="Total 2 2 2 6 3 2" xfId="18196" xr:uid="{EEE1C30C-DA84-45A9-8C21-A6E6180AEF7E}"/>
    <cellStyle name="Total 2 2 2 6 3 3" xfId="22655" xr:uid="{E5D169E4-994B-42F2-AA05-30B9E0964EE7}"/>
    <cellStyle name="Total 2 2 2 7" xfId="2610" xr:uid="{00000000-0005-0000-0000-0000520A0000}"/>
    <cellStyle name="Total 2 2 2 7 2" xfId="5509" xr:uid="{00000000-0005-0000-0000-0000530A0000}"/>
    <cellStyle name="Total 2 2 2 7 2 2" xfId="11306" xr:uid="{8A954182-FBF3-4A86-935C-FE98AF03832A}"/>
    <cellStyle name="Total 2 2 2 7 2 2 2" xfId="21370" xr:uid="{475A6DF6-0A63-4EF2-8036-5C24EAD17E0C}"/>
    <cellStyle name="Total 2 2 2 7 2 2 3" xfId="24491" xr:uid="{B5E6D522-AA2C-44BB-AA0A-7C3D2FF4DB61}"/>
    <cellStyle name="Total 2 2 2 7 3" xfId="8408" xr:uid="{213DCF73-9C3B-4E41-B39B-A776CF0CFC69}"/>
    <cellStyle name="Total 2 2 2 7 3 2" xfId="18472" xr:uid="{EE808305-EA66-4A74-988B-2C3F769AC9FC}"/>
    <cellStyle name="Total 2 2 2 7 3 3" xfId="22931" xr:uid="{176FBD60-4243-4D54-BD47-ADF0CA2BF6A7}"/>
    <cellStyle name="Total 2 2 2 8" xfId="2425" xr:uid="{00000000-0005-0000-0000-0000540A0000}"/>
    <cellStyle name="Total 2 2 2 8 2" xfId="5324" xr:uid="{00000000-0005-0000-0000-0000550A0000}"/>
    <cellStyle name="Total 2 2 2 8 2 2" xfId="11121" xr:uid="{99D57F98-94FE-4E95-A845-0B25B170F885}"/>
    <cellStyle name="Total 2 2 2 8 2 2 2" xfId="21185" xr:uid="{7043B64A-0647-4601-B154-F70BB55C7ABB}"/>
    <cellStyle name="Total 2 2 2 8 2 2 3" xfId="24306" xr:uid="{5E21EF76-0D10-4A74-9F2F-9706A5DAB7F8}"/>
    <cellStyle name="Total 2 2 2 8 3" xfId="8223" xr:uid="{89B9E5D7-51FA-49B2-8496-D14A2B442025}"/>
    <cellStyle name="Total 2 2 2 8 3 2" xfId="18287" xr:uid="{9E6152A9-910D-49BF-B17F-691E8262CC37}"/>
    <cellStyle name="Total 2 2 2 8 3 3" xfId="22746" xr:uid="{C28240E8-5FA3-4947-A2F8-60379DA8EE3B}"/>
    <cellStyle name="Total 2 2 2 9" xfId="3600" xr:uid="{00000000-0005-0000-0000-0000560A0000}"/>
    <cellStyle name="Total 2 2 2 9 2" xfId="9397" xr:uid="{4779C67C-6640-45B1-A470-057071543F49}"/>
    <cellStyle name="Total 2 2 2 9 2 2" xfId="19461" xr:uid="{EAD1A96F-456A-4C25-891E-FDC6BDA8190B}"/>
    <cellStyle name="Total 2 2 2 9 2 3" xfId="23641" xr:uid="{7F880F37-6A72-420D-B3C1-D084E281D77B}"/>
    <cellStyle name="Total 2 2 3" xfId="1487" xr:uid="{00000000-0005-0000-0000-0000570A0000}"/>
    <cellStyle name="Total 2 2 3 2" xfId="2573" xr:uid="{00000000-0005-0000-0000-0000580A0000}"/>
    <cellStyle name="Total 2 2 3 2 2" xfId="5472" xr:uid="{00000000-0005-0000-0000-0000590A0000}"/>
    <cellStyle name="Total 2 2 3 2 2 2" xfId="11269" xr:uid="{0BADB38D-5872-48C9-BD98-550D130FDE6F}"/>
    <cellStyle name="Total 2 2 3 2 2 2 2" xfId="21333" xr:uid="{34D50911-E39A-4BE8-9A6E-D1FC5DBCA5BE}"/>
    <cellStyle name="Total 2 2 3 2 2 2 3" xfId="24454" xr:uid="{7C285F36-F82D-417A-A96E-F51FA50EB9FA}"/>
    <cellStyle name="Total 2 2 3 2 3" xfId="8371" xr:uid="{15D43541-E1A5-447F-880A-AE8DB87C5F5F}"/>
    <cellStyle name="Total 2 2 3 2 3 2" xfId="18435" xr:uid="{6F95FEAE-B829-444E-A02C-385DC81219BF}"/>
    <cellStyle name="Total 2 2 3 2 3 3" xfId="22894" xr:uid="{2FEBC3A7-0ADA-46FC-A2F3-AA473296215C}"/>
    <cellStyle name="Total 2 2 3 3" xfId="773" xr:uid="{00000000-0005-0000-0000-00005A0A0000}"/>
    <cellStyle name="Total 2 2 3 3 2" xfId="3676" xr:uid="{00000000-0005-0000-0000-00005B0A0000}"/>
    <cellStyle name="Total 2 2 3 3 2 2" xfId="9473" xr:uid="{51955D89-D5FF-4EB5-B71F-3C3ACA0FE156}"/>
    <cellStyle name="Total 2 2 3 3 2 2 2" xfId="19537" xr:uid="{E81D0E7E-88CD-4AE6-B846-C1145F60B0DD}"/>
    <cellStyle name="Total 2 2 3 3 2 2 3" xfId="23662" xr:uid="{3BB80761-AA2B-4B6E-BDAC-C544071EBEF5}"/>
    <cellStyle name="Total 2 2 3 3 3" xfId="6575" xr:uid="{9DDBD8DA-EAE8-4F54-99C3-E8A8261165F3}"/>
    <cellStyle name="Total 2 2 3 3 3 2" xfId="16639" xr:uid="{C9C5060F-87FB-4CAE-B05A-A7BCB0F4F3C6}"/>
    <cellStyle name="Total 2 2 3 3 3 3" xfId="22102" xr:uid="{1B315A1F-8968-4312-B9F0-2EAC937519DE}"/>
    <cellStyle name="Total 2 2 3 4" xfId="2571" xr:uid="{00000000-0005-0000-0000-00005C0A0000}"/>
    <cellStyle name="Total 2 2 3 4 2" xfId="5470" xr:uid="{00000000-0005-0000-0000-00005D0A0000}"/>
    <cellStyle name="Total 2 2 3 4 2 2" xfId="11267" xr:uid="{B4148019-C437-4595-9AD6-A45598429884}"/>
    <cellStyle name="Total 2 2 3 4 2 2 2" xfId="21331" xr:uid="{128DB411-31B5-4789-8B1A-5E85F64EB453}"/>
    <cellStyle name="Total 2 2 3 4 2 2 3" xfId="24452" xr:uid="{3C6C6066-1755-4F7D-B4DC-D738514ACADA}"/>
    <cellStyle name="Total 2 2 3 4 3" xfId="8369" xr:uid="{6E862DDF-77F0-4BC3-B82F-4DEA085911DE}"/>
    <cellStyle name="Total 2 2 3 4 3 2" xfId="18433" xr:uid="{1F9B9CF7-4CE7-4B67-88DB-D942FF507D5E}"/>
    <cellStyle name="Total 2 2 3 4 3 3" xfId="22892" xr:uid="{34900BAC-369A-40ED-886E-78A92F71B9C8}"/>
    <cellStyle name="Total 2 2 3 5" xfId="2634" xr:uid="{00000000-0005-0000-0000-00005E0A0000}"/>
    <cellStyle name="Total 2 2 3 5 2" xfId="5533" xr:uid="{00000000-0005-0000-0000-00005F0A0000}"/>
    <cellStyle name="Total 2 2 3 5 2 2" xfId="11330" xr:uid="{6481ADC3-C74C-47E8-8FFF-37736D308A2F}"/>
    <cellStyle name="Total 2 2 3 5 2 2 2" xfId="21394" xr:uid="{E7E20D84-806F-4B16-B066-2BB47159525C}"/>
    <cellStyle name="Total 2 2 3 5 2 2 3" xfId="24515" xr:uid="{1F95FA31-3091-4265-80D0-85C1D2414729}"/>
    <cellStyle name="Total 2 2 3 5 3" xfId="8432" xr:uid="{E82812A8-8988-47AD-A9F1-BC181D9AFBA0}"/>
    <cellStyle name="Total 2 2 3 5 3 2" xfId="18496" xr:uid="{D2C95EEB-7BA2-4A9D-A661-7B37A97C5832}"/>
    <cellStyle name="Total 2 2 3 5 3 3" xfId="22955" xr:uid="{2EAD770C-69B4-4932-9E64-752729CA0FAF}"/>
    <cellStyle name="Total 2 2 3 6" xfId="3008" xr:uid="{00000000-0005-0000-0000-0000600A0000}"/>
    <cellStyle name="Total 2 2 3 6 2" xfId="5907" xr:uid="{00000000-0005-0000-0000-0000610A0000}"/>
    <cellStyle name="Total 2 2 3 6 2 2" xfId="11704" xr:uid="{B66FF9DD-70A7-4F77-8D5E-9DD9D3A97592}"/>
    <cellStyle name="Total 2 2 3 6 2 2 2" xfId="21768" xr:uid="{E7CDD542-E6ED-4002-82D8-5DA53792B2A1}"/>
    <cellStyle name="Total 2 2 3 6 2 2 3" xfId="24889" xr:uid="{6FA7BB10-B9A1-4DEF-879C-A4A5B8E6FD31}"/>
    <cellStyle name="Total 2 2 3 6 3" xfId="8806" xr:uid="{52BD0273-FB4D-4D0E-BB28-92D294CDBA13}"/>
    <cellStyle name="Total 2 2 3 6 3 2" xfId="18870" xr:uid="{D1D81A45-1F14-4C10-9209-2EAB5E4F58B9}"/>
    <cellStyle name="Total 2 2 3 6 3 3" xfId="23329" xr:uid="{1512EEC7-B8B3-44B0-90C6-85CB685288AA}"/>
    <cellStyle name="Total 2 2 3 7" xfId="2204" xr:uid="{00000000-0005-0000-0000-0000620A0000}"/>
    <cellStyle name="Total 2 2 3 7 2" xfId="5103" xr:uid="{00000000-0005-0000-0000-0000630A0000}"/>
    <cellStyle name="Total 2 2 3 7 2 2" xfId="10900" xr:uid="{FB386508-7B1E-49EC-BA0A-3713F66C2FE1}"/>
    <cellStyle name="Total 2 2 3 7 2 2 2" xfId="20964" xr:uid="{112F3326-AA15-4E73-8715-25FA49BA919E}"/>
    <cellStyle name="Total 2 2 3 7 2 2 3" xfId="24085" xr:uid="{571763F5-8942-4B66-801C-0DA7BF9C1286}"/>
    <cellStyle name="Total 2 2 3 7 3" xfId="8002" xr:uid="{940C2656-9C2B-4C02-BF38-6E8F74D977D8}"/>
    <cellStyle name="Total 2 2 3 7 3 2" xfId="18066" xr:uid="{39408F2B-5972-4605-843E-C4198D7EFCF6}"/>
    <cellStyle name="Total 2 2 3 7 3 3" xfId="22525" xr:uid="{D95F6F56-10B8-4E2D-B2BF-673BB109806B}"/>
    <cellStyle name="Total 2 2 3 8" xfId="4390" xr:uid="{00000000-0005-0000-0000-0000640A0000}"/>
    <cellStyle name="Total 2 2 3 8 2" xfId="10187" xr:uid="{C1F38F2E-FB9E-40A0-BE1E-7A611272EB9E}"/>
    <cellStyle name="Total 2 2 3 8 2 2" xfId="20251" xr:uid="{58926470-B18E-4B4B-993F-603111DF0096}"/>
    <cellStyle name="Total 2 2 3 8 2 3" xfId="23930" xr:uid="{04CFFAE2-B346-47A6-A05B-23F1FC22E392}"/>
    <cellStyle name="Total 2 2 3 9" xfId="7289" xr:uid="{2C2212EB-C7A3-4D10-97CB-744EDB2D8C6C}"/>
    <cellStyle name="Total 2 2 3 9 2" xfId="17353" xr:uid="{8AC629CB-738A-4D95-AF2D-BCDD1CA26042}"/>
    <cellStyle name="Total 2 2 3 9 3" xfId="22370" xr:uid="{D82BFA3A-1C97-4462-9770-6B74528F843B}"/>
    <cellStyle name="Total 2 2 4" xfId="1325" xr:uid="{00000000-0005-0000-0000-0000650A0000}"/>
    <cellStyle name="Total 2 2 4 2" xfId="2387" xr:uid="{00000000-0005-0000-0000-0000660A0000}"/>
    <cellStyle name="Total 2 2 4 2 2" xfId="5286" xr:uid="{00000000-0005-0000-0000-0000670A0000}"/>
    <cellStyle name="Total 2 2 4 2 2 2" xfId="11083" xr:uid="{08D22B49-0D0B-4703-BEA0-4E2C9F0B6A8B}"/>
    <cellStyle name="Total 2 2 4 2 2 2 2" xfId="21147" xr:uid="{B570C9D1-948C-430E-BD9F-C2D12EEAF856}"/>
    <cellStyle name="Total 2 2 4 2 2 2 3" xfId="24268" xr:uid="{C79CD54D-D2BA-49ED-BC63-295BCEE63E93}"/>
    <cellStyle name="Total 2 2 4 2 3" xfId="8185" xr:uid="{E7F57616-B613-4994-8D99-9E9887CBAA1A}"/>
    <cellStyle name="Total 2 2 4 2 3 2" xfId="18249" xr:uid="{D0D03596-026B-4156-9148-C1AFB594D56A}"/>
    <cellStyle name="Total 2 2 4 2 3 3" xfId="22708" xr:uid="{017E0141-C68B-4448-8618-BB490F6AFCAB}"/>
    <cellStyle name="Total 2 2 4 3" xfId="2189" xr:uid="{00000000-0005-0000-0000-0000680A0000}"/>
    <cellStyle name="Total 2 2 4 3 2" xfId="5088" xr:uid="{00000000-0005-0000-0000-0000690A0000}"/>
    <cellStyle name="Total 2 2 4 3 2 2" xfId="10885" xr:uid="{E278BFFA-E032-4A04-A3C0-01D2F51A635A}"/>
    <cellStyle name="Total 2 2 4 3 2 2 2" xfId="20949" xr:uid="{3B103793-DE82-48BF-B975-1DFEB56A402C}"/>
    <cellStyle name="Total 2 2 4 3 2 2 3" xfId="24070" xr:uid="{DFDD7EE9-4307-464C-8BAE-C119CC72ACA4}"/>
    <cellStyle name="Total 2 2 4 3 3" xfId="7987" xr:uid="{FC02F76A-6D86-4E33-9691-0D6E68FFF18D}"/>
    <cellStyle name="Total 2 2 4 3 3 2" xfId="18051" xr:uid="{8B93AAA2-0462-4AE7-A2A8-6B7F8C6010DB}"/>
    <cellStyle name="Total 2 2 4 3 3 3" xfId="22510" xr:uid="{4E64F9DA-1E93-4D88-921B-EC98B43ABC21}"/>
    <cellStyle name="Total 2 2 4 4" xfId="2781" xr:uid="{00000000-0005-0000-0000-00006A0A0000}"/>
    <cellStyle name="Total 2 2 4 4 2" xfId="5680" xr:uid="{00000000-0005-0000-0000-00006B0A0000}"/>
    <cellStyle name="Total 2 2 4 4 2 2" xfId="11477" xr:uid="{EC465D27-D9A5-4105-AAD9-5F9D696758A6}"/>
    <cellStyle name="Total 2 2 4 4 2 2 2" xfId="21541" xr:uid="{F2A5B9F4-9BDC-4B52-9E8A-14245DC35A9B}"/>
    <cellStyle name="Total 2 2 4 4 2 2 3" xfId="24662" xr:uid="{D6533989-17FE-4557-B3FF-E837B10D516D}"/>
    <cellStyle name="Total 2 2 4 4 3" xfId="8579" xr:uid="{41442998-A7AF-426E-B34C-042B0E36AD32}"/>
    <cellStyle name="Total 2 2 4 4 3 2" xfId="18643" xr:uid="{1C1BC071-CB16-4BCE-84BA-39122A411BE0}"/>
    <cellStyle name="Total 2 2 4 4 3 3" xfId="23102" xr:uid="{FD855D9B-C5C8-4826-BCD5-B3403093140B}"/>
    <cellStyle name="Total 2 2 4 5" xfId="1120" xr:uid="{00000000-0005-0000-0000-00006C0A0000}"/>
    <cellStyle name="Total 2 2 4 5 2" xfId="4023" xr:uid="{00000000-0005-0000-0000-00006D0A0000}"/>
    <cellStyle name="Total 2 2 4 5 2 2" xfId="9820" xr:uid="{E4162A30-6297-410E-8B37-9E1C4D0CEE9B}"/>
    <cellStyle name="Total 2 2 4 5 2 2 2" xfId="19884" xr:uid="{B30720C1-9222-4B25-9B10-1BBC8FDB7565}"/>
    <cellStyle name="Total 2 2 4 5 2 2 3" xfId="23842" xr:uid="{313D6C44-9A9F-433E-835E-75BC7E40DBA1}"/>
    <cellStyle name="Total 2 2 4 5 3" xfId="6922" xr:uid="{6736BE0F-D6AF-4A55-BD04-DE64B3659FAC}"/>
    <cellStyle name="Total 2 2 4 5 3 2" xfId="16986" xr:uid="{3F29E599-A3C8-427C-8301-1659403D6BA2}"/>
    <cellStyle name="Total 2 2 4 5 3 3" xfId="22282" xr:uid="{2EC3CDE6-40C5-41F7-92BA-0C8E8B61364E}"/>
    <cellStyle name="Total 2 2 4 6" xfId="2201" xr:uid="{00000000-0005-0000-0000-00006E0A0000}"/>
    <cellStyle name="Total 2 2 4 6 2" xfId="5100" xr:uid="{00000000-0005-0000-0000-00006F0A0000}"/>
    <cellStyle name="Total 2 2 4 6 2 2" xfId="10897" xr:uid="{874413FA-1302-4321-96C9-4012F29B5F7F}"/>
    <cellStyle name="Total 2 2 4 6 2 2 2" xfId="20961" xr:uid="{072B1FB0-DD76-4411-BBED-BFF04E816AAD}"/>
    <cellStyle name="Total 2 2 4 6 2 2 3" xfId="24082" xr:uid="{0E2C62E1-872F-49D4-95AF-5C53D5FE123B}"/>
    <cellStyle name="Total 2 2 4 6 3" xfId="7999" xr:uid="{C7CC254F-D62A-4D1D-9D00-727437F8B048}"/>
    <cellStyle name="Total 2 2 4 6 3 2" xfId="18063" xr:uid="{460E83F3-700A-4981-B24A-250538095CAF}"/>
    <cellStyle name="Total 2 2 4 6 3 3" xfId="22522" xr:uid="{EAC006DB-3C8B-4811-8655-19E1F9B2EA6C}"/>
    <cellStyle name="Total 2 2 4 7" xfId="755" xr:uid="{00000000-0005-0000-0000-0000700A0000}"/>
    <cellStyle name="Total 2 2 4 7 2" xfId="3658" xr:uid="{00000000-0005-0000-0000-0000710A0000}"/>
    <cellStyle name="Total 2 2 4 7 2 2" xfId="9455" xr:uid="{38A9C0D7-D3EA-4312-9014-9EC0DAD65670}"/>
    <cellStyle name="Total 2 2 4 7 2 2 2" xfId="19519" xr:uid="{8D94AF92-632B-4278-981F-24B8D92738C5}"/>
    <cellStyle name="Total 2 2 4 7 2 2 3" xfId="23644" xr:uid="{8359BF63-5831-4827-A3E7-2D784ECB2C4C}"/>
    <cellStyle name="Total 2 2 4 7 3" xfId="6557" xr:uid="{D865A69D-2356-4955-AD5E-ADB06953E178}"/>
    <cellStyle name="Total 2 2 4 7 3 2" xfId="16621" xr:uid="{4A9B383D-5184-4DCA-92D6-3770CAB846A4}"/>
    <cellStyle name="Total 2 2 4 7 3 3" xfId="22084" xr:uid="{2B84B9B5-964A-4A89-9CAB-FBB41DD81008}"/>
    <cellStyle name="Total 2 2 4 8" xfId="4228" xr:uid="{00000000-0005-0000-0000-0000720A0000}"/>
    <cellStyle name="Total 2 2 4 8 2" xfId="10025" xr:uid="{8FFBDF78-0DE8-4EE5-AD33-F8E1DABA858E}"/>
    <cellStyle name="Total 2 2 4 8 2 2" xfId="20089" xr:uid="{5F23A150-686A-45B0-B40E-EA53CE2E3C19}"/>
    <cellStyle name="Total 2 2 4 8 2 3" xfId="23880" xr:uid="{3FB1BE7A-B1EB-4E80-967B-DE99F9065323}"/>
    <cellStyle name="Total 2 2 4 9" xfId="7127" xr:uid="{E45BBEDF-44FC-4621-9877-47E49D453493}"/>
    <cellStyle name="Total 2 2 4 9 2" xfId="17191" xr:uid="{0733AB38-50A4-41BE-A873-2D89EC1850AE}"/>
    <cellStyle name="Total 2 2 4 9 3" xfId="22320" xr:uid="{EE6D51DB-DF0B-4575-99A9-98F7BD80ED0A}"/>
    <cellStyle name="Total 2 2 5" xfId="2167" xr:uid="{00000000-0005-0000-0000-0000730A0000}"/>
    <cellStyle name="Total 2 2 5 2" xfId="2771" xr:uid="{00000000-0005-0000-0000-0000740A0000}"/>
    <cellStyle name="Total 2 2 5 2 2" xfId="5670" xr:uid="{00000000-0005-0000-0000-0000750A0000}"/>
    <cellStyle name="Total 2 2 5 2 2 2" xfId="11467" xr:uid="{069E172E-53BC-42F1-B705-9910FA4D1423}"/>
    <cellStyle name="Total 2 2 5 2 2 2 2" xfId="21531" xr:uid="{B46C269F-D8B8-42A2-AB0E-3DF68D24497E}"/>
    <cellStyle name="Total 2 2 5 2 2 2 3" xfId="24652" xr:uid="{D3667963-F341-45D2-A674-32347C0FA335}"/>
    <cellStyle name="Total 2 2 5 2 3" xfId="8569" xr:uid="{2B5C9CBA-E5EB-4892-B416-3E60C1AA4AB9}"/>
    <cellStyle name="Total 2 2 5 2 3 2" xfId="18633" xr:uid="{F4BDCB78-E15A-4AB2-B605-9081B0670EB9}"/>
    <cellStyle name="Total 2 2 5 2 3 3" xfId="23092" xr:uid="{8F1B7745-039C-49D7-9874-FB419E76014B}"/>
    <cellStyle name="Total 2 2 5 3" xfId="2881" xr:uid="{00000000-0005-0000-0000-0000760A0000}"/>
    <cellStyle name="Total 2 2 5 3 2" xfId="5780" xr:uid="{00000000-0005-0000-0000-0000770A0000}"/>
    <cellStyle name="Total 2 2 5 3 2 2" xfId="11577" xr:uid="{B8694A71-8401-4213-AA33-671D3BDA84F4}"/>
    <cellStyle name="Total 2 2 5 3 2 2 2" xfId="21641" xr:uid="{73F49FDE-DE7E-45B4-B52A-3D2BA1DD233A}"/>
    <cellStyle name="Total 2 2 5 3 2 2 3" xfId="24762" xr:uid="{AC5D5B14-D26F-48D0-8BE7-D83D3D4A31E2}"/>
    <cellStyle name="Total 2 2 5 3 3" xfId="8679" xr:uid="{BA2904C2-C3B2-4094-9EFF-C4E2B07528B6}"/>
    <cellStyle name="Total 2 2 5 3 3 2" xfId="18743" xr:uid="{BCCBFB1D-5DD1-4E6E-A3EB-817690E3C9DE}"/>
    <cellStyle name="Total 2 2 5 3 3 3" xfId="23202" xr:uid="{45DDCDD5-C983-48EF-837C-88EDD8873FEC}"/>
    <cellStyle name="Total 2 2 5 4" xfId="2985" xr:uid="{00000000-0005-0000-0000-0000780A0000}"/>
    <cellStyle name="Total 2 2 5 4 2" xfId="5884" xr:uid="{00000000-0005-0000-0000-0000790A0000}"/>
    <cellStyle name="Total 2 2 5 4 2 2" xfId="11681" xr:uid="{7E7C4B82-C533-4B66-93EF-99E0550C6B28}"/>
    <cellStyle name="Total 2 2 5 4 2 2 2" xfId="21745" xr:uid="{CC24313E-4032-40EF-BC4E-6B23656B3BCA}"/>
    <cellStyle name="Total 2 2 5 4 2 2 3" xfId="24866" xr:uid="{A10C1D10-1DD9-47BD-8A08-D56DB0957573}"/>
    <cellStyle name="Total 2 2 5 4 3" xfId="8783" xr:uid="{ED19439D-D190-45DF-B8A0-73E9BA879B3D}"/>
    <cellStyle name="Total 2 2 5 4 3 2" xfId="18847" xr:uid="{BCA57645-CD85-4457-BF5C-201DBE4F96AC}"/>
    <cellStyle name="Total 2 2 5 4 3 3" xfId="23306" xr:uid="{681ED8D4-C64B-4FB8-9A7B-2D24E218AB59}"/>
    <cellStyle name="Total 2 2 5 5" xfId="3108" xr:uid="{00000000-0005-0000-0000-00007A0A0000}"/>
    <cellStyle name="Total 2 2 5 5 2" xfId="6007" xr:uid="{00000000-0005-0000-0000-00007B0A0000}"/>
    <cellStyle name="Total 2 2 5 5 2 2" xfId="11804" xr:uid="{9D7E3FC4-FFE1-4259-9A7A-F2979F8BB497}"/>
    <cellStyle name="Total 2 2 5 5 2 2 2" xfId="21868" xr:uid="{E0B02CA3-F18B-4E0E-AFDE-8F2B4A666402}"/>
    <cellStyle name="Total 2 2 5 5 2 2 3" xfId="24989" xr:uid="{79E7BC8C-BAC4-4595-8EAA-8B5A91E110CA}"/>
    <cellStyle name="Total 2 2 5 5 3" xfId="8906" xr:uid="{36E470B9-A9A5-4552-BC02-BD134A84B2B7}"/>
    <cellStyle name="Total 2 2 5 5 3 2" xfId="18970" xr:uid="{744BB521-312C-4098-AE6A-1D4E439FC9C2}"/>
    <cellStyle name="Total 2 2 5 5 3 3" xfId="23429" xr:uid="{41D0A3FC-F9D4-4665-BC5A-EE31BD1FDC3F}"/>
    <cellStyle name="Total 2 2 5 6" xfId="3180" xr:uid="{00000000-0005-0000-0000-00007C0A0000}"/>
    <cellStyle name="Total 2 2 5 6 2" xfId="6079" xr:uid="{00000000-0005-0000-0000-00007D0A0000}"/>
    <cellStyle name="Total 2 2 5 6 2 2" xfId="11876" xr:uid="{B15B8323-66E9-41B6-B621-6B7725BD7DE4}"/>
    <cellStyle name="Total 2 2 5 6 2 2 2" xfId="21940" xr:uid="{8785284E-F26D-45CC-A396-B9E8E98F13B1}"/>
    <cellStyle name="Total 2 2 5 6 2 2 3" xfId="25061" xr:uid="{9B27A3A0-6065-4C16-9357-15098B18C8FB}"/>
    <cellStyle name="Total 2 2 5 6 3" xfId="8978" xr:uid="{341DC238-6B82-45BD-ADBB-994A852162C5}"/>
    <cellStyle name="Total 2 2 5 6 3 2" xfId="19042" xr:uid="{781C3C6D-CD96-4422-808F-F0CC93DD0A9E}"/>
    <cellStyle name="Total 2 2 5 6 3 3" xfId="23501" xr:uid="{5C84EA89-F183-4501-8295-214B05A47239}"/>
    <cellStyle name="Total 2 2 5 7" xfId="3257" xr:uid="{00000000-0005-0000-0000-00007E0A0000}"/>
    <cellStyle name="Total 2 2 5 7 2" xfId="6156" xr:uid="{00000000-0005-0000-0000-00007F0A0000}"/>
    <cellStyle name="Total 2 2 5 7 2 2" xfId="11953" xr:uid="{083DCFF2-93EF-4A21-A46B-BED0D9409C1D}"/>
    <cellStyle name="Total 2 2 5 7 2 2 2" xfId="22017" xr:uid="{9DCC5340-9F7E-457B-B057-F55442A04B05}"/>
    <cellStyle name="Total 2 2 5 7 2 2 3" xfId="25138" xr:uid="{3C2F9F41-27FF-416E-98A4-E8FBEBE980AA}"/>
    <cellStyle name="Total 2 2 5 7 3" xfId="9055" xr:uid="{1794342F-FD5F-4989-80BB-FC17EC868274}"/>
    <cellStyle name="Total 2 2 5 7 3 2" xfId="19119" xr:uid="{2E85BF3A-E121-4126-B893-9CAED2642856}"/>
    <cellStyle name="Total 2 2 5 7 3 3" xfId="23578" xr:uid="{8CBA6F5C-B238-4105-8691-7C95E9409FC7}"/>
    <cellStyle name="Total 2 2 5 8" xfId="5066" xr:uid="{00000000-0005-0000-0000-0000800A0000}"/>
    <cellStyle name="Total 2 2 5 8 2" xfId="10863" xr:uid="{CBE59EC7-FC26-4422-8939-49CACDCBD2AF}"/>
    <cellStyle name="Total 2 2 5 8 2 2" xfId="20927" xr:uid="{3A715EFA-FCAE-4F71-ABDB-1E91B93D5152}"/>
    <cellStyle name="Total 2 2 5 8 2 3" xfId="24048" xr:uid="{C364751E-EDB6-4FB7-AA52-C44E97072E87}"/>
    <cellStyle name="Total 2 2 5 9" xfId="7965" xr:uid="{141B4101-C748-44EE-AFDE-250B8ECF9A38}"/>
    <cellStyle name="Total 2 2 5 9 2" xfId="18029" xr:uid="{E897FB2D-9055-43E8-B489-1EB79F1F56F0}"/>
    <cellStyle name="Total 2 2 5 9 3" xfId="22488" xr:uid="{28F33CF6-32B1-4352-A98A-6D24C678A10A}"/>
    <cellStyle name="Total 2 2 6" xfId="1562" xr:uid="{00000000-0005-0000-0000-0000810A0000}"/>
    <cellStyle name="Total 2 2 6 2" xfId="2435" xr:uid="{00000000-0005-0000-0000-0000820A0000}"/>
    <cellStyle name="Total 2 2 6 2 2" xfId="5334" xr:uid="{00000000-0005-0000-0000-0000830A0000}"/>
    <cellStyle name="Total 2 2 6 2 2 2" xfId="11131" xr:uid="{73AD3D9D-2DE3-4EF8-BFA2-4B67529A195B}"/>
    <cellStyle name="Total 2 2 6 2 2 2 2" xfId="21195" xr:uid="{174FA2FB-5AFB-42F8-A35F-615D5AC40104}"/>
    <cellStyle name="Total 2 2 6 2 2 2 3" xfId="24316" xr:uid="{F7115D8F-288D-43B5-9C12-09A492C0ED7D}"/>
    <cellStyle name="Total 2 2 6 2 3" xfId="8233" xr:uid="{D7365824-4841-4904-858F-B3A99CAB19B2}"/>
    <cellStyle name="Total 2 2 6 2 3 2" xfId="18297" xr:uid="{7E49F81B-10BF-4E9B-B021-2C5C9C98BFF7}"/>
    <cellStyle name="Total 2 2 6 2 3 3" xfId="22756" xr:uid="{6C4626D4-89BB-42D8-8D29-496E8D5BED12}"/>
    <cellStyle name="Total 2 2 6 3" xfId="2674" xr:uid="{00000000-0005-0000-0000-0000840A0000}"/>
    <cellStyle name="Total 2 2 6 3 2" xfId="5573" xr:uid="{00000000-0005-0000-0000-0000850A0000}"/>
    <cellStyle name="Total 2 2 6 3 2 2" xfId="11370" xr:uid="{FD0A88B7-4C70-4AB7-A54F-705360C127C1}"/>
    <cellStyle name="Total 2 2 6 3 2 2 2" xfId="21434" xr:uid="{21EFD2A5-88E6-42C3-A6BE-A80AB22258A6}"/>
    <cellStyle name="Total 2 2 6 3 2 2 3" xfId="24555" xr:uid="{8F7CE95E-1B2F-4D5A-AC8F-8A7C75CE58EA}"/>
    <cellStyle name="Total 2 2 6 3 3" xfId="8472" xr:uid="{CCB1E1E3-B960-4437-99FB-1B471A9B6AC1}"/>
    <cellStyle name="Total 2 2 6 3 3 2" xfId="18536" xr:uid="{D413F05E-1A9C-49E6-B7D3-7E47DF913831}"/>
    <cellStyle name="Total 2 2 6 3 3 3" xfId="22995" xr:uid="{2ABA08B1-469F-49FF-8282-EFA2AED4544B}"/>
    <cellStyle name="Total 2 2 6 4" xfId="2240" xr:uid="{00000000-0005-0000-0000-0000860A0000}"/>
    <cellStyle name="Total 2 2 6 4 2" xfId="5139" xr:uid="{00000000-0005-0000-0000-0000870A0000}"/>
    <cellStyle name="Total 2 2 6 4 2 2" xfId="10936" xr:uid="{BB1E1B17-5528-41CB-87EF-82C047C513B0}"/>
    <cellStyle name="Total 2 2 6 4 2 2 2" xfId="21000" xr:uid="{BAD673F0-BB42-4F68-8211-0286EB972C6D}"/>
    <cellStyle name="Total 2 2 6 4 2 2 3" xfId="24121" xr:uid="{E873EE35-8867-4E9D-A670-8DEA09B7D08F}"/>
    <cellStyle name="Total 2 2 6 4 3" xfId="8038" xr:uid="{B63AB837-0C2A-4DD3-84E9-5EED9B227748}"/>
    <cellStyle name="Total 2 2 6 4 3 2" xfId="18102" xr:uid="{A2281286-FF21-49DB-927A-019B52E33AD7}"/>
    <cellStyle name="Total 2 2 6 4 3 3" xfId="22561" xr:uid="{F455A688-A215-49E4-9CAD-9B3574CB02EE}"/>
    <cellStyle name="Total 2 2 6 5" xfId="2297" xr:uid="{00000000-0005-0000-0000-0000880A0000}"/>
    <cellStyle name="Total 2 2 6 5 2" xfId="5196" xr:uid="{00000000-0005-0000-0000-0000890A0000}"/>
    <cellStyle name="Total 2 2 6 5 2 2" xfId="10993" xr:uid="{C0DF5628-E2F0-4873-8F5A-7FDC1931537F}"/>
    <cellStyle name="Total 2 2 6 5 2 2 2" xfId="21057" xr:uid="{ABA8207F-ACA6-4EFA-A5F1-DDD007E98B46}"/>
    <cellStyle name="Total 2 2 6 5 2 2 3" xfId="24178" xr:uid="{7D9124EF-1266-46A3-96D7-E1FFB82DFDCE}"/>
    <cellStyle name="Total 2 2 6 5 3" xfId="8095" xr:uid="{7D6900CE-C92A-4A75-9F18-6649E1398CE3}"/>
    <cellStyle name="Total 2 2 6 5 3 2" xfId="18159" xr:uid="{C477CD70-5C20-4D0D-8C98-4B3C483FA04F}"/>
    <cellStyle name="Total 2 2 6 5 3 3" xfId="22618" xr:uid="{286D6D34-45B4-4988-BEBA-F849360ED888}"/>
    <cellStyle name="Total 2 2 6 6" xfId="2797" xr:uid="{00000000-0005-0000-0000-00008A0A0000}"/>
    <cellStyle name="Total 2 2 6 6 2" xfId="5696" xr:uid="{00000000-0005-0000-0000-00008B0A0000}"/>
    <cellStyle name="Total 2 2 6 6 2 2" xfId="11493" xr:uid="{73B46BD6-3E2D-48E8-92AD-C388FFBBCB18}"/>
    <cellStyle name="Total 2 2 6 6 2 2 2" xfId="21557" xr:uid="{1465D76D-80F8-4F5E-8E24-01F2C6A88BAE}"/>
    <cellStyle name="Total 2 2 6 6 2 2 3" xfId="24678" xr:uid="{4DDCEF39-8A37-46D9-BC9D-DAFBCDB9ADC8}"/>
    <cellStyle name="Total 2 2 6 6 3" xfId="8595" xr:uid="{3415FC06-DC56-48F1-A2B3-17221339BA49}"/>
    <cellStyle name="Total 2 2 6 6 3 2" xfId="18659" xr:uid="{AC8C2C1F-6132-4252-B3E3-83AE9ECE6173}"/>
    <cellStyle name="Total 2 2 6 6 3 3" xfId="23118" xr:uid="{B8671BA6-D42B-45CF-8D59-2B093C950E7B}"/>
    <cellStyle name="Total 2 2 6 7" xfId="2560" xr:uid="{00000000-0005-0000-0000-00008C0A0000}"/>
    <cellStyle name="Total 2 2 6 7 2" xfId="5459" xr:uid="{00000000-0005-0000-0000-00008D0A0000}"/>
    <cellStyle name="Total 2 2 6 7 2 2" xfId="11256" xr:uid="{BD6A584C-A382-4EE0-9A1B-A73E6F698293}"/>
    <cellStyle name="Total 2 2 6 7 2 2 2" xfId="21320" xr:uid="{5E486760-62EF-4425-8FFA-579C2D19C22A}"/>
    <cellStyle name="Total 2 2 6 7 2 2 3" xfId="24441" xr:uid="{52F4E930-6162-439C-BD89-EAE5F8BB954E}"/>
    <cellStyle name="Total 2 2 6 7 3" xfId="8358" xr:uid="{E34E8095-11C9-41B3-9D10-F059C98BD9D8}"/>
    <cellStyle name="Total 2 2 6 7 3 2" xfId="18422" xr:uid="{D67A086F-AAD8-4D07-81BB-AB495A0FFC26}"/>
    <cellStyle name="Total 2 2 6 7 3 3" xfId="22881" xr:uid="{637D077D-F7BD-4320-BDC0-BEFB11A08784}"/>
    <cellStyle name="Total 2 2 6 8" xfId="4465" xr:uid="{00000000-0005-0000-0000-00008E0A0000}"/>
    <cellStyle name="Total 2 2 6 8 2" xfId="10262" xr:uid="{5CE6323B-85FD-4F56-8D58-7A4CFF3CC72E}"/>
    <cellStyle name="Total 2 2 6 8 2 2" xfId="20326" xr:uid="{1E1D040C-31B2-473C-83AD-1B4DEC54B95C}"/>
    <cellStyle name="Total 2 2 6 8 2 3" xfId="23950" xr:uid="{928F25B4-27C8-465D-BD73-61E09CDE4237}"/>
    <cellStyle name="Total 2 2 6 9" xfId="7364" xr:uid="{3B55AF83-1817-4C6F-A3AE-DDD71F70BCB0}"/>
    <cellStyle name="Total 2 2 6 9 2" xfId="17428" xr:uid="{E9C3AAAB-6232-4919-A862-807FF0693C7F}"/>
    <cellStyle name="Total 2 2 6 9 3" xfId="22390" xr:uid="{AA903577-9AFA-4D1D-B4C9-3C6E9DD638DD}"/>
    <cellStyle name="Total 2 2 7" xfId="976" xr:uid="{00000000-0005-0000-0000-00008F0A0000}"/>
    <cellStyle name="Total 2 2 7 2" xfId="3879" xr:uid="{00000000-0005-0000-0000-0000900A0000}"/>
    <cellStyle name="Total 2 2 7 2 2" xfId="9676" xr:uid="{96BCA0C4-73B5-481D-9FA3-52135B7A8C93}"/>
    <cellStyle name="Total 2 2 7 2 2 2" xfId="19740" xr:uid="{B0114A12-B50D-42AE-9248-64E59DBCF51D}"/>
    <cellStyle name="Total 2 2 7 2 2 3" xfId="23753" xr:uid="{746265C8-57BD-44AA-BA60-433690A1BC65}"/>
    <cellStyle name="Total 2 2 7 3" xfId="6778" xr:uid="{8D212423-B267-49F3-9919-C68D5516F567}"/>
    <cellStyle name="Total 2 2 7 3 2" xfId="16842" xr:uid="{9A64B3D7-AD6B-44DD-A3CA-576DA1282102}"/>
    <cellStyle name="Total 2 2 7 3 3" xfId="22193" xr:uid="{3C7F3557-2817-4766-BCB0-07028683A6FE}"/>
    <cellStyle name="Total 2 2 8" xfId="1048" xr:uid="{00000000-0005-0000-0000-0000910A0000}"/>
    <cellStyle name="Total 2 2 8 2" xfId="3951" xr:uid="{00000000-0005-0000-0000-0000920A0000}"/>
    <cellStyle name="Total 2 2 8 2 2" xfId="9748" xr:uid="{C1C10538-9D61-4270-A094-AE615AE5D609}"/>
    <cellStyle name="Total 2 2 8 2 2 2" xfId="19812" xr:uid="{A8EE487D-CC54-459E-A3F8-61E0249E7C3F}"/>
    <cellStyle name="Total 2 2 8 2 2 3" xfId="23770" xr:uid="{42D0DEFE-2CF8-4943-992F-45EA1A3E2B26}"/>
    <cellStyle name="Total 2 2 8 3" xfId="6850" xr:uid="{860C6165-8AE9-4E17-A246-2A1206DD7BDF}"/>
    <cellStyle name="Total 2 2 8 3 2" xfId="16914" xr:uid="{9E89A15E-D10A-42F3-8500-A4108C3BC12B}"/>
    <cellStyle name="Total 2 2 8 3 3" xfId="22210" xr:uid="{4CCE23AA-407F-429D-AEDF-E55D8B98B337}"/>
    <cellStyle name="Total 2 2 9" xfId="2559" xr:uid="{00000000-0005-0000-0000-0000930A0000}"/>
    <cellStyle name="Total 2 2 9 2" xfId="5458" xr:uid="{00000000-0005-0000-0000-0000940A0000}"/>
    <cellStyle name="Total 2 2 9 2 2" xfId="11255" xr:uid="{21CCCED1-8549-4726-A784-9D0FEE891687}"/>
    <cellStyle name="Total 2 2 9 2 2 2" xfId="21319" xr:uid="{9C5CCFE0-ED0B-4C61-ACEC-607079565F81}"/>
    <cellStyle name="Total 2 2 9 2 2 3" xfId="24440" xr:uid="{89AA6A8E-C803-4A37-A6ED-D68AAA2E3F39}"/>
    <cellStyle name="Total 2 2 9 3" xfId="8357" xr:uid="{9BB4B590-3AEE-4213-AD9F-DDE0B1AFB8B3}"/>
    <cellStyle name="Total 2 2 9 3 2" xfId="18421" xr:uid="{A45C39DC-E19F-44EC-A390-56E06D69C453}"/>
    <cellStyle name="Total 2 2 9 3 3" xfId="22880" xr:uid="{6C0387E9-D077-4718-AE01-AF4333278053}"/>
    <cellStyle name="Total 2 3" xfId="469" xr:uid="{00000000-0005-0000-0000-0000950A0000}"/>
    <cellStyle name="Total 2 4" xfId="601" xr:uid="{00000000-0005-0000-0000-0000960A0000}"/>
    <cellStyle name="Total 2 4 10" xfId="6404" xr:uid="{DE7946B8-38D8-46E8-8C1A-327B580876D3}"/>
    <cellStyle name="Total 2 4 10 2" xfId="16468" xr:uid="{EB6A02FB-D958-428D-94D7-13312614C49A}"/>
    <cellStyle name="Total 2 4 10 3" xfId="22066" xr:uid="{C1C17E52-858C-4092-A20E-117B023F062C}"/>
    <cellStyle name="Total 2 4 2" xfId="1605" xr:uid="{00000000-0005-0000-0000-0000970A0000}"/>
    <cellStyle name="Total 2 4 2 2" xfId="2336" xr:uid="{00000000-0005-0000-0000-0000980A0000}"/>
    <cellStyle name="Total 2 4 2 2 2" xfId="5235" xr:uid="{00000000-0005-0000-0000-0000990A0000}"/>
    <cellStyle name="Total 2 4 2 2 2 2" xfId="11032" xr:uid="{7F30181B-E74E-4BE1-A588-45BD83FBB762}"/>
    <cellStyle name="Total 2 4 2 2 2 2 2" xfId="21096" xr:uid="{2618D873-3F15-4709-B0EE-7AE0B17581BD}"/>
    <cellStyle name="Total 2 4 2 2 2 2 3" xfId="24217" xr:uid="{56C7334C-0E40-4E85-B892-649047541DFE}"/>
    <cellStyle name="Total 2 4 2 2 3" xfId="8134" xr:uid="{93B33591-156D-42C9-AED7-13A5F52CCC66}"/>
    <cellStyle name="Total 2 4 2 2 3 2" xfId="18198" xr:uid="{37C2CF6A-7D56-4A49-BD0D-156F280C843D}"/>
    <cellStyle name="Total 2 4 2 2 3 3" xfId="22657" xr:uid="{55221923-05AE-4867-BEAA-92D93DA2C004}"/>
    <cellStyle name="Total 2 4 2 3" xfId="2300" xr:uid="{00000000-0005-0000-0000-00009A0A0000}"/>
    <cellStyle name="Total 2 4 2 3 2" xfId="5199" xr:uid="{00000000-0005-0000-0000-00009B0A0000}"/>
    <cellStyle name="Total 2 4 2 3 2 2" xfId="10996" xr:uid="{5E09524A-C87C-429F-A9F5-4EBA9F106D16}"/>
    <cellStyle name="Total 2 4 2 3 2 2 2" xfId="21060" xr:uid="{362F8900-B6DA-4809-8B54-AA0A2157A184}"/>
    <cellStyle name="Total 2 4 2 3 2 2 3" xfId="24181" xr:uid="{084AE10F-68D6-4C69-988A-7C12BFD68448}"/>
    <cellStyle name="Total 2 4 2 3 3" xfId="8098" xr:uid="{1BDC0382-BF91-4E45-983D-D1B50D9836BF}"/>
    <cellStyle name="Total 2 4 2 3 3 2" xfId="18162" xr:uid="{6D61C1D2-03A1-4F46-814A-78CD52E807C3}"/>
    <cellStyle name="Total 2 4 2 3 3 3" xfId="22621" xr:uid="{60B58AC2-697A-46DE-A6DC-53AAD4AFF1A5}"/>
    <cellStyle name="Total 2 4 2 4" xfId="2714" xr:uid="{00000000-0005-0000-0000-00009C0A0000}"/>
    <cellStyle name="Total 2 4 2 4 2" xfId="5613" xr:uid="{00000000-0005-0000-0000-00009D0A0000}"/>
    <cellStyle name="Total 2 4 2 4 2 2" xfId="11410" xr:uid="{E3C505DD-D4BD-4407-9D47-5FDE53A3EBA0}"/>
    <cellStyle name="Total 2 4 2 4 2 2 2" xfId="21474" xr:uid="{4FEEE01C-50D4-43A1-85C8-6C2EBC1377EA}"/>
    <cellStyle name="Total 2 4 2 4 2 2 3" xfId="24595" xr:uid="{FE08D726-ACC2-4779-BB7F-473CCFCF0766}"/>
    <cellStyle name="Total 2 4 2 4 3" xfId="8512" xr:uid="{2EFE900C-B113-4CFC-A85A-2DCFDA6F1ADF}"/>
    <cellStyle name="Total 2 4 2 4 3 2" xfId="18576" xr:uid="{3A3BAD5A-417D-4EE9-9644-8EB5759B6257}"/>
    <cellStyle name="Total 2 4 2 4 3 3" xfId="23035" xr:uid="{1FC0DD4A-CDEC-4E41-A27E-2FE637A25B5E}"/>
    <cellStyle name="Total 2 4 2 5" xfId="2293" xr:uid="{00000000-0005-0000-0000-00009E0A0000}"/>
    <cellStyle name="Total 2 4 2 5 2" xfId="5192" xr:uid="{00000000-0005-0000-0000-00009F0A0000}"/>
    <cellStyle name="Total 2 4 2 5 2 2" xfId="10989" xr:uid="{ADC4249F-9B99-40F8-A51C-A48291D1EA28}"/>
    <cellStyle name="Total 2 4 2 5 2 2 2" xfId="21053" xr:uid="{3376A6E9-9F8D-43CA-93DC-B675479E9036}"/>
    <cellStyle name="Total 2 4 2 5 2 2 3" xfId="24174" xr:uid="{1407FADB-1D92-464F-893C-F0FEACC512CD}"/>
    <cellStyle name="Total 2 4 2 5 3" xfId="8091" xr:uid="{AB39CB10-0A3B-4B00-9F6E-80B11976C5C1}"/>
    <cellStyle name="Total 2 4 2 5 3 2" xfId="18155" xr:uid="{BBD0B282-5F3F-4D4E-9A12-2CED2204B373}"/>
    <cellStyle name="Total 2 4 2 5 3 3" xfId="22614" xr:uid="{9D87C37D-E9C3-4595-A42B-01762C1BF57B}"/>
    <cellStyle name="Total 2 4 2 6" xfId="3038" xr:uid="{00000000-0005-0000-0000-0000A00A0000}"/>
    <cellStyle name="Total 2 4 2 6 2" xfId="5937" xr:uid="{00000000-0005-0000-0000-0000A10A0000}"/>
    <cellStyle name="Total 2 4 2 6 2 2" xfId="11734" xr:uid="{4A677260-3E0B-4347-ADD4-36C44E33DBA9}"/>
    <cellStyle name="Total 2 4 2 6 2 2 2" xfId="21798" xr:uid="{ECB52585-0736-4350-8401-A74852093ED3}"/>
    <cellStyle name="Total 2 4 2 6 2 2 3" xfId="24919" xr:uid="{B189D880-D5D7-4312-AD7F-76F32C5AD1B7}"/>
    <cellStyle name="Total 2 4 2 6 3" xfId="8836" xr:uid="{4EE2786B-1191-4A5B-A792-519E53B5C258}"/>
    <cellStyle name="Total 2 4 2 6 3 2" xfId="18900" xr:uid="{F64DF922-257C-4578-B82C-FD647BA6BF8D}"/>
    <cellStyle name="Total 2 4 2 6 3 3" xfId="23359" xr:uid="{913A1731-DC64-438E-84B5-2E77C04D43A1}"/>
    <cellStyle name="Total 2 4 2 7" xfId="2660" xr:uid="{00000000-0005-0000-0000-0000A20A0000}"/>
    <cellStyle name="Total 2 4 2 7 2" xfId="5559" xr:uid="{00000000-0005-0000-0000-0000A30A0000}"/>
    <cellStyle name="Total 2 4 2 7 2 2" xfId="11356" xr:uid="{B23ED760-8EB9-4EA1-97E3-CE7D0BF8D4E9}"/>
    <cellStyle name="Total 2 4 2 7 2 2 2" xfId="21420" xr:uid="{AC997106-AD09-4659-9C4E-BAC151072E49}"/>
    <cellStyle name="Total 2 4 2 7 2 2 3" xfId="24541" xr:uid="{8A220BA6-BD00-4795-AE3B-DC7FE09FE2FF}"/>
    <cellStyle name="Total 2 4 2 7 3" xfId="8458" xr:uid="{DE1E6C26-6159-469C-A47F-15668D4E481D}"/>
    <cellStyle name="Total 2 4 2 7 3 2" xfId="18522" xr:uid="{6B30AFDF-B491-44BE-B3DE-7D6E79CDEBB3}"/>
    <cellStyle name="Total 2 4 2 7 3 3" xfId="22981" xr:uid="{DD6F3496-740D-4314-A2E9-A57203D2F3F8}"/>
    <cellStyle name="Total 2 4 2 8" xfId="4508" xr:uid="{00000000-0005-0000-0000-0000A40A0000}"/>
    <cellStyle name="Total 2 4 2 8 2" xfId="10305" xr:uid="{FBB95F20-0155-4FC0-8277-580D4FA3693C}"/>
    <cellStyle name="Total 2 4 2 8 2 2" xfId="20369" xr:uid="{F34D407B-DEE8-4A47-8CA1-AA901FE18729}"/>
    <cellStyle name="Total 2 4 2 8 2 3" xfId="23961" xr:uid="{AF93944D-130B-4C27-A657-4197F4556456}"/>
    <cellStyle name="Total 2 4 2 9" xfId="7407" xr:uid="{D2ACD562-A310-4006-9146-8F8EE213F269}"/>
    <cellStyle name="Total 2 4 2 9 2" xfId="17471" xr:uid="{80E91B70-FF0C-413D-8E4D-833643766FFF}"/>
    <cellStyle name="Total 2 4 2 9 3" xfId="22401" xr:uid="{C3A349EF-77FB-4308-A9A5-1D4560FB247F}"/>
    <cellStyle name="Total 2 4 3" xfId="2123" xr:uid="{00000000-0005-0000-0000-0000A50A0000}"/>
    <cellStyle name="Total 2 4 3 2" xfId="1095" xr:uid="{00000000-0005-0000-0000-0000A60A0000}"/>
    <cellStyle name="Total 2 4 3 2 2" xfId="3998" xr:uid="{00000000-0005-0000-0000-0000A70A0000}"/>
    <cellStyle name="Total 2 4 3 2 2 2" xfId="9795" xr:uid="{AFE78F54-736C-4286-8199-25F65214301A}"/>
    <cellStyle name="Total 2 4 3 2 2 2 2" xfId="19859" xr:uid="{EBC6894F-DCB8-40D0-8710-E4E70C5AE768}"/>
    <cellStyle name="Total 2 4 3 2 2 2 3" xfId="23817" xr:uid="{ECEA49DF-AB3C-419E-B774-6033598D14D8}"/>
    <cellStyle name="Total 2 4 3 2 3" xfId="6897" xr:uid="{0DD83E4A-7B26-41BD-B0FF-598AAE6443E0}"/>
    <cellStyle name="Total 2 4 3 2 3 2" xfId="16961" xr:uid="{371E2925-55DC-48D7-9CAA-37034A99EFC1}"/>
    <cellStyle name="Total 2 4 3 2 3 3" xfId="22257" xr:uid="{25C8F82F-661A-46DB-B3C5-5004924B65FB}"/>
    <cellStyle name="Total 2 4 3 3" xfId="2837" xr:uid="{00000000-0005-0000-0000-0000A80A0000}"/>
    <cellStyle name="Total 2 4 3 3 2" xfId="5736" xr:uid="{00000000-0005-0000-0000-0000A90A0000}"/>
    <cellStyle name="Total 2 4 3 3 2 2" xfId="11533" xr:uid="{75C618AD-CCEC-4B3D-B515-5BC399AF16DD}"/>
    <cellStyle name="Total 2 4 3 3 2 2 2" xfId="21597" xr:uid="{FC10AAE8-2D5D-4771-807D-5E8B5D3A84B9}"/>
    <cellStyle name="Total 2 4 3 3 2 2 3" xfId="24718" xr:uid="{62973869-D4C0-4C4B-886C-9424FC6A684A}"/>
    <cellStyle name="Total 2 4 3 3 3" xfId="8635" xr:uid="{A3A55980-79E5-4481-ACDC-2FA1E743B468}"/>
    <cellStyle name="Total 2 4 3 3 3 2" xfId="18699" xr:uid="{080B41FC-290D-457D-B5CA-12A7C616C67A}"/>
    <cellStyle name="Total 2 4 3 3 3 3" xfId="23158" xr:uid="{1127980A-7E06-4DE8-9750-A5587046E517}"/>
    <cellStyle name="Total 2 4 3 4" xfId="2941" xr:uid="{00000000-0005-0000-0000-0000AA0A0000}"/>
    <cellStyle name="Total 2 4 3 4 2" xfId="5840" xr:uid="{00000000-0005-0000-0000-0000AB0A0000}"/>
    <cellStyle name="Total 2 4 3 4 2 2" xfId="11637" xr:uid="{BEB8BEFE-D556-4F2E-89C6-474697997BC7}"/>
    <cellStyle name="Total 2 4 3 4 2 2 2" xfId="21701" xr:uid="{D26B432E-9DBA-49D8-8523-28DDD842E3FC}"/>
    <cellStyle name="Total 2 4 3 4 2 2 3" xfId="24822" xr:uid="{D33C8629-133B-4C48-AF9E-AF4C9C4EC8BD}"/>
    <cellStyle name="Total 2 4 3 4 3" xfId="8739" xr:uid="{F810A255-AC99-4598-804B-C52A825DFDC7}"/>
    <cellStyle name="Total 2 4 3 4 3 2" xfId="18803" xr:uid="{55CE2D4D-3B03-4046-8AE3-077AD9BE97B5}"/>
    <cellStyle name="Total 2 4 3 4 3 3" xfId="23262" xr:uid="{94A11532-EC4E-49A8-BBB9-1BACB66E8117}"/>
    <cellStyle name="Total 2 4 3 5" xfId="3064" xr:uid="{00000000-0005-0000-0000-0000AC0A0000}"/>
    <cellStyle name="Total 2 4 3 5 2" xfId="5963" xr:uid="{00000000-0005-0000-0000-0000AD0A0000}"/>
    <cellStyle name="Total 2 4 3 5 2 2" xfId="11760" xr:uid="{89E87C2F-E126-4F87-9CDA-9CB720370F32}"/>
    <cellStyle name="Total 2 4 3 5 2 2 2" xfId="21824" xr:uid="{47436D7E-C90D-43E7-A857-2B2DE7677C3C}"/>
    <cellStyle name="Total 2 4 3 5 2 2 3" xfId="24945" xr:uid="{C372EF0C-CFCE-41F5-994A-68E3DADD6489}"/>
    <cellStyle name="Total 2 4 3 5 3" xfId="8862" xr:uid="{6795089B-9E35-40D3-92E6-E0CA86950702}"/>
    <cellStyle name="Total 2 4 3 5 3 2" xfId="18926" xr:uid="{7FA713A7-AF17-47A7-A42A-5396B025B8A7}"/>
    <cellStyle name="Total 2 4 3 5 3 3" xfId="23385" xr:uid="{753107A2-AFF0-417F-BADB-BA0AC7E89AB2}"/>
    <cellStyle name="Total 2 4 3 6" xfId="3037" xr:uid="{00000000-0005-0000-0000-0000AE0A0000}"/>
    <cellStyle name="Total 2 4 3 6 2" xfId="5936" xr:uid="{00000000-0005-0000-0000-0000AF0A0000}"/>
    <cellStyle name="Total 2 4 3 6 2 2" xfId="11733" xr:uid="{5C2C7772-58D9-4DF9-8F43-61D11B0A71DB}"/>
    <cellStyle name="Total 2 4 3 6 2 2 2" xfId="21797" xr:uid="{0EE22B6B-E7BF-49F6-AA15-3D7FDB08F6A6}"/>
    <cellStyle name="Total 2 4 3 6 2 2 3" xfId="24918" xr:uid="{1B80D9EF-7546-42D7-BC18-7D9B91CFEE45}"/>
    <cellStyle name="Total 2 4 3 6 3" xfId="8835" xr:uid="{656D7C31-CC0B-412C-BA8C-70CB653A5E66}"/>
    <cellStyle name="Total 2 4 3 6 3 2" xfId="18899" xr:uid="{CD728A55-77E1-40D2-A541-7A7519266E6B}"/>
    <cellStyle name="Total 2 4 3 6 3 3" xfId="23358" xr:uid="{C7964BAC-D46B-4189-AE7F-9AAE41DB2296}"/>
    <cellStyle name="Total 2 4 3 7" xfId="3213" xr:uid="{00000000-0005-0000-0000-0000B00A0000}"/>
    <cellStyle name="Total 2 4 3 7 2" xfId="6112" xr:uid="{00000000-0005-0000-0000-0000B10A0000}"/>
    <cellStyle name="Total 2 4 3 7 2 2" xfId="11909" xr:uid="{983FCD1C-4E2F-42A0-B0C5-154ED9C3A107}"/>
    <cellStyle name="Total 2 4 3 7 2 2 2" xfId="21973" xr:uid="{0753AF09-E77F-45D0-B63B-F02861DA3BE2}"/>
    <cellStyle name="Total 2 4 3 7 2 2 3" xfId="25094" xr:uid="{4DA44E9F-57FB-49B1-9B9A-3D3B7E006055}"/>
    <cellStyle name="Total 2 4 3 7 3" xfId="9011" xr:uid="{8A62A5B0-C943-4D7F-8C22-EFD6C5FE6C54}"/>
    <cellStyle name="Total 2 4 3 7 3 2" xfId="19075" xr:uid="{E04B3C57-E856-4F58-9FC8-83A4CED8E6C4}"/>
    <cellStyle name="Total 2 4 3 7 3 3" xfId="23534" xr:uid="{384704FE-07ED-4A1F-B4F7-F6235E73DA0E}"/>
    <cellStyle name="Total 2 4 3 8" xfId="5022" xr:uid="{00000000-0005-0000-0000-0000B20A0000}"/>
    <cellStyle name="Total 2 4 3 8 2" xfId="10819" xr:uid="{E6C53BCB-F6B3-40D6-AB4A-85787A26AB88}"/>
    <cellStyle name="Total 2 4 3 8 2 2" xfId="20883" xr:uid="{F9F5AAED-6766-42DF-A759-E26AC26177CA}"/>
    <cellStyle name="Total 2 4 3 8 2 3" xfId="24004" xr:uid="{03A2F255-8B25-41C7-AC3D-309CC1ED5369}"/>
    <cellStyle name="Total 2 4 3 9" xfId="7921" xr:uid="{009229A3-7A56-4353-B0A0-5513C63EA109}"/>
    <cellStyle name="Total 2 4 3 9 2" xfId="17985" xr:uid="{03B84EFC-D60A-4B0D-97C5-86AD69AE608D}"/>
    <cellStyle name="Total 2 4 3 9 3" xfId="22444" xr:uid="{1EBE7A96-E019-4623-B716-293CF6E6101D}"/>
    <cellStyle name="Total 2 4 4" xfId="2173" xr:uid="{00000000-0005-0000-0000-0000B30A0000}"/>
    <cellStyle name="Total 2 4 4 2" xfId="2777" xr:uid="{00000000-0005-0000-0000-0000B40A0000}"/>
    <cellStyle name="Total 2 4 4 2 2" xfId="5676" xr:uid="{00000000-0005-0000-0000-0000B50A0000}"/>
    <cellStyle name="Total 2 4 4 2 2 2" xfId="11473" xr:uid="{F8E81976-B9CD-4CC2-9594-97F3BE167F92}"/>
    <cellStyle name="Total 2 4 4 2 2 2 2" xfId="21537" xr:uid="{8F02BE28-E1D0-4152-8C01-8AECAF7AC358}"/>
    <cellStyle name="Total 2 4 4 2 2 2 3" xfId="24658" xr:uid="{9DBF2773-252B-4F1F-8BDA-240B75C13C78}"/>
    <cellStyle name="Total 2 4 4 2 3" xfId="8575" xr:uid="{889DE222-E98E-4A50-8360-640EDFCE1DE0}"/>
    <cellStyle name="Total 2 4 4 2 3 2" xfId="18639" xr:uid="{6AE596C5-B783-4897-B777-17E26A8A10A3}"/>
    <cellStyle name="Total 2 4 4 2 3 3" xfId="23098" xr:uid="{45700A02-F008-4CB3-BF0C-0B4DA8FB17E6}"/>
    <cellStyle name="Total 2 4 4 3" xfId="2887" xr:uid="{00000000-0005-0000-0000-0000B60A0000}"/>
    <cellStyle name="Total 2 4 4 3 2" xfId="5786" xr:uid="{00000000-0005-0000-0000-0000B70A0000}"/>
    <cellStyle name="Total 2 4 4 3 2 2" xfId="11583" xr:uid="{F6060498-AB97-4145-AF2E-B724EA390332}"/>
    <cellStyle name="Total 2 4 4 3 2 2 2" xfId="21647" xr:uid="{675AFDC3-06C4-49CC-8ED0-AC0C98D97869}"/>
    <cellStyle name="Total 2 4 4 3 2 2 3" xfId="24768" xr:uid="{DD7A4BDF-F40E-4F1C-86FD-049DAE335791}"/>
    <cellStyle name="Total 2 4 4 3 3" xfId="8685" xr:uid="{1197A7F5-72DD-4C62-AF43-9F3BDC78A7F6}"/>
    <cellStyle name="Total 2 4 4 3 3 2" xfId="18749" xr:uid="{36230C96-6DA9-42C4-9226-06F87439353F}"/>
    <cellStyle name="Total 2 4 4 3 3 3" xfId="23208" xr:uid="{B4F491A1-FE6B-4ED0-8B33-EA8A217977D2}"/>
    <cellStyle name="Total 2 4 4 4" xfId="2991" xr:uid="{00000000-0005-0000-0000-0000B80A0000}"/>
    <cellStyle name="Total 2 4 4 4 2" xfId="5890" xr:uid="{00000000-0005-0000-0000-0000B90A0000}"/>
    <cellStyle name="Total 2 4 4 4 2 2" xfId="11687" xr:uid="{25A459C5-2CFB-435D-A63E-3D92FDAA1D4A}"/>
    <cellStyle name="Total 2 4 4 4 2 2 2" xfId="21751" xr:uid="{80F56371-BD4F-40EF-B42E-2F45439BAC84}"/>
    <cellStyle name="Total 2 4 4 4 2 2 3" xfId="24872" xr:uid="{87C71B8A-C3FC-4E4C-A8E2-E5CA2C8216E8}"/>
    <cellStyle name="Total 2 4 4 4 3" xfId="8789" xr:uid="{71124BAA-3A47-4F15-80A5-F1F060FD07D1}"/>
    <cellStyle name="Total 2 4 4 4 3 2" xfId="18853" xr:uid="{5EECF20C-988D-4F60-A745-E4DC62B8420C}"/>
    <cellStyle name="Total 2 4 4 4 3 3" xfId="23312" xr:uid="{DA8A3F09-9EC2-4B03-AE07-6D4FC9AF7749}"/>
    <cellStyle name="Total 2 4 4 5" xfId="3114" xr:uid="{00000000-0005-0000-0000-0000BA0A0000}"/>
    <cellStyle name="Total 2 4 4 5 2" xfId="6013" xr:uid="{00000000-0005-0000-0000-0000BB0A0000}"/>
    <cellStyle name="Total 2 4 4 5 2 2" xfId="11810" xr:uid="{F2AB5214-BD42-4C13-94B4-3C865FF2CC4E}"/>
    <cellStyle name="Total 2 4 4 5 2 2 2" xfId="21874" xr:uid="{67B893B5-1F27-440D-831C-068A5DF54A65}"/>
    <cellStyle name="Total 2 4 4 5 2 2 3" xfId="24995" xr:uid="{7CE7DAA9-BCFE-44DE-BB28-2145761597E1}"/>
    <cellStyle name="Total 2 4 4 5 3" xfId="8912" xr:uid="{FBB84DB1-AAAF-4EB2-9D31-66C5F14CA619}"/>
    <cellStyle name="Total 2 4 4 5 3 2" xfId="18976" xr:uid="{9598B238-62F4-4263-B2BC-AA194B7A4924}"/>
    <cellStyle name="Total 2 4 4 5 3 3" xfId="23435" xr:uid="{9ED96FE0-DDA8-40BB-8A0E-55B7D6FCDD5F}"/>
    <cellStyle name="Total 2 4 4 6" xfId="3186" xr:uid="{00000000-0005-0000-0000-0000BC0A0000}"/>
    <cellStyle name="Total 2 4 4 6 2" xfId="6085" xr:uid="{00000000-0005-0000-0000-0000BD0A0000}"/>
    <cellStyle name="Total 2 4 4 6 2 2" xfId="11882" xr:uid="{48C5393C-0442-48B9-9C1D-7B4C0A12552F}"/>
    <cellStyle name="Total 2 4 4 6 2 2 2" xfId="21946" xr:uid="{3000430C-5340-4FF7-B137-CDD68DB8FB3C}"/>
    <cellStyle name="Total 2 4 4 6 2 2 3" xfId="25067" xr:uid="{7B660512-4C65-4B42-8A64-650A3518B438}"/>
    <cellStyle name="Total 2 4 4 6 3" xfId="8984" xr:uid="{6D633BFD-712D-4872-B45F-74E577225798}"/>
    <cellStyle name="Total 2 4 4 6 3 2" xfId="19048" xr:uid="{B1A12E62-5AD9-4CD8-8304-335166512ABF}"/>
    <cellStyle name="Total 2 4 4 6 3 3" xfId="23507" xr:uid="{BDD884FA-AA9A-4391-B98F-303906443E27}"/>
    <cellStyle name="Total 2 4 4 7" xfId="3263" xr:uid="{00000000-0005-0000-0000-0000BE0A0000}"/>
    <cellStyle name="Total 2 4 4 7 2" xfId="6162" xr:uid="{00000000-0005-0000-0000-0000BF0A0000}"/>
    <cellStyle name="Total 2 4 4 7 2 2" xfId="11959" xr:uid="{E9BC3161-57CC-46FD-8E41-054BD4089831}"/>
    <cellStyle name="Total 2 4 4 7 2 2 2" xfId="22023" xr:uid="{BF40B90D-B9EC-47D4-8B61-C765023B8CEB}"/>
    <cellStyle name="Total 2 4 4 7 2 2 3" xfId="25144" xr:uid="{2DD75E1B-94B5-4EE6-B0CA-56C234C7A211}"/>
    <cellStyle name="Total 2 4 4 7 3" xfId="9061" xr:uid="{8DDCE97C-ABD4-4B0B-8F62-11E44F94D82D}"/>
    <cellStyle name="Total 2 4 4 7 3 2" xfId="19125" xr:uid="{BA38F7D0-AF8E-4DFC-AB40-9DC74D4ABFBB}"/>
    <cellStyle name="Total 2 4 4 7 3 3" xfId="23584" xr:uid="{9FF52BC2-10BB-4F80-A4B7-43589ABD74A2}"/>
    <cellStyle name="Total 2 4 4 8" xfId="5072" xr:uid="{00000000-0005-0000-0000-0000C00A0000}"/>
    <cellStyle name="Total 2 4 4 8 2" xfId="10869" xr:uid="{3A961D37-4C22-4005-A2E5-91C34428F669}"/>
    <cellStyle name="Total 2 4 4 8 2 2" xfId="20933" xr:uid="{B349F46D-DF4A-4B2F-BC73-E18ED7DDC927}"/>
    <cellStyle name="Total 2 4 4 8 2 3" xfId="24054" xr:uid="{C0AA6022-9B3D-4FF4-B6AB-C09AD400EC3F}"/>
    <cellStyle name="Total 2 4 4 9" xfId="7971" xr:uid="{E7E57B30-7158-489D-946F-EF101904125F}"/>
    <cellStyle name="Total 2 4 4 9 2" xfId="18035" xr:uid="{A5B9B1F8-13E0-485C-981C-6EEB9E9A182D}"/>
    <cellStyle name="Total 2 4 4 9 3" xfId="22494" xr:uid="{521ABA8D-1CAA-4183-AE45-A9DE93267EE1}"/>
    <cellStyle name="Total 2 4 5" xfId="1172" xr:uid="{00000000-0005-0000-0000-0000C10A0000}"/>
    <cellStyle name="Total 2 4 5 2" xfId="4075" xr:uid="{00000000-0005-0000-0000-0000C20A0000}"/>
    <cellStyle name="Total 2 4 5 2 2" xfId="9872" xr:uid="{CEA32ABD-AC56-4805-BB96-1B86D3307947}"/>
    <cellStyle name="Total 2 4 5 2 2 2" xfId="19936" xr:uid="{852D3A4A-4D8D-4DE3-82B4-8168B3998DC4}"/>
    <cellStyle name="Total 2 4 5 2 2 3" xfId="23862" xr:uid="{6D37E1EA-638F-437C-B0FD-6FE20BCB832D}"/>
    <cellStyle name="Total 2 4 5 3" xfId="6974" xr:uid="{2C20FAB2-5A53-4801-AAAC-A6F530A64430}"/>
    <cellStyle name="Total 2 4 5 3 2" xfId="17038" xr:uid="{2E8141A7-730A-49A2-BF23-F86058353695}"/>
    <cellStyle name="Total 2 4 5 3 3" xfId="22302" xr:uid="{13B94ABF-1BBD-41C2-B246-6887085C03BA}"/>
    <cellStyle name="Total 2 4 6" xfId="2281" xr:uid="{00000000-0005-0000-0000-0000C30A0000}"/>
    <cellStyle name="Total 2 4 6 2" xfId="5180" xr:uid="{00000000-0005-0000-0000-0000C40A0000}"/>
    <cellStyle name="Total 2 4 6 2 2" xfId="10977" xr:uid="{7BA51365-BD15-4B7E-97FA-FBB1AB78FEDE}"/>
    <cellStyle name="Total 2 4 6 2 2 2" xfId="21041" xr:uid="{60092B65-D2FD-4DD8-8BFD-FC39F107FE1F}"/>
    <cellStyle name="Total 2 4 6 2 2 3" xfId="24162" xr:uid="{33AFB78F-E86C-4410-9F1C-3EECAA509199}"/>
    <cellStyle name="Total 2 4 6 3" xfId="8079" xr:uid="{AD65B716-0313-4A75-AB67-F346A68056A7}"/>
    <cellStyle name="Total 2 4 6 3 2" xfId="18143" xr:uid="{336D67E9-F5D8-4D76-818A-83FA56E40748}"/>
    <cellStyle name="Total 2 4 6 3 3" xfId="22602" xr:uid="{37EEA473-5499-426B-A93B-F045595C3A9C}"/>
    <cellStyle name="Total 2 4 7" xfId="2540" xr:uid="{00000000-0005-0000-0000-0000C50A0000}"/>
    <cellStyle name="Total 2 4 7 2" xfId="5439" xr:uid="{00000000-0005-0000-0000-0000C60A0000}"/>
    <cellStyle name="Total 2 4 7 2 2" xfId="11236" xr:uid="{9DFEA6AE-CE69-43BC-825F-F14CFD0E77D1}"/>
    <cellStyle name="Total 2 4 7 2 2 2" xfId="21300" xr:uid="{BAEF7F78-CCFE-4D1D-A1A8-AD0DDDDC7711}"/>
    <cellStyle name="Total 2 4 7 2 2 3" xfId="24421" xr:uid="{6CB271B9-E548-4FF0-90AA-DAAD3AC62C84}"/>
    <cellStyle name="Total 2 4 7 3" xfId="8338" xr:uid="{3E1CA89E-CDD4-42D3-AE5B-D1DFE6EF7153}"/>
    <cellStyle name="Total 2 4 7 3 2" xfId="18402" xr:uid="{BB85E3AC-7846-4E11-B83C-CF1098B66EAD}"/>
    <cellStyle name="Total 2 4 7 3 3" xfId="22861" xr:uid="{86863633-06AE-423A-95FE-E9DA7D00048B}"/>
    <cellStyle name="Total 2 4 8" xfId="2304" xr:uid="{00000000-0005-0000-0000-0000C70A0000}"/>
    <cellStyle name="Total 2 4 8 2" xfId="5203" xr:uid="{00000000-0005-0000-0000-0000C80A0000}"/>
    <cellStyle name="Total 2 4 8 2 2" xfId="11000" xr:uid="{61E4BBE9-7BCE-43E4-B1AA-01F4A7E41B07}"/>
    <cellStyle name="Total 2 4 8 2 2 2" xfId="21064" xr:uid="{3513855C-2A17-4D0F-9138-33C438E27AC3}"/>
    <cellStyle name="Total 2 4 8 2 2 3" xfId="24185" xr:uid="{CEB11F25-A708-491A-875B-09D2914C14DF}"/>
    <cellStyle name="Total 2 4 8 3" xfId="8102" xr:uid="{33643FB7-4B5B-4B23-BA54-DCB85584BE11}"/>
    <cellStyle name="Total 2 4 8 3 2" xfId="18166" xr:uid="{A0A86A54-D090-4E45-A54D-265CB02A4417}"/>
    <cellStyle name="Total 2 4 8 3 3" xfId="22625" xr:uid="{B14CAD23-E2B0-4D84-9BD5-B599A29CAD29}"/>
    <cellStyle name="Total 2 4 9" xfId="3505" xr:uid="{00000000-0005-0000-0000-0000C90A0000}"/>
    <cellStyle name="Total 2 4 9 2" xfId="9302" xr:uid="{4F8807FB-E73B-4B44-80C0-4ECFEA90836B}"/>
    <cellStyle name="Total 2 4 9 2 2" xfId="19366" xr:uid="{5FD45866-C0BA-435F-9FAE-D131E84AA6DB}"/>
    <cellStyle name="Total 2 4 9 2 3" xfId="23626" xr:uid="{04E1F9A2-956C-42A0-9A88-483557791B7B}"/>
    <cellStyle name="Total 2 5" xfId="1392" xr:uid="{00000000-0005-0000-0000-0000CA0A0000}"/>
    <cellStyle name="Total 2 5 2" xfId="2672" xr:uid="{00000000-0005-0000-0000-0000CB0A0000}"/>
    <cellStyle name="Total 2 5 2 2" xfId="5571" xr:uid="{00000000-0005-0000-0000-0000CC0A0000}"/>
    <cellStyle name="Total 2 5 2 2 2" xfId="11368" xr:uid="{42C47031-36A0-4F5A-BDD0-FFB2A585BEEE}"/>
    <cellStyle name="Total 2 5 2 2 2 2" xfId="21432" xr:uid="{A3D8A026-7142-4F02-ABE2-AC25B0BD0920}"/>
    <cellStyle name="Total 2 5 2 2 2 3" xfId="24553" xr:uid="{D9150CA2-3687-4ECA-B5D0-11BCC7C3AB10}"/>
    <cellStyle name="Total 2 5 2 3" xfId="8470" xr:uid="{8B563231-8EC7-4A47-807B-E0311E0776F2}"/>
    <cellStyle name="Total 2 5 2 3 2" xfId="18534" xr:uid="{1389BC43-662C-493A-B018-FAA53B7F9337}"/>
    <cellStyle name="Total 2 5 2 3 3" xfId="22993" xr:uid="{CDB40E4C-460E-42B0-9E78-5FF850E88A51}"/>
    <cellStyle name="Total 2 5 3" xfId="837" xr:uid="{00000000-0005-0000-0000-0000CD0A0000}"/>
    <cellStyle name="Total 2 5 3 2" xfId="3740" xr:uid="{00000000-0005-0000-0000-0000CE0A0000}"/>
    <cellStyle name="Total 2 5 3 2 2" xfId="9537" xr:uid="{0306C489-AA6E-4C7F-A2D7-45D8764F13ED}"/>
    <cellStyle name="Total 2 5 3 2 2 2" xfId="19601" xr:uid="{956F1177-F578-47B5-8D86-4F6732BC659C}"/>
    <cellStyle name="Total 2 5 3 2 2 3" xfId="23719" xr:uid="{670FE6B4-41A4-453F-8FF8-2493F0303ADA}"/>
    <cellStyle name="Total 2 5 3 3" xfId="6639" xr:uid="{0197A2D9-2532-4CBE-918F-165ACFCA799A}"/>
    <cellStyle name="Total 2 5 3 3 2" xfId="16703" xr:uid="{2B00CEE6-4D29-4256-B8C1-2065CA648AF8}"/>
    <cellStyle name="Total 2 5 3 3 3" xfId="22159" xr:uid="{794F4F0B-94CA-4F83-A5BB-92D35332D3FC}"/>
    <cellStyle name="Total 2 5 4" xfId="843" xr:uid="{00000000-0005-0000-0000-0000CF0A0000}"/>
    <cellStyle name="Total 2 5 4 2" xfId="3746" xr:uid="{00000000-0005-0000-0000-0000D00A0000}"/>
    <cellStyle name="Total 2 5 4 2 2" xfId="9543" xr:uid="{E3CE6D03-9547-49E4-A0D1-BB2BDD983AC7}"/>
    <cellStyle name="Total 2 5 4 2 2 2" xfId="19607" xr:uid="{5445DB07-3D82-4E6A-9FDF-7D99AA308721}"/>
    <cellStyle name="Total 2 5 4 2 2 3" xfId="23724" xr:uid="{7DD4046B-DB12-488E-BFE3-1BE3D5502599}"/>
    <cellStyle name="Total 2 5 4 3" xfId="6645" xr:uid="{03F80E34-144C-4533-93AA-E2B85FC8A427}"/>
    <cellStyle name="Total 2 5 4 3 2" xfId="16709" xr:uid="{BE0DB6C7-9484-4103-8B76-FDFBE4924B45}"/>
    <cellStyle name="Total 2 5 4 3 3" xfId="22164" xr:uid="{4E97D1C6-3DA1-4118-BC67-A71797F7B245}"/>
    <cellStyle name="Total 2 5 5" xfId="3003" xr:uid="{00000000-0005-0000-0000-0000D10A0000}"/>
    <cellStyle name="Total 2 5 5 2" xfId="5902" xr:uid="{00000000-0005-0000-0000-0000D20A0000}"/>
    <cellStyle name="Total 2 5 5 2 2" xfId="11699" xr:uid="{BFB39C34-5364-4E4D-995C-778988604751}"/>
    <cellStyle name="Total 2 5 5 2 2 2" xfId="21763" xr:uid="{38893C60-1EBC-412D-95C9-CF4ABB427210}"/>
    <cellStyle name="Total 2 5 5 2 2 3" xfId="24884" xr:uid="{BD6E2E91-4B68-41D4-A880-23B3F95DC08C}"/>
    <cellStyle name="Total 2 5 5 3" xfId="8801" xr:uid="{747B4747-A59F-4632-8A2D-16B443C067BA}"/>
    <cellStyle name="Total 2 5 5 3 2" xfId="18865" xr:uid="{5A9D9A93-5665-43AC-B1C6-5CF6356D2D95}"/>
    <cellStyle name="Total 2 5 5 3 3" xfId="23324" xr:uid="{5D116F3C-9E37-4B18-A354-E135163AE56E}"/>
    <cellStyle name="Total 2 5 6" xfId="3128" xr:uid="{00000000-0005-0000-0000-0000D30A0000}"/>
    <cellStyle name="Total 2 5 6 2" xfId="6027" xr:uid="{00000000-0005-0000-0000-0000D40A0000}"/>
    <cellStyle name="Total 2 5 6 2 2" xfId="11824" xr:uid="{FD5B44FF-C893-4427-9000-0453027D53BC}"/>
    <cellStyle name="Total 2 5 6 2 2 2" xfId="21888" xr:uid="{D6F3D99B-3A82-4093-896D-F0A4D29F4AF2}"/>
    <cellStyle name="Total 2 5 6 2 2 3" xfId="25009" xr:uid="{EB0693BB-C040-4A92-80A4-677559E2F477}"/>
    <cellStyle name="Total 2 5 6 3" xfId="8926" xr:uid="{94CDA65D-3228-46B2-A32F-30C2FB081D2D}"/>
    <cellStyle name="Total 2 5 6 3 2" xfId="18990" xr:uid="{177BF898-CA46-4F24-A20A-E4DAD038DD82}"/>
    <cellStyle name="Total 2 5 6 3 3" xfId="23449" xr:uid="{277E9E3E-462A-4E0F-B551-A0EF8443BB6E}"/>
    <cellStyle name="Total 2 5 7" xfId="3142" xr:uid="{00000000-0005-0000-0000-0000D50A0000}"/>
    <cellStyle name="Total 2 5 7 2" xfId="6041" xr:uid="{00000000-0005-0000-0000-0000D60A0000}"/>
    <cellStyle name="Total 2 5 7 2 2" xfId="11838" xr:uid="{E954A337-4514-453E-A5DB-18EC2956C166}"/>
    <cellStyle name="Total 2 5 7 2 2 2" xfId="21902" xr:uid="{3E205B6B-A354-4177-BBE2-BA5586D52617}"/>
    <cellStyle name="Total 2 5 7 2 2 3" xfId="25023" xr:uid="{88254D51-8B8B-4806-A305-09994A3C3170}"/>
    <cellStyle name="Total 2 5 7 3" xfId="8940" xr:uid="{E560D121-1A08-4A4D-8E62-0AC8726E200F}"/>
    <cellStyle name="Total 2 5 7 3 2" xfId="19004" xr:uid="{EFF13555-48B7-4E3B-9321-5CEF2F649614}"/>
    <cellStyle name="Total 2 5 7 3 3" xfId="23463" xr:uid="{DC829C89-B8A4-441F-B470-3112BF504E8E}"/>
    <cellStyle name="Total 2 5 8" xfId="4295" xr:uid="{00000000-0005-0000-0000-0000D70A0000}"/>
    <cellStyle name="Total 2 5 8 2" xfId="10092" xr:uid="{C0AC0807-FBF5-4ECB-A9BC-A5C4AE916C23}"/>
    <cellStyle name="Total 2 5 8 2 2" xfId="20156" xr:uid="{F78DDF39-A6B5-4BE6-A6E3-772255359D0C}"/>
    <cellStyle name="Total 2 5 8 2 3" xfId="23915" xr:uid="{1E8706E4-F269-494E-8E4D-78DDFEE05383}"/>
    <cellStyle name="Total 2 5 9" xfId="7194" xr:uid="{A0A3A64C-207D-4023-B81C-B5FACE9D0B67}"/>
    <cellStyle name="Total 2 5 9 2" xfId="17258" xr:uid="{06AA9E49-0E39-4A0D-97C7-5129E2865D01}"/>
    <cellStyle name="Total 2 5 9 3" xfId="22355" xr:uid="{C4994A71-5B19-4DE5-850A-472E168457FF}"/>
    <cellStyle name="Total 2 6" xfId="1552" xr:uid="{00000000-0005-0000-0000-0000D80A0000}"/>
    <cellStyle name="Total 2 6 2" xfId="2507" xr:uid="{00000000-0005-0000-0000-0000D90A0000}"/>
    <cellStyle name="Total 2 6 2 2" xfId="5406" xr:uid="{00000000-0005-0000-0000-0000DA0A0000}"/>
    <cellStyle name="Total 2 6 2 2 2" xfId="11203" xr:uid="{B80FD1C6-9857-4AEF-872B-7152940ED7D8}"/>
    <cellStyle name="Total 2 6 2 2 2 2" xfId="21267" xr:uid="{EC7E5692-92DA-4835-916B-0258F9D177A6}"/>
    <cellStyle name="Total 2 6 2 2 2 3" xfId="24388" xr:uid="{D3C5B32C-8274-4422-856C-8312232B001C}"/>
    <cellStyle name="Total 2 6 2 3" xfId="8305" xr:uid="{1E67AD2D-80E2-45F9-819E-0685BC12AD8A}"/>
    <cellStyle name="Total 2 6 2 3 2" xfId="18369" xr:uid="{3CD9F4D8-57BB-4D79-9369-49F65CAD3564}"/>
    <cellStyle name="Total 2 6 2 3 3" xfId="22828" xr:uid="{B265DEBF-0776-454B-9E8A-4CDFD8F81B2B}"/>
    <cellStyle name="Total 2 6 3" xfId="2597" xr:uid="{00000000-0005-0000-0000-0000DB0A0000}"/>
    <cellStyle name="Total 2 6 3 2" xfId="5496" xr:uid="{00000000-0005-0000-0000-0000DC0A0000}"/>
    <cellStyle name="Total 2 6 3 2 2" xfId="11293" xr:uid="{E2A1F602-8D30-4079-A058-7C98641FC891}"/>
    <cellStyle name="Total 2 6 3 2 2 2" xfId="21357" xr:uid="{FE1CC0E0-5A06-44C1-A4D2-3460C72AEB3E}"/>
    <cellStyle name="Total 2 6 3 2 2 3" xfId="24478" xr:uid="{6D48C237-DEA2-409E-968E-737681762E64}"/>
    <cellStyle name="Total 2 6 3 3" xfId="8395" xr:uid="{404BDBBA-2337-4E14-ADFA-1A87BDBD8FC8}"/>
    <cellStyle name="Total 2 6 3 3 2" xfId="18459" xr:uid="{0D360A97-8A71-4163-89F0-DA4AF2C138D0}"/>
    <cellStyle name="Total 2 6 3 3 3" xfId="22918" xr:uid="{2728045B-B33A-4BCF-AD80-C5A70A21421E}"/>
    <cellStyle name="Total 2 6 4" xfId="2715" xr:uid="{00000000-0005-0000-0000-0000DD0A0000}"/>
    <cellStyle name="Total 2 6 4 2" xfId="5614" xr:uid="{00000000-0005-0000-0000-0000DE0A0000}"/>
    <cellStyle name="Total 2 6 4 2 2" xfId="11411" xr:uid="{667C63F9-CB21-4720-9B6A-2FE8EE10FF97}"/>
    <cellStyle name="Total 2 6 4 2 2 2" xfId="21475" xr:uid="{4B59A982-7E8F-46BA-859D-E168F28E8EED}"/>
    <cellStyle name="Total 2 6 4 2 2 3" xfId="24596" xr:uid="{CAA82082-AA22-4488-A2D8-36F0C323ADE4}"/>
    <cellStyle name="Total 2 6 4 3" xfId="8513" xr:uid="{00BAA481-C4E9-4C95-9282-9E34E1E03362}"/>
    <cellStyle name="Total 2 6 4 3 2" xfId="18577" xr:uid="{DDC36DA0-D40C-4248-973C-2464509527F0}"/>
    <cellStyle name="Total 2 6 4 3 3" xfId="23036" xr:uid="{63AC90AB-7D01-464C-BA27-6D29D57F8101}"/>
    <cellStyle name="Total 2 6 5" xfId="2342" xr:uid="{00000000-0005-0000-0000-0000DF0A0000}"/>
    <cellStyle name="Total 2 6 5 2" xfId="5241" xr:uid="{00000000-0005-0000-0000-0000E00A0000}"/>
    <cellStyle name="Total 2 6 5 2 2" xfId="11038" xr:uid="{BFD16FE8-0DAE-4413-A864-1368B3EBA5D2}"/>
    <cellStyle name="Total 2 6 5 2 2 2" xfId="21102" xr:uid="{6F8225DD-01C9-4731-91AF-AE052F4A7960}"/>
    <cellStyle name="Total 2 6 5 2 2 3" xfId="24223" xr:uid="{34AFF295-AABC-4A09-A46E-E5061F62A493}"/>
    <cellStyle name="Total 2 6 5 3" xfId="8140" xr:uid="{013AAF7F-79ED-4CCD-873E-ADD2C9CE0E62}"/>
    <cellStyle name="Total 2 6 5 3 2" xfId="18204" xr:uid="{21518641-2A0B-4CFE-B63F-4CE53B295B7A}"/>
    <cellStyle name="Total 2 6 5 3 3" xfId="22663" xr:uid="{9770BC53-809B-4D7A-B978-F176372ACED2}"/>
    <cellStyle name="Total 2 6 6" xfId="2486" xr:uid="{00000000-0005-0000-0000-0000E10A0000}"/>
    <cellStyle name="Total 2 6 6 2" xfId="5385" xr:uid="{00000000-0005-0000-0000-0000E20A0000}"/>
    <cellStyle name="Total 2 6 6 2 2" xfId="11182" xr:uid="{A9657073-6481-4BF3-9593-E7987E13CB71}"/>
    <cellStyle name="Total 2 6 6 2 2 2" xfId="21246" xr:uid="{760D61A0-C038-49F8-9093-7A440CEBF00F}"/>
    <cellStyle name="Total 2 6 6 2 2 3" xfId="24367" xr:uid="{A817438F-3B41-4A97-A4AC-4CC3A21E9236}"/>
    <cellStyle name="Total 2 6 6 3" xfId="8284" xr:uid="{389344A3-78B8-4FF1-8F6A-4E19898F662D}"/>
    <cellStyle name="Total 2 6 6 3 2" xfId="18348" xr:uid="{DE64B868-EE81-4051-A7E4-2894E102F631}"/>
    <cellStyle name="Total 2 6 6 3 3" xfId="22807" xr:uid="{EDFEB2EF-75C8-47AD-B4EC-85E540DC48E3}"/>
    <cellStyle name="Total 2 6 7" xfId="2621" xr:uid="{00000000-0005-0000-0000-0000E30A0000}"/>
    <cellStyle name="Total 2 6 7 2" xfId="5520" xr:uid="{00000000-0005-0000-0000-0000E40A0000}"/>
    <cellStyle name="Total 2 6 7 2 2" xfId="11317" xr:uid="{A25D08A0-B7D2-488C-B534-D631AB558FF8}"/>
    <cellStyle name="Total 2 6 7 2 2 2" xfId="21381" xr:uid="{F7A4DB5C-F7D0-4858-A9A1-50D05A600D84}"/>
    <cellStyle name="Total 2 6 7 2 2 3" xfId="24502" xr:uid="{5D19699C-C80D-4251-A463-BB80D287A2B5}"/>
    <cellStyle name="Total 2 6 7 3" xfId="8419" xr:uid="{12240A8E-9B4C-4D71-BDB8-743D9CBBF259}"/>
    <cellStyle name="Total 2 6 7 3 2" xfId="18483" xr:uid="{B5992145-6A6C-436D-88E7-5A31ABFEAB3C}"/>
    <cellStyle name="Total 2 6 7 3 3" xfId="22942" xr:uid="{28B606A5-E9D8-40B0-8A63-2FA64AB3BA89}"/>
    <cellStyle name="Total 2 6 8" xfId="4455" xr:uid="{00000000-0005-0000-0000-0000E50A0000}"/>
    <cellStyle name="Total 2 6 8 2" xfId="10252" xr:uid="{11DBAC35-DD07-4F11-BAB6-653D456DC51C}"/>
    <cellStyle name="Total 2 6 8 2 2" xfId="20316" xr:uid="{57E7A520-68A2-4F67-A91B-618C507EC5AB}"/>
    <cellStyle name="Total 2 6 8 2 3" xfId="23940" xr:uid="{EBAE588B-4C0C-40BC-A44F-166FBB870415}"/>
    <cellStyle name="Total 2 6 9" xfId="7354" xr:uid="{23919C61-D78C-4A85-A6B4-A353D41DB368}"/>
    <cellStyle name="Total 2 6 9 2" xfId="17418" xr:uid="{95FFC215-7EDB-43EE-B172-92176E0843D2}"/>
    <cellStyle name="Total 2 6 9 3" xfId="22380" xr:uid="{595BE5E9-BB89-4F4E-B32F-FF9C0866D808}"/>
    <cellStyle name="Total 2 7" xfId="1555" xr:uid="{00000000-0005-0000-0000-0000E60A0000}"/>
    <cellStyle name="Total 2 7 2" xfId="770" xr:uid="{00000000-0005-0000-0000-0000E70A0000}"/>
    <cellStyle name="Total 2 7 2 2" xfId="3673" xr:uid="{00000000-0005-0000-0000-0000E80A0000}"/>
    <cellStyle name="Total 2 7 2 2 2" xfId="9470" xr:uid="{EE94BB0A-E32C-40C1-AD0C-F2267AF18694}"/>
    <cellStyle name="Total 2 7 2 2 2 2" xfId="19534" xr:uid="{F1646541-89BD-4CC0-B848-39CD3460E323}"/>
    <cellStyle name="Total 2 7 2 2 2 3" xfId="23659" xr:uid="{C1637E11-D7F0-44F6-BD7D-F933D40C0C37}"/>
    <cellStyle name="Total 2 7 2 3" xfId="6572" xr:uid="{B6224D21-7A1E-41EA-A738-C54B4806D7E9}"/>
    <cellStyle name="Total 2 7 2 3 2" xfId="16636" xr:uid="{0313CD7C-DC98-481F-A349-E3EE1E7D0E3F}"/>
    <cellStyle name="Total 2 7 2 3 3" xfId="22099" xr:uid="{90ECD7A2-16E9-4107-8513-F39387C43D83}"/>
    <cellStyle name="Total 2 7 3" xfId="2453" xr:uid="{00000000-0005-0000-0000-0000E90A0000}"/>
    <cellStyle name="Total 2 7 3 2" xfId="5352" xr:uid="{00000000-0005-0000-0000-0000EA0A0000}"/>
    <cellStyle name="Total 2 7 3 2 2" xfId="11149" xr:uid="{BDD07B3B-9D60-4E8B-A3A3-CAF53786976E}"/>
    <cellStyle name="Total 2 7 3 2 2 2" xfId="21213" xr:uid="{56DCC856-0C01-49B6-A6F9-3F5636E6D6F1}"/>
    <cellStyle name="Total 2 7 3 2 2 3" xfId="24334" xr:uid="{2B67C70F-ED05-48A2-B0EA-9B0476CC4735}"/>
    <cellStyle name="Total 2 7 3 3" xfId="8251" xr:uid="{B71DB2C7-32D6-428C-BCA7-E1EB293446ED}"/>
    <cellStyle name="Total 2 7 3 3 2" xfId="18315" xr:uid="{56F34386-00E9-4104-9FC9-6590D7E105AF}"/>
    <cellStyle name="Total 2 7 3 3 3" xfId="22774" xr:uid="{6CC5D100-2D62-4A02-9BEA-CD1190288041}"/>
    <cellStyle name="Total 2 7 4" xfId="1057" xr:uid="{00000000-0005-0000-0000-0000EB0A0000}"/>
    <cellStyle name="Total 2 7 4 2" xfId="3960" xr:uid="{00000000-0005-0000-0000-0000EC0A0000}"/>
    <cellStyle name="Total 2 7 4 2 2" xfId="9757" xr:uid="{A9C3AB4F-C795-4A69-A55F-5CF79E61132C}"/>
    <cellStyle name="Total 2 7 4 2 2 2" xfId="19821" xr:uid="{FF0C1B76-46D9-4715-A6DE-B4EA5493F5A6}"/>
    <cellStyle name="Total 2 7 4 2 2 3" xfId="23779" xr:uid="{128411D5-FBD3-4E57-A0DC-A6E4990A72E1}"/>
    <cellStyle name="Total 2 7 4 3" xfId="6859" xr:uid="{ECF3B373-0B47-46CA-8D5E-F522AD634B90}"/>
    <cellStyle name="Total 2 7 4 3 2" xfId="16923" xr:uid="{8325B22E-F802-488B-8F5E-A9AB633D916B}"/>
    <cellStyle name="Total 2 7 4 3 3" xfId="22219" xr:uid="{7CA6A8A0-F692-40C2-BA4A-DE5E96C6E885}"/>
    <cellStyle name="Total 2 7 5" xfId="2418" xr:uid="{00000000-0005-0000-0000-0000ED0A0000}"/>
    <cellStyle name="Total 2 7 5 2" xfId="5317" xr:uid="{00000000-0005-0000-0000-0000EE0A0000}"/>
    <cellStyle name="Total 2 7 5 2 2" xfId="11114" xr:uid="{EEBDAB21-2C59-40D4-BFDC-17D1780A5682}"/>
    <cellStyle name="Total 2 7 5 2 2 2" xfId="21178" xr:uid="{A6BB84B4-A1E4-4B03-B79C-BA104F634C3E}"/>
    <cellStyle name="Total 2 7 5 2 2 3" xfId="24299" xr:uid="{BE09BB48-96D2-490E-9B79-8999EC1BE48A}"/>
    <cellStyle name="Total 2 7 5 3" xfId="8216" xr:uid="{7B153CE5-CABB-4D10-8449-D95993C61B88}"/>
    <cellStyle name="Total 2 7 5 3 2" xfId="18280" xr:uid="{F843FFAC-5F56-4A89-9282-3B2E79A0C0F5}"/>
    <cellStyle name="Total 2 7 5 3 3" xfId="22739" xr:uid="{EE10BA33-20DD-4DBD-B3A6-A74236C6AE9F}"/>
    <cellStyle name="Total 2 7 6" xfId="2606" xr:uid="{00000000-0005-0000-0000-0000EF0A0000}"/>
    <cellStyle name="Total 2 7 6 2" xfId="5505" xr:uid="{00000000-0005-0000-0000-0000F00A0000}"/>
    <cellStyle name="Total 2 7 6 2 2" xfId="11302" xr:uid="{C2251F33-4D8B-45F7-BC02-0639142524BC}"/>
    <cellStyle name="Total 2 7 6 2 2 2" xfId="21366" xr:uid="{243731BD-5E09-4EA8-AD65-3DB49A99A899}"/>
    <cellStyle name="Total 2 7 6 2 2 3" xfId="24487" xr:uid="{B3121E67-5480-49FB-A28F-FDDADC46A2E3}"/>
    <cellStyle name="Total 2 7 6 3" xfId="8404" xr:uid="{BC279D90-0CBB-42A9-9A23-FDD89233AD5F}"/>
    <cellStyle name="Total 2 7 6 3 2" xfId="18468" xr:uid="{68462D19-EFDA-425F-ACDA-84597A6539B9}"/>
    <cellStyle name="Total 2 7 6 3 3" xfId="22927" xr:uid="{BDF69797-B3B7-463E-809E-78FE93482CA4}"/>
    <cellStyle name="Total 2 7 7" xfId="2541" xr:uid="{00000000-0005-0000-0000-0000F10A0000}"/>
    <cellStyle name="Total 2 7 7 2" xfId="5440" xr:uid="{00000000-0005-0000-0000-0000F20A0000}"/>
    <cellStyle name="Total 2 7 7 2 2" xfId="11237" xr:uid="{55C6E59E-04C2-45BC-B0EE-335CFB8A81FF}"/>
    <cellStyle name="Total 2 7 7 2 2 2" xfId="21301" xr:uid="{5CEB33BC-981A-4B33-9514-1F2102774B4F}"/>
    <cellStyle name="Total 2 7 7 2 2 3" xfId="24422" xr:uid="{717D34CF-8624-4C28-AE7E-7A0999F6DC3F}"/>
    <cellStyle name="Total 2 7 7 3" xfId="8339" xr:uid="{49414DC6-2189-43B2-B4A0-59BE2534E73E}"/>
    <cellStyle name="Total 2 7 7 3 2" xfId="18403" xr:uid="{E432FB8F-F339-48C6-A8D5-84784FD707CB}"/>
    <cellStyle name="Total 2 7 7 3 3" xfId="22862" xr:uid="{1BD4A07B-1C13-4877-BE77-48C17BD8535B}"/>
    <cellStyle name="Total 2 7 8" xfId="4458" xr:uid="{00000000-0005-0000-0000-0000F30A0000}"/>
    <cellStyle name="Total 2 7 8 2" xfId="10255" xr:uid="{8F6A64DA-BD1C-4856-A0EF-6937246E87FC}"/>
    <cellStyle name="Total 2 7 8 2 2" xfId="20319" xr:uid="{80472BB7-7A78-43BF-9E8B-D08399C3F731}"/>
    <cellStyle name="Total 2 7 8 2 3" xfId="23943" xr:uid="{8DDD565E-FF5A-4FBE-81D9-F9B7761109C3}"/>
    <cellStyle name="Total 2 7 9" xfId="7357" xr:uid="{15D6F31A-3F9C-49E4-B6DF-0BA3CACAB9E4}"/>
    <cellStyle name="Total 2 7 9 2" xfId="17421" xr:uid="{5B1C2BDE-137E-471E-A510-D03129F0138C}"/>
    <cellStyle name="Total 2 7 9 3" xfId="22383" xr:uid="{E6B0BEE0-8BD1-497E-A343-E081CA4253C9}"/>
    <cellStyle name="Total 2 8" xfId="879" xr:uid="{00000000-0005-0000-0000-0000F40A0000}"/>
    <cellStyle name="Total 2 8 2" xfId="3782" xr:uid="{00000000-0005-0000-0000-0000F50A0000}"/>
    <cellStyle name="Total 2 8 2 2" xfId="9579" xr:uid="{39C7350D-4949-4060-A3D1-904CD5404713}"/>
    <cellStyle name="Total 2 8 2 2 2" xfId="19643" xr:uid="{7BC945FE-F651-4F22-9A63-80BE9A843D6E}"/>
    <cellStyle name="Total 2 8 2 2 3" xfId="23736" xr:uid="{C8321B31-FCC9-43C4-93EB-D49C6BF459AB}"/>
    <cellStyle name="Total 2 8 3" xfId="6681" xr:uid="{B07ACDDA-1F45-4640-AA24-997E690DF32E}"/>
    <cellStyle name="Total 2 8 3 2" xfId="16745" xr:uid="{93AE285C-C8E4-4034-ACB9-4CEF90B56020}"/>
    <cellStyle name="Total 2 8 3 3" xfId="22176" xr:uid="{3E1A378E-DC70-49DC-8502-156D82012E65}"/>
    <cellStyle name="Total 2 9" xfId="875" xr:uid="{00000000-0005-0000-0000-0000F60A0000}"/>
    <cellStyle name="Total 2 9 2" xfId="3778" xr:uid="{00000000-0005-0000-0000-0000F70A0000}"/>
    <cellStyle name="Total 2 9 2 2" xfId="9575" xr:uid="{256E1C39-0C29-4FB6-873E-5E926C64ED45}"/>
    <cellStyle name="Total 2 9 2 2 2" xfId="19639" xr:uid="{8C542B96-DB20-40CE-ADB0-27500F92D6AE}"/>
    <cellStyle name="Total 2 9 2 2 3" xfId="23733" xr:uid="{DF3BF450-B4F3-46AF-B9F4-32FB523835CF}"/>
    <cellStyle name="Total 2 9 3" xfId="6677" xr:uid="{D85B6DCB-7ED7-4CBB-8A4F-E8E82EFD4617}"/>
    <cellStyle name="Total 2 9 3 2" xfId="16741" xr:uid="{8BBD35CA-2286-4811-AFFE-9034BEA8DC8B}"/>
    <cellStyle name="Total 2 9 3 3" xfId="22173" xr:uid="{7D891CAA-C8DF-4C37-9EB9-48BD9AC1781F}"/>
    <cellStyle name="Total 3" xfId="270" xr:uid="{00000000-0005-0000-0000-0000F80A0000}"/>
    <cellStyle name="Total 3 10" xfId="2269" xr:uid="{00000000-0005-0000-0000-0000F90A0000}"/>
    <cellStyle name="Total 3 10 2" xfId="5168" xr:uid="{00000000-0005-0000-0000-0000FA0A0000}"/>
    <cellStyle name="Total 3 10 2 2" xfId="10965" xr:uid="{60C0CD1E-A765-4D63-A2D4-1FA6BA9C0090}"/>
    <cellStyle name="Total 3 10 2 2 2" xfId="21029" xr:uid="{C72AF93C-0ADF-4755-BBB8-0444E1C96054}"/>
    <cellStyle name="Total 3 10 2 2 3" xfId="24150" xr:uid="{2870EBA4-7100-423A-B637-4E053156409D}"/>
    <cellStyle name="Total 3 10 3" xfId="8067" xr:uid="{B93C8EF7-802B-420A-B39C-75254333F97D}"/>
    <cellStyle name="Total 3 10 3 2" xfId="18131" xr:uid="{B5699896-B3A3-466C-BBB4-12AF585DA184}"/>
    <cellStyle name="Total 3 10 3 3" xfId="22590" xr:uid="{D337AC8D-F159-452D-A2A0-112DF85752A2}"/>
    <cellStyle name="Total 3 11" xfId="3001" xr:uid="{00000000-0005-0000-0000-0000FB0A0000}"/>
    <cellStyle name="Total 3 11 2" xfId="5900" xr:uid="{00000000-0005-0000-0000-0000FC0A0000}"/>
    <cellStyle name="Total 3 11 2 2" xfId="11697" xr:uid="{53B24F04-A37F-4625-A2F9-B02D3C733D76}"/>
    <cellStyle name="Total 3 11 2 2 2" xfId="21761" xr:uid="{3371AC8A-D070-4EFC-8607-788A03ADE3AC}"/>
    <cellStyle name="Total 3 11 2 2 3" xfId="24882" xr:uid="{4F556C3C-88D4-4A88-8CC1-16BA1A0B82F6}"/>
    <cellStyle name="Total 3 11 3" xfId="8799" xr:uid="{9FACFDB0-F841-4FD9-AD11-BA758D694C20}"/>
    <cellStyle name="Total 3 11 3 2" xfId="18863" xr:uid="{6AEF3A36-013E-405D-8413-52BD686517D5}"/>
    <cellStyle name="Total 3 11 3 3" xfId="23322" xr:uid="{AB739F3D-C0D0-4060-8937-F71557A465D3}"/>
    <cellStyle name="Total 3 12" xfId="3379" xr:uid="{00000000-0005-0000-0000-0000FD0A0000}"/>
    <cellStyle name="Total 3 12 2" xfId="9176" xr:uid="{76A54196-657E-4BC0-A929-0C2DEF7BBCFC}"/>
    <cellStyle name="Total 3 12 2 2" xfId="19240" xr:uid="{500D6A15-93D7-4C68-BD2D-937CE9E06F28}"/>
    <cellStyle name="Total 3 12 2 3" xfId="23611" xr:uid="{101109FF-0545-4682-A305-F90B5B068C43}"/>
    <cellStyle name="Total 3 13" xfId="6278" xr:uid="{0CC16EB4-D250-4D3B-9B10-DE6BE53F2D44}"/>
    <cellStyle name="Total 3 13 2" xfId="16342" xr:uid="{E0935545-CBB3-4BD5-8D33-FA8EB84B1BBC}"/>
    <cellStyle name="Total 3 13 3" xfId="22051" xr:uid="{846E02C3-FA4E-4777-B6FE-397840247013}"/>
    <cellStyle name="Total 3 2" xfId="667" xr:uid="{00000000-0005-0000-0000-0000FE0A0000}"/>
    <cellStyle name="Total 3 2 10" xfId="6470" xr:uid="{04D4B101-CA3F-4339-B2B4-EE2692097748}"/>
    <cellStyle name="Total 3 2 10 2" xfId="16534" xr:uid="{332EB37D-C61D-4E14-AD39-EB00B6D25C0D}"/>
    <cellStyle name="Total 3 2 10 3" xfId="22076" xr:uid="{E4AE1C40-EB48-4E4E-918B-5C5092F0C6B0}"/>
    <cellStyle name="Total 3 2 2" xfId="1671" xr:uid="{00000000-0005-0000-0000-0000FF0A0000}"/>
    <cellStyle name="Total 3 2 2 2" xfId="936" xr:uid="{00000000-0005-0000-0000-0000000B0000}"/>
    <cellStyle name="Total 3 2 2 2 2" xfId="3839" xr:uid="{00000000-0005-0000-0000-0000010B0000}"/>
    <cellStyle name="Total 3 2 2 2 2 2" xfId="9636" xr:uid="{C01851F9-B9E0-4107-A20A-C1128EE72412}"/>
    <cellStyle name="Total 3 2 2 2 2 2 2" xfId="19700" xr:uid="{F7CD7A82-FC82-42C1-B799-C5EF485ABF3A}"/>
    <cellStyle name="Total 3 2 2 2 2 2 3" xfId="23738" xr:uid="{AA36333F-7AD3-406F-A36C-4F43EB08EED0}"/>
    <cellStyle name="Total 3 2 2 2 3" xfId="6738" xr:uid="{7CBE9939-E1E5-4997-96BB-A6BCBCB4EE5E}"/>
    <cellStyle name="Total 3 2 2 2 3 2" xfId="16802" xr:uid="{D1195E75-36EF-4A5F-981C-F25EB973ABEB}"/>
    <cellStyle name="Total 3 2 2 2 3 3" xfId="22178" xr:uid="{A14C1494-AEF6-4533-94FA-270C24545141}"/>
    <cellStyle name="Total 3 2 2 3" xfId="2279" xr:uid="{00000000-0005-0000-0000-0000020B0000}"/>
    <cellStyle name="Total 3 2 2 3 2" xfId="5178" xr:uid="{00000000-0005-0000-0000-0000030B0000}"/>
    <cellStyle name="Total 3 2 2 3 2 2" xfId="10975" xr:uid="{D98774A8-38B7-4E41-AE31-A4DF0E9F07D6}"/>
    <cellStyle name="Total 3 2 2 3 2 2 2" xfId="21039" xr:uid="{B2FFE685-B4D6-4239-8A5F-BC1DD88163C2}"/>
    <cellStyle name="Total 3 2 2 3 2 2 3" xfId="24160" xr:uid="{D5A6B47C-A36B-4CFC-8750-3EE6C9F3AD14}"/>
    <cellStyle name="Total 3 2 2 3 3" xfId="8077" xr:uid="{BE58670F-514E-41D7-ABF8-0147B795C541}"/>
    <cellStyle name="Total 3 2 2 3 3 2" xfId="18141" xr:uid="{6FE425A9-A5DF-4516-9048-92C19B172EAB}"/>
    <cellStyle name="Total 3 2 2 3 3 3" xfId="22600" xr:uid="{2868C839-76E1-4FCD-9DC2-C27752A8227C}"/>
    <cellStyle name="Total 3 2 2 4" xfId="2199" xr:uid="{00000000-0005-0000-0000-0000040B0000}"/>
    <cellStyle name="Total 3 2 2 4 2" xfId="5098" xr:uid="{00000000-0005-0000-0000-0000050B0000}"/>
    <cellStyle name="Total 3 2 2 4 2 2" xfId="10895" xr:uid="{304AE1E3-3371-4B14-B7F5-D706C9A02296}"/>
    <cellStyle name="Total 3 2 2 4 2 2 2" xfId="20959" xr:uid="{A12BD34E-9463-437F-A466-81A0A300F0D6}"/>
    <cellStyle name="Total 3 2 2 4 2 2 3" xfId="24080" xr:uid="{10F0EFE5-7233-46EF-9536-830CEBAFAE86}"/>
    <cellStyle name="Total 3 2 2 4 3" xfId="7997" xr:uid="{2B46B78A-16CF-459D-9EF2-26B0918AFDD3}"/>
    <cellStyle name="Total 3 2 2 4 3 2" xfId="18061" xr:uid="{B82EF72D-9801-40A4-A526-AF97F5AA6991}"/>
    <cellStyle name="Total 3 2 2 4 3 3" xfId="22520" xr:uid="{3E38D670-8FB1-45D7-99D6-AAE8848E4603}"/>
    <cellStyle name="Total 3 2 2 5" xfId="1041" xr:uid="{00000000-0005-0000-0000-0000060B0000}"/>
    <cellStyle name="Total 3 2 2 5 2" xfId="3944" xr:uid="{00000000-0005-0000-0000-0000070B0000}"/>
    <cellStyle name="Total 3 2 2 5 2 2" xfId="9741" xr:uid="{04372D8A-6AAA-458E-88B3-D0E540B23437}"/>
    <cellStyle name="Total 3 2 2 5 2 2 2" xfId="19805" xr:uid="{6FC2142C-BF23-4754-A3FD-9B586E53F951}"/>
    <cellStyle name="Total 3 2 2 5 2 2 3" xfId="23763" xr:uid="{8B151910-54AA-4496-8288-3898ECC396ED}"/>
    <cellStyle name="Total 3 2 2 5 3" xfId="6843" xr:uid="{F3440959-F862-4B2C-BB6F-D523423769AB}"/>
    <cellStyle name="Total 3 2 2 5 3 2" xfId="16907" xr:uid="{ACDD7499-71AC-4747-BEC7-6A7B01DA1819}"/>
    <cellStyle name="Total 3 2 2 5 3 3" xfId="22203" xr:uid="{87FA7390-C3A5-43AD-B534-0EF324882787}"/>
    <cellStyle name="Total 3 2 2 6" xfId="3024" xr:uid="{00000000-0005-0000-0000-0000080B0000}"/>
    <cellStyle name="Total 3 2 2 6 2" xfId="5923" xr:uid="{00000000-0005-0000-0000-0000090B0000}"/>
    <cellStyle name="Total 3 2 2 6 2 2" xfId="11720" xr:uid="{0281F714-8FB5-4BFF-B3A5-3242EA41D372}"/>
    <cellStyle name="Total 3 2 2 6 2 2 2" xfId="21784" xr:uid="{ABCD0101-19BD-486B-85DD-932F3308173C}"/>
    <cellStyle name="Total 3 2 2 6 2 2 3" xfId="24905" xr:uid="{5FEBF5A7-6EF2-472A-8B7B-7BF9C482B86A}"/>
    <cellStyle name="Total 3 2 2 6 3" xfId="8822" xr:uid="{92B23BA2-7002-4CDE-A249-5D3DD4A54123}"/>
    <cellStyle name="Total 3 2 2 6 3 2" xfId="18886" xr:uid="{C2F10E2E-9A9A-4158-AB49-3E3CB0CD7F04}"/>
    <cellStyle name="Total 3 2 2 6 3 3" xfId="23345" xr:uid="{D4EA1E13-16BA-4F12-8AF7-06727815BA85}"/>
    <cellStyle name="Total 3 2 2 7" xfId="2694" xr:uid="{00000000-0005-0000-0000-00000A0B0000}"/>
    <cellStyle name="Total 3 2 2 7 2" xfId="5593" xr:uid="{00000000-0005-0000-0000-00000B0B0000}"/>
    <cellStyle name="Total 3 2 2 7 2 2" xfId="11390" xr:uid="{0D98B5C7-DAC8-4CE1-835B-553E9BF26DF0}"/>
    <cellStyle name="Total 3 2 2 7 2 2 2" xfId="21454" xr:uid="{F8975D80-F339-4212-935A-F3F127FB4C7A}"/>
    <cellStyle name="Total 3 2 2 7 2 2 3" xfId="24575" xr:uid="{2F5BEDEE-B9D2-48D8-B933-C21E565220B3}"/>
    <cellStyle name="Total 3 2 2 7 3" xfId="8492" xr:uid="{5FCFA538-10E9-440A-9002-18A563F80CC8}"/>
    <cellStyle name="Total 3 2 2 7 3 2" xfId="18556" xr:uid="{7F79465E-D5AD-42AB-A335-366881F8090B}"/>
    <cellStyle name="Total 3 2 2 7 3 3" xfId="23015" xr:uid="{95375D2F-A803-42F6-80A2-17A54B8240B0}"/>
    <cellStyle name="Total 3 2 2 8" xfId="4574" xr:uid="{00000000-0005-0000-0000-00000C0B0000}"/>
    <cellStyle name="Total 3 2 2 8 2" xfId="10371" xr:uid="{33DDF449-184E-4D07-8289-0826F524C43E}"/>
    <cellStyle name="Total 3 2 2 8 2 2" xfId="20435" xr:uid="{379E6BCB-82A4-4D15-BBA6-73C2458EC086}"/>
    <cellStyle name="Total 3 2 2 8 2 3" xfId="23971" xr:uid="{57C7F5F9-67E7-404B-9E11-36C954B99EFE}"/>
    <cellStyle name="Total 3 2 2 9" xfId="7473" xr:uid="{1567D5DE-A83A-4E18-A95E-FC4356D9A13A}"/>
    <cellStyle name="Total 3 2 2 9 2" xfId="17537" xr:uid="{E2F02A2A-6E21-48E9-9090-C13656A4472B}"/>
    <cellStyle name="Total 3 2 2 9 3" xfId="22411" xr:uid="{DA04BEEA-7C13-4E99-A48D-F88CAE342061}"/>
    <cellStyle name="Total 3 2 3" xfId="2138" xr:uid="{00000000-0005-0000-0000-00000D0B0000}"/>
    <cellStyle name="Total 3 2 3 2" xfId="2742" xr:uid="{00000000-0005-0000-0000-00000E0B0000}"/>
    <cellStyle name="Total 3 2 3 2 2" xfId="5641" xr:uid="{00000000-0005-0000-0000-00000F0B0000}"/>
    <cellStyle name="Total 3 2 3 2 2 2" xfId="11438" xr:uid="{4CAAB3DD-A678-47BE-8EE0-4EAD82D89EFE}"/>
    <cellStyle name="Total 3 2 3 2 2 2 2" xfId="21502" xr:uid="{0E9D9C9F-0893-4292-8086-25F7A53277DB}"/>
    <cellStyle name="Total 3 2 3 2 2 2 3" xfId="24623" xr:uid="{C9C2759A-3199-4D60-BB45-34A01F947682}"/>
    <cellStyle name="Total 3 2 3 2 3" xfId="8540" xr:uid="{A5CD141C-14B9-4DB2-8A1C-AB5466B23F8A}"/>
    <cellStyle name="Total 3 2 3 2 3 2" xfId="18604" xr:uid="{1BD893A3-3C78-4EFD-9187-AAD0D20331D3}"/>
    <cellStyle name="Total 3 2 3 2 3 3" xfId="23063" xr:uid="{1511B8F9-4734-4571-9B09-24B981D2E705}"/>
    <cellStyle name="Total 3 2 3 3" xfId="2852" xr:uid="{00000000-0005-0000-0000-0000100B0000}"/>
    <cellStyle name="Total 3 2 3 3 2" xfId="5751" xr:uid="{00000000-0005-0000-0000-0000110B0000}"/>
    <cellStyle name="Total 3 2 3 3 2 2" xfId="11548" xr:uid="{E596C2BF-698A-496E-95E6-87A8E8FCF218}"/>
    <cellStyle name="Total 3 2 3 3 2 2 2" xfId="21612" xr:uid="{906139E3-BA67-4330-A3A1-0C4C65C3FAA2}"/>
    <cellStyle name="Total 3 2 3 3 2 2 3" xfId="24733" xr:uid="{E69B9803-B2EC-4C67-BC8E-3A15C56084F4}"/>
    <cellStyle name="Total 3 2 3 3 3" xfId="8650" xr:uid="{5BE5DF54-9421-4E97-B64F-3ABD284D4711}"/>
    <cellStyle name="Total 3 2 3 3 3 2" xfId="18714" xr:uid="{9CDF424E-B325-4688-88BD-8EBDD4AE2EE2}"/>
    <cellStyle name="Total 3 2 3 3 3 3" xfId="23173" xr:uid="{86B4D23C-55AB-452B-B7E4-8ABFF3A503F0}"/>
    <cellStyle name="Total 3 2 3 4" xfId="2956" xr:uid="{00000000-0005-0000-0000-0000120B0000}"/>
    <cellStyle name="Total 3 2 3 4 2" xfId="5855" xr:uid="{00000000-0005-0000-0000-0000130B0000}"/>
    <cellStyle name="Total 3 2 3 4 2 2" xfId="11652" xr:uid="{B30C4462-C201-4B8B-8576-E9583EAD83CB}"/>
    <cellStyle name="Total 3 2 3 4 2 2 2" xfId="21716" xr:uid="{8CD089F2-FB02-4F72-BD80-AAB405103BCA}"/>
    <cellStyle name="Total 3 2 3 4 2 2 3" xfId="24837" xr:uid="{EC5C61C7-70C9-4B7F-B4BC-6D640AE3E86F}"/>
    <cellStyle name="Total 3 2 3 4 3" xfId="8754" xr:uid="{0FFFDA9A-F47D-41E1-9DB2-48379C1C6D76}"/>
    <cellStyle name="Total 3 2 3 4 3 2" xfId="18818" xr:uid="{3CAAAE81-1538-4060-ACF1-2923C099D3C3}"/>
    <cellStyle name="Total 3 2 3 4 3 3" xfId="23277" xr:uid="{1052C264-7679-4378-827E-3692DD15ED6D}"/>
    <cellStyle name="Total 3 2 3 5" xfId="3079" xr:uid="{00000000-0005-0000-0000-0000140B0000}"/>
    <cellStyle name="Total 3 2 3 5 2" xfId="5978" xr:uid="{00000000-0005-0000-0000-0000150B0000}"/>
    <cellStyle name="Total 3 2 3 5 2 2" xfId="11775" xr:uid="{388F30B5-F74C-49C9-A4A0-CEDF28A5D4A3}"/>
    <cellStyle name="Total 3 2 3 5 2 2 2" xfId="21839" xr:uid="{AF0192B9-39C0-43DE-8385-6B59C209636C}"/>
    <cellStyle name="Total 3 2 3 5 2 2 3" xfId="24960" xr:uid="{DD7E11E6-2229-4382-91D5-CF60FF6BE947}"/>
    <cellStyle name="Total 3 2 3 5 3" xfId="8877" xr:uid="{C5E3AA0B-24EF-47B0-805F-25A675035AC0}"/>
    <cellStyle name="Total 3 2 3 5 3 2" xfId="18941" xr:uid="{7AB8F87B-0771-4A0B-8A37-4C72CD0FA147}"/>
    <cellStyle name="Total 3 2 3 5 3 3" xfId="23400" xr:uid="{0A7EE8DA-D93F-46E7-8914-B43273D80B91}"/>
    <cellStyle name="Total 3 2 3 6" xfId="2619" xr:uid="{00000000-0005-0000-0000-0000160B0000}"/>
    <cellStyle name="Total 3 2 3 6 2" xfId="5518" xr:uid="{00000000-0005-0000-0000-0000170B0000}"/>
    <cellStyle name="Total 3 2 3 6 2 2" xfId="11315" xr:uid="{C13E8A23-1249-4C9C-9972-91FBFCD24868}"/>
    <cellStyle name="Total 3 2 3 6 2 2 2" xfId="21379" xr:uid="{6C6A2E42-B074-4E3F-9469-2FE9A5ADCA6D}"/>
    <cellStyle name="Total 3 2 3 6 2 2 3" xfId="24500" xr:uid="{1353A69B-2CE4-4B12-8F6F-B7CCE1FE5A11}"/>
    <cellStyle name="Total 3 2 3 6 3" xfId="8417" xr:uid="{4698EBC1-2080-49C2-86B9-0F633CB5410D}"/>
    <cellStyle name="Total 3 2 3 6 3 2" xfId="18481" xr:uid="{207918B1-A13B-4D7E-AA7A-A74014EC481B}"/>
    <cellStyle name="Total 3 2 3 6 3 3" xfId="22940" xr:uid="{F370958E-512C-48FE-B781-AFE87AC1FFD6}"/>
    <cellStyle name="Total 3 2 3 7" xfId="3228" xr:uid="{00000000-0005-0000-0000-0000180B0000}"/>
    <cellStyle name="Total 3 2 3 7 2" xfId="6127" xr:uid="{00000000-0005-0000-0000-0000190B0000}"/>
    <cellStyle name="Total 3 2 3 7 2 2" xfId="11924" xr:uid="{B701F566-5085-44C5-B80D-4E6621B58814}"/>
    <cellStyle name="Total 3 2 3 7 2 2 2" xfId="21988" xr:uid="{880C2E4E-FCBC-450A-8D41-228FFC042F33}"/>
    <cellStyle name="Total 3 2 3 7 2 2 3" xfId="25109" xr:uid="{C1235516-C40E-4EA4-84AD-9CC78A53879B}"/>
    <cellStyle name="Total 3 2 3 7 3" xfId="9026" xr:uid="{C431C168-C53E-4192-B86F-5B3BCFD55E03}"/>
    <cellStyle name="Total 3 2 3 7 3 2" xfId="19090" xr:uid="{FC1BF666-1105-44E4-9634-A5A5B4DFBFD0}"/>
    <cellStyle name="Total 3 2 3 7 3 3" xfId="23549" xr:uid="{4D0E9180-D6F8-483B-91CB-A01734DEA8BC}"/>
    <cellStyle name="Total 3 2 3 8" xfId="5037" xr:uid="{00000000-0005-0000-0000-00001A0B0000}"/>
    <cellStyle name="Total 3 2 3 8 2" xfId="10834" xr:uid="{62FE7C2E-2C75-4643-A1A2-15E31D9E458F}"/>
    <cellStyle name="Total 3 2 3 8 2 2" xfId="20898" xr:uid="{892F26E2-E22C-4E68-B5A5-D589195ABCCF}"/>
    <cellStyle name="Total 3 2 3 8 2 3" xfId="24019" xr:uid="{167E97D8-59B1-458C-9425-E48A42B7D710}"/>
    <cellStyle name="Total 3 2 3 9" xfId="7936" xr:uid="{8370D4E9-9087-4665-8B71-204781ED2126}"/>
    <cellStyle name="Total 3 2 3 9 2" xfId="18000" xr:uid="{9CC70C8B-C81D-4251-9444-750B76B4571C}"/>
    <cellStyle name="Total 3 2 3 9 3" xfId="22459" xr:uid="{7BD686D2-0938-4FB5-9734-37B6831D50B4}"/>
    <cellStyle name="Total 3 2 4" xfId="2104" xr:uid="{00000000-0005-0000-0000-00001B0B0000}"/>
    <cellStyle name="Total 3 2 4 2" xfId="2181" xr:uid="{00000000-0005-0000-0000-00001C0B0000}"/>
    <cellStyle name="Total 3 2 4 2 2" xfId="5080" xr:uid="{00000000-0005-0000-0000-00001D0B0000}"/>
    <cellStyle name="Total 3 2 4 2 2 2" xfId="10877" xr:uid="{5D3B29EA-208E-47BB-9A8A-5A867F5392E3}"/>
    <cellStyle name="Total 3 2 4 2 2 2 2" xfId="20941" xr:uid="{5B684F7B-A21A-41F5-856D-1296F15995A0}"/>
    <cellStyle name="Total 3 2 4 2 2 2 3" xfId="24062" xr:uid="{90F137C4-A535-4BAD-A1D7-927B25C4DDE3}"/>
    <cellStyle name="Total 3 2 4 2 3" xfId="7979" xr:uid="{6BC86D39-5030-439A-8415-C011A2AAF3E9}"/>
    <cellStyle name="Total 3 2 4 2 3 2" xfId="18043" xr:uid="{6B0837CE-51E2-4CEE-8076-96C091C258DD}"/>
    <cellStyle name="Total 3 2 4 2 3 3" xfId="22502" xr:uid="{85D3C5C3-A1C4-44A9-BB3B-B9FD191F720D}"/>
    <cellStyle name="Total 3 2 4 3" xfId="2818" xr:uid="{00000000-0005-0000-0000-00001E0B0000}"/>
    <cellStyle name="Total 3 2 4 3 2" xfId="5717" xr:uid="{00000000-0005-0000-0000-00001F0B0000}"/>
    <cellStyle name="Total 3 2 4 3 2 2" xfId="11514" xr:uid="{3F3CFE5C-4E09-4487-A20F-C3F853D0A63F}"/>
    <cellStyle name="Total 3 2 4 3 2 2 2" xfId="21578" xr:uid="{E1BFB2A4-0CC5-4EC6-828E-9B068E260702}"/>
    <cellStyle name="Total 3 2 4 3 2 2 3" xfId="24699" xr:uid="{DFB26642-87BE-4C2A-9FFD-DF010D7D3F06}"/>
    <cellStyle name="Total 3 2 4 3 3" xfId="8616" xr:uid="{D3199312-A9DC-4CF8-B053-BB3C0DB87AF4}"/>
    <cellStyle name="Total 3 2 4 3 3 2" xfId="18680" xr:uid="{75FD60FD-41C8-41DA-BE34-65644970261A}"/>
    <cellStyle name="Total 3 2 4 3 3 3" xfId="23139" xr:uid="{C0E650E6-9D6A-422B-85F6-69A8201C97BC}"/>
    <cellStyle name="Total 3 2 4 4" xfId="2922" xr:uid="{00000000-0005-0000-0000-0000200B0000}"/>
    <cellStyle name="Total 3 2 4 4 2" xfId="5821" xr:uid="{00000000-0005-0000-0000-0000210B0000}"/>
    <cellStyle name="Total 3 2 4 4 2 2" xfId="11618" xr:uid="{474E921D-D89F-423C-A747-0A0BACC3DA24}"/>
    <cellStyle name="Total 3 2 4 4 2 2 2" xfId="21682" xr:uid="{3F6F38A7-052F-4F4A-B8CD-95C8E380E860}"/>
    <cellStyle name="Total 3 2 4 4 2 2 3" xfId="24803" xr:uid="{FDE66499-CD90-459C-9127-7E6DF8ADCE2B}"/>
    <cellStyle name="Total 3 2 4 4 3" xfId="8720" xr:uid="{F719644E-441F-45B0-B73B-4BED1A591D14}"/>
    <cellStyle name="Total 3 2 4 4 3 2" xfId="18784" xr:uid="{61FF169D-3756-48A8-BEFD-617A4F736D47}"/>
    <cellStyle name="Total 3 2 4 4 3 3" xfId="23243" xr:uid="{69CA1B22-4AB0-4C2C-BB57-4CBF4A1A4633}"/>
    <cellStyle name="Total 3 2 4 5" xfId="1103" xr:uid="{00000000-0005-0000-0000-0000220B0000}"/>
    <cellStyle name="Total 3 2 4 5 2" xfId="4006" xr:uid="{00000000-0005-0000-0000-0000230B0000}"/>
    <cellStyle name="Total 3 2 4 5 2 2" xfId="9803" xr:uid="{5D59F6B1-72B0-49E4-A82E-ADA3B3556090}"/>
    <cellStyle name="Total 3 2 4 5 2 2 2" xfId="19867" xr:uid="{CF3843D6-779A-4A7B-AAE1-452688112810}"/>
    <cellStyle name="Total 3 2 4 5 2 2 3" xfId="23825" xr:uid="{5DBED0BE-CC8B-43A2-A7E9-02BB59454DFC}"/>
    <cellStyle name="Total 3 2 4 5 3" xfId="6905" xr:uid="{63156AE0-9D75-44E1-B183-5F92EE826483}"/>
    <cellStyle name="Total 3 2 4 5 3 2" xfId="16969" xr:uid="{DC19F1AD-3F92-4C4D-A319-C04B0F3160F2}"/>
    <cellStyle name="Total 3 2 4 5 3 3" xfId="22265" xr:uid="{45C024F4-3630-4509-9CD4-11CD2B6A2E0E}"/>
    <cellStyle name="Total 3 2 4 6" xfId="2583" xr:uid="{00000000-0005-0000-0000-0000240B0000}"/>
    <cellStyle name="Total 3 2 4 6 2" xfId="5482" xr:uid="{00000000-0005-0000-0000-0000250B0000}"/>
    <cellStyle name="Total 3 2 4 6 2 2" xfId="11279" xr:uid="{51788611-F695-4CEA-91AC-3C1814645CD5}"/>
    <cellStyle name="Total 3 2 4 6 2 2 2" xfId="21343" xr:uid="{D9CA6CF5-0C8F-4DD9-8DA0-6947141CCE9A}"/>
    <cellStyle name="Total 3 2 4 6 2 2 3" xfId="24464" xr:uid="{AEF1764B-E8BB-4577-9D76-C9A35DE16722}"/>
    <cellStyle name="Total 3 2 4 6 3" xfId="8381" xr:uid="{A79527C2-EF48-4411-B59E-866AE8506856}"/>
    <cellStyle name="Total 3 2 4 6 3 2" xfId="18445" xr:uid="{D38C3FA4-3EC9-4C29-979E-560B13234496}"/>
    <cellStyle name="Total 3 2 4 6 3 3" xfId="22904" xr:uid="{07914784-A99E-4A7F-8345-3C9DCAD3EA17}"/>
    <cellStyle name="Total 3 2 4 7" xfId="3194" xr:uid="{00000000-0005-0000-0000-0000260B0000}"/>
    <cellStyle name="Total 3 2 4 7 2" xfId="6093" xr:uid="{00000000-0005-0000-0000-0000270B0000}"/>
    <cellStyle name="Total 3 2 4 7 2 2" xfId="11890" xr:uid="{BF3597FF-4F29-4CB2-B307-19D4AF48B543}"/>
    <cellStyle name="Total 3 2 4 7 2 2 2" xfId="21954" xr:uid="{E6E8897D-7E20-408C-9C42-91F9ED2B0533}"/>
    <cellStyle name="Total 3 2 4 7 2 2 3" xfId="25075" xr:uid="{89B6B53A-6D94-4EF3-A5BC-9484B846AF2D}"/>
    <cellStyle name="Total 3 2 4 7 3" xfId="8992" xr:uid="{C8B1E362-92AE-4A23-98C6-37C426550A0A}"/>
    <cellStyle name="Total 3 2 4 7 3 2" xfId="19056" xr:uid="{99FA03FF-EFBE-45FE-82B6-BAC6FE2152E5}"/>
    <cellStyle name="Total 3 2 4 7 3 3" xfId="23515" xr:uid="{AC43C902-8D06-4760-84BE-5D4FDEBE109A}"/>
    <cellStyle name="Total 3 2 4 8" xfId="5003" xr:uid="{00000000-0005-0000-0000-0000280B0000}"/>
    <cellStyle name="Total 3 2 4 8 2" xfId="10800" xr:uid="{3B6005D2-3A26-494B-BF74-AD4BF382BFC6}"/>
    <cellStyle name="Total 3 2 4 8 2 2" xfId="20864" xr:uid="{47779DD4-4A9F-438E-AD43-8F447E704E9A}"/>
    <cellStyle name="Total 3 2 4 8 2 3" xfId="23985" xr:uid="{B4BBAA24-198E-4885-91B0-373EB7F41C28}"/>
    <cellStyle name="Total 3 2 4 9" xfId="7902" xr:uid="{1F7AD4C1-80B4-4A4E-BF8D-0AFB979F484C}"/>
    <cellStyle name="Total 3 2 4 9 2" xfId="17966" xr:uid="{401D0703-7438-49FE-8C81-B28A7F5F9959}"/>
    <cellStyle name="Total 3 2 4 9 3" xfId="22425" xr:uid="{E11D31FC-038A-4356-B809-ABACD3620C4E}"/>
    <cellStyle name="Total 3 2 5" xfId="1238" xr:uid="{00000000-0005-0000-0000-0000290B0000}"/>
    <cellStyle name="Total 3 2 5 2" xfId="4141" xr:uid="{00000000-0005-0000-0000-00002A0B0000}"/>
    <cellStyle name="Total 3 2 5 2 2" xfId="9938" xr:uid="{BDDA3608-2CD3-4C70-96D6-8A91407148B6}"/>
    <cellStyle name="Total 3 2 5 2 2 2" xfId="20002" xr:uid="{CE104EA8-6194-45A9-816D-069C2EFDE0F9}"/>
    <cellStyle name="Total 3 2 5 2 2 3" xfId="23872" xr:uid="{768D37E5-F13E-4985-9CB3-ABF3BA709FE0}"/>
    <cellStyle name="Total 3 2 5 3" xfId="7040" xr:uid="{2E56B402-9E3C-44A2-9F1C-78BBD352D92F}"/>
    <cellStyle name="Total 3 2 5 3 2" xfId="17104" xr:uid="{A10C410E-3E48-40DB-952B-91FCAD19EA31}"/>
    <cellStyle name="Total 3 2 5 3 3" xfId="22312" xr:uid="{B6C48E85-B14A-43CD-8CEF-383EABF52558}"/>
    <cellStyle name="Total 3 2 6" xfId="2316" xr:uid="{00000000-0005-0000-0000-00002B0B0000}"/>
    <cellStyle name="Total 3 2 6 2" xfId="5215" xr:uid="{00000000-0005-0000-0000-00002C0B0000}"/>
    <cellStyle name="Total 3 2 6 2 2" xfId="11012" xr:uid="{919EE95B-416C-4E6D-9E70-1927668640B4}"/>
    <cellStyle name="Total 3 2 6 2 2 2" xfId="21076" xr:uid="{7E277420-EDA6-4DD1-9FA7-37BFF7D3FA06}"/>
    <cellStyle name="Total 3 2 6 2 2 3" xfId="24197" xr:uid="{F14B3C7A-29FB-4A4E-9144-C325811CD785}"/>
    <cellStyle name="Total 3 2 6 3" xfId="8114" xr:uid="{E3A87675-840A-413D-B77C-F54BF1424BE6}"/>
    <cellStyle name="Total 3 2 6 3 2" xfId="18178" xr:uid="{60C67058-EBB9-4858-9BB0-03B4006A435F}"/>
    <cellStyle name="Total 3 2 6 3 3" xfId="22637" xr:uid="{0C4033E5-FABB-4BF6-85CD-CC9DB52BD496}"/>
    <cellStyle name="Total 3 2 7" xfId="2712" xr:uid="{00000000-0005-0000-0000-00002D0B0000}"/>
    <cellStyle name="Total 3 2 7 2" xfId="5611" xr:uid="{00000000-0005-0000-0000-00002E0B0000}"/>
    <cellStyle name="Total 3 2 7 2 2" xfId="11408" xr:uid="{772BA382-8730-4E85-97ED-8DB69B06A08A}"/>
    <cellStyle name="Total 3 2 7 2 2 2" xfId="21472" xr:uid="{738B0EE3-86E7-4C6F-B28A-961144780F3B}"/>
    <cellStyle name="Total 3 2 7 2 2 3" xfId="24593" xr:uid="{B5BB0EA3-9D2B-4F89-A6C8-23EBEB76E0C6}"/>
    <cellStyle name="Total 3 2 7 3" xfId="8510" xr:uid="{0C4AF70C-CCAD-4950-8872-F297E9E951B5}"/>
    <cellStyle name="Total 3 2 7 3 2" xfId="18574" xr:uid="{B787D0F5-E685-4195-B43D-8003D305E168}"/>
    <cellStyle name="Total 3 2 7 3 3" xfId="23033" xr:uid="{5340BA97-2112-4175-8FE8-67FCAF3FE6AA}"/>
    <cellStyle name="Total 3 2 8" xfId="2994" xr:uid="{00000000-0005-0000-0000-00002F0B0000}"/>
    <cellStyle name="Total 3 2 8 2" xfId="5893" xr:uid="{00000000-0005-0000-0000-0000300B0000}"/>
    <cellStyle name="Total 3 2 8 2 2" xfId="11690" xr:uid="{672DA3EC-B4CD-4815-BE58-B3F6A455CFD2}"/>
    <cellStyle name="Total 3 2 8 2 2 2" xfId="21754" xr:uid="{58A20678-AD5A-4DAF-AB7E-DF8A617699DD}"/>
    <cellStyle name="Total 3 2 8 2 2 3" xfId="24875" xr:uid="{A66DBBE3-E6BE-4B01-A914-204129F7BCB6}"/>
    <cellStyle name="Total 3 2 8 3" xfId="8792" xr:uid="{446E8A42-19E0-40B3-BA9C-5261C834C2BB}"/>
    <cellStyle name="Total 3 2 8 3 2" xfId="18856" xr:uid="{6E8AD3ED-CDDA-471C-94B3-58D26AC388C2}"/>
    <cellStyle name="Total 3 2 8 3 3" xfId="23315" xr:uid="{EDD659DF-3B80-4398-9EA1-FF3C27226127}"/>
    <cellStyle name="Total 3 2 9" xfId="3571" xr:uid="{00000000-0005-0000-0000-0000310B0000}"/>
    <cellStyle name="Total 3 2 9 2" xfId="9368" xr:uid="{E66BC7D4-A620-45AD-A2DB-201EE56C58CB}"/>
    <cellStyle name="Total 3 2 9 2 2" xfId="19432" xr:uid="{2B4829BD-65D5-4347-98BC-BAB12349457B}"/>
    <cellStyle name="Total 3 2 9 2 3" xfId="23636" xr:uid="{27D09F8B-2F5A-48AE-801B-AF5CF32D5EDC}"/>
    <cellStyle name="Total 3 3" xfId="1458" xr:uid="{00000000-0005-0000-0000-0000320B0000}"/>
    <cellStyle name="Total 3 3 2" xfId="2643" xr:uid="{00000000-0005-0000-0000-0000330B0000}"/>
    <cellStyle name="Total 3 3 2 2" xfId="5542" xr:uid="{00000000-0005-0000-0000-0000340B0000}"/>
    <cellStyle name="Total 3 3 2 2 2" xfId="11339" xr:uid="{EB897082-D82A-4F27-8A33-E366A9E59EEF}"/>
    <cellStyle name="Total 3 3 2 2 2 2" xfId="21403" xr:uid="{FC40219B-9DFF-4157-8A7E-ED3E3615183D}"/>
    <cellStyle name="Total 3 3 2 2 2 3" xfId="24524" xr:uid="{23F81584-ACA1-4E88-8DE7-09DF5DA033C2}"/>
    <cellStyle name="Total 3 3 2 3" xfId="8441" xr:uid="{4506817B-6581-4272-B578-5E5604B47C41}"/>
    <cellStyle name="Total 3 3 2 3 2" xfId="18505" xr:uid="{B32E4705-12A3-45E9-82DF-0BAC6F2DAE34}"/>
    <cellStyle name="Total 3 3 2 3 3" xfId="22964" xr:uid="{D3849BC4-0215-420D-8B14-7BB98106B551}"/>
    <cellStyle name="Total 3 3 3" xfId="1055" xr:uid="{00000000-0005-0000-0000-0000350B0000}"/>
    <cellStyle name="Total 3 3 3 2" xfId="3958" xr:uid="{00000000-0005-0000-0000-0000360B0000}"/>
    <cellStyle name="Total 3 3 3 2 2" xfId="9755" xr:uid="{4EDA5A60-A2BE-45B1-B058-7D54C4DA884F}"/>
    <cellStyle name="Total 3 3 3 2 2 2" xfId="19819" xr:uid="{D47940EC-0D7C-46DD-A155-D9E73B3DDFE6}"/>
    <cellStyle name="Total 3 3 3 2 2 3" xfId="23777" xr:uid="{FB77A582-4B11-4CBB-A14E-EE69089F18B4}"/>
    <cellStyle name="Total 3 3 3 3" xfId="6857" xr:uid="{A2134614-62E7-47FF-A9D2-5E9E2AA7DA99}"/>
    <cellStyle name="Total 3 3 3 3 2" xfId="16921" xr:uid="{F6B165D9-9C20-433D-B8A0-59D15188E328}"/>
    <cellStyle name="Total 3 3 3 3 3" xfId="22217" xr:uid="{E9181D55-32B9-4465-BA20-0248F5FE5D99}"/>
    <cellStyle name="Total 3 3 4" xfId="2707" xr:uid="{00000000-0005-0000-0000-0000370B0000}"/>
    <cellStyle name="Total 3 3 4 2" xfId="5606" xr:uid="{00000000-0005-0000-0000-0000380B0000}"/>
    <cellStyle name="Total 3 3 4 2 2" xfId="11403" xr:uid="{6A3A5C0F-E11C-4AE0-A6EC-0F04BBCB1844}"/>
    <cellStyle name="Total 3 3 4 2 2 2" xfId="21467" xr:uid="{81CB17FA-0D57-4CCC-BB63-475D58F9F298}"/>
    <cellStyle name="Total 3 3 4 2 2 3" xfId="24588" xr:uid="{BDDCC888-26A4-42A9-AD40-59AD416CCE46}"/>
    <cellStyle name="Total 3 3 4 3" xfId="8505" xr:uid="{EFBDD859-4977-4CB9-AEDE-977316722CE6}"/>
    <cellStyle name="Total 3 3 4 3 2" xfId="18569" xr:uid="{B37D70E7-4FEB-456A-A875-A1C1769C09A9}"/>
    <cellStyle name="Total 3 3 4 3 3" xfId="23028" xr:uid="{7FA9DE52-0600-479A-BD07-47EF4280B242}"/>
    <cellStyle name="Total 3 3 5" xfId="2394" xr:uid="{00000000-0005-0000-0000-0000390B0000}"/>
    <cellStyle name="Total 3 3 5 2" xfId="5293" xr:uid="{00000000-0005-0000-0000-00003A0B0000}"/>
    <cellStyle name="Total 3 3 5 2 2" xfId="11090" xr:uid="{76C8DFB7-52DB-49C9-9E84-9EF1EFBC811A}"/>
    <cellStyle name="Total 3 3 5 2 2 2" xfId="21154" xr:uid="{D5179869-8812-4BE7-B6F4-929AE44EC681}"/>
    <cellStyle name="Total 3 3 5 2 2 3" xfId="24275" xr:uid="{C13FA438-1094-4485-AEF0-3AC9652687D5}"/>
    <cellStyle name="Total 3 3 5 3" xfId="8192" xr:uid="{7836D187-2176-47AE-B343-C584B24E942A}"/>
    <cellStyle name="Total 3 3 5 3 2" xfId="18256" xr:uid="{A271CBB6-4E98-4E44-B4C9-524D9339E2D6}"/>
    <cellStyle name="Total 3 3 5 3 3" xfId="22715" xr:uid="{1188E74A-6EB0-4985-9724-EC0D03913210}"/>
    <cellStyle name="Total 3 3 6" xfId="2992" xr:uid="{00000000-0005-0000-0000-00003B0B0000}"/>
    <cellStyle name="Total 3 3 6 2" xfId="5891" xr:uid="{00000000-0005-0000-0000-00003C0B0000}"/>
    <cellStyle name="Total 3 3 6 2 2" xfId="11688" xr:uid="{AF8D7645-7EAF-4627-B936-441312B3E74E}"/>
    <cellStyle name="Total 3 3 6 2 2 2" xfId="21752" xr:uid="{502FBD97-8C4C-4CDF-A029-7248D2DC5BA2}"/>
    <cellStyle name="Total 3 3 6 2 2 3" xfId="24873" xr:uid="{933FA534-D949-4356-9798-D105D4CCCBDD}"/>
    <cellStyle name="Total 3 3 6 3" xfId="8790" xr:uid="{40432820-4E97-4614-9CBB-20CD83294F06}"/>
    <cellStyle name="Total 3 3 6 3 2" xfId="18854" xr:uid="{D6EEE56B-8E53-4525-969F-C469C8764B8A}"/>
    <cellStyle name="Total 3 3 6 3 3" xfId="23313" xr:uid="{32086011-30E8-4605-A239-69E4069C7469}"/>
    <cellStyle name="Total 3 3 7" xfId="2576" xr:uid="{00000000-0005-0000-0000-00003D0B0000}"/>
    <cellStyle name="Total 3 3 7 2" xfId="5475" xr:uid="{00000000-0005-0000-0000-00003E0B0000}"/>
    <cellStyle name="Total 3 3 7 2 2" xfId="11272" xr:uid="{8875F211-1ED3-4DDA-A301-F81C304D1BAB}"/>
    <cellStyle name="Total 3 3 7 2 2 2" xfId="21336" xr:uid="{697AB1AE-4EED-4F6F-89CC-69F83FCF65C9}"/>
    <cellStyle name="Total 3 3 7 2 2 3" xfId="24457" xr:uid="{5A647A6E-8D9D-489F-ADDC-1929E8420B37}"/>
    <cellStyle name="Total 3 3 7 3" xfId="8374" xr:uid="{F13B9A11-58AE-40D3-9598-1DB6492DAB39}"/>
    <cellStyle name="Total 3 3 7 3 2" xfId="18438" xr:uid="{F303F4F8-8ACE-4208-BD5E-351EBF262B38}"/>
    <cellStyle name="Total 3 3 7 3 3" xfId="22897" xr:uid="{C20603A7-2BF2-4404-96AE-99F5CEA1E4B3}"/>
    <cellStyle name="Total 3 3 8" xfId="4361" xr:uid="{00000000-0005-0000-0000-00003F0B0000}"/>
    <cellStyle name="Total 3 3 8 2" xfId="10158" xr:uid="{7364F31F-285B-4A27-922D-24E1A83CEE41}"/>
    <cellStyle name="Total 3 3 8 2 2" xfId="20222" xr:uid="{57F684C8-22A4-4DD4-B3CD-1282EE90C9D4}"/>
    <cellStyle name="Total 3 3 8 2 3" xfId="23925" xr:uid="{7848BAF9-82A8-48EF-9EB1-526DE877195F}"/>
    <cellStyle name="Total 3 3 9" xfId="7260" xr:uid="{99E67EB0-241D-462F-8848-9A4B65243CFC}"/>
    <cellStyle name="Total 3 3 9 2" xfId="17324" xr:uid="{4DAB6F91-1CD7-4AC8-B02C-CD2D800666E8}"/>
    <cellStyle name="Total 3 3 9 3" xfId="22365" xr:uid="{E7BD6536-DA58-45BA-82E0-A2660C42F720}"/>
    <cellStyle name="Total 3 4" xfId="1548" xr:uid="{00000000-0005-0000-0000-0000400B0000}"/>
    <cellStyle name="Total 3 4 2" xfId="818" xr:uid="{00000000-0005-0000-0000-0000410B0000}"/>
    <cellStyle name="Total 3 4 2 2" xfId="3721" xr:uid="{00000000-0005-0000-0000-0000420B0000}"/>
    <cellStyle name="Total 3 4 2 2 2" xfId="9518" xr:uid="{E176BC42-1BFC-4B87-9917-01735AFD0236}"/>
    <cellStyle name="Total 3 4 2 2 2 2" xfId="19582" xr:uid="{C3B69894-93BC-41E5-90E4-8BF01A7DB7AD}"/>
    <cellStyle name="Total 3 4 2 2 2 3" xfId="23700" xr:uid="{72C93F6D-3629-4B92-A823-A957CDEA5627}"/>
    <cellStyle name="Total 3 4 2 3" xfId="6620" xr:uid="{E75955BB-739C-424C-821F-E6B2E0748593}"/>
    <cellStyle name="Total 3 4 2 3 2" xfId="16684" xr:uid="{E5C58480-0B47-4B27-8D2D-C3CA133D28CF}"/>
    <cellStyle name="Total 3 4 2 3 3" xfId="22140" xr:uid="{878419AE-6810-4E87-BCB4-E9DB0C8871FF}"/>
    <cellStyle name="Total 3 4 3" xfId="1105" xr:uid="{00000000-0005-0000-0000-0000430B0000}"/>
    <cellStyle name="Total 3 4 3 2" xfId="4008" xr:uid="{00000000-0005-0000-0000-0000440B0000}"/>
    <cellStyle name="Total 3 4 3 2 2" xfId="9805" xr:uid="{9AF335A1-48E4-4A7F-B2EA-2D67B385CF0D}"/>
    <cellStyle name="Total 3 4 3 2 2 2" xfId="19869" xr:uid="{C59B80BC-1F14-4FE6-A7CB-18584E62ED0C}"/>
    <cellStyle name="Total 3 4 3 2 2 3" xfId="23827" xr:uid="{979A8FFA-BCCB-436F-8D05-5DC058FFAF56}"/>
    <cellStyle name="Total 3 4 3 3" xfId="6907" xr:uid="{8F6A7F88-A132-4BFF-8A12-52E95F593C19}"/>
    <cellStyle name="Total 3 4 3 3 2" xfId="16971" xr:uid="{CD5976BF-323E-44F9-835C-0A0FBC038ADA}"/>
    <cellStyle name="Total 3 4 3 3 3" xfId="22267" xr:uid="{65D1DC97-7023-4B81-B1AE-39D97D264E66}"/>
    <cellStyle name="Total 3 4 4" xfId="2485" xr:uid="{00000000-0005-0000-0000-0000450B0000}"/>
    <cellStyle name="Total 3 4 4 2" xfId="5384" xr:uid="{00000000-0005-0000-0000-0000460B0000}"/>
    <cellStyle name="Total 3 4 4 2 2" xfId="11181" xr:uid="{04C57A59-3202-4617-ABB4-1E15CF54DB1B}"/>
    <cellStyle name="Total 3 4 4 2 2 2" xfId="21245" xr:uid="{830D2B2A-CB75-4B92-B928-1AF5A02B5F2E}"/>
    <cellStyle name="Total 3 4 4 2 2 3" xfId="24366" xr:uid="{A656AE92-02D4-40C8-BFC3-39EA14F73C5B}"/>
    <cellStyle name="Total 3 4 4 3" xfId="8283" xr:uid="{D5F84FB5-FF5C-40E3-950E-4C5716945C76}"/>
    <cellStyle name="Total 3 4 4 3 2" xfId="18347" xr:uid="{FF66DF4D-1F13-46E1-932C-4433C097549E}"/>
    <cellStyle name="Total 3 4 4 3 3" xfId="22806" xr:uid="{9263175C-DFE1-4BE9-A917-B983C28D658A}"/>
    <cellStyle name="Total 3 4 5" xfId="2320" xr:uid="{00000000-0005-0000-0000-0000470B0000}"/>
    <cellStyle name="Total 3 4 5 2" xfId="5219" xr:uid="{00000000-0005-0000-0000-0000480B0000}"/>
    <cellStyle name="Total 3 4 5 2 2" xfId="11016" xr:uid="{C407FD44-349C-4649-BB57-9A257F01D5C8}"/>
    <cellStyle name="Total 3 4 5 2 2 2" xfId="21080" xr:uid="{ED12389E-2390-4835-8A01-DF3B5C8593AA}"/>
    <cellStyle name="Total 3 4 5 2 2 3" xfId="24201" xr:uid="{88827764-30C0-4222-B307-C42EDAA09C13}"/>
    <cellStyle name="Total 3 4 5 3" xfId="8118" xr:uid="{D3EA886C-97F6-408D-BE9B-CE2528EDAAD3}"/>
    <cellStyle name="Total 3 4 5 3 2" xfId="18182" xr:uid="{C2CB439D-34FF-4F19-8C13-92CE8E6CF913}"/>
    <cellStyle name="Total 3 4 5 3 3" xfId="22641" xr:uid="{ADF75324-8438-48F5-BE04-D3AA62060A87}"/>
    <cellStyle name="Total 3 4 6" xfId="2254" xr:uid="{00000000-0005-0000-0000-0000490B0000}"/>
    <cellStyle name="Total 3 4 6 2" xfId="5153" xr:uid="{00000000-0005-0000-0000-00004A0B0000}"/>
    <cellStyle name="Total 3 4 6 2 2" xfId="10950" xr:uid="{C06083B7-DDCD-4E16-A7AB-D9164AB9BDAD}"/>
    <cellStyle name="Total 3 4 6 2 2 2" xfId="21014" xr:uid="{B3120A2E-7DFC-41B1-8DAB-F049D6384ABB}"/>
    <cellStyle name="Total 3 4 6 2 2 3" xfId="24135" xr:uid="{4773B931-9A32-4A86-B323-8444BA780B9E}"/>
    <cellStyle name="Total 3 4 6 3" xfId="8052" xr:uid="{87AADA57-F9FE-4976-A353-C3EDC7F2B410}"/>
    <cellStyle name="Total 3 4 6 3 2" xfId="18116" xr:uid="{4EA2FEDE-720E-4FCD-855F-E7FCD1D4599F}"/>
    <cellStyle name="Total 3 4 6 3 3" xfId="22575" xr:uid="{790375C8-CEFE-48A6-8AB6-7FB2F0A15E61}"/>
    <cellStyle name="Total 3 4 7" xfId="2329" xr:uid="{00000000-0005-0000-0000-00004B0B0000}"/>
    <cellStyle name="Total 3 4 7 2" xfId="5228" xr:uid="{00000000-0005-0000-0000-00004C0B0000}"/>
    <cellStyle name="Total 3 4 7 2 2" xfId="11025" xr:uid="{6564A6CB-638F-4EE4-BC10-27C5D8839429}"/>
    <cellStyle name="Total 3 4 7 2 2 2" xfId="21089" xr:uid="{61EE3E71-21DE-4B33-BF96-067F43C3F828}"/>
    <cellStyle name="Total 3 4 7 2 2 3" xfId="24210" xr:uid="{A10C38A2-9A09-4429-A234-18D1F8BB1BD2}"/>
    <cellStyle name="Total 3 4 7 3" xfId="8127" xr:uid="{1A45132C-E779-4364-AE35-D65CFFCED308}"/>
    <cellStyle name="Total 3 4 7 3 2" xfId="18191" xr:uid="{44850B07-644A-45A0-96F7-8ECCCFD29984}"/>
    <cellStyle name="Total 3 4 7 3 3" xfId="22650" xr:uid="{CB5C7ED2-143A-4B67-8DF2-30D2DA7664C7}"/>
    <cellStyle name="Total 3 4 8" xfId="4451" xr:uid="{00000000-0005-0000-0000-00004D0B0000}"/>
    <cellStyle name="Total 3 4 8 2" xfId="10248" xr:uid="{C5B9549E-ABD2-4C08-90FF-B83CF1FE29C2}"/>
    <cellStyle name="Total 3 4 8 2 2" xfId="20312" xr:uid="{9015C051-BE2F-465E-A3FC-484D385D4FB2}"/>
    <cellStyle name="Total 3 4 8 2 3" xfId="23936" xr:uid="{0512E0F3-D024-4737-BEE8-1364820D9DAB}"/>
    <cellStyle name="Total 3 4 9" xfId="7350" xr:uid="{A3A24EFE-A223-4BB9-8480-B4A497B73D76}"/>
    <cellStyle name="Total 3 4 9 2" xfId="17414" xr:uid="{C1E3536D-BB9C-4717-9861-00A45429CD2A}"/>
    <cellStyle name="Total 3 4 9 3" xfId="22376" xr:uid="{BBA6B2B5-5D99-4622-81EA-70C6DAACE601}"/>
    <cellStyle name="Total 3 5" xfId="2156" xr:uid="{00000000-0005-0000-0000-00004E0B0000}"/>
    <cellStyle name="Total 3 5 2" xfId="2760" xr:uid="{00000000-0005-0000-0000-00004F0B0000}"/>
    <cellStyle name="Total 3 5 2 2" xfId="5659" xr:uid="{00000000-0005-0000-0000-0000500B0000}"/>
    <cellStyle name="Total 3 5 2 2 2" xfId="11456" xr:uid="{C7082246-E18E-4780-98EC-E45B5EFDB5E0}"/>
    <cellStyle name="Total 3 5 2 2 2 2" xfId="21520" xr:uid="{51E19480-E0FA-4218-8D9B-C7822DF6CDA1}"/>
    <cellStyle name="Total 3 5 2 2 2 3" xfId="24641" xr:uid="{CC73DA4F-6801-494A-991A-47C7A5F84121}"/>
    <cellStyle name="Total 3 5 2 3" xfId="8558" xr:uid="{73971DB2-1D03-471E-9FC2-E37C2C4AFF07}"/>
    <cellStyle name="Total 3 5 2 3 2" xfId="18622" xr:uid="{60462CA4-919D-428D-971E-36E15A178A91}"/>
    <cellStyle name="Total 3 5 2 3 3" xfId="23081" xr:uid="{74D4EECF-E4CA-44AB-9093-BA2FD42A38CD}"/>
    <cellStyle name="Total 3 5 3" xfId="2870" xr:uid="{00000000-0005-0000-0000-0000510B0000}"/>
    <cellStyle name="Total 3 5 3 2" xfId="5769" xr:uid="{00000000-0005-0000-0000-0000520B0000}"/>
    <cellStyle name="Total 3 5 3 2 2" xfId="11566" xr:uid="{F9AECD2B-F2BE-47F4-A2BF-F9D12B0E30EF}"/>
    <cellStyle name="Total 3 5 3 2 2 2" xfId="21630" xr:uid="{05DC454A-C70D-482D-9631-73B8C973D9F9}"/>
    <cellStyle name="Total 3 5 3 2 2 3" xfId="24751" xr:uid="{E2018EDD-20F2-46C5-A741-987D7406D91B}"/>
    <cellStyle name="Total 3 5 3 3" xfId="8668" xr:uid="{AB68ADCE-7471-47FE-985D-5C1FFF71F23D}"/>
    <cellStyle name="Total 3 5 3 3 2" xfId="18732" xr:uid="{88D602C1-E0A9-4592-BEA3-482CB6371620}"/>
    <cellStyle name="Total 3 5 3 3 3" xfId="23191" xr:uid="{4FAE51B9-0C56-4D56-A91F-97E43A86A1DC}"/>
    <cellStyle name="Total 3 5 4" xfId="2974" xr:uid="{00000000-0005-0000-0000-0000530B0000}"/>
    <cellStyle name="Total 3 5 4 2" xfId="5873" xr:uid="{00000000-0005-0000-0000-0000540B0000}"/>
    <cellStyle name="Total 3 5 4 2 2" xfId="11670" xr:uid="{8BD3ED19-EA32-455A-B2D2-83E399B19045}"/>
    <cellStyle name="Total 3 5 4 2 2 2" xfId="21734" xr:uid="{CB68DF50-EFD9-4B73-867A-EBBF36684845}"/>
    <cellStyle name="Total 3 5 4 2 2 3" xfId="24855" xr:uid="{E393E72D-3F5C-4972-AFC3-FBE878C1D324}"/>
    <cellStyle name="Total 3 5 4 3" xfId="8772" xr:uid="{E2553194-FC51-450F-910B-402B054BD782}"/>
    <cellStyle name="Total 3 5 4 3 2" xfId="18836" xr:uid="{8260A244-E6E6-46D8-A324-B0FDD640630D}"/>
    <cellStyle name="Total 3 5 4 3 3" xfId="23295" xr:uid="{4B62E86F-4CF9-480F-B9D5-5CB7BBC0585F}"/>
    <cellStyle name="Total 3 5 5" xfId="3097" xr:uid="{00000000-0005-0000-0000-0000550B0000}"/>
    <cellStyle name="Total 3 5 5 2" xfId="5996" xr:uid="{00000000-0005-0000-0000-0000560B0000}"/>
    <cellStyle name="Total 3 5 5 2 2" xfId="11793" xr:uid="{D4547556-3844-40F3-A3CA-5AA3DE036F29}"/>
    <cellStyle name="Total 3 5 5 2 2 2" xfId="21857" xr:uid="{B4470E4C-22CB-4A62-97A2-4A026A921F33}"/>
    <cellStyle name="Total 3 5 5 2 2 3" xfId="24978" xr:uid="{EC1FE2F7-E709-4E16-A456-41A5BAFC7B1D}"/>
    <cellStyle name="Total 3 5 5 3" xfId="8895" xr:uid="{4596BAE8-C4C8-468C-9130-FCDFB32DF9AF}"/>
    <cellStyle name="Total 3 5 5 3 2" xfId="18959" xr:uid="{9ED3FAF6-42E3-4A7F-9D96-032F1FE7B5AF}"/>
    <cellStyle name="Total 3 5 5 3 3" xfId="23418" xr:uid="{D3A39343-9229-41DC-9FA8-EDF0C87A9EB8}"/>
    <cellStyle name="Total 3 5 6" xfId="3169" xr:uid="{00000000-0005-0000-0000-0000570B0000}"/>
    <cellStyle name="Total 3 5 6 2" xfId="6068" xr:uid="{00000000-0005-0000-0000-0000580B0000}"/>
    <cellStyle name="Total 3 5 6 2 2" xfId="11865" xr:uid="{7DCFFF07-9FF3-4CEE-96FC-99F09124754E}"/>
    <cellStyle name="Total 3 5 6 2 2 2" xfId="21929" xr:uid="{52794510-CE9B-49E8-BF80-9203EFD08736}"/>
    <cellStyle name="Total 3 5 6 2 2 3" xfId="25050" xr:uid="{40FC5E62-9078-42F4-8AED-E0030721635C}"/>
    <cellStyle name="Total 3 5 6 3" xfId="8967" xr:uid="{2EDB3425-2CB9-4FBF-9DD2-C69FF10F54A5}"/>
    <cellStyle name="Total 3 5 6 3 2" xfId="19031" xr:uid="{756E2993-384D-4ABC-AE37-C744FE218EA1}"/>
    <cellStyle name="Total 3 5 6 3 3" xfId="23490" xr:uid="{9D89E3F3-A267-4E7C-86DF-62199F246CD7}"/>
    <cellStyle name="Total 3 5 7" xfId="3246" xr:uid="{00000000-0005-0000-0000-0000590B0000}"/>
    <cellStyle name="Total 3 5 7 2" xfId="6145" xr:uid="{00000000-0005-0000-0000-00005A0B0000}"/>
    <cellStyle name="Total 3 5 7 2 2" xfId="11942" xr:uid="{95372B36-6B4C-4EE0-B0B3-E7420EB5404F}"/>
    <cellStyle name="Total 3 5 7 2 2 2" xfId="22006" xr:uid="{527F1A2B-7497-4485-B5CC-350499184353}"/>
    <cellStyle name="Total 3 5 7 2 2 3" xfId="25127" xr:uid="{01AF33CE-6556-4EA4-9F24-4E372CADAC0A}"/>
    <cellStyle name="Total 3 5 7 3" xfId="9044" xr:uid="{4535BAD8-4159-4614-B346-08425EF3F9E6}"/>
    <cellStyle name="Total 3 5 7 3 2" xfId="19108" xr:uid="{E66C5423-0D41-414F-AB57-A3278212B226}"/>
    <cellStyle name="Total 3 5 7 3 3" xfId="23567" xr:uid="{ED5F1C0B-7573-4067-B39F-A43874CEC2E5}"/>
    <cellStyle name="Total 3 5 8" xfId="5055" xr:uid="{00000000-0005-0000-0000-00005B0B0000}"/>
    <cellStyle name="Total 3 5 8 2" xfId="10852" xr:uid="{147853DC-F7B9-4440-91A8-DE9DAD87955A}"/>
    <cellStyle name="Total 3 5 8 2 2" xfId="20916" xr:uid="{29271D32-EB4B-4A43-8508-8CA8ED8A8D77}"/>
    <cellStyle name="Total 3 5 8 2 3" xfId="24037" xr:uid="{D4F5C848-573E-46A7-B2F9-23E349E32DCD}"/>
    <cellStyle name="Total 3 5 9" xfId="7954" xr:uid="{39B94D16-DECA-4F00-A427-4273E04671FE}"/>
    <cellStyle name="Total 3 5 9 2" xfId="18018" xr:uid="{26C43208-AE00-4CA7-9103-D4E9920F4B33}"/>
    <cellStyle name="Total 3 5 9 3" xfId="22477" xr:uid="{DFFABC2B-DB11-4FE4-AF7A-49132E05BD9B}"/>
    <cellStyle name="Total 3 6" xfId="2110" xr:uid="{00000000-0005-0000-0000-00005C0B0000}"/>
    <cellStyle name="Total 3 6 2" xfId="2178" xr:uid="{00000000-0005-0000-0000-00005D0B0000}"/>
    <cellStyle name="Total 3 6 2 2" xfId="5077" xr:uid="{00000000-0005-0000-0000-00005E0B0000}"/>
    <cellStyle name="Total 3 6 2 2 2" xfId="10874" xr:uid="{F65C3996-AB70-496E-BA88-2F6DE1AB149B}"/>
    <cellStyle name="Total 3 6 2 2 2 2" xfId="20938" xr:uid="{64167762-25AA-430D-9BA7-54D0DB61F9C9}"/>
    <cellStyle name="Total 3 6 2 2 2 3" xfId="24059" xr:uid="{AE4C5A31-60DE-43BB-A7E2-4916A5CBDAC2}"/>
    <cellStyle name="Total 3 6 2 3" xfId="7976" xr:uid="{94769E12-9C90-4183-8AB4-3904E7E7EB94}"/>
    <cellStyle name="Total 3 6 2 3 2" xfId="18040" xr:uid="{841B0233-A332-41B2-A1CC-B95FBAA7C8F6}"/>
    <cellStyle name="Total 3 6 2 3 3" xfId="22499" xr:uid="{DB130A38-FE94-4B6F-BC2A-1F20E83F4B1A}"/>
    <cellStyle name="Total 3 6 3" xfId="2824" xr:uid="{00000000-0005-0000-0000-00005F0B0000}"/>
    <cellStyle name="Total 3 6 3 2" xfId="5723" xr:uid="{00000000-0005-0000-0000-0000600B0000}"/>
    <cellStyle name="Total 3 6 3 2 2" xfId="11520" xr:uid="{2D69AE38-6503-44A0-9485-EF803C0A530B}"/>
    <cellStyle name="Total 3 6 3 2 2 2" xfId="21584" xr:uid="{C7F943D5-52E3-4943-8900-B4946B52C528}"/>
    <cellStyle name="Total 3 6 3 2 2 3" xfId="24705" xr:uid="{9C40FA6D-EDD2-45D0-A860-C89549DAD5C3}"/>
    <cellStyle name="Total 3 6 3 3" xfId="8622" xr:uid="{A6F4DEC1-A37F-4DE2-924F-1A3FB75ED31B}"/>
    <cellStyle name="Total 3 6 3 3 2" xfId="18686" xr:uid="{43868C56-67C9-4E08-8467-6C0093F4022B}"/>
    <cellStyle name="Total 3 6 3 3 3" xfId="23145" xr:uid="{4EA16AFF-0B7F-4555-B871-4B99B8D1AF7B}"/>
    <cellStyle name="Total 3 6 4" xfId="2928" xr:uid="{00000000-0005-0000-0000-0000610B0000}"/>
    <cellStyle name="Total 3 6 4 2" xfId="5827" xr:uid="{00000000-0005-0000-0000-0000620B0000}"/>
    <cellStyle name="Total 3 6 4 2 2" xfId="11624" xr:uid="{A449C269-B9CE-43DA-9F5B-3C90B6D529F3}"/>
    <cellStyle name="Total 3 6 4 2 2 2" xfId="21688" xr:uid="{20F9944C-70C1-4D86-997E-7351C402947A}"/>
    <cellStyle name="Total 3 6 4 2 2 3" xfId="24809" xr:uid="{8EEBCE9D-E200-4F22-836D-F47EC3D4D03A}"/>
    <cellStyle name="Total 3 6 4 3" xfId="8726" xr:uid="{8E358074-68B5-4561-A302-CB425FD1B6FE}"/>
    <cellStyle name="Total 3 6 4 3 2" xfId="18790" xr:uid="{9D882A33-EBC6-4E9C-9C4C-D4F9AD49207E}"/>
    <cellStyle name="Total 3 6 4 3 3" xfId="23249" xr:uid="{465F1E83-587E-4112-A1E9-2B487AD2F8DB}"/>
    <cellStyle name="Total 3 6 5" xfId="2496" xr:uid="{00000000-0005-0000-0000-0000630B0000}"/>
    <cellStyle name="Total 3 6 5 2" xfId="5395" xr:uid="{00000000-0005-0000-0000-0000640B0000}"/>
    <cellStyle name="Total 3 6 5 2 2" xfId="11192" xr:uid="{35E92255-9846-469A-B2EF-313CDF479E53}"/>
    <cellStyle name="Total 3 6 5 2 2 2" xfId="21256" xr:uid="{8BCFD288-6EAA-4DC7-BE68-7C7ADD28AF41}"/>
    <cellStyle name="Total 3 6 5 2 2 3" xfId="24377" xr:uid="{1C4F803B-E588-4D88-ADCC-4878940BFBAE}"/>
    <cellStyle name="Total 3 6 5 3" xfId="8294" xr:uid="{65BB90BC-FA94-4CFD-9616-3DBCACB0AA8C}"/>
    <cellStyle name="Total 3 6 5 3 2" xfId="18358" xr:uid="{697CC686-9296-4E92-980D-953C05B56A59}"/>
    <cellStyle name="Total 3 6 5 3 3" xfId="22817" xr:uid="{EBDB4D06-EFAE-4C32-A394-A6A12010FFC5}"/>
    <cellStyle name="Total 3 6 6" xfId="2633" xr:uid="{00000000-0005-0000-0000-0000650B0000}"/>
    <cellStyle name="Total 3 6 6 2" xfId="5532" xr:uid="{00000000-0005-0000-0000-0000660B0000}"/>
    <cellStyle name="Total 3 6 6 2 2" xfId="11329" xr:uid="{B30268BC-0ED0-4EA1-BC31-766D7A052CBB}"/>
    <cellStyle name="Total 3 6 6 2 2 2" xfId="21393" xr:uid="{1B6514BB-B2A4-41C1-9072-18458FBD5111}"/>
    <cellStyle name="Total 3 6 6 2 2 3" xfId="24514" xr:uid="{C2EBE010-E3E7-4461-962C-49F080B8512A}"/>
    <cellStyle name="Total 3 6 6 3" xfId="8431" xr:uid="{60F325D3-59E2-4FD3-B4BF-EB79C6C5294B}"/>
    <cellStyle name="Total 3 6 6 3 2" xfId="18495" xr:uid="{84DAB78B-FA24-4748-96BC-EE8BDC29BE1C}"/>
    <cellStyle name="Total 3 6 6 3 3" xfId="22954" xr:uid="{93B4DB0A-E2A1-4410-90B3-1D9CE9151D92}"/>
    <cellStyle name="Total 3 6 7" xfId="3200" xr:uid="{00000000-0005-0000-0000-0000670B0000}"/>
    <cellStyle name="Total 3 6 7 2" xfId="6099" xr:uid="{00000000-0005-0000-0000-0000680B0000}"/>
    <cellStyle name="Total 3 6 7 2 2" xfId="11896" xr:uid="{3C145707-CEA2-4C5A-ACA5-5EB17D6FBBD3}"/>
    <cellStyle name="Total 3 6 7 2 2 2" xfId="21960" xr:uid="{3789F1EF-1CB8-48BD-9FC5-4A5336B7BEFB}"/>
    <cellStyle name="Total 3 6 7 2 2 3" xfId="25081" xr:uid="{4D9941F8-3F6F-4C9F-B0B7-9AD77B7AF0E7}"/>
    <cellStyle name="Total 3 6 7 3" xfId="8998" xr:uid="{4EAA05AE-9380-42A9-87C8-B8496621927D}"/>
    <cellStyle name="Total 3 6 7 3 2" xfId="19062" xr:uid="{138EF886-DA54-4186-AE07-7CDBE03DB7CC}"/>
    <cellStyle name="Total 3 6 7 3 3" xfId="23521" xr:uid="{EF0F9E32-2E8F-4551-BAEF-2F04AA3F966D}"/>
    <cellStyle name="Total 3 6 8" xfId="5009" xr:uid="{00000000-0005-0000-0000-0000690B0000}"/>
    <cellStyle name="Total 3 6 8 2" xfId="10806" xr:uid="{81456C2B-8DB3-46F8-AE6C-A6C795C1AB73}"/>
    <cellStyle name="Total 3 6 8 2 2" xfId="20870" xr:uid="{867172AF-17CA-4366-8152-B86B0BEEB8EB}"/>
    <cellStyle name="Total 3 6 8 2 3" xfId="23991" xr:uid="{8A447268-5E0D-4B17-883F-EFE9D866230A}"/>
    <cellStyle name="Total 3 6 9" xfId="7908" xr:uid="{2ECA668C-C102-45B8-AA7A-7EB8A7684D64}"/>
    <cellStyle name="Total 3 6 9 2" xfId="17972" xr:uid="{C405866D-E57A-4F4F-8C4D-4D822C53B6F5}"/>
    <cellStyle name="Total 3 6 9 3" xfId="22431" xr:uid="{12547ED4-D79A-4054-9A5C-3159D03AF59A}"/>
    <cellStyle name="Total 3 7" xfId="947" xr:uid="{00000000-0005-0000-0000-00006A0B0000}"/>
    <cellStyle name="Total 3 7 2" xfId="3850" xr:uid="{00000000-0005-0000-0000-00006B0B0000}"/>
    <cellStyle name="Total 3 7 2 2" xfId="9647" xr:uid="{AFDB2BD2-E0BE-46B9-9510-17B843DF54AB}"/>
    <cellStyle name="Total 3 7 2 2 2" xfId="19711" xr:uid="{FA21E42E-FE46-4527-B0F4-52F75E8E1B9E}"/>
    <cellStyle name="Total 3 7 2 2 3" xfId="23748" xr:uid="{5D3969DA-4BFF-42B6-9C17-B86D6D9D641D}"/>
    <cellStyle name="Total 3 7 3" xfId="6749" xr:uid="{433B01B0-390A-4016-9802-3EACB2DC206B}"/>
    <cellStyle name="Total 3 7 3 2" xfId="16813" xr:uid="{19549C6C-7E07-4470-90AB-12DB5CA25B27}"/>
    <cellStyle name="Total 3 7 3 3" xfId="22188" xr:uid="{FF429301-188B-4A4D-B28C-877BD94D825F}"/>
    <cellStyle name="Total 3 8" xfId="772" xr:uid="{00000000-0005-0000-0000-00006C0B0000}"/>
    <cellStyle name="Total 3 8 2" xfId="3675" xr:uid="{00000000-0005-0000-0000-00006D0B0000}"/>
    <cellStyle name="Total 3 8 2 2" xfId="9472" xr:uid="{A43F7562-5191-48DB-B833-7AB713DF95A9}"/>
    <cellStyle name="Total 3 8 2 2 2" xfId="19536" xr:uid="{623BCFD3-71D2-4418-B08F-6F876FC239E5}"/>
    <cellStyle name="Total 3 8 2 2 3" xfId="23661" xr:uid="{F3BC6C90-7CA8-4D26-995D-17DFD22F9A91}"/>
    <cellStyle name="Total 3 8 3" xfId="6574" xr:uid="{F82E9942-79B0-482E-99A7-A7319FE12223}"/>
    <cellStyle name="Total 3 8 3 2" xfId="16638" xr:uid="{AA5EDA81-2979-436E-BCAB-1B19A7505F06}"/>
    <cellStyle name="Total 3 8 3 3" xfId="22101" xr:uid="{DC1F97B2-B930-498F-9EA6-1B5D406D676E}"/>
    <cellStyle name="Total 3 9" xfId="2650" xr:uid="{00000000-0005-0000-0000-00006E0B0000}"/>
    <cellStyle name="Total 3 9 2" xfId="5549" xr:uid="{00000000-0005-0000-0000-00006F0B0000}"/>
    <cellStyle name="Total 3 9 2 2" xfId="11346" xr:uid="{B793E38B-4819-4DBC-B503-0C4A3F84A2BD}"/>
    <cellStyle name="Total 3 9 2 2 2" xfId="21410" xr:uid="{083393BA-8FAE-4848-89F8-48305863BA17}"/>
    <cellStyle name="Total 3 9 2 2 3" xfId="24531" xr:uid="{3C91C844-D3E2-45BC-84D4-2C784AE9E015}"/>
    <cellStyle name="Total 3 9 3" xfId="8448" xr:uid="{C7AEC5A7-D9E0-4673-914D-714165617439}"/>
    <cellStyle name="Total 3 9 3 2" xfId="18512" xr:uid="{DCEBECE4-28E5-4BD2-A56C-85027CEDED3E}"/>
    <cellStyle name="Total 3 9 3 3" xfId="22971" xr:uid="{F534D0E3-A535-47EE-9572-B6E0106A1F2E}"/>
    <cellStyle name="Total 4" xfId="468" xr:uid="{00000000-0005-0000-0000-0000700B0000}"/>
    <cellStyle name="Total 5" xfId="562" xr:uid="{00000000-0005-0000-0000-0000710B0000}"/>
    <cellStyle name="Total 5 10" xfId="6365" xr:uid="{B47DB14B-2219-4B13-905F-70F35110DACC}"/>
    <cellStyle name="Total 5 10 2" xfId="16429" xr:uid="{993EF882-BAD2-4C16-9003-428A36CE64B5}"/>
    <cellStyle name="Total 5 10 3" xfId="22059" xr:uid="{3AC6D08B-A5AC-4381-A1C7-453A82090967}"/>
    <cellStyle name="Total 5 2" xfId="1566" xr:uid="{00000000-0005-0000-0000-0000720B0000}"/>
    <cellStyle name="Total 5 2 2" xfId="2344" xr:uid="{00000000-0005-0000-0000-0000730B0000}"/>
    <cellStyle name="Total 5 2 2 2" xfId="5243" xr:uid="{00000000-0005-0000-0000-0000740B0000}"/>
    <cellStyle name="Total 5 2 2 2 2" xfId="11040" xr:uid="{2FC03632-0905-404E-ADD4-F922ED74D16B}"/>
    <cellStyle name="Total 5 2 2 2 2 2" xfId="21104" xr:uid="{BCF09B34-6BD5-45D4-908A-91A36B069F52}"/>
    <cellStyle name="Total 5 2 2 2 2 3" xfId="24225" xr:uid="{1148A12A-50CB-419F-8C8B-1A0F7FF6A942}"/>
    <cellStyle name="Total 5 2 2 3" xfId="8142" xr:uid="{4E1E51CB-2299-4C6A-918D-F96E87372FE4}"/>
    <cellStyle name="Total 5 2 2 3 2" xfId="18206" xr:uid="{DCD2A650-37FB-498D-B4E7-9C5C2FC2828A}"/>
    <cellStyle name="Total 5 2 2 3 3" xfId="22665" xr:uid="{9F3355B7-DCC5-4959-BBB5-795F41F66003}"/>
    <cellStyle name="Total 5 2 3" xfId="754" xr:uid="{00000000-0005-0000-0000-0000750B0000}"/>
    <cellStyle name="Total 5 2 3 2" xfId="3657" xr:uid="{00000000-0005-0000-0000-0000760B0000}"/>
    <cellStyle name="Total 5 2 3 2 2" xfId="9454" xr:uid="{8BD20C66-501C-4DC0-A3D3-4FB05872A151}"/>
    <cellStyle name="Total 5 2 3 2 2 2" xfId="19518" xr:uid="{9C83D937-A746-413C-9047-4E1E47AC9104}"/>
    <cellStyle name="Total 5 2 3 2 2 3" xfId="23643" xr:uid="{24D12381-4935-4B90-9D8A-312DB6F5E840}"/>
    <cellStyle name="Total 5 2 3 3" xfId="6556" xr:uid="{4C5B14C2-DF34-4B20-898E-84F073CF9EB1}"/>
    <cellStyle name="Total 5 2 3 3 2" xfId="16620" xr:uid="{C63A2FF4-0B2A-47DA-98A3-E57D2B625C4C}"/>
    <cellStyle name="Total 5 2 3 3 3" xfId="22083" xr:uid="{604C736E-5431-48A1-BB5B-DC42AD4DAF12}"/>
    <cellStyle name="Total 5 2 4" xfId="2528" xr:uid="{00000000-0005-0000-0000-0000770B0000}"/>
    <cellStyle name="Total 5 2 4 2" xfId="5427" xr:uid="{00000000-0005-0000-0000-0000780B0000}"/>
    <cellStyle name="Total 5 2 4 2 2" xfId="11224" xr:uid="{EB8E3BF9-C78B-4A67-86E8-1EA93358AF2A}"/>
    <cellStyle name="Total 5 2 4 2 2 2" xfId="21288" xr:uid="{F45F7E2C-35E8-4C41-890B-66D67DB520DF}"/>
    <cellStyle name="Total 5 2 4 2 2 3" xfId="24409" xr:uid="{B681AE91-066D-4F7C-8BCF-E3C351108874}"/>
    <cellStyle name="Total 5 2 4 3" xfId="8326" xr:uid="{DFBA35B8-51BC-4E70-A6AF-6D3D7ED2FA9C}"/>
    <cellStyle name="Total 5 2 4 3 2" xfId="18390" xr:uid="{185D5EAE-F593-46D0-999E-8662D522E377}"/>
    <cellStyle name="Total 5 2 4 3 3" xfId="22849" xr:uid="{B87D7C54-2E94-45BA-9B3D-C673894722AB}"/>
    <cellStyle name="Total 5 2 5" xfId="2726" xr:uid="{00000000-0005-0000-0000-0000790B0000}"/>
    <cellStyle name="Total 5 2 5 2" xfId="5625" xr:uid="{00000000-0005-0000-0000-00007A0B0000}"/>
    <cellStyle name="Total 5 2 5 2 2" xfId="11422" xr:uid="{6D1F66FD-6B45-4E5D-92E8-EB52F66FE294}"/>
    <cellStyle name="Total 5 2 5 2 2 2" xfId="21486" xr:uid="{520F8F51-3A7E-4372-97C9-EFACEF2BF8EF}"/>
    <cellStyle name="Total 5 2 5 2 2 3" xfId="24607" xr:uid="{819D793A-5E78-40B6-912E-07DFBF3DA283}"/>
    <cellStyle name="Total 5 2 5 3" xfId="8524" xr:uid="{423B1675-EAB8-4407-B7BD-CA975C7CFC54}"/>
    <cellStyle name="Total 5 2 5 3 2" xfId="18588" xr:uid="{DC151173-7CED-4FF4-BAD5-479F4D320F71}"/>
    <cellStyle name="Total 5 2 5 3 3" xfId="23047" xr:uid="{BEB62DD4-DD84-436C-BE4B-30AB7F590C32}"/>
    <cellStyle name="Total 5 2 6" xfId="2428" xr:uid="{00000000-0005-0000-0000-00007B0B0000}"/>
    <cellStyle name="Total 5 2 6 2" xfId="5327" xr:uid="{00000000-0005-0000-0000-00007C0B0000}"/>
    <cellStyle name="Total 5 2 6 2 2" xfId="11124" xr:uid="{23423574-3314-4BE8-A35D-BE44E055F23F}"/>
    <cellStyle name="Total 5 2 6 2 2 2" xfId="21188" xr:uid="{54E8029B-513B-4EAC-B7C4-BDDA07174868}"/>
    <cellStyle name="Total 5 2 6 2 2 3" xfId="24309" xr:uid="{1BD32E22-7B0E-490D-832E-110025CE1906}"/>
    <cellStyle name="Total 5 2 6 3" xfId="8226" xr:uid="{A1C92FA7-9738-4766-B751-59C8F3E1358F}"/>
    <cellStyle name="Total 5 2 6 3 2" xfId="18290" xr:uid="{5E0C1766-3CEE-46EE-B1B1-B45A463DAC29}"/>
    <cellStyle name="Total 5 2 6 3 3" xfId="22749" xr:uid="{5D08395D-4ACB-47D9-AA82-537BB4FE477D}"/>
    <cellStyle name="Total 5 2 7" xfId="2494" xr:uid="{00000000-0005-0000-0000-00007D0B0000}"/>
    <cellStyle name="Total 5 2 7 2" xfId="5393" xr:uid="{00000000-0005-0000-0000-00007E0B0000}"/>
    <cellStyle name="Total 5 2 7 2 2" xfId="11190" xr:uid="{33172C03-A559-4C33-9690-A079642DCAD8}"/>
    <cellStyle name="Total 5 2 7 2 2 2" xfId="21254" xr:uid="{00832F84-65EC-41BC-AB41-C3F33741FFA1}"/>
    <cellStyle name="Total 5 2 7 2 2 3" xfId="24375" xr:uid="{9B99DF62-25EA-4333-BE61-5F55E989E2BA}"/>
    <cellStyle name="Total 5 2 7 3" xfId="8292" xr:uid="{47FE8721-9E2E-4459-855F-EAE40EDA3C4A}"/>
    <cellStyle name="Total 5 2 7 3 2" xfId="18356" xr:uid="{0BF64D8D-015E-4AAB-8D7B-20E1D8B45E20}"/>
    <cellStyle name="Total 5 2 7 3 3" xfId="22815" xr:uid="{7A0D0517-6AE2-4D54-A631-739D49725817}"/>
    <cellStyle name="Total 5 2 8" xfId="4469" xr:uid="{00000000-0005-0000-0000-00007F0B0000}"/>
    <cellStyle name="Total 5 2 8 2" xfId="10266" xr:uid="{15DF0351-8965-471C-AC7A-37DC689B3A51}"/>
    <cellStyle name="Total 5 2 8 2 2" xfId="20330" xr:uid="{3504C058-4DC7-4632-A640-9D3C20397D93}"/>
    <cellStyle name="Total 5 2 8 2 3" xfId="23954" xr:uid="{732757DB-8D93-4337-B4DB-AA8D2EBE3F31}"/>
    <cellStyle name="Total 5 2 9" xfId="7368" xr:uid="{2FE30B0E-1E29-4088-A6A1-8E65D41C0C65}"/>
    <cellStyle name="Total 5 2 9 2" xfId="17432" xr:uid="{A61BCDD7-0519-4C67-AD17-2EF211224BF2}"/>
    <cellStyle name="Total 5 2 9 3" xfId="22394" xr:uid="{93F5A2CF-1989-4AB8-9388-334F552CBE04}"/>
    <cellStyle name="Total 5 3" xfId="2113" xr:uid="{00000000-0005-0000-0000-0000800B0000}"/>
    <cellStyle name="Total 5 3 2" xfId="1087" xr:uid="{00000000-0005-0000-0000-0000810B0000}"/>
    <cellStyle name="Total 5 3 2 2" xfId="3990" xr:uid="{00000000-0005-0000-0000-0000820B0000}"/>
    <cellStyle name="Total 5 3 2 2 2" xfId="9787" xr:uid="{C0FC10B1-0BD3-45A5-A856-E56A74384E6C}"/>
    <cellStyle name="Total 5 3 2 2 2 2" xfId="19851" xr:uid="{477EEC09-3152-459B-A8A7-4AFDFF7333A6}"/>
    <cellStyle name="Total 5 3 2 2 2 3" xfId="23809" xr:uid="{16C896C7-DC94-40CD-9961-75BF39ABA3F7}"/>
    <cellStyle name="Total 5 3 2 3" xfId="6889" xr:uid="{FE35517B-E593-48A9-8FBB-519529FA4D71}"/>
    <cellStyle name="Total 5 3 2 3 2" xfId="16953" xr:uid="{A15DCA5C-F7B5-4C60-8B6E-FE1F5627319A}"/>
    <cellStyle name="Total 5 3 2 3 3" xfId="22249" xr:uid="{2BE8D154-A076-4580-AC18-F3080C9EE954}"/>
    <cellStyle name="Total 5 3 3" xfId="2827" xr:uid="{00000000-0005-0000-0000-0000830B0000}"/>
    <cellStyle name="Total 5 3 3 2" xfId="5726" xr:uid="{00000000-0005-0000-0000-0000840B0000}"/>
    <cellStyle name="Total 5 3 3 2 2" xfId="11523" xr:uid="{B4E35DFA-D409-4D98-8366-72CEA977A292}"/>
    <cellStyle name="Total 5 3 3 2 2 2" xfId="21587" xr:uid="{84778FF2-8C6A-4F4A-8FA9-A922FA17E2E2}"/>
    <cellStyle name="Total 5 3 3 2 2 3" xfId="24708" xr:uid="{3D56E6C0-660F-448B-9501-5E0A68E9B19C}"/>
    <cellStyle name="Total 5 3 3 3" xfId="8625" xr:uid="{AB51F0A9-7A22-41CF-90F7-E4A109654BFA}"/>
    <cellStyle name="Total 5 3 3 3 2" xfId="18689" xr:uid="{6B8B3087-751C-4794-9BD1-9F4643C71BC1}"/>
    <cellStyle name="Total 5 3 3 3 3" xfId="23148" xr:uid="{B6FC4260-44AD-4096-8138-5B6228359220}"/>
    <cellStyle name="Total 5 3 4" xfId="2931" xr:uid="{00000000-0005-0000-0000-0000850B0000}"/>
    <cellStyle name="Total 5 3 4 2" xfId="5830" xr:uid="{00000000-0005-0000-0000-0000860B0000}"/>
    <cellStyle name="Total 5 3 4 2 2" xfId="11627" xr:uid="{84AEAE15-E621-4D8C-B7F7-EB18245CE47C}"/>
    <cellStyle name="Total 5 3 4 2 2 2" xfId="21691" xr:uid="{F4B59964-2B01-4506-B373-397DBB8C4AE0}"/>
    <cellStyle name="Total 5 3 4 2 2 3" xfId="24812" xr:uid="{5D69AC84-0A45-4148-A35D-0A46986367EC}"/>
    <cellStyle name="Total 5 3 4 3" xfId="8729" xr:uid="{39E2ED82-AF5A-4239-A3E2-ED50045B3E98}"/>
    <cellStyle name="Total 5 3 4 3 2" xfId="18793" xr:uid="{66341D14-80CC-4F72-96F5-85B74BACEB79}"/>
    <cellStyle name="Total 5 3 4 3 3" xfId="23252" xr:uid="{CB0A6410-BB35-4890-B2AD-EBB7F282142D}"/>
    <cellStyle name="Total 5 3 5" xfId="3054" xr:uid="{00000000-0005-0000-0000-0000870B0000}"/>
    <cellStyle name="Total 5 3 5 2" xfId="5953" xr:uid="{00000000-0005-0000-0000-0000880B0000}"/>
    <cellStyle name="Total 5 3 5 2 2" xfId="11750" xr:uid="{6D66A7BC-850D-45AA-9963-380BBD6B2EE0}"/>
    <cellStyle name="Total 5 3 5 2 2 2" xfId="21814" xr:uid="{85C293BB-7F9B-478A-A330-A12EC85D0CC2}"/>
    <cellStyle name="Total 5 3 5 2 2 3" xfId="24935" xr:uid="{7E8CA482-5A05-484A-A1C1-08D35DDB60AB}"/>
    <cellStyle name="Total 5 3 5 3" xfId="8852" xr:uid="{419D61D9-2CA4-49B5-89CE-A4B45F275E92}"/>
    <cellStyle name="Total 5 3 5 3 2" xfId="18916" xr:uid="{8522C83C-CD29-4392-8B7D-D81195919D5E}"/>
    <cellStyle name="Total 5 3 5 3 3" xfId="23375" xr:uid="{BA317061-FE97-4BD6-BB65-A64E110DEFC2}"/>
    <cellStyle name="Total 5 3 6" xfId="2653" xr:uid="{00000000-0005-0000-0000-0000890B0000}"/>
    <cellStyle name="Total 5 3 6 2" xfId="5552" xr:uid="{00000000-0005-0000-0000-00008A0B0000}"/>
    <cellStyle name="Total 5 3 6 2 2" xfId="11349" xr:uid="{FAB1C911-1A7F-4554-9129-00F8EE1164C9}"/>
    <cellStyle name="Total 5 3 6 2 2 2" xfId="21413" xr:uid="{D002D989-A082-463E-BF39-965DBEF07356}"/>
    <cellStyle name="Total 5 3 6 2 2 3" xfId="24534" xr:uid="{21E62D1C-AE16-48B9-9EBF-C9D21C980B20}"/>
    <cellStyle name="Total 5 3 6 3" xfId="8451" xr:uid="{C38F333E-5372-4B9E-8D3A-A07ED31E767C}"/>
    <cellStyle name="Total 5 3 6 3 2" xfId="18515" xr:uid="{2531DC7B-5E48-4598-B498-7E704ED099F2}"/>
    <cellStyle name="Total 5 3 6 3 3" xfId="22974" xr:uid="{C4DEF53A-E801-475A-8885-C3216161E763}"/>
    <cellStyle name="Total 5 3 7" xfId="3203" xr:uid="{00000000-0005-0000-0000-00008B0B0000}"/>
    <cellStyle name="Total 5 3 7 2" xfId="6102" xr:uid="{00000000-0005-0000-0000-00008C0B0000}"/>
    <cellStyle name="Total 5 3 7 2 2" xfId="11899" xr:uid="{8F98D3E7-AD38-4946-B0B6-65768D905F6D}"/>
    <cellStyle name="Total 5 3 7 2 2 2" xfId="21963" xr:uid="{C63628B0-2583-4A38-8979-51CEC904D1E3}"/>
    <cellStyle name="Total 5 3 7 2 2 3" xfId="25084" xr:uid="{D3BDDBE3-AD9D-443C-9FB1-FBE3D0AFDBB4}"/>
    <cellStyle name="Total 5 3 7 3" xfId="9001" xr:uid="{88A02C1F-4D96-47F3-88CE-72DE7CAE9082}"/>
    <cellStyle name="Total 5 3 7 3 2" xfId="19065" xr:uid="{3F98C6E8-0269-4442-917C-14DF7ADB76A5}"/>
    <cellStyle name="Total 5 3 7 3 3" xfId="23524" xr:uid="{5287882C-BA50-4D52-BE53-AF3D2DEFC490}"/>
    <cellStyle name="Total 5 3 8" xfId="5012" xr:uid="{00000000-0005-0000-0000-00008D0B0000}"/>
    <cellStyle name="Total 5 3 8 2" xfId="10809" xr:uid="{DBDF9799-B12C-475C-A558-B7046E9BE898}"/>
    <cellStyle name="Total 5 3 8 2 2" xfId="20873" xr:uid="{2FB6280E-2315-4454-BB05-0391F13488B6}"/>
    <cellStyle name="Total 5 3 8 2 3" xfId="23994" xr:uid="{D39006E4-7113-4C53-BA5E-2222A38D3ED2}"/>
    <cellStyle name="Total 5 3 9" xfId="7911" xr:uid="{E932A61A-5EEE-4B78-9DE4-FB9CA7B12DA9}"/>
    <cellStyle name="Total 5 3 9 2" xfId="17975" xr:uid="{95D1DFBF-998D-43A5-A2CC-D4808009313D}"/>
    <cellStyle name="Total 5 3 9 3" xfId="22434" xr:uid="{1D776786-CF59-41A2-86BD-010AC18B2FAA}"/>
    <cellStyle name="Total 5 4" xfId="2127" xr:uid="{00000000-0005-0000-0000-00008E0B0000}"/>
    <cellStyle name="Total 5 4 2" xfId="2731" xr:uid="{00000000-0005-0000-0000-00008F0B0000}"/>
    <cellStyle name="Total 5 4 2 2" xfId="5630" xr:uid="{00000000-0005-0000-0000-0000900B0000}"/>
    <cellStyle name="Total 5 4 2 2 2" xfId="11427" xr:uid="{7DF7850B-ABA4-4D8E-A19E-6F16A4B720F9}"/>
    <cellStyle name="Total 5 4 2 2 2 2" xfId="21491" xr:uid="{5264818D-C95C-4A22-935F-C7B30C1DF05B}"/>
    <cellStyle name="Total 5 4 2 2 2 3" xfId="24612" xr:uid="{E21C43B5-AD8D-437A-8C87-3028BC482E86}"/>
    <cellStyle name="Total 5 4 2 3" xfId="8529" xr:uid="{401C96C7-0CBD-4F31-A630-D01162CF27F0}"/>
    <cellStyle name="Total 5 4 2 3 2" xfId="18593" xr:uid="{D51C9F00-8D3A-46D9-A708-5723F783CD58}"/>
    <cellStyle name="Total 5 4 2 3 3" xfId="23052" xr:uid="{93A046D9-A96D-499A-9CD5-4B215C65508D}"/>
    <cellStyle name="Total 5 4 3" xfId="2841" xr:uid="{00000000-0005-0000-0000-0000910B0000}"/>
    <cellStyle name="Total 5 4 3 2" xfId="5740" xr:uid="{00000000-0005-0000-0000-0000920B0000}"/>
    <cellStyle name="Total 5 4 3 2 2" xfId="11537" xr:uid="{E8C6E9EC-45EB-416D-BA90-0F1C88DF7696}"/>
    <cellStyle name="Total 5 4 3 2 2 2" xfId="21601" xr:uid="{8019C67C-2A60-4061-9F58-737230C7F84C}"/>
    <cellStyle name="Total 5 4 3 2 2 3" xfId="24722" xr:uid="{5F191A5B-136A-48F2-BEA9-DE74EB20A2F5}"/>
    <cellStyle name="Total 5 4 3 3" xfId="8639" xr:uid="{335CD62D-3587-4898-92E6-38E7D349EC04}"/>
    <cellStyle name="Total 5 4 3 3 2" xfId="18703" xr:uid="{C6EC3F92-AA1D-4FEA-A118-B8BFA5A62B03}"/>
    <cellStyle name="Total 5 4 3 3 3" xfId="23162" xr:uid="{759D77CD-D04E-4EDB-895D-61F51D79AD13}"/>
    <cellStyle name="Total 5 4 4" xfId="2945" xr:uid="{00000000-0005-0000-0000-0000930B0000}"/>
    <cellStyle name="Total 5 4 4 2" xfId="5844" xr:uid="{00000000-0005-0000-0000-0000940B0000}"/>
    <cellStyle name="Total 5 4 4 2 2" xfId="11641" xr:uid="{EB78CB6A-76D1-4068-809B-F3F788F3D9CE}"/>
    <cellStyle name="Total 5 4 4 2 2 2" xfId="21705" xr:uid="{C784074E-443E-43CB-A6DF-264049201A3E}"/>
    <cellStyle name="Total 5 4 4 2 2 3" xfId="24826" xr:uid="{EEC53AFB-82C6-4395-BA60-56E19724B93D}"/>
    <cellStyle name="Total 5 4 4 3" xfId="8743" xr:uid="{7877F14C-63C1-4AE2-9D9A-18B385CA899F}"/>
    <cellStyle name="Total 5 4 4 3 2" xfId="18807" xr:uid="{40A2C70A-62FC-4F1D-9184-709BF3C8FDC1}"/>
    <cellStyle name="Total 5 4 4 3 3" xfId="23266" xr:uid="{6A070ACC-1CB9-4B6F-9673-1340F5C3CA25}"/>
    <cellStyle name="Total 5 4 5" xfId="3068" xr:uid="{00000000-0005-0000-0000-0000950B0000}"/>
    <cellStyle name="Total 5 4 5 2" xfId="5967" xr:uid="{00000000-0005-0000-0000-0000960B0000}"/>
    <cellStyle name="Total 5 4 5 2 2" xfId="11764" xr:uid="{F3FD75F6-71C6-4890-9CC4-7716758FF508}"/>
    <cellStyle name="Total 5 4 5 2 2 2" xfId="21828" xr:uid="{D1179115-AC0B-4BD1-BFC8-7A9903229C6D}"/>
    <cellStyle name="Total 5 4 5 2 2 3" xfId="24949" xr:uid="{3CC3CFD8-68CC-4699-9001-3CF9A5E8A5C5}"/>
    <cellStyle name="Total 5 4 5 3" xfId="8866" xr:uid="{FDFF0342-90F6-4983-B606-802AEE7F3830}"/>
    <cellStyle name="Total 5 4 5 3 2" xfId="18930" xr:uid="{8018F853-B888-4D3B-AB2A-3C8C25B6FF8A}"/>
    <cellStyle name="Total 5 4 5 3 3" xfId="23389" xr:uid="{0E8183AC-CADB-4FFD-A93A-960FDD1BC3CD}"/>
    <cellStyle name="Total 5 4 6" xfId="2787" xr:uid="{00000000-0005-0000-0000-0000970B0000}"/>
    <cellStyle name="Total 5 4 6 2" xfId="5686" xr:uid="{00000000-0005-0000-0000-0000980B0000}"/>
    <cellStyle name="Total 5 4 6 2 2" xfId="11483" xr:uid="{7448BC31-9F09-4FEC-AD98-9D995467677C}"/>
    <cellStyle name="Total 5 4 6 2 2 2" xfId="21547" xr:uid="{7F70420C-7B63-4BC8-BBBB-46A3F0FFBCF4}"/>
    <cellStyle name="Total 5 4 6 2 2 3" xfId="24668" xr:uid="{23C0017D-3EE7-48A5-B87F-575A90A8D4C0}"/>
    <cellStyle name="Total 5 4 6 3" xfId="8585" xr:uid="{2E5C4833-2AB0-4251-9C0E-62B1A4E2111C}"/>
    <cellStyle name="Total 5 4 6 3 2" xfId="18649" xr:uid="{C8E32760-4E2A-4A43-BACF-E32F3CA08C60}"/>
    <cellStyle name="Total 5 4 6 3 3" xfId="23108" xr:uid="{EDA90A2C-0D3B-48BD-830A-4E118B8586F1}"/>
    <cellStyle name="Total 5 4 7" xfId="3217" xr:uid="{00000000-0005-0000-0000-0000990B0000}"/>
    <cellStyle name="Total 5 4 7 2" xfId="6116" xr:uid="{00000000-0005-0000-0000-00009A0B0000}"/>
    <cellStyle name="Total 5 4 7 2 2" xfId="11913" xr:uid="{254AF5D5-22BE-486C-8E04-8E160245A255}"/>
    <cellStyle name="Total 5 4 7 2 2 2" xfId="21977" xr:uid="{975731BA-639C-4FF9-9172-FA0A8D6EB37F}"/>
    <cellStyle name="Total 5 4 7 2 2 3" xfId="25098" xr:uid="{A5A3B9BA-B720-4853-9947-359A91B94EE4}"/>
    <cellStyle name="Total 5 4 7 3" xfId="9015" xr:uid="{3CC89087-1147-4907-8463-1A987B7B0642}"/>
    <cellStyle name="Total 5 4 7 3 2" xfId="19079" xr:uid="{8751D7DC-C2FE-4265-AEF3-A773F3860C26}"/>
    <cellStyle name="Total 5 4 7 3 3" xfId="23538" xr:uid="{AD9231EA-E03D-4994-ADBE-04DDCDC94A77}"/>
    <cellStyle name="Total 5 4 8" xfId="5026" xr:uid="{00000000-0005-0000-0000-00009B0B0000}"/>
    <cellStyle name="Total 5 4 8 2" xfId="10823" xr:uid="{0F781BA6-B9ED-4167-873F-8E736B0A3B5F}"/>
    <cellStyle name="Total 5 4 8 2 2" xfId="20887" xr:uid="{E494C3E5-375F-404B-8DD6-250FEFB03FAC}"/>
    <cellStyle name="Total 5 4 8 2 3" xfId="24008" xr:uid="{A8A6DAFC-E772-4CA2-89C6-E1271613EA95}"/>
    <cellStyle name="Total 5 4 9" xfId="7925" xr:uid="{8C1264BE-B2B2-4245-AE78-A9B33C08DA30}"/>
    <cellStyle name="Total 5 4 9 2" xfId="17989" xr:uid="{593472F9-E254-47EC-9CB8-F585926FF210}"/>
    <cellStyle name="Total 5 4 9 3" xfId="22448" xr:uid="{72CE7855-23E9-42F3-9F29-9735C669179F}"/>
    <cellStyle name="Total 5 5" xfId="1133" xr:uid="{00000000-0005-0000-0000-00009C0B0000}"/>
    <cellStyle name="Total 5 5 2" xfId="4036" xr:uid="{00000000-0005-0000-0000-00009D0B0000}"/>
    <cellStyle name="Total 5 5 2 2" xfId="9833" xr:uid="{3BD4BDFA-DE48-4E46-86DE-67924CD46346}"/>
    <cellStyle name="Total 5 5 2 2 2" xfId="19897" xr:uid="{197802BB-FD60-42F3-B570-AA85F3250FE5}"/>
    <cellStyle name="Total 5 5 2 2 3" xfId="23855" xr:uid="{F076BD9B-1EEF-418C-9A48-EBFE3B847EFF}"/>
    <cellStyle name="Total 5 5 3" xfId="6935" xr:uid="{7C7A712E-0F30-4AE4-9986-E43270643FA7}"/>
    <cellStyle name="Total 5 5 3 2" xfId="16999" xr:uid="{34062FB5-1131-4017-A9DE-4A98CF84BE6C}"/>
    <cellStyle name="Total 5 5 3 3" xfId="22295" xr:uid="{4B00052B-404A-44DD-8AEC-DDB2505E603F}"/>
    <cellStyle name="Total 5 6" xfId="2258" xr:uid="{00000000-0005-0000-0000-00009E0B0000}"/>
    <cellStyle name="Total 5 6 2" xfId="5157" xr:uid="{00000000-0005-0000-0000-00009F0B0000}"/>
    <cellStyle name="Total 5 6 2 2" xfId="10954" xr:uid="{24A7DBEE-0F16-4517-A61F-F77415D5520E}"/>
    <cellStyle name="Total 5 6 2 2 2" xfId="21018" xr:uid="{82C1EAA3-9B45-4E02-9873-3E8F5B5626A0}"/>
    <cellStyle name="Total 5 6 2 2 3" xfId="24139" xr:uid="{891DA7BD-793C-4D5A-8971-C36F75EE9E21}"/>
    <cellStyle name="Total 5 6 3" xfId="8056" xr:uid="{515AFB59-52B1-4010-83F5-EFBFC4890159}"/>
    <cellStyle name="Total 5 6 3 2" xfId="18120" xr:uid="{925AA8C3-1D67-477A-8CFA-FE0B89C9A755}"/>
    <cellStyle name="Total 5 6 3 3" xfId="22579" xr:uid="{1ECEA75F-BAD6-4791-A005-413CCAB799BE}"/>
    <cellStyle name="Total 5 7" xfId="2889" xr:uid="{00000000-0005-0000-0000-0000A00B0000}"/>
    <cellStyle name="Total 5 7 2" xfId="5788" xr:uid="{00000000-0005-0000-0000-0000A10B0000}"/>
    <cellStyle name="Total 5 7 2 2" xfId="11585" xr:uid="{B3EB52D7-52A7-422B-910F-8ADC7ECDE82D}"/>
    <cellStyle name="Total 5 7 2 2 2" xfId="21649" xr:uid="{0AD9DF47-7685-4319-BACE-1DE3F523563D}"/>
    <cellStyle name="Total 5 7 2 2 3" xfId="24770" xr:uid="{D65FCD80-C79E-4D67-B406-74E36B652F4A}"/>
    <cellStyle name="Total 5 7 3" xfId="8687" xr:uid="{2DA80E1A-48AD-4A30-910B-309B99888FC7}"/>
    <cellStyle name="Total 5 7 3 2" xfId="18751" xr:uid="{1B1BFA08-719E-4934-8B73-01CC2ADE3A08}"/>
    <cellStyle name="Total 5 7 3 3" xfId="23210" xr:uid="{EDD7F1FB-94DD-460C-B3E2-E644C9B0C231}"/>
    <cellStyle name="Total 5 8" xfId="2319" xr:uid="{00000000-0005-0000-0000-0000A20B0000}"/>
    <cellStyle name="Total 5 8 2" xfId="5218" xr:uid="{00000000-0005-0000-0000-0000A30B0000}"/>
    <cellStyle name="Total 5 8 2 2" xfId="11015" xr:uid="{EECACA1C-CDB1-4BAD-9832-CC9DCF6F107F}"/>
    <cellStyle name="Total 5 8 2 2 2" xfId="21079" xr:uid="{872580E6-83D7-4915-AC92-D750430EF2AF}"/>
    <cellStyle name="Total 5 8 2 2 3" xfId="24200" xr:uid="{896B1715-64F4-46F1-AD36-E458B4C77E99}"/>
    <cellStyle name="Total 5 8 3" xfId="8117" xr:uid="{685B0D5A-ACA4-46F8-A6CD-507839CFE423}"/>
    <cellStyle name="Total 5 8 3 2" xfId="18181" xr:uid="{3066F373-62D4-4B5B-8F6B-A971EADE2DF8}"/>
    <cellStyle name="Total 5 8 3 3" xfId="22640" xr:uid="{E9E44483-3516-4555-9671-E9219A09244E}"/>
    <cellStyle name="Total 5 9" xfId="3466" xr:uid="{00000000-0005-0000-0000-0000A40B0000}"/>
    <cellStyle name="Total 5 9 2" xfId="9263" xr:uid="{976C53F5-4E89-458A-A05A-76F702C28DB4}"/>
    <cellStyle name="Total 5 9 2 2" xfId="19327" xr:uid="{5620FE47-F17A-4723-AC57-E01D6E28C3F6}"/>
    <cellStyle name="Total 5 9 2 3" xfId="23619" xr:uid="{7A7A9B94-5269-40D6-BCAD-364A8E7541D7}"/>
    <cellStyle name="Total 6" xfId="1335" xr:uid="{00000000-0005-0000-0000-0000A50B0000}"/>
    <cellStyle name="Total 6 2" xfId="2340" xr:uid="{00000000-0005-0000-0000-0000A60B0000}"/>
    <cellStyle name="Total 6 2 2" xfId="5239" xr:uid="{00000000-0005-0000-0000-0000A70B0000}"/>
    <cellStyle name="Total 6 2 2 2" xfId="11036" xr:uid="{83142F67-1EA3-4770-BE7D-BE2B33A34F6C}"/>
    <cellStyle name="Total 6 2 2 2 2" xfId="21100" xr:uid="{A8868756-FF0B-47B4-92CD-F0993AD1B02C}"/>
    <cellStyle name="Total 6 2 2 2 3" xfId="24221" xr:uid="{CDCB59BB-427F-44C5-842C-0DCE21FB10D2}"/>
    <cellStyle name="Total 6 2 3" xfId="8138" xr:uid="{54EB2AF6-BF76-43FE-BE5D-21D17F0809DF}"/>
    <cellStyle name="Total 6 2 3 2" xfId="18202" xr:uid="{97526F3F-CB33-41BB-B093-615EA50E2B45}"/>
    <cellStyle name="Total 6 2 3 3" xfId="22661" xr:uid="{C9F33F98-5FAD-4F3B-B580-1846E6E712F4}"/>
    <cellStyle name="Total 6 3" xfId="1100" xr:uid="{00000000-0005-0000-0000-0000A80B0000}"/>
    <cellStyle name="Total 6 3 2" xfId="4003" xr:uid="{00000000-0005-0000-0000-0000A90B0000}"/>
    <cellStyle name="Total 6 3 2 2" xfId="9800" xr:uid="{04BF493E-E7AB-4255-B2E2-927BC03E4743}"/>
    <cellStyle name="Total 6 3 2 2 2" xfId="19864" xr:uid="{05228F86-780B-4CC9-8743-4EC3D6A0FB38}"/>
    <cellStyle name="Total 6 3 2 2 3" xfId="23822" xr:uid="{3C2AB212-D971-48B7-8101-14C9661CBB8A}"/>
    <cellStyle name="Total 6 3 3" xfId="6902" xr:uid="{A909F2F0-7C6E-486B-A598-70E911D5811B}"/>
    <cellStyle name="Total 6 3 3 2" xfId="16966" xr:uid="{DECE52E1-383D-47BF-95AF-39A49CCEC3E7}"/>
    <cellStyle name="Total 6 3 3 3" xfId="22262" xr:uid="{DC3AF019-3D32-489D-A2DF-5F9186FA4F43}"/>
    <cellStyle name="Total 6 4" xfId="2710" xr:uid="{00000000-0005-0000-0000-0000AA0B0000}"/>
    <cellStyle name="Total 6 4 2" xfId="5609" xr:uid="{00000000-0005-0000-0000-0000AB0B0000}"/>
    <cellStyle name="Total 6 4 2 2" xfId="11406" xr:uid="{41BC02D2-9B50-4745-9872-73ED50276098}"/>
    <cellStyle name="Total 6 4 2 2 2" xfId="21470" xr:uid="{B56C87F7-630C-46ED-89BB-FECFF1D8D013}"/>
    <cellStyle name="Total 6 4 2 2 3" xfId="24591" xr:uid="{A848D862-0F84-43AC-B55C-34A51468410D}"/>
    <cellStyle name="Total 6 4 3" xfId="8508" xr:uid="{CDD8FF51-6188-467C-B6AD-86F9E2FEEBAC}"/>
    <cellStyle name="Total 6 4 3 2" xfId="18572" xr:uid="{751E339A-000E-44A8-9472-2DD5F4F06A7B}"/>
    <cellStyle name="Total 6 4 3 3" xfId="23031" xr:uid="{4E7F00F6-5586-4BE7-9165-EE0C42707A20}"/>
    <cellStyle name="Total 6 5" xfId="1042" xr:uid="{00000000-0005-0000-0000-0000AC0B0000}"/>
    <cellStyle name="Total 6 5 2" xfId="3945" xr:uid="{00000000-0005-0000-0000-0000AD0B0000}"/>
    <cellStyle name="Total 6 5 2 2" xfId="9742" xr:uid="{183E3F80-9D66-4BA2-B5A0-7E428BEEEAED}"/>
    <cellStyle name="Total 6 5 2 2 2" xfId="19806" xr:uid="{81F8488B-9F7C-47E0-B3B6-F383421A275A}"/>
    <cellStyle name="Total 6 5 2 2 3" xfId="23764" xr:uid="{AFA7A489-0426-4A05-A9EA-B489A8D729B7}"/>
    <cellStyle name="Total 6 5 3" xfId="6844" xr:uid="{4965F618-5880-4BE8-898F-3A22D21E6F97}"/>
    <cellStyle name="Total 6 5 3 2" xfId="16908" xr:uid="{C32B5526-2C7F-4A80-B96F-977F8640FB22}"/>
    <cellStyle name="Total 6 5 3 3" xfId="22204" xr:uid="{9091894F-3839-4FFF-A183-4D1BE6A53BF2}"/>
    <cellStyle name="Total 6 6" xfId="2792" xr:uid="{00000000-0005-0000-0000-0000AE0B0000}"/>
    <cellStyle name="Total 6 6 2" xfId="5691" xr:uid="{00000000-0005-0000-0000-0000AF0B0000}"/>
    <cellStyle name="Total 6 6 2 2" xfId="11488" xr:uid="{B61AD84B-F535-40F1-BDF2-D6B0F3ED8D29}"/>
    <cellStyle name="Total 6 6 2 2 2" xfId="21552" xr:uid="{F4A47F61-4103-480A-AA7A-28766919CD95}"/>
    <cellStyle name="Total 6 6 2 2 3" xfId="24673" xr:uid="{1FF99A49-46A0-4D60-82C4-A0C81BCFB6B4}"/>
    <cellStyle name="Total 6 6 3" xfId="8590" xr:uid="{38C148E3-ACB0-461C-95B6-DECB279C6F23}"/>
    <cellStyle name="Total 6 6 3 2" xfId="18654" xr:uid="{BA8B3E3F-A387-4347-9EF7-3EE5EC98F3C1}"/>
    <cellStyle name="Total 6 6 3 3" xfId="23113" xr:uid="{A0D9A119-333F-4E06-8934-CA3484FB98C6}"/>
    <cellStyle name="Total 6 7" xfId="2322" xr:uid="{00000000-0005-0000-0000-0000B00B0000}"/>
    <cellStyle name="Total 6 7 2" xfId="5221" xr:uid="{00000000-0005-0000-0000-0000B10B0000}"/>
    <cellStyle name="Total 6 7 2 2" xfId="11018" xr:uid="{2BEAA684-0925-4F48-9872-EE0DFD8ED62F}"/>
    <cellStyle name="Total 6 7 2 2 2" xfId="21082" xr:uid="{73689FC8-075D-46EA-A809-064EFB052F96}"/>
    <cellStyle name="Total 6 7 2 2 3" xfId="24203" xr:uid="{769B4837-F2FF-46DE-B6CA-6B0A0763021F}"/>
    <cellStyle name="Total 6 7 3" xfId="8120" xr:uid="{56A3A703-DBF2-46A4-AE1C-4868986E2BB6}"/>
    <cellStyle name="Total 6 7 3 2" xfId="18184" xr:uid="{ED265893-045B-4016-8768-40C2E7D975A8}"/>
    <cellStyle name="Total 6 7 3 3" xfId="22643" xr:uid="{3BE75B00-C820-4CAD-8A9D-0468A63D25F5}"/>
    <cellStyle name="Total 6 8" xfId="4238" xr:uid="{00000000-0005-0000-0000-0000B20B0000}"/>
    <cellStyle name="Total 6 8 2" xfId="10035" xr:uid="{5610F367-F61F-4611-A283-5BD54362B821}"/>
    <cellStyle name="Total 6 8 2 2" xfId="20099" xr:uid="{F473E087-FA0F-4937-B71E-DD61BC3FE1F1}"/>
    <cellStyle name="Total 6 8 2 3" xfId="23890" xr:uid="{C7E74564-1AD4-4B61-92B3-AA52D3CDAEDD}"/>
    <cellStyle name="Total 6 9" xfId="7137" xr:uid="{5C7A6091-6933-41C8-91D2-A8EBEB4915E4}"/>
    <cellStyle name="Total 6 9 2" xfId="17201" xr:uid="{0A4C67ED-7F5A-4301-9B6D-53D50646A1F9}"/>
    <cellStyle name="Total 6 9 3" xfId="22330" xr:uid="{F7378EA2-60FB-4142-86B6-27FE3954F762}"/>
    <cellStyle name="Total 7" xfId="1558" xr:uid="{00000000-0005-0000-0000-0000B30B0000}"/>
    <cellStyle name="Total 7 2" xfId="2488" xr:uid="{00000000-0005-0000-0000-0000B40B0000}"/>
    <cellStyle name="Total 7 2 2" xfId="5387" xr:uid="{00000000-0005-0000-0000-0000B50B0000}"/>
    <cellStyle name="Total 7 2 2 2" xfId="11184" xr:uid="{C6EE0898-EA92-4E67-BE40-5C141D6D6CB9}"/>
    <cellStyle name="Total 7 2 2 2 2" xfId="21248" xr:uid="{8ADC768B-9B06-49CA-93E3-48795DAEBA4A}"/>
    <cellStyle name="Total 7 2 2 2 3" xfId="24369" xr:uid="{83C42A1A-566B-49A5-8EA6-3DD7A3A5D4D1}"/>
    <cellStyle name="Total 7 2 3" xfId="8286" xr:uid="{15721B20-B000-4EEB-9C00-6511D3A7126C}"/>
    <cellStyle name="Total 7 2 3 2" xfId="18350" xr:uid="{D100D947-1247-4205-A3F3-5C7457E7E8F9}"/>
    <cellStyle name="Total 7 2 3 3" xfId="22809" xr:uid="{BDA29A3C-C274-4ECF-9C61-1D34904EFA18}"/>
    <cellStyle name="Total 7 3" xfId="2273" xr:uid="{00000000-0005-0000-0000-0000B60B0000}"/>
    <cellStyle name="Total 7 3 2" xfId="5172" xr:uid="{00000000-0005-0000-0000-0000B70B0000}"/>
    <cellStyle name="Total 7 3 2 2" xfId="10969" xr:uid="{52495F3D-4E16-465B-B491-80ADB7A44F67}"/>
    <cellStyle name="Total 7 3 2 2 2" xfId="21033" xr:uid="{8A4CD825-3251-4436-A9B8-88058B8A568C}"/>
    <cellStyle name="Total 7 3 2 2 3" xfId="24154" xr:uid="{8A2D4D23-472B-4D34-93D7-52EC1E61FE88}"/>
    <cellStyle name="Total 7 3 3" xfId="8071" xr:uid="{6D19F284-04AC-4BFD-86F7-282DBC8D38D2}"/>
    <cellStyle name="Total 7 3 3 2" xfId="18135" xr:uid="{81D6D92A-F6C9-48B9-890A-95939D3974CA}"/>
    <cellStyle name="Total 7 3 3 3" xfId="22594" xr:uid="{EE832559-77EA-42AD-950C-6BB9E7AB38F7}"/>
    <cellStyle name="Total 7 4" xfId="2197" xr:uid="{00000000-0005-0000-0000-0000B80B0000}"/>
    <cellStyle name="Total 7 4 2" xfId="5096" xr:uid="{00000000-0005-0000-0000-0000B90B0000}"/>
    <cellStyle name="Total 7 4 2 2" xfId="10893" xr:uid="{EBDCE3B9-8C00-42C3-A368-099CB924E241}"/>
    <cellStyle name="Total 7 4 2 2 2" xfId="20957" xr:uid="{CF0D57E2-2DCE-4585-BDC5-ADF200F564BF}"/>
    <cellStyle name="Total 7 4 2 2 3" xfId="24078" xr:uid="{87086434-2433-466B-9AF4-2C1138828B18}"/>
    <cellStyle name="Total 7 4 3" xfId="7995" xr:uid="{11FB1B7D-2487-4087-804A-DDE6016D7449}"/>
    <cellStyle name="Total 7 4 3 2" xfId="18059" xr:uid="{D332BC80-4DEF-4BEA-9EC7-F70946890A8D}"/>
    <cellStyle name="Total 7 4 3 3" xfId="22518" xr:uid="{7189B828-E03D-4760-BC34-A10D200F5250}"/>
    <cellStyle name="Total 7 5" xfId="2243" xr:uid="{00000000-0005-0000-0000-0000BA0B0000}"/>
    <cellStyle name="Total 7 5 2" xfId="5142" xr:uid="{00000000-0005-0000-0000-0000BB0B0000}"/>
    <cellStyle name="Total 7 5 2 2" xfId="10939" xr:uid="{674E1D50-4C57-4993-BE4A-C57A6B1477C4}"/>
    <cellStyle name="Total 7 5 2 2 2" xfId="21003" xr:uid="{8B946CB2-F3B6-4F68-AAFE-E7AF9B47230A}"/>
    <cellStyle name="Total 7 5 2 2 3" xfId="24124" xr:uid="{88BF5C51-B60B-406F-9D22-F89D45617C87}"/>
    <cellStyle name="Total 7 5 3" xfId="8041" xr:uid="{A2BD25CA-977B-4B41-8FD8-7069E6C2C896}"/>
    <cellStyle name="Total 7 5 3 2" xfId="18105" xr:uid="{28112CE9-80CC-4F80-81D3-F11C725715D8}"/>
    <cellStyle name="Total 7 5 3 3" xfId="22564" xr:uid="{777B6F4A-338F-49A8-8333-1584AC127A0B}"/>
    <cellStyle name="Total 7 6" xfId="2460" xr:uid="{00000000-0005-0000-0000-0000BC0B0000}"/>
    <cellStyle name="Total 7 6 2" xfId="5359" xr:uid="{00000000-0005-0000-0000-0000BD0B0000}"/>
    <cellStyle name="Total 7 6 2 2" xfId="11156" xr:uid="{D41C95A4-3333-4B5A-815E-14C6D5A79A9B}"/>
    <cellStyle name="Total 7 6 2 2 2" xfId="21220" xr:uid="{2FDE0D1A-8766-4FD1-804F-F2567B0CE0DB}"/>
    <cellStyle name="Total 7 6 2 2 3" xfId="24341" xr:uid="{BE4704AE-F0A7-4A39-8539-BC612E436028}"/>
    <cellStyle name="Total 7 6 3" xfId="8258" xr:uid="{9626363F-CFB1-48A0-B143-9A80F6BF7433}"/>
    <cellStyle name="Total 7 6 3 2" xfId="18322" xr:uid="{51107048-5355-44B7-9B80-845F3A0235C9}"/>
    <cellStyle name="Total 7 6 3 3" xfId="22781" xr:uid="{5DFFEF01-07E7-4DE2-8F9E-670834B35A4E}"/>
    <cellStyle name="Total 7 7" xfId="3124" xr:uid="{00000000-0005-0000-0000-0000BE0B0000}"/>
    <cellStyle name="Total 7 7 2" xfId="6023" xr:uid="{00000000-0005-0000-0000-0000BF0B0000}"/>
    <cellStyle name="Total 7 7 2 2" xfId="11820" xr:uid="{A1AF7445-6E84-4917-81A9-40173760D368}"/>
    <cellStyle name="Total 7 7 2 2 2" xfId="21884" xr:uid="{99F2BF04-65AA-4AC8-9D35-8F3ABFECDE48}"/>
    <cellStyle name="Total 7 7 2 2 3" xfId="25005" xr:uid="{DA90F399-C5A5-43CE-8686-5D369A6ACEA1}"/>
    <cellStyle name="Total 7 7 3" xfId="8922" xr:uid="{56502B5B-D228-4D10-989B-2C2D3901C5DE}"/>
    <cellStyle name="Total 7 7 3 2" xfId="18986" xr:uid="{8C432D89-465C-48B9-9D4F-30CF72BDD5D6}"/>
    <cellStyle name="Total 7 7 3 3" xfId="23445" xr:uid="{9D614B29-F6D2-4406-8D3E-9E22A72E8A2F}"/>
    <cellStyle name="Total 7 8" xfId="4461" xr:uid="{00000000-0005-0000-0000-0000C00B0000}"/>
    <cellStyle name="Total 7 8 2" xfId="10258" xr:uid="{E86B1D17-AA70-4A6C-A7F0-D4C53AFD9DB4}"/>
    <cellStyle name="Total 7 8 2 2" xfId="20322" xr:uid="{87DC701D-8837-4D24-B423-F26FC8B6DFA7}"/>
    <cellStyle name="Total 7 8 2 3" xfId="23946" xr:uid="{08B48009-E9D7-4F24-A80B-898E670215FE}"/>
    <cellStyle name="Total 7 9" xfId="7360" xr:uid="{16F1B017-CA98-4341-9BBE-67332B09F974}"/>
    <cellStyle name="Total 7 9 2" xfId="17424" xr:uid="{1C3554D3-98DA-4600-A96B-BF5841AFC698}"/>
    <cellStyle name="Total 7 9 3" xfId="22386" xr:uid="{5C373B67-D171-4164-B4C7-8FDA3AB1CC9C}"/>
    <cellStyle name="Total 8" xfId="2097" xr:uid="{00000000-0005-0000-0000-0000C10B0000}"/>
    <cellStyle name="Total 8 2" xfId="1090" xr:uid="{00000000-0005-0000-0000-0000C20B0000}"/>
    <cellStyle name="Total 8 2 2" xfId="3993" xr:uid="{00000000-0005-0000-0000-0000C30B0000}"/>
    <cellStyle name="Total 8 2 2 2" xfId="9790" xr:uid="{5D503807-E027-4BCD-BAEE-B192ED6EB4BA}"/>
    <cellStyle name="Total 8 2 2 2 2" xfId="19854" xr:uid="{CA767A7F-CD6F-4C61-90CE-B9B8D9F8D542}"/>
    <cellStyle name="Total 8 2 2 2 3" xfId="23812" xr:uid="{3BBF263D-0DF1-426A-BBB5-451EB195AA30}"/>
    <cellStyle name="Total 8 2 3" xfId="6892" xr:uid="{2DE8373B-5B6F-405D-B335-36D59135BB05}"/>
    <cellStyle name="Total 8 2 3 2" xfId="16956" xr:uid="{499784FA-DB3E-4924-83E1-D078F1122F4D}"/>
    <cellStyle name="Total 8 2 3 3" xfId="22252" xr:uid="{753CF0DF-4F1B-46E7-87E7-6CBB0CE320F9}"/>
    <cellStyle name="Total 8 3" xfId="2811" xr:uid="{00000000-0005-0000-0000-0000C40B0000}"/>
    <cellStyle name="Total 8 3 2" xfId="5710" xr:uid="{00000000-0005-0000-0000-0000C50B0000}"/>
    <cellStyle name="Total 8 3 2 2" xfId="11507" xr:uid="{E64BEA76-A700-4918-A295-394DF0C9E823}"/>
    <cellStyle name="Total 8 3 2 2 2" xfId="21571" xr:uid="{09FA1815-95CE-42F1-B25F-6D793D71A8DD}"/>
    <cellStyle name="Total 8 3 2 2 3" xfId="24692" xr:uid="{A89C312D-DA62-4DEA-A0B0-4159F0EEE40B}"/>
    <cellStyle name="Total 8 3 3" xfId="8609" xr:uid="{2DC53B9E-7A10-4B15-8041-DEEB26B3EE4C}"/>
    <cellStyle name="Total 8 3 3 2" xfId="18673" xr:uid="{6ED4332F-3C55-4C66-81EE-76264E272172}"/>
    <cellStyle name="Total 8 3 3 3" xfId="23132" xr:uid="{2E6CE3CD-2A29-4BDD-B4C4-C99E431ED374}"/>
    <cellStyle name="Total 8 4" xfId="2915" xr:uid="{00000000-0005-0000-0000-0000C60B0000}"/>
    <cellStyle name="Total 8 4 2" xfId="5814" xr:uid="{00000000-0005-0000-0000-0000C70B0000}"/>
    <cellStyle name="Total 8 4 2 2" xfId="11611" xr:uid="{67BE76DC-F758-478E-B32E-FE3DCEED2D58}"/>
    <cellStyle name="Total 8 4 2 2 2" xfId="21675" xr:uid="{6893AD79-C540-490D-BAE6-07028851CAE8}"/>
    <cellStyle name="Total 8 4 2 2 3" xfId="24796" xr:uid="{9B7DDEAA-A573-4166-A1E5-CF058F899F96}"/>
    <cellStyle name="Total 8 4 3" xfId="8713" xr:uid="{41FDCAFC-5054-4152-B297-A95BD5535893}"/>
    <cellStyle name="Total 8 4 3 2" xfId="18777" xr:uid="{FFC65084-C0FC-4A89-94D9-AABB9330CF91}"/>
    <cellStyle name="Total 8 4 3 3" xfId="23236" xr:uid="{BAEAF42E-5D19-4DB2-8C43-B472D4A5EBE8}"/>
    <cellStyle name="Total 8 5" xfId="2213" xr:uid="{00000000-0005-0000-0000-0000C80B0000}"/>
    <cellStyle name="Total 8 5 2" xfId="5112" xr:uid="{00000000-0005-0000-0000-0000C90B0000}"/>
    <cellStyle name="Total 8 5 2 2" xfId="10909" xr:uid="{B8ED72B3-5899-4F0B-8468-3D439915E0BE}"/>
    <cellStyle name="Total 8 5 2 2 2" xfId="20973" xr:uid="{698B1434-A2E4-4779-83F5-397CAD559917}"/>
    <cellStyle name="Total 8 5 2 2 3" xfId="24094" xr:uid="{A17A449D-0419-4012-A714-F7F5DCE80013}"/>
    <cellStyle name="Total 8 5 3" xfId="8011" xr:uid="{93885150-D024-462C-B9A1-5D091F09CA68}"/>
    <cellStyle name="Total 8 5 3 2" xfId="18075" xr:uid="{EBC3D99B-9205-42E2-9583-68C6FA89D5AF}"/>
    <cellStyle name="Total 8 5 3 3" xfId="22534" xr:uid="{34EBA8AD-865B-4D1B-9D27-0520F83EC2CE}"/>
    <cellStyle name="Total 8 6" xfId="2408" xr:uid="{00000000-0005-0000-0000-0000CA0B0000}"/>
    <cellStyle name="Total 8 6 2" xfId="5307" xr:uid="{00000000-0005-0000-0000-0000CB0B0000}"/>
    <cellStyle name="Total 8 6 2 2" xfId="11104" xr:uid="{40D67507-F534-472D-81D4-D1869719924E}"/>
    <cellStyle name="Total 8 6 2 2 2" xfId="21168" xr:uid="{2C2A59E1-0AB9-4571-A8F5-36881531B965}"/>
    <cellStyle name="Total 8 6 2 2 3" xfId="24289" xr:uid="{4B523C4A-9526-4DD1-9860-8849D9DD955E}"/>
    <cellStyle name="Total 8 6 3" xfId="8206" xr:uid="{E9D3464D-D213-4E3E-B687-43C6E331C088}"/>
    <cellStyle name="Total 8 6 3 2" xfId="18270" xr:uid="{91FAE686-2D31-4E08-97A0-915611F4BDFD}"/>
    <cellStyle name="Total 8 6 3 3" xfId="22729" xr:uid="{7B46188E-7FDC-4AE1-BE15-4B5F9F0F718B}"/>
    <cellStyle name="Total 8 7" xfId="3187" xr:uid="{00000000-0005-0000-0000-0000CC0B0000}"/>
    <cellStyle name="Total 8 7 2" xfId="6086" xr:uid="{00000000-0005-0000-0000-0000CD0B0000}"/>
    <cellStyle name="Total 8 7 2 2" xfId="11883" xr:uid="{81EB0ED4-EEDC-48CB-916B-FD8B4B2A7765}"/>
    <cellStyle name="Total 8 7 2 2 2" xfId="21947" xr:uid="{3E336B00-1FD2-44FC-8D3D-CAA5D93562DD}"/>
    <cellStyle name="Total 8 7 2 2 3" xfId="25068" xr:uid="{1AEA6EC3-0389-4213-B038-E62B57791D4C}"/>
    <cellStyle name="Total 8 7 3" xfId="8985" xr:uid="{B6DB770B-97D8-433C-97CD-2F9D8F18322C}"/>
    <cellStyle name="Total 8 7 3 2" xfId="19049" xr:uid="{BF5514E4-4595-47D9-8A35-F8567460EE81}"/>
    <cellStyle name="Total 8 7 3 3" xfId="23508" xr:uid="{7001BE6E-9BE1-4E6D-B996-F0E8838565C3}"/>
    <cellStyle name="Total 8 8" xfId="4996" xr:uid="{00000000-0005-0000-0000-0000CE0B0000}"/>
    <cellStyle name="Total 8 8 2" xfId="10793" xr:uid="{44077AA1-5AFD-460C-9F10-07609CA5107F}"/>
    <cellStyle name="Total 8 8 2 2" xfId="20857" xr:uid="{02730214-7A7B-46C2-89F0-CFB155E82634}"/>
    <cellStyle name="Total 8 8 2 3" xfId="23978" xr:uid="{1CEA9BCB-F6D3-4853-A987-97D3A6911C83}"/>
    <cellStyle name="Total 8 9" xfId="7895" xr:uid="{E395E21F-F501-46A4-9EDA-F90E5D59F881}"/>
    <cellStyle name="Total 8 9 2" xfId="17959" xr:uid="{44395CE9-2BBF-4684-A3FA-08363AEF3714}"/>
    <cellStyle name="Total 8 9 3" xfId="22418" xr:uid="{9369D8E4-8651-4EFA-B4A8-442CA7E8D2BC}"/>
    <cellStyle name="Total 9" xfId="778" xr:uid="{00000000-0005-0000-0000-0000CF0B0000}"/>
    <cellStyle name="Total 9 2" xfId="3681" xr:uid="{00000000-0005-0000-0000-0000D00B0000}"/>
    <cellStyle name="Total 9 2 2" xfId="9478" xr:uid="{56E16F9D-3C53-4D8E-ACCD-295B0105CB55}"/>
    <cellStyle name="Total 9 2 2 2" xfId="19542" xr:uid="{61E857A6-E296-4519-BA42-950C34A771FA}"/>
    <cellStyle name="Total 9 2 2 3" xfId="23667" xr:uid="{C2B6DAE5-34E4-47F9-A7CF-9F9C3194A740}"/>
    <cellStyle name="Total 9 3" xfId="6580" xr:uid="{37710F9C-2FB1-484A-AA2A-7EC61472FAD4}"/>
    <cellStyle name="Total 9 3 2" xfId="16644" xr:uid="{4884D77F-AF15-4856-A1ED-1B857742474C}"/>
    <cellStyle name="Total 9 3 3" xfId="22107" xr:uid="{22FB656E-9B24-405C-9302-F87929704C17}"/>
    <cellStyle name="Valuta" xfId="55" builtinId="4"/>
    <cellStyle name="Valuta 10" xfId="6163" xr:uid="{00000000-0005-0000-0000-0000D20B0000}"/>
    <cellStyle name="Valuta 10 2" xfId="11960" xr:uid="{D0C77898-D416-4D89-AB0C-80EA5715B40A}"/>
    <cellStyle name="Valuta 10 2 2" xfId="22024" xr:uid="{E6652D58-6839-4EB9-BA05-CFFE77107CC3}"/>
    <cellStyle name="Valuta 10 3" xfId="16227" xr:uid="{FBC6BD5C-59CB-4FAE-A67D-57675A3D2F1F}"/>
    <cellStyle name="Valuta 11" xfId="3270" xr:uid="{00000000-0005-0000-0000-0000D30B0000}"/>
    <cellStyle name="Valuta 11 2" xfId="9067" xr:uid="{E78EC1BE-34B0-4F0A-AA79-2C8D3FC7B2DF}"/>
    <cellStyle name="Valuta 11 2 2" xfId="19131" xr:uid="{5A8DF5EE-D92F-4BEA-BCEF-DC6648CBF5EC}"/>
    <cellStyle name="Valuta 11 3" xfId="14097" xr:uid="{FCB7813C-C36B-4AEE-B0E6-BE49CD624C34}"/>
    <cellStyle name="Valuta 12" xfId="6169" xr:uid="{8D7F3A1A-347B-4E0D-BD15-4CE537165ABA}"/>
    <cellStyle name="Valuta 12 2" xfId="16233" xr:uid="{2EDC6A63-41D2-4219-BAD8-8D29F0182741}"/>
    <cellStyle name="Valuta 13" xfId="11964" xr:uid="{F55A3F86-90E7-4108-93C8-D8E42C49C3D3}"/>
    <cellStyle name="Valuta 2" xfId="58" xr:uid="{00000000-0005-0000-0000-0000D40B0000}"/>
    <cellStyle name="Valuta 2 10" xfId="272" xr:uid="{00000000-0005-0000-0000-0000D50B0000}"/>
    <cellStyle name="Valuta 2 10 2" xfId="669" xr:uid="{00000000-0005-0000-0000-0000D60B0000}"/>
    <cellStyle name="Valuta 2 10 2 2" xfId="2019" xr:uid="{00000000-0005-0000-0000-0000D70B0000}"/>
    <cellStyle name="Valuta 2 10 2 2 2" xfId="4918" xr:uid="{00000000-0005-0000-0000-0000D80B0000}"/>
    <cellStyle name="Valuta 2 10 2 2 2 2" xfId="10715" xr:uid="{EDFE9ECD-8E89-47AE-8AE6-CAB54213BF61}"/>
    <cellStyle name="Valuta 2 10 2 2 2 2 2" xfId="20779" xr:uid="{7F9B09A7-903C-4FBE-96DB-95C10E96C549}"/>
    <cellStyle name="Valuta 2 10 2 2 2 3" xfId="15572" xr:uid="{D4B6CB64-3509-4F7F-84D6-2C1E9A0134B6}"/>
    <cellStyle name="Valuta 2 10 2 2 3" xfId="7817" xr:uid="{0FE2D25E-6D3D-4966-A158-E63D82718132}"/>
    <cellStyle name="Valuta 2 10 2 2 3 2" xfId="17881" xr:uid="{6B252ABB-8935-4E5A-8D48-33DBE3C18995}"/>
    <cellStyle name="Valuta 2 10 2 2 4" xfId="13439" xr:uid="{C6A8445C-2B35-42D4-8164-B6471EBC996D}"/>
    <cellStyle name="Valuta 2 10 2 3" xfId="1673" xr:uid="{00000000-0005-0000-0000-0000D90B0000}"/>
    <cellStyle name="Valuta 2 10 2 3 2" xfId="4576" xr:uid="{00000000-0005-0000-0000-0000DA0B0000}"/>
    <cellStyle name="Valuta 2 10 2 3 2 2" xfId="10373" xr:uid="{9701910A-044E-44D3-BAA9-40CEF65B7696}"/>
    <cellStyle name="Valuta 2 10 2 3 2 2 2" xfId="20437" xr:uid="{61F29948-0DD2-4D3C-B2CE-31C7E056CFF9}"/>
    <cellStyle name="Valuta 2 10 2 3 2 3" xfId="15232" xr:uid="{7839AD5A-A0BA-47CE-8933-07395F86B21A}"/>
    <cellStyle name="Valuta 2 10 2 3 3" xfId="7475" xr:uid="{C9940CFA-67C4-45D7-92A4-F4DDEA6C4934}"/>
    <cellStyle name="Valuta 2 10 2 3 3 2" xfId="17539" xr:uid="{9D342C73-3C85-4E13-A597-848F5E8EF8BA}"/>
    <cellStyle name="Valuta 2 10 2 3 4" xfId="13099" xr:uid="{D89FA8A1-E426-4762-A69E-FE305A8473FD}"/>
    <cellStyle name="Valuta 2 10 2 4" xfId="1240" xr:uid="{00000000-0005-0000-0000-0000DB0B0000}"/>
    <cellStyle name="Valuta 2 10 2 4 2" xfId="4143" xr:uid="{00000000-0005-0000-0000-0000DC0B0000}"/>
    <cellStyle name="Valuta 2 10 2 4 2 2" xfId="9940" xr:uid="{90707715-01AC-4516-B654-93D74C590EB8}"/>
    <cellStyle name="Valuta 2 10 2 4 2 2 2" xfId="20004" xr:uid="{BBDCB822-7A7F-4380-8D08-9BE061932894}"/>
    <cellStyle name="Valuta 2 10 2 4 2 3" xfId="14845" xr:uid="{0195F337-ACB9-44B1-9625-566040CE58E3}"/>
    <cellStyle name="Valuta 2 10 2 4 3" xfId="7042" xr:uid="{248D6DDE-DC79-493B-A22C-CD5C08E93D66}"/>
    <cellStyle name="Valuta 2 10 2 4 3 2" xfId="17106" xr:uid="{FBD50428-4BEE-4DED-8A07-082478A522F3}"/>
    <cellStyle name="Valuta 2 10 2 4 4" xfId="12712" xr:uid="{9FF1039D-A1D4-4EFF-9BA4-DA641EEB96F9}"/>
    <cellStyle name="Valuta 2 10 2 5" xfId="3573" xr:uid="{00000000-0005-0000-0000-0000DD0B0000}"/>
    <cellStyle name="Valuta 2 10 2 5 2" xfId="9370" xr:uid="{272F5B38-E362-4545-99AE-F01B04F4A481}"/>
    <cellStyle name="Valuta 2 10 2 5 2 2" xfId="19434" xr:uid="{AE66891C-F080-4D28-9EC9-7C3C1E822C1C}"/>
    <cellStyle name="Valuta 2 10 2 5 3" xfId="14380" xr:uid="{D5DF1507-2224-4714-9021-B09053A56CED}"/>
    <cellStyle name="Valuta 2 10 2 6" xfId="6472" xr:uid="{0D191838-7DF0-4D1A-A7AF-978F8916BA6E}"/>
    <cellStyle name="Valuta 2 10 2 6 2" xfId="16536" xr:uid="{54C6B68C-BD75-48AE-B81D-3E982ADF9F68}"/>
    <cellStyle name="Valuta 2 10 2 7" xfId="12247" xr:uid="{28A79EF1-6F7E-4412-858A-1A5580613197}"/>
    <cellStyle name="Valuta 2 10 3" xfId="1852" xr:uid="{00000000-0005-0000-0000-0000DE0B0000}"/>
    <cellStyle name="Valuta 2 10 3 2" xfId="4751" xr:uid="{00000000-0005-0000-0000-0000DF0B0000}"/>
    <cellStyle name="Valuta 2 10 3 2 2" xfId="10548" xr:uid="{52DDED1E-DCFB-4009-807D-E8AC322484D5}"/>
    <cellStyle name="Valuta 2 10 3 2 2 2" xfId="20612" xr:uid="{6AF6B15F-6CDC-4E52-9283-CE04BB9D175B}"/>
    <cellStyle name="Valuta 2 10 3 2 3" xfId="15405" xr:uid="{B4E2D852-892F-462C-A708-AC4ECC099678}"/>
    <cellStyle name="Valuta 2 10 3 3" xfId="7650" xr:uid="{2229BE28-E210-424D-844C-B00C061B2EEA}"/>
    <cellStyle name="Valuta 2 10 3 3 2" xfId="17714" xr:uid="{109D6A37-79DF-4EDD-9929-209346A05A51}"/>
    <cellStyle name="Valuta 2 10 3 4" xfId="13272" xr:uid="{6F675EB4-75F1-43B5-AF30-F4863D985C4D}"/>
    <cellStyle name="Valuta 2 10 4" xfId="1460" xr:uid="{00000000-0005-0000-0000-0000E00B0000}"/>
    <cellStyle name="Valuta 2 10 4 2" xfId="4363" xr:uid="{00000000-0005-0000-0000-0000E10B0000}"/>
    <cellStyle name="Valuta 2 10 4 2 2" xfId="10160" xr:uid="{6949C9BF-9DD7-49BD-80B4-F2E4E13D6522}"/>
    <cellStyle name="Valuta 2 10 4 2 2 2" xfId="20224" xr:uid="{6CED3453-C9D7-4BE9-A6B6-44602465692E}"/>
    <cellStyle name="Valuta 2 10 4 2 3" xfId="15043" xr:uid="{76ED58BA-869E-4BB1-A969-4E4C882B8FFC}"/>
    <cellStyle name="Valuta 2 10 4 3" xfId="7262" xr:uid="{A43602B2-3B9F-431F-BF02-3CCD15D4F2B8}"/>
    <cellStyle name="Valuta 2 10 4 3 2" xfId="17326" xr:uid="{D4C9A697-FFC9-4E0F-BA50-025DDFF7F6A4}"/>
    <cellStyle name="Valuta 2 10 4 4" xfId="12910" xr:uid="{60509926-D146-4085-81B8-CBC987B0C05A}"/>
    <cellStyle name="Valuta 2 10 5" xfId="949" xr:uid="{00000000-0005-0000-0000-0000E20B0000}"/>
    <cellStyle name="Valuta 2 10 5 2" xfId="3852" xr:uid="{00000000-0005-0000-0000-0000E30B0000}"/>
    <cellStyle name="Valuta 2 10 5 2 2" xfId="9649" xr:uid="{BDE2B976-61D6-4253-AC5C-4BE2D2AADC90}"/>
    <cellStyle name="Valuta 2 10 5 2 2 2" xfId="19713" xr:uid="{F09F9EFC-5EA6-4AD1-BF3B-57811F06D501}"/>
    <cellStyle name="Valuta 2 10 5 2 3" xfId="14611" xr:uid="{434D39F4-8342-4A4B-B743-4006A23DB6DB}"/>
    <cellStyle name="Valuta 2 10 5 3" xfId="6751" xr:uid="{CE79EE45-C6D7-449A-A5FE-2F326CCAFE76}"/>
    <cellStyle name="Valuta 2 10 5 3 2" xfId="16815" xr:uid="{D7F79CD0-B3A2-4537-9CAA-6522A1C1DB75}"/>
    <cellStyle name="Valuta 2 10 5 4" xfId="12478" xr:uid="{1CC9DB68-54CD-45B9-AE9C-BA167C8F2F65}"/>
    <cellStyle name="Valuta 2 10 6" xfId="3381" xr:uid="{00000000-0005-0000-0000-0000E40B0000}"/>
    <cellStyle name="Valuta 2 10 6 2" xfId="9178" xr:uid="{E5A7E24A-CB36-4FB3-87DD-D74EFA465D56}"/>
    <cellStyle name="Valuta 2 10 6 2 2" xfId="19242" xr:uid="{23965734-73F4-4F49-A4F3-C35D925FC624}"/>
    <cellStyle name="Valuta 2 10 6 3" xfId="14200" xr:uid="{79C7CB5E-D8B7-4367-BA13-A9A37B470C0E}"/>
    <cellStyle name="Valuta 2 10 7" xfId="6280" xr:uid="{9BD5D737-EC04-4139-9A6E-D201CD1EB33D}"/>
    <cellStyle name="Valuta 2 10 7 2" xfId="16344" xr:uid="{4EADA300-AC33-4E2A-9765-8460DE553430}"/>
    <cellStyle name="Valuta 2 10 8" xfId="12067" xr:uid="{1341817B-F2BE-4DE0-AD5D-51B38B4BB67F}"/>
    <cellStyle name="Valuta 2 11" xfId="470" xr:uid="{00000000-0005-0000-0000-0000E50B0000}"/>
    <cellStyle name="Valuta 2 12" xfId="166" xr:uid="{00000000-0005-0000-0000-0000E60B0000}"/>
    <cellStyle name="Valuta 2 12 2" xfId="577" xr:uid="{00000000-0005-0000-0000-0000E70B0000}"/>
    <cellStyle name="Valuta 2 12 2 2" xfId="1939" xr:uid="{00000000-0005-0000-0000-0000E80B0000}"/>
    <cellStyle name="Valuta 2 12 2 2 2" xfId="4838" xr:uid="{00000000-0005-0000-0000-0000E90B0000}"/>
    <cellStyle name="Valuta 2 12 2 2 2 2" xfId="10635" xr:uid="{35C91A1D-CA69-4626-9CDB-1D38E48E3049}"/>
    <cellStyle name="Valuta 2 12 2 2 2 2 2" xfId="20699" xr:uid="{E3AC2158-A740-43F6-8F26-2A8FF6F63248}"/>
    <cellStyle name="Valuta 2 12 2 2 2 3" xfId="15492" xr:uid="{F7D55FC4-17BF-4CA2-9924-2F6AA6C546CF}"/>
    <cellStyle name="Valuta 2 12 2 2 3" xfId="7737" xr:uid="{E5BB2902-B8A8-455F-AD4F-C8D72624CAAA}"/>
    <cellStyle name="Valuta 2 12 2 2 3 2" xfId="17801" xr:uid="{BBC09052-328A-4203-AC64-DC144179AD98}"/>
    <cellStyle name="Valuta 2 12 2 2 4" xfId="13359" xr:uid="{EB0956B3-3B6B-47B6-A5B9-410DDAB8FF2C}"/>
    <cellStyle name="Valuta 2 12 2 3" xfId="1581" xr:uid="{00000000-0005-0000-0000-0000EA0B0000}"/>
    <cellStyle name="Valuta 2 12 2 3 2" xfId="4484" xr:uid="{00000000-0005-0000-0000-0000EB0B0000}"/>
    <cellStyle name="Valuta 2 12 2 3 2 2" xfId="10281" xr:uid="{72E3260B-9F24-4D92-A576-8EBBAAF74437}"/>
    <cellStyle name="Valuta 2 12 2 3 2 2 2" xfId="20345" xr:uid="{6F4B86D5-6744-4F44-BCEE-0FAA84407272}"/>
    <cellStyle name="Valuta 2 12 2 3 2 3" xfId="15146" xr:uid="{331BC6BA-9032-45AA-84AD-27828D805F6A}"/>
    <cellStyle name="Valuta 2 12 2 3 3" xfId="7383" xr:uid="{08C30C1C-F214-431C-8692-70434CFE2F2F}"/>
    <cellStyle name="Valuta 2 12 2 3 3 2" xfId="17447" xr:uid="{C70A41C2-500B-4A9C-AEE4-6B0FCD26769D}"/>
    <cellStyle name="Valuta 2 12 2 3 4" xfId="13013" xr:uid="{42A7020C-10BF-48D9-82D0-CA01AB4B9FB6}"/>
    <cellStyle name="Valuta 2 12 2 4" xfId="1148" xr:uid="{00000000-0005-0000-0000-0000EC0B0000}"/>
    <cellStyle name="Valuta 2 12 2 4 2" xfId="4051" xr:uid="{00000000-0005-0000-0000-0000ED0B0000}"/>
    <cellStyle name="Valuta 2 12 2 4 2 2" xfId="9848" xr:uid="{460EE0D6-6909-43A0-81DB-2BC894948FF4}"/>
    <cellStyle name="Valuta 2 12 2 4 2 2 2" xfId="19912" xr:uid="{838A3F06-F657-416C-B606-A4C23B18116D}"/>
    <cellStyle name="Valuta 2 12 2 4 2 3" xfId="14759" xr:uid="{A0B7E717-9F3E-44F4-B996-FB9EF6A9D451}"/>
    <cellStyle name="Valuta 2 12 2 4 3" xfId="6950" xr:uid="{E0695355-ADC4-409A-8DCE-8DC60700FA0F}"/>
    <cellStyle name="Valuta 2 12 2 4 3 2" xfId="17014" xr:uid="{059507DD-6517-435B-B880-AAC0E9648A42}"/>
    <cellStyle name="Valuta 2 12 2 4 4" xfId="12626" xr:uid="{DC139725-256F-4A12-8538-8BD970E7CDBE}"/>
    <cellStyle name="Valuta 2 12 2 5" xfId="3481" xr:uid="{00000000-0005-0000-0000-0000EE0B0000}"/>
    <cellStyle name="Valuta 2 12 2 5 2" xfId="9278" xr:uid="{41852725-08A8-4B25-819D-9402AE21C73F}"/>
    <cellStyle name="Valuta 2 12 2 5 2 2" xfId="19342" xr:uid="{8ED5E49E-9CC7-4689-8EE3-9988D4DAE365}"/>
    <cellStyle name="Valuta 2 12 2 5 3" xfId="14294" xr:uid="{97C21EAC-8F86-4E37-B931-53663896E692}"/>
    <cellStyle name="Valuta 2 12 2 6" xfId="6380" xr:uid="{441EC46D-3A45-4744-97FF-B9CF087AE4AA}"/>
    <cellStyle name="Valuta 2 12 2 6 2" xfId="16444" xr:uid="{11D89C12-07A7-4BF0-B643-F87694D87823}"/>
    <cellStyle name="Valuta 2 12 2 7" xfId="12161" xr:uid="{E70813C4-F0BF-44C7-A29C-8018FFE7F112}"/>
    <cellStyle name="Valuta 2 12 3" xfId="1772" xr:uid="{00000000-0005-0000-0000-0000EF0B0000}"/>
    <cellStyle name="Valuta 2 12 3 2" xfId="4671" xr:uid="{00000000-0005-0000-0000-0000F00B0000}"/>
    <cellStyle name="Valuta 2 12 3 2 2" xfId="10468" xr:uid="{21E7C213-58FC-4828-B734-09C39FF58F05}"/>
    <cellStyle name="Valuta 2 12 3 2 2 2" xfId="20532" xr:uid="{9E475CAD-4340-49F8-8B32-004B28C28AEB}"/>
    <cellStyle name="Valuta 2 12 3 2 3" xfId="15325" xr:uid="{E24B3AD1-FDA4-407C-A1EF-3B854F6B8F2B}"/>
    <cellStyle name="Valuta 2 12 3 3" xfId="7570" xr:uid="{39E54408-A832-4F4A-8E26-AE0F13A8E8C2}"/>
    <cellStyle name="Valuta 2 12 3 3 2" xfId="17634" xr:uid="{CF02FC57-0688-4ADE-9199-C1B36C2D0007}"/>
    <cellStyle name="Valuta 2 12 3 4" xfId="13192" xr:uid="{6B464CC1-4C4A-45C7-BF1E-4DFCF9DC9549}"/>
    <cellStyle name="Valuta 2 12 4" xfId="1364" xr:uid="{00000000-0005-0000-0000-0000F10B0000}"/>
    <cellStyle name="Valuta 2 12 4 2" xfId="4267" xr:uid="{00000000-0005-0000-0000-0000F20B0000}"/>
    <cellStyle name="Valuta 2 12 4 2 2" xfId="10064" xr:uid="{AA829544-A6CD-4344-84EE-B8AD32E852BB}"/>
    <cellStyle name="Valuta 2 12 4 2 2 2" xfId="20128" xr:uid="{D5DBC917-625E-41FD-ACB0-54641225F322}"/>
    <cellStyle name="Valuta 2 12 4 2 3" xfId="14954" xr:uid="{2F0DA44B-ABAA-4F72-B48A-E4E7F33F002E}"/>
    <cellStyle name="Valuta 2 12 4 3" xfId="7166" xr:uid="{77DFD5CD-A592-431B-BCB3-F5E84A89F347}"/>
    <cellStyle name="Valuta 2 12 4 3 2" xfId="17230" xr:uid="{31F8369C-C589-47A6-A5A4-9BF5425AFBE9}"/>
    <cellStyle name="Valuta 2 12 4 4" xfId="12821" xr:uid="{151D3A67-B36F-4762-B480-6BD6008F4636}"/>
    <cellStyle name="Valuta 2 12 5" xfId="849" xr:uid="{00000000-0005-0000-0000-0000F30B0000}"/>
    <cellStyle name="Valuta 2 12 5 2" xfId="3752" xr:uid="{00000000-0005-0000-0000-0000F40B0000}"/>
    <cellStyle name="Valuta 2 12 5 2 2" xfId="9549" xr:uid="{CD2682C7-67C8-4AF4-825B-FDA8D556A373}"/>
    <cellStyle name="Valuta 2 12 5 2 2 2" xfId="19613" xr:uid="{584A5CBD-5DCA-4C8F-BC58-7C4D0DA0F18F}"/>
    <cellStyle name="Valuta 2 12 5 2 3" xfId="14519" xr:uid="{6B1CA78B-AC34-4F0C-8ADC-6E736BF8C1DF}"/>
    <cellStyle name="Valuta 2 12 5 3" xfId="6651" xr:uid="{C9408C22-B137-45C4-ADF1-EA938A88C41B}"/>
    <cellStyle name="Valuta 2 12 5 3 2" xfId="16715" xr:uid="{63110E14-82A9-4D66-AB86-3ED93C8DFB49}"/>
    <cellStyle name="Valuta 2 12 5 4" xfId="12386" xr:uid="{C511C134-5AB4-46BB-9067-FCF1D3C75739}"/>
    <cellStyle name="Valuta 2 12 6" xfId="3288" xr:uid="{00000000-0005-0000-0000-0000F50B0000}"/>
    <cellStyle name="Valuta 2 12 6 2" xfId="9085" xr:uid="{B860B894-4661-45C1-B966-AA5D4F607476}"/>
    <cellStyle name="Valuta 2 12 6 2 2" xfId="19149" xr:uid="{7EAC59BD-C605-4F0E-98BD-050A0EE947FE}"/>
    <cellStyle name="Valuta 2 12 6 3" xfId="14113" xr:uid="{FB28787A-C0EB-46E2-A20B-47349A933D08}"/>
    <cellStyle name="Valuta 2 12 7" xfId="6187" xr:uid="{68BB51CB-909B-454E-A0DA-5B419D8A0508}"/>
    <cellStyle name="Valuta 2 12 7 2" xfId="16251" xr:uid="{4E4340C1-FB1E-4E30-9E7D-FC5A083497F7}"/>
    <cellStyle name="Valuta 2 12 8" xfId="11980" xr:uid="{BF4B0D52-1EE9-4483-A1F2-EB63D820C653}"/>
    <cellStyle name="Valuta 2 13" xfId="564" xr:uid="{00000000-0005-0000-0000-0000F60B0000}"/>
    <cellStyle name="Valuta 2 13 2" xfId="1931" xr:uid="{00000000-0005-0000-0000-0000F70B0000}"/>
    <cellStyle name="Valuta 2 13 2 2" xfId="4830" xr:uid="{00000000-0005-0000-0000-0000F80B0000}"/>
    <cellStyle name="Valuta 2 13 2 2 2" xfId="10627" xr:uid="{10D2034A-4249-4C12-A122-72DAC57B758A}"/>
    <cellStyle name="Valuta 2 13 2 2 2 2" xfId="20691" xr:uid="{5F815F00-FB4D-4733-8782-11A0384D66E2}"/>
    <cellStyle name="Valuta 2 13 2 2 3" xfId="15484" xr:uid="{219E3457-FA8C-4A76-AFB1-6826523F3CC1}"/>
    <cellStyle name="Valuta 2 13 2 3" xfId="7729" xr:uid="{6149B78D-FE1E-4638-AC43-FABADCF14F76}"/>
    <cellStyle name="Valuta 2 13 2 3 2" xfId="17793" xr:uid="{FC333054-90F4-43D5-95FA-440D943470D6}"/>
    <cellStyle name="Valuta 2 13 2 4" xfId="13351" xr:uid="{3DF81FDC-EB69-43EE-B0C3-EC622DD0BA6F}"/>
    <cellStyle name="Valuta 2 13 3" xfId="1568" xr:uid="{00000000-0005-0000-0000-0000F90B0000}"/>
    <cellStyle name="Valuta 2 13 3 2" xfId="4471" xr:uid="{00000000-0005-0000-0000-0000FA0B0000}"/>
    <cellStyle name="Valuta 2 13 3 2 2" xfId="10268" xr:uid="{A27277CC-FDFA-41E9-9F42-73D63A6B2B91}"/>
    <cellStyle name="Valuta 2 13 3 2 2 2" xfId="20332" xr:uid="{811C90F8-DAA7-4BC4-B56C-4408C7370FBA}"/>
    <cellStyle name="Valuta 2 13 3 2 3" xfId="15135" xr:uid="{41233BA6-FB16-4025-8A0F-2AB0484E0E3D}"/>
    <cellStyle name="Valuta 2 13 3 3" xfId="7370" xr:uid="{A00EA68C-E47B-42B6-9B89-36193036C8CE}"/>
    <cellStyle name="Valuta 2 13 3 3 2" xfId="17434" xr:uid="{C4F598B2-E5E2-4048-9911-993034D031DE}"/>
    <cellStyle name="Valuta 2 13 3 4" xfId="13002" xr:uid="{31F0C379-C2CA-4007-B167-0B0E29EEBFB3}"/>
    <cellStyle name="Valuta 2 13 4" xfId="1135" xr:uid="{00000000-0005-0000-0000-0000FB0B0000}"/>
    <cellStyle name="Valuta 2 13 4 2" xfId="4038" xr:uid="{00000000-0005-0000-0000-0000FC0B0000}"/>
    <cellStyle name="Valuta 2 13 4 2 2" xfId="9835" xr:uid="{7B7E4198-D2F6-41DA-ACB9-C8E0D72C48FB}"/>
    <cellStyle name="Valuta 2 13 4 2 2 2" xfId="19899" xr:uid="{3E3CAD87-1066-43B3-8AF8-85A7295559BB}"/>
    <cellStyle name="Valuta 2 13 4 2 3" xfId="14748" xr:uid="{708C2442-DA96-458E-A8B7-D1D7D7944CBB}"/>
    <cellStyle name="Valuta 2 13 4 3" xfId="6937" xr:uid="{33D1299C-120D-40E4-AE10-1769BD3C3359}"/>
    <cellStyle name="Valuta 2 13 4 3 2" xfId="17001" xr:uid="{EB7ECB20-A903-423C-B1E9-FFCB023DA7CF}"/>
    <cellStyle name="Valuta 2 13 4 4" xfId="12615" xr:uid="{D2911415-4547-41B6-B890-57BE5597DAD4}"/>
    <cellStyle name="Valuta 2 13 5" xfId="3468" xr:uid="{00000000-0005-0000-0000-0000FD0B0000}"/>
    <cellStyle name="Valuta 2 13 5 2" xfId="9265" xr:uid="{9F331D29-8FB1-42B7-9188-523A150802A6}"/>
    <cellStyle name="Valuta 2 13 5 2 2" xfId="19329" xr:uid="{6FAFC0F9-AE7D-45E3-97B7-7034D062F8FE}"/>
    <cellStyle name="Valuta 2 13 5 3" xfId="14283" xr:uid="{52E625A2-ACD2-40DE-BD6E-3F9295179946}"/>
    <cellStyle name="Valuta 2 13 6" xfId="6367" xr:uid="{862704F3-920A-4266-8D4F-05599E918879}"/>
    <cellStyle name="Valuta 2 13 6 2" xfId="16431" xr:uid="{3F1BB15A-FA10-40B6-810A-A562E27607B7}"/>
    <cellStyle name="Valuta 2 13 7" xfId="12150" xr:uid="{27ACB5AF-2803-4CC6-B4FB-EB5BC277AD56}"/>
    <cellStyle name="Valuta 2 14" xfId="1763" xr:uid="{00000000-0005-0000-0000-0000FE0B0000}"/>
    <cellStyle name="Valuta 2 14 2" xfId="4662" xr:uid="{00000000-0005-0000-0000-0000FF0B0000}"/>
    <cellStyle name="Valuta 2 14 2 2" xfId="10459" xr:uid="{73FC7283-6600-4EBE-976D-393B52AF97FD}"/>
    <cellStyle name="Valuta 2 14 2 2 2" xfId="20523" xr:uid="{3605962C-599D-474A-8175-B5E6A4F08B15}"/>
    <cellStyle name="Valuta 2 14 2 3" xfId="15316" xr:uid="{6DBBCFD4-4942-4D4B-837D-43A36AF3CA78}"/>
    <cellStyle name="Valuta 2 14 3" xfId="7561" xr:uid="{A050B63A-B81B-41E5-9004-97F00E5565E4}"/>
    <cellStyle name="Valuta 2 14 3 2" xfId="17625" xr:uid="{506E9E88-0C49-4AC9-9153-9A3526F933C7}"/>
    <cellStyle name="Valuta 2 14 4" xfId="13183" xr:uid="{0DF03668-4EB7-4506-8863-B88852D2C077}"/>
    <cellStyle name="Valuta 2 15" xfId="1337" xr:uid="{00000000-0005-0000-0000-0000000C0000}"/>
    <cellStyle name="Valuta 2 15 2" xfId="4240" xr:uid="{00000000-0005-0000-0000-0000010C0000}"/>
    <cellStyle name="Valuta 2 15 2 2" xfId="10037" xr:uid="{2776A208-0AFB-456F-857D-3CE19DB4972E}"/>
    <cellStyle name="Valuta 2 15 2 2 2" xfId="20101" xr:uid="{22967AFE-F878-4AEA-AC12-D60D00157225}"/>
    <cellStyle name="Valuta 2 15 2 3" xfId="14934" xr:uid="{657C1FE3-3CC5-453C-87A4-3232BC7C79A2}"/>
    <cellStyle name="Valuta 2 15 3" xfId="7139" xr:uid="{60D7D2B8-1431-429D-97FF-2E2F35996473}"/>
    <cellStyle name="Valuta 2 15 3 2" xfId="17203" xr:uid="{85C6F189-6C2B-4082-A9F1-44CD2AFA4ED2}"/>
    <cellStyle name="Valuta 2 15 4" xfId="12801" xr:uid="{DA73FD5B-DCAC-43CB-AF56-34065904B384}"/>
    <cellStyle name="Valuta 2 16" xfId="782" xr:uid="{00000000-0005-0000-0000-0000020C0000}"/>
    <cellStyle name="Valuta 2 16 2" xfId="3685" xr:uid="{00000000-0005-0000-0000-0000030C0000}"/>
    <cellStyle name="Valuta 2 16 2 2" xfId="9482" xr:uid="{4F333E45-9E2C-4AFA-AEC2-E6A0AB59C7AE}"/>
    <cellStyle name="Valuta 2 16 2 2 2" xfId="19546" xr:uid="{B87E3C41-8B3E-438B-A467-CB2C00CFEED8}"/>
    <cellStyle name="Valuta 2 16 2 3" xfId="14473" xr:uid="{07C3C704-8ECD-4D14-AEB1-A3DC31F41D6F}"/>
    <cellStyle name="Valuta 2 16 3" xfId="6584" xr:uid="{369A0CD0-C3F0-4DB2-889F-1590822223D9}"/>
    <cellStyle name="Valuta 2 16 3 2" xfId="16648" xr:uid="{7A82911C-5C19-4DA6-8283-5F7694574B93}"/>
    <cellStyle name="Valuta 2 16 4" xfId="12340" xr:uid="{63321BE2-4B94-4F55-8DAE-E80D531BB97F}"/>
    <cellStyle name="Valuta 2 17" xfId="3271" xr:uid="{00000000-0005-0000-0000-0000040C0000}"/>
    <cellStyle name="Valuta 2 17 2" xfId="9068" xr:uid="{C1138771-A9B8-49D4-A5D0-F51A0FA7677D}"/>
    <cellStyle name="Valuta 2 17 2 2" xfId="19132" xr:uid="{E5BBBDC1-30D9-4B45-9BCC-6AA2CE7D4430}"/>
    <cellStyle name="Valuta 2 17 3" xfId="14098" xr:uid="{9566C096-1807-471E-B5F5-2283B6E511A8}"/>
    <cellStyle name="Valuta 2 18" xfId="6170" xr:uid="{D09D5ED4-0BBE-4F29-A169-C69FC9B227EA}"/>
    <cellStyle name="Valuta 2 18 2" xfId="16234" xr:uid="{42AA51B2-F138-4776-A94F-9AED357B1997}"/>
    <cellStyle name="Valuta 2 19" xfId="11965" xr:uid="{95D1EFBB-1348-4CC2-867F-08BC79BA51B6}"/>
    <cellStyle name="Valuta 2 2" xfId="71" xr:uid="{00000000-0005-0000-0000-0000050C0000}"/>
    <cellStyle name="Valuta 2 2 10" xfId="1767" xr:uid="{00000000-0005-0000-0000-0000060C0000}"/>
    <cellStyle name="Valuta 2 2 10 2" xfId="4666" xr:uid="{00000000-0005-0000-0000-0000070C0000}"/>
    <cellStyle name="Valuta 2 2 10 2 2" xfId="10463" xr:uid="{3C2AF0F5-EF3C-4372-9AC8-7CB7CCF0A6A3}"/>
    <cellStyle name="Valuta 2 2 10 2 2 2" xfId="20527" xr:uid="{58C1D963-DDA5-4B85-9956-E021FE66175B}"/>
    <cellStyle name="Valuta 2 2 10 2 3" xfId="15320" xr:uid="{9EAD87C0-12E1-43DA-8DB1-6F2FDD964369}"/>
    <cellStyle name="Valuta 2 2 10 3" xfId="7565" xr:uid="{B1FE8777-EFD2-4CB6-9C35-AD961CAE387B}"/>
    <cellStyle name="Valuta 2 2 10 3 2" xfId="17629" xr:uid="{C6734473-2DA8-46C6-AED8-14C796435C48}"/>
    <cellStyle name="Valuta 2 2 10 4" xfId="13187" xr:uid="{1C7CB29D-930C-42D4-AADA-BF202D7A1A07}"/>
    <cellStyle name="Valuta 2 2 11" xfId="1342" xr:uid="{00000000-0005-0000-0000-0000080C0000}"/>
    <cellStyle name="Valuta 2 2 11 2" xfId="4245" xr:uid="{00000000-0005-0000-0000-0000090C0000}"/>
    <cellStyle name="Valuta 2 2 11 2 2" xfId="10042" xr:uid="{DA347D3A-7CC6-4778-9BA8-B567BCEB27D0}"/>
    <cellStyle name="Valuta 2 2 11 2 2 2" xfId="20106" xr:uid="{AC9AA670-7C30-45E4-A6DA-DDF33F62DEC7}"/>
    <cellStyle name="Valuta 2 2 11 2 3" xfId="14938" xr:uid="{A154936D-25FF-4CBB-9E8F-4D5AB0B07962}"/>
    <cellStyle name="Valuta 2 2 11 3" xfId="7144" xr:uid="{303F1F75-42C5-470B-82BD-7AFC374CC1DE}"/>
    <cellStyle name="Valuta 2 2 11 3 2" xfId="17208" xr:uid="{59692701-AE08-4626-B13C-658DDADC051F}"/>
    <cellStyle name="Valuta 2 2 11 4" xfId="12805" xr:uid="{93A0ABF9-0773-4EDC-B4B5-5DBB645283E9}"/>
    <cellStyle name="Valuta 2 2 12" xfId="789" xr:uid="{00000000-0005-0000-0000-00000A0C0000}"/>
    <cellStyle name="Valuta 2 2 12 2" xfId="3692" xr:uid="{00000000-0005-0000-0000-00000B0C0000}"/>
    <cellStyle name="Valuta 2 2 12 2 2" xfId="9489" xr:uid="{E7F0287E-5B14-4BAE-9F18-A34FF5A2AA13}"/>
    <cellStyle name="Valuta 2 2 12 2 2 2" xfId="19553" xr:uid="{D5179142-27E1-450D-95E3-D1196D16EAA8}"/>
    <cellStyle name="Valuta 2 2 12 2 3" xfId="14479" xr:uid="{748F257E-1606-4C9B-8D67-B1FD09D795B8}"/>
    <cellStyle name="Valuta 2 2 12 3" xfId="6591" xr:uid="{A5D7D902-7691-46AD-9973-399FBF55F078}"/>
    <cellStyle name="Valuta 2 2 12 3 2" xfId="16655" xr:uid="{444B8131-592D-46A0-AB3F-2E07102DB29E}"/>
    <cellStyle name="Valuta 2 2 12 4" xfId="12346" xr:uid="{95848954-B1E7-4E28-B0A0-A89CD95F37D1}"/>
    <cellStyle name="Valuta 2 2 13" xfId="3275" xr:uid="{00000000-0005-0000-0000-00000C0C0000}"/>
    <cellStyle name="Valuta 2 2 13 2" xfId="9072" xr:uid="{24CFEAF2-E79A-4F59-A1CA-F95C5AB6FEF8}"/>
    <cellStyle name="Valuta 2 2 13 2 2" xfId="19136" xr:uid="{207C8012-C8A0-4B16-B708-615840F33E89}"/>
    <cellStyle name="Valuta 2 2 13 3" xfId="14102" xr:uid="{972749C8-9ABF-49AD-886E-823980A7AB3E}"/>
    <cellStyle name="Valuta 2 2 14" xfId="6174" xr:uid="{CDBBC2EE-5743-4573-AE6C-E352AC68A78E}"/>
    <cellStyle name="Valuta 2 2 14 2" xfId="16238" xr:uid="{1FD1B542-EE4D-4A4A-A0B0-A6DC79D3D881}"/>
    <cellStyle name="Valuta 2 2 15" xfId="11969" xr:uid="{13979D24-FBD1-44AE-9C4E-EF9E5F10B42C}"/>
    <cellStyle name="Valuta 2 2 2" xfId="187" xr:uid="{00000000-0005-0000-0000-00000D0C0000}"/>
    <cellStyle name="Valuta 2 2 2 10" xfId="3301" xr:uid="{00000000-0005-0000-0000-00000E0C0000}"/>
    <cellStyle name="Valuta 2 2 2 10 2" xfId="9098" xr:uid="{ADB701C3-625B-47C4-B934-3D3382BBC728}"/>
    <cellStyle name="Valuta 2 2 2 10 2 2" xfId="19162" xr:uid="{2FEDB89A-7617-4C91-939E-C293C0A61E97}"/>
    <cellStyle name="Valuta 2 2 2 10 3" xfId="14126" xr:uid="{00CFAD74-4523-4DE2-9E32-785C370ED82F}"/>
    <cellStyle name="Valuta 2 2 2 11" xfId="6200" xr:uid="{F5FD6D33-57A9-4D8E-AB2E-4DC5D588B0F8}"/>
    <cellStyle name="Valuta 2 2 2 11 2" xfId="16264" xr:uid="{CBFFD35F-F5A4-4578-B267-B2805287F2F3}"/>
    <cellStyle name="Valuta 2 2 2 12" xfId="11993" xr:uid="{7C92BEC9-2877-4F61-BEB5-ACDB27CA80AA}"/>
    <cellStyle name="Valuta 2 2 2 2" xfId="217" xr:uid="{00000000-0005-0000-0000-00000F0C0000}"/>
    <cellStyle name="Valuta 2 2 2 2 10" xfId="6227" xr:uid="{7A2FBC2E-08D8-4BCE-AE2A-F43EE01AA2AD}"/>
    <cellStyle name="Valuta 2 2 2 2 10 2" xfId="16291" xr:uid="{5CDBD171-39E5-49A4-A0C7-214A0509D882}"/>
    <cellStyle name="Valuta 2 2 2 2 11" xfId="12018" xr:uid="{C8718BAF-219F-4800-B1E6-1D59BD2E20B3}"/>
    <cellStyle name="Valuta 2 2 2 2 2" xfId="258" xr:uid="{00000000-0005-0000-0000-0000100C0000}"/>
    <cellStyle name="Valuta 2 2 2 2 2 10" xfId="12058" xr:uid="{B56DDA8F-CDE5-495C-81D6-812FB0BBC6B7}"/>
    <cellStyle name="Valuta 2 2 2 2 2 2" xfId="354" xr:uid="{00000000-0005-0000-0000-0000110C0000}"/>
    <cellStyle name="Valuta 2 2 2 2 2 2 2" xfId="751" xr:uid="{00000000-0005-0000-0000-0000120C0000}"/>
    <cellStyle name="Valuta 2 2 2 2 2 2 2 2" xfId="2096" xr:uid="{00000000-0005-0000-0000-0000130C0000}"/>
    <cellStyle name="Valuta 2 2 2 2 2 2 2 2 2" xfId="4995" xr:uid="{00000000-0005-0000-0000-0000140C0000}"/>
    <cellStyle name="Valuta 2 2 2 2 2 2 2 2 2 2" xfId="10792" xr:uid="{234CDF8D-A2E5-4AA6-B9D6-962088BBF984}"/>
    <cellStyle name="Valuta 2 2 2 2 2 2 2 2 2 2 2" xfId="20856" xr:uid="{7EA14303-3978-429A-B7C5-ABFA468161A1}"/>
    <cellStyle name="Valuta 2 2 2 2 2 2 2 2 2 3" xfId="15649" xr:uid="{4CE90C9C-B8FB-4E14-B44A-6179924478D2}"/>
    <cellStyle name="Valuta 2 2 2 2 2 2 2 2 3" xfId="7894" xr:uid="{D5DD4B82-55B4-45EA-AB0F-26A074904DFC}"/>
    <cellStyle name="Valuta 2 2 2 2 2 2 2 2 3 2" xfId="17958" xr:uid="{4E87CE10-7E23-462D-8094-D182C814FEC6}"/>
    <cellStyle name="Valuta 2 2 2 2 2 2 2 2 4" xfId="13516" xr:uid="{3EAFA981-B210-4717-8C3F-F46211F03371}"/>
    <cellStyle name="Valuta 2 2 2 2 2 2 2 3" xfId="1755" xr:uid="{00000000-0005-0000-0000-0000150C0000}"/>
    <cellStyle name="Valuta 2 2 2 2 2 2 2 3 2" xfId="4658" xr:uid="{00000000-0005-0000-0000-0000160C0000}"/>
    <cellStyle name="Valuta 2 2 2 2 2 2 2 3 2 2" xfId="10455" xr:uid="{48D04CBA-7C45-4FBE-9B70-68DB921E272E}"/>
    <cellStyle name="Valuta 2 2 2 2 2 2 2 3 2 2 2" xfId="20519" xr:uid="{BC68FEDA-CA80-4406-A06A-FAAB46353F25}"/>
    <cellStyle name="Valuta 2 2 2 2 2 2 2 3 2 3" xfId="15312" xr:uid="{B57815D3-F8DA-46A7-8C09-7867320609B3}"/>
    <cellStyle name="Valuta 2 2 2 2 2 2 2 3 3" xfId="7557" xr:uid="{2DF36A1B-E4D1-4684-8748-D66DA08E972B}"/>
    <cellStyle name="Valuta 2 2 2 2 2 2 2 3 3 2" xfId="17621" xr:uid="{F22D9D5E-E592-48EC-AFB8-553B41976DBE}"/>
    <cellStyle name="Valuta 2 2 2 2 2 2 2 3 4" xfId="13179" xr:uid="{7FE8B82A-4875-4BE4-B252-39E03A9F62AA}"/>
    <cellStyle name="Valuta 2 2 2 2 2 2 2 4" xfId="1322" xr:uid="{00000000-0005-0000-0000-0000170C0000}"/>
    <cellStyle name="Valuta 2 2 2 2 2 2 2 4 2" xfId="4225" xr:uid="{00000000-0005-0000-0000-0000180C0000}"/>
    <cellStyle name="Valuta 2 2 2 2 2 2 2 4 2 2" xfId="10022" xr:uid="{F6975F62-4872-4B4E-B486-377D61142054}"/>
    <cellStyle name="Valuta 2 2 2 2 2 2 2 4 2 2 2" xfId="20086" xr:uid="{268D68BD-AB88-46C4-9D56-D5A0D7603A4E}"/>
    <cellStyle name="Valuta 2 2 2 2 2 2 2 4 2 3" xfId="14925" xr:uid="{7E4441E7-CE07-4040-899C-3AF6D3D91E07}"/>
    <cellStyle name="Valuta 2 2 2 2 2 2 2 4 3" xfId="7124" xr:uid="{08DFCBE5-05A2-42AC-B1D3-E5C7CF82457F}"/>
    <cellStyle name="Valuta 2 2 2 2 2 2 2 4 3 2" xfId="17188" xr:uid="{143324AD-0617-47C2-B66D-863F24EE50C6}"/>
    <cellStyle name="Valuta 2 2 2 2 2 2 2 4 4" xfId="12792" xr:uid="{D209A706-347B-4796-B890-14211534C702}"/>
    <cellStyle name="Valuta 2 2 2 2 2 2 2 5" xfId="3655" xr:uid="{00000000-0005-0000-0000-0000190C0000}"/>
    <cellStyle name="Valuta 2 2 2 2 2 2 2 5 2" xfId="9452" xr:uid="{78EA158A-63CA-42E4-93A7-8EDBA1F2B94E}"/>
    <cellStyle name="Valuta 2 2 2 2 2 2 2 5 2 2" xfId="19516" xr:uid="{2381BC01-BA62-4002-AAE8-BFEDA5791895}"/>
    <cellStyle name="Valuta 2 2 2 2 2 2 2 5 3" xfId="14460" xr:uid="{584EB62C-0CF5-4F94-AD7E-C831F140B36D}"/>
    <cellStyle name="Valuta 2 2 2 2 2 2 2 6" xfId="6554" xr:uid="{0D9371C2-B8DB-4A42-97A0-C4EBA5155220}"/>
    <cellStyle name="Valuta 2 2 2 2 2 2 2 6 2" xfId="16618" xr:uid="{B47F3D62-9568-4613-A257-3AED163CC71F}"/>
    <cellStyle name="Valuta 2 2 2 2 2 2 2 7" xfId="12327" xr:uid="{BA820BF0-6162-4239-856F-D4D73FE8F4D2}"/>
    <cellStyle name="Valuta 2 2 2 2 2 2 3" xfId="1929" xr:uid="{00000000-0005-0000-0000-00001A0C0000}"/>
    <cellStyle name="Valuta 2 2 2 2 2 2 3 2" xfId="4828" xr:uid="{00000000-0005-0000-0000-00001B0C0000}"/>
    <cellStyle name="Valuta 2 2 2 2 2 2 3 2 2" xfId="10625" xr:uid="{B3AEEFB4-2EFA-41D7-8C60-01FA5192BB50}"/>
    <cellStyle name="Valuta 2 2 2 2 2 2 3 2 2 2" xfId="20689" xr:uid="{8C1310B2-1EA0-45FC-8DC2-3E62B28B7F66}"/>
    <cellStyle name="Valuta 2 2 2 2 2 2 3 2 3" xfId="15482" xr:uid="{2826B270-B359-4FCC-82F8-F13656E761FC}"/>
    <cellStyle name="Valuta 2 2 2 2 2 2 3 3" xfId="7727" xr:uid="{BE1497A7-8CD0-41F5-8960-9FB53DA6CD6D}"/>
    <cellStyle name="Valuta 2 2 2 2 2 2 3 3 2" xfId="17791" xr:uid="{054F44A5-400D-4351-8125-55F121D8AFD2}"/>
    <cellStyle name="Valuta 2 2 2 2 2 2 3 4" xfId="13349" xr:uid="{B3AB18FD-A4E1-45B6-8ECF-C48022DD5FF4}"/>
    <cellStyle name="Valuta 2 2 2 2 2 2 4" xfId="1542" xr:uid="{00000000-0005-0000-0000-00001C0C0000}"/>
    <cellStyle name="Valuta 2 2 2 2 2 2 4 2" xfId="4445" xr:uid="{00000000-0005-0000-0000-00001D0C0000}"/>
    <cellStyle name="Valuta 2 2 2 2 2 2 4 2 2" xfId="10242" xr:uid="{AD5D1986-DE9B-4C9E-893A-8A9F9C4C2D54}"/>
    <cellStyle name="Valuta 2 2 2 2 2 2 4 2 2 2" xfId="20306" xr:uid="{1A9CD279-0356-4C3B-A49A-DD39C7EF129A}"/>
    <cellStyle name="Valuta 2 2 2 2 2 2 4 2 3" xfId="15123" xr:uid="{15351518-818E-4B8E-9FFC-98E29C6296E0}"/>
    <cellStyle name="Valuta 2 2 2 2 2 2 4 3" xfId="7344" xr:uid="{EE3A7CED-45F2-4C01-835E-CF29822773AF}"/>
    <cellStyle name="Valuta 2 2 2 2 2 2 4 3 2" xfId="17408" xr:uid="{CEB0BED5-446B-4BA1-80DE-423E9B047946}"/>
    <cellStyle name="Valuta 2 2 2 2 2 2 4 4" xfId="12990" xr:uid="{4E5AA541-11C5-4DF4-8834-5A0A106A9556}"/>
    <cellStyle name="Valuta 2 2 2 2 2 2 5" xfId="1031" xr:uid="{00000000-0005-0000-0000-00001E0C0000}"/>
    <cellStyle name="Valuta 2 2 2 2 2 2 5 2" xfId="3934" xr:uid="{00000000-0005-0000-0000-00001F0C0000}"/>
    <cellStyle name="Valuta 2 2 2 2 2 2 5 2 2" xfId="9731" xr:uid="{CA367509-8747-40B8-8646-443A4691FF82}"/>
    <cellStyle name="Valuta 2 2 2 2 2 2 5 2 2 2" xfId="19795" xr:uid="{D0F2E96E-3B9B-43E7-8C1D-D32FF271E914}"/>
    <cellStyle name="Valuta 2 2 2 2 2 2 5 2 3" xfId="14691" xr:uid="{4A18E34D-C22D-4B98-A871-3F8D8BAC6572}"/>
    <cellStyle name="Valuta 2 2 2 2 2 2 5 3" xfId="6833" xr:uid="{DBB8C989-3B24-4A06-B4ED-1916F0815C63}"/>
    <cellStyle name="Valuta 2 2 2 2 2 2 5 3 2" xfId="16897" xr:uid="{1C13CBE4-9278-46F2-AFFC-29978292F2AC}"/>
    <cellStyle name="Valuta 2 2 2 2 2 2 5 4" xfId="12558" xr:uid="{5DC22181-D058-4F06-A022-D4CAAF6D4673}"/>
    <cellStyle name="Valuta 2 2 2 2 2 2 6" xfId="3463" xr:uid="{00000000-0005-0000-0000-0000200C0000}"/>
    <cellStyle name="Valuta 2 2 2 2 2 2 6 2" xfId="9260" xr:uid="{BB8C158F-D84C-4AC7-9DA3-6DBAB399EE19}"/>
    <cellStyle name="Valuta 2 2 2 2 2 2 6 2 2" xfId="19324" xr:uid="{AEFB3377-4C15-4A6E-B3B3-EA0A1535386A}"/>
    <cellStyle name="Valuta 2 2 2 2 2 2 6 3" xfId="14280" xr:uid="{5584779D-5831-4E1A-A160-099E8F0EBEC7}"/>
    <cellStyle name="Valuta 2 2 2 2 2 2 7" xfId="6362" xr:uid="{9B7850A1-FB51-4E9D-B962-1A6A18BB6FEB}"/>
    <cellStyle name="Valuta 2 2 2 2 2 2 7 2" xfId="16426" xr:uid="{901106E5-8E0E-459B-8EA6-E798651EC8CE}"/>
    <cellStyle name="Valuta 2 2 2 2 2 2 8" xfId="12147" xr:uid="{720F3E45-97ED-47EB-A04A-B892F3B4FDF8}"/>
    <cellStyle name="Valuta 2 2 2 2 2 3" xfId="474" xr:uid="{00000000-0005-0000-0000-0000210C0000}"/>
    <cellStyle name="Valuta 2 2 2 2 2 4" xfId="656" xr:uid="{00000000-0005-0000-0000-0000220C0000}"/>
    <cellStyle name="Valuta 2 2 2 2 2 4 2" xfId="2016" xr:uid="{00000000-0005-0000-0000-0000230C0000}"/>
    <cellStyle name="Valuta 2 2 2 2 2 4 2 2" xfId="4915" xr:uid="{00000000-0005-0000-0000-0000240C0000}"/>
    <cellStyle name="Valuta 2 2 2 2 2 4 2 2 2" xfId="10712" xr:uid="{8EE7B7D9-6042-4468-B8CD-CA51FB55E28A}"/>
    <cellStyle name="Valuta 2 2 2 2 2 4 2 2 2 2" xfId="20776" xr:uid="{CB7D0C5C-EE08-41FC-9111-E79F1C71B2A9}"/>
    <cellStyle name="Valuta 2 2 2 2 2 4 2 2 3" xfId="15569" xr:uid="{BE16DD0E-7256-4744-827F-B20C63791F42}"/>
    <cellStyle name="Valuta 2 2 2 2 2 4 2 3" xfId="7814" xr:uid="{211BCFB3-2E7D-4FD6-ABF0-0167D6330FFA}"/>
    <cellStyle name="Valuta 2 2 2 2 2 4 2 3 2" xfId="17878" xr:uid="{E7AD96DA-D909-4901-9A1C-8A44CAE11998}"/>
    <cellStyle name="Valuta 2 2 2 2 2 4 2 4" xfId="13436" xr:uid="{4B90BD62-F577-4FBA-AC22-3B84D999E13F}"/>
    <cellStyle name="Valuta 2 2 2 2 2 4 3" xfId="1660" xr:uid="{00000000-0005-0000-0000-0000250C0000}"/>
    <cellStyle name="Valuta 2 2 2 2 2 4 3 2" xfId="4563" xr:uid="{00000000-0005-0000-0000-0000260C0000}"/>
    <cellStyle name="Valuta 2 2 2 2 2 4 3 2 2" xfId="10360" xr:uid="{5387EEA8-EA92-45F0-AD99-C68209AD1137}"/>
    <cellStyle name="Valuta 2 2 2 2 2 4 3 2 2 2" xfId="20424" xr:uid="{20FF2256-EB88-45E5-AC67-4C6397D0F737}"/>
    <cellStyle name="Valuta 2 2 2 2 2 4 3 2 3" xfId="15223" xr:uid="{16917088-8185-4E98-8E2C-F3A189ECA13F}"/>
    <cellStyle name="Valuta 2 2 2 2 2 4 3 3" xfId="7462" xr:uid="{326449E0-378C-42AD-A86B-E76F41E80DE8}"/>
    <cellStyle name="Valuta 2 2 2 2 2 4 3 3 2" xfId="17526" xr:uid="{8D4B97A4-2379-43D5-8A65-16B19F76C006}"/>
    <cellStyle name="Valuta 2 2 2 2 2 4 3 4" xfId="13090" xr:uid="{81EB4EE1-B0C4-415E-8D9B-EC1420F27916}"/>
    <cellStyle name="Valuta 2 2 2 2 2 4 4" xfId="1227" xr:uid="{00000000-0005-0000-0000-0000270C0000}"/>
    <cellStyle name="Valuta 2 2 2 2 2 4 4 2" xfId="4130" xr:uid="{00000000-0005-0000-0000-0000280C0000}"/>
    <cellStyle name="Valuta 2 2 2 2 2 4 4 2 2" xfId="9927" xr:uid="{EE568946-6EB8-44D6-8422-8AB173587E09}"/>
    <cellStyle name="Valuta 2 2 2 2 2 4 4 2 2 2" xfId="19991" xr:uid="{C3BA77AE-9137-439A-A4A8-504380FCFE6B}"/>
    <cellStyle name="Valuta 2 2 2 2 2 4 4 2 3" xfId="14836" xr:uid="{B2BD1ADD-85F5-4023-8B4F-B52BD6DD7631}"/>
    <cellStyle name="Valuta 2 2 2 2 2 4 4 3" xfId="7029" xr:uid="{C13C0309-A7E0-4F11-BC50-AE8EEFCD1A02}"/>
    <cellStyle name="Valuta 2 2 2 2 2 4 4 3 2" xfId="17093" xr:uid="{77FFC264-D53B-4F17-9548-3292BDBA7C8A}"/>
    <cellStyle name="Valuta 2 2 2 2 2 4 4 4" xfId="12703" xr:uid="{D10A2B1A-260D-41CC-B276-8B1937C45F9A}"/>
    <cellStyle name="Valuta 2 2 2 2 2 4 5" xfId="3560" xr:uid="{00000000-0005-0000-0000-0000290C0000}"/>
    <cellStyle name="Valuta 2 2 2 2 2 4 5 2" xfId="9357" xr:uid="{429AC311-4BF6-44BC-B0BB-859EA947C64D}"/>
    <cellStyle name="Valuta 2 2 2 2 2 4 5 2 2" xfId="19421" xr:uid="{666CB3FE-7951-4F33-8190-1089560CFD45}"/>
    <cellStyle name="Valuta 2 2 2 2 2 4 5 3" xfId="14371" xr:uid="{119CAFE8-E72E-4E25-9BE4-64833A870666}"/>
    <cellStyle name="Valuta 2 2 2 2 2 4 6" xfId="6459" xr:uid="{0DA22AAD-B34F-41C8-83F1-8971FE0CAFA6}"/>
    <cellStyle name="Valuta 2 2 2 2 2 4 6 2" xfId="16523" xr:uid="{A80776A0-7C8B-44AB-8449-2D4E3644D76C}"/>
    <cellStyle name="Valuta 2 2 2 2 2 4 7" xfId="12238" xr:uid="{7C791AC7-3FBD-4E67-8FDB-0E5D6CD8E2CB}"/>
    <cellStyle name="Valuta 2 2 2 2 2 5" xfId="1849" xr:uid="{00000000-0005-0000-0000-00002A0C0000}"/>
    <cellStyle name="Valuta 2 2 2 2 2 5 2" xfId="4748" xr:uid="{00000000-0005-0000-0000-00002B0C0000}"/>
    <cellStyle name="Valuta 2 2 2 2 2 5 2 2" xfId="10545" xr:uid="{EBC83D7A-E6EE-4379-B480-DDFB95551E59}"/>
    <cellStyle name="Valuta 2 2 2 2 2 5 2 2 2" xfId="20609" xr:uid="{CEB6AA9F-65B8-41C4-9091-BDE91AC01A89}"/>
    <cellStyle name="Valuta 2 2 2 2 2 5 2 3" xfId="15402" xr:uid="{88D221B4-06DA-486B-BE9A-468D4E70FAD8}"/>
    <cellStyle name="Valuta 2 2 2 2 2 5 3" xfId="7647" xr:uid="{C5854234-A95C-441F-AACB-691239954C97}"/>
    <cellStyle name="Valuta 2 2 2 2 2 5 3 2" xfId="17711" xr:uid="{538B9218-6577-4064-9E6C-DA72A588AB6C}"/>
    <cellStyle name="Valuta 2 2 2 2 2 5 4" xfId="13269" xr:uid="{795F9607-2656-4D24-91FD-F5E2C856E0C8}"/>
    <cellStyle name="Valuta 2 2 2 2 2 6" xfId="1447" xr:uid="{00000000-0005-0000-0000-00002C0C0000}"/>
    <cellStyle name="Valuta 2 2 2 2 2 6 2" xfId="4350" xr:uid="{00000000-0005-0000-0000-00002D0C0000}"/>
    <cellStyle name="Valuta 2 2 2 2 2 6 2 2" xfId="10147" xr:uid="{E05CBF47-2FAC-4F30-A5E5-5EA6C1657086}"/>
    <cellStyle name="Valuta 2 2 2 2 2 6 2 2 2" xfId="20211" xr:uid="{9091EDF4-A252-430C-9A8F-DC0BF242F821}"/>
    <cellStyle name="Valuta 2 2 2 2 2 6 2 3" xfId="15034" xr:uid="{ECDEF293-1EDD-4523-88E5-B5AF08B3E5A0}"/>
    <cellStyle name="Valuta 2 2 2 2 2 6 3" xfId="7249" xr:uid="{51E7E011-DAF8-419B-9F70-8575061351D7}"/>
    <cellStyle name="Valuta 2 2 2 2 2 6 3 2" xfId="17313" xr:uid="{6734F8D6-FECD-4682-B8B0-B3B3F0AF9F15}"/>
    <cellStyle name="Valuta 2 2 2 2 2 6 4" xfId="12901" xr:uid="{DD25FEAE-1DD0-4B42-A92A-475909101EA0}"/>
    <cellStyle name="Valuta 2 2 2 2 2 7" xfId="935" xr:uid="{00000000-0005-0000-0000-00002E0C0000}"/>
    <cellStyle name="Valuta 2 2 2 2 2 7 2" xfId="3838" xr:uid="{00000000-0005-0000-0000-00002F0C0000}"/>
    <cellStyle name="Valuta 2 2 2 2 2 7 2 2" xfId="9635" xr:uid="{78A54A8B-7404-4DA8-B273-A1EAB186500D}"/>
    <cellStyle name="Valuta 2 2 2 2 2 7 2 2 2" xfId="19699" xr:uid="{71D0E8FA-00A0-4557-B629-FC1AAEC4A62C}"/>
    <cellStyle name="Valuta 2 2 2 2 2 7 2 3" xfId="14602" xr:uid="{2D4E5045-757A-4C5D-AB1C-937166FF07FA}"/>
    <cellStyle name="Valuta 2 2 2 2 2 7 3" xfId="6737" xr:uid="{4374B1C1-1AFF-427A-8BF0-4691086FC89D}"/>
    <cellStyle name="Valuta 2 2 2 2 2 7 3 2" xfId="16801" xr:uid="{9DDB3B65-7B97-4795-8B93-92D0F89C9124}"/>
    <cellStyle name="Valuta 2 2 2 2 2 7 4" xfId="12469" xr:uid="{96B5A23A-595E-491E-92AD-C75770F24A79}"/>
    <cellStyle name="Valuta 2 2 2 2 2 8" xfId="3368" xr:uid="{00000000-0005-0000-0000-0000300C0000}"/>
    <cellStyle name="Valuta 2 2 2 2 2 8 2" xfId="9165" xr:uid="{8AF58ABC-8897-4039-B49A-CC9D1BF33E8B}"/>
    <cellStyle name="Valuta 2 2 2 2 2 8 2 2" xfId="19229" xr:uid="{7FCB6250-BC85-48A1-BAEF-62CF772BDBE6}"/>
    <cellStyle name="Valuta 2 2 2 2 2 8 3" xfId="14191" xr:uid="{AFAE5E45-D75A-4FC8-8C3C-8105FB4FAF32}"/>
    <cellStyle name="Valuta 2 2 2 2 2 9" xfId="6267" xr:uid="{F5A50A0B-D57D-4224-856A-BE171AACAF6E}"/>
    <cellStyle name="Valuta 2 2 2 2 2 9 2" xfId="16331" xr:uid="{CE343B0E-6B32-40BE-81C9-F31B86F6FC7E}"/>
    <cellStyle name="Valuta 2 2 2 2 3" xfId="314" xr:uid="{00000000-0005-0000-0000-0000310C0000}"/>
    <cellStyle name="Valuta 2 2 2 2 3 2" xfId="711" xr:uid="{00000000-0005-0000-0000-0000320C0000}"/>
    <cellStyle name="Valuta 2 2 2 2 3 2 2" xfId="2056" xr:uid="{00000000-0005-0000-0000-0000330C0000}"/>
    <cellStyle name="Valuta 2 2 2 2 3 2 2 2" xfId="4955" xr:uid="{00000000-0005-0000-0000-0000340C0000}"/>
    <cellStyle name="Valuta 2 2 2 2 3 2 2 2 2" xfId="10752" xr:uid="{444B0940-28F8-4D7C-8AF1-97563809B547}"/>
    <cellStyle name="Valuta 2 2 2 2 3 2 2 2 2 2" xfId="20816" xr:uid="{BEC94108-545E-4C01-BBEE-2957EBD086E5}"/>
    <cellStyle name="Valuta 2 2 2 2 3 2 2 2 3" xfId="15609" xr:uid="{42D174E4-ED2D-443E-815B-0EB13647A5A8}"/>
    <cellStyle name="Valuta 2 2 2 2 3 2 2 3" xfId="7854" xr:uid="{5DB5B149-4788-4F1B-8E1F-7A197A3EB6F0}"/>
    <cellStyle name="Valuta 2 2 2 2 3 2 2 3 2" xfId="17918" xr:uid="{AD905A3E-F649-4CE1-A526-7FDA6FF03FBC}"/>
    <cellStyle name="Valuta 2 2 2 2 3 2 2 4" xfId="13476" xr:uid="{081670BE-3A0F-45FD-84E9-A649663DBC16}"/>
    <cellStyle name="Valuta 2 2 2 2 3 2 3" xfId="1715" xr:uid="{00000000-0005-0000-0000-0000350C0000}"/>
    <cellStyle name="Valuta 2 2 2 2 3 2 3 2" xfId="4618" xr:uid="{00000000-0005-0000-0000-0000360C0000}"/>
    <cellStyle name="Valuta 2 2 2 2 3 2 3 2 2" xfId="10415" xr:uid="{0171BF39-A4A4-42F0-9280-53DBBDEF13EB}"/>
    <cellStyle name="Valuta 2 2 2 2 3 2 3 2 2 2" xfId="20479" xr:uid="{63DFEE2D-C14D-450D-9CC2-59FE84B4E25B}"/>
    <cellStyle name="Valuta 2 2 2 2 3 2 3 2 3" xfId="15272" xr:uid="{E4518EC6-1B71-4368-9D6E-FD9F8AA039F0}"/>
    <cellStyle name="Valuta 2 2 2 2 3 2 3 3" xfId="7517" xr:uid="{701AD789-4359-4869-89D8-6CF2E912F078}"/>
    <cellStyle name="Valuta 2 2 2 2 3 2 3 3 2" xfId="17581" xr:uid="{0A812F64-2F81-4C6B-AE9C-ADFD945006B0}"/>
    <cellStyle name="Valuta 2 2 2 2 3 2 3 4" xfId="13139" xr:uid="{F7F0DB78-8D3E-43D8-831D-2F70453F59A5}"/>
    <cellStyle name="Valuta 2 2 2 2 3 2 4" xfId="1282" xr:uid="{00000000-0005-0000-0000-0000370C0000}"/>
    <cellStyle name="Valuta 2 2 2 2 3 2 4 2" xfId="4185" xr:uid="{00000000-0005-0000-0000-0000380C0000}"/>
    <cellStyle name="Valuta 2 2 2 2 3 2 4 2 2" xfId="9982" xr:uid="{0F106100-40A2-4D96-86EC-9113E4A59993}"/>
    <cellStyle name="Valuta 2 2 2 2 3 2 4 2 2 2" xfId="20046" xr:uid="{0CEC306F-019F-4253-A480-EACE9AEE4232}"/>
    <cellStyle name="Valuta 2 2 2 2 3 2 4 2 3" xfId="14885" xr:uid="{B7E661B9-1783-41AF-A447-0AA782A34E5D}"/>
    <cellStyle name="Valuta 2 2 2 2 3 2 4 3" xfId="7084" xr:uid="{17D8E234-823E-46B6-A460-5F9AC4033F06}"/>
    <cellStyle name="Valuta 2 2 2 2 3 2 4 3 2" xfId="17148" xr:uid="{5D2AC9F0-2944-45D7-9D47-E3EE068D9383}"/>
    <cellStyle name="Valuta 2 2 2 2 3 2 4 4" xfId="12752" xr:uid="{129C6D63-4A1C-4A5B-A126-B01C70793E33}"/>
    <cellStyle name="Valuta 2 2 2 2 3 2 5" xfId="3615" xr:uid="{00000000-0005-0000-0000-0000390C0000}"/>
    <cellStyle name="Valuta 2 2 2 2 3 2 5 2" xfId="9412" xr:uid="{9654C20B-A3E5-44B0-83B3-28289891EACE}"/>
    <cellStyle name="Valuta 2 2 2 2 3 2 5 2 2" xfId="19476" xr:uid="{43F3218F-5781-4B7E-9DF5-153771BD5709}"/>
    <cellStyle name="Valuta 2 2 2 2 3 2 5 3" xfId="14420" xr:uid="{A6E18448-C7E5-4922-BAE0-40A27E70694D}"/>
    <cellStyle name="Valuta 2 2 2 2 3 2 6" xfId="6514" xr:uid="{7FE570D5-556B-419B-B3A3-D5F30ED6D540}"/>
    <cellStyle name="Valuta 2 2 2 2 3 2 6 2" xfId="16578" xr:uid="{14D0A261-E05D-4B6C-938A-D3BC20410B7A}"/>
    <cellStyle name="Valuta 2 2 2 2 3 2 7" xfId="12287" xr:uid="{E801717B-6BEA-4FB9-B211-42DC29AF0FBC}"/>
    <cellStyle name="Valuta 2 2 2 2 3 3" xfId="1889" xr:uid="{00000000-0005-0000-0000-00003A0C0000}"/>
    <cellStyle name="Valuta 2 2 2 2 3 3 2" xfId="4788" xr:uid="{00000000-0005-0000-0000-00003B0C0000}"/>
    <cellStyle name="Valuta 2 2 2 2 3 3 2 2" xfId="10585" xr:uid="{57DC1B38-4E7C-4D9B-9F6F-AD8CE242684A}"/>
    <cellStyle name="Valuta 2 2 2 2 3 3 2 2 2" xfId="20649" xr:uid="{027C9C56-3EFE-49DF-80BA-7FDE8394BBE4}"/>
    <cellStyle name="Valuta 2 2 2 2 3 3 2 3" xfId="15442" xr:uid="{43C08607-5C66-4546-860A-7D06C824BF6F}"/>
    <cellStyle name="Valuta 2 2 2 2 3 3 3" xfId="7687" xr:uid="{4D320F6E-4284-4E3E-A861-2823F91E40DB}"/>
    <cellStyle name="Valuta 2 2 2 2 3 3 3 2" xfId="17751" xr:uid="{86DFB6DD-1DC8-417D-A2B0-766C70BD0EFA}"/>
    <cellStyle name="Valuta 2 2 2 2 3 3 4" xfId="13309" xr:uid="{3422E68D-923B-46D4-B9BD-F1288CAB31EA}"/>
    <cellStyle name="Valuta 2 2 2 2 3 4" xfId="1502" xr:uid="{00000000-0005-0000-0000-00003C0C0000}"/>
    <cellStyle name="Valuta 2 2 2 2 3 4 2" xfId="4405" xr:uid="{00000000-0005-0000-0000-00003D0C0000}"/>
    <cellStyle name="Valuta 2 2 2 2 3 4 2 2" xfId="10202" xr:uid="{F420F31E-7693-4109-8BDC-155C2A9780AA}"/>
    <cellStyle name="Valuta 2 2 2 2 3 4 2 2 2" xfId="20266" xr:uid="{99BB2ACD-0AD4-4540-83F7-43FD07FAD662}"/>
    <cellStyle name="Valuta 2 2 2 2 3 4 2 3" xfId="15083" xr:uid="{1A6775CF-1B31-4F6A-B634-98FF2B0F62F3}"/>
    <cellStyle name="Valuta 2 2 2 2 3 4 3" xfId="7304" xr:uid="{06456C94-9E68-49CD-83C9-5EE46EAAEBF0}"/>
    <cellStyle name="Valuta 2 2 2 2 3 4 3 2" xfId="17368" xr:uid="{34F41EAF-AE71-4F91-921D-46244315E683}"/>
    <cellStyle name="Valuta 2 2 2 2 3 4 4" xfId="12950" xr:uid="{4045283E-BA15-47C1-984D-77D3DFC15E89}"/>
    <cellStyle name="Valuta 2 2 2 2 3 5" xfId="991" xr:uid="{00000000-0005-0000-0000-00003E0C0000}"/>
    <cellStyle name="Valuta 2 2 2 2 3 5 2" xfId="3894" xr:uid="{00000000-0005-0000-0000-00003F0C0000}"/>
    <cellStyle name="Valuta 2 2 2 2 3 5 2 2" xfId="9691" xr:uid="{88F12BF8-27A3-4A4B-91FD-4378B769A881}"/>
    <cellStyle name="Valuta 2 2 2 2 3 5 2 2 2" xfId="19755" xr:uid="{33F8A2BF-9792-421E-99E2-02C8F0E5A915}"/>
    <cellStyle name="Valuta 2 2 2 2 3 5 2 3" xfId="14651" xr:uid="{82E1E3FD-DC63-4565-B983-45D790F99FF3}"/>
    <cellStyle name="Valuta 2 2 2 2 3 5 3" xfId="6793" xr:uid="{1CFE6A32-0962-4814-A41C-ADCDE67E9BF7}"/>
    <cellStyle name="Valuta 2 2 2 2 3 5 3 2" xfId="16857" xr:uid="{58CC7E21-B025-414F-BED7-C410CC9C27FC}"/>
    <cellStyle name="Valuta 2 2 2 2 3 5 4" xfId="12518" xr:uid="{90A9720C-E41A-4EAB-B4B9-EC4C585C8A40}"/>
    <cellStyle name="Valuta 2 2 2 2 3 6" xfId="3423" xr:uid="{00000000-0005-0000-0000-0000400C0000}"/>
    <cellStyle name="Valuta 2 2 2 2 3 6 2" xfId="9220" xr:uid="{68BD8D33-EBE4-4C89-9F29-E8700B59A18C}"/>
    <cellStyle name="Valuta 2 2 2 2 3 6 2 2" xfId="19284" xr:uid="{E3A4E051-298D-4413-975C-A85707BCC9E1}"/>
    <cellStyle name="Valuta 2 2 2 2 3 6 3" xfId="14240" xr:uid="{B424C2FB-1940-459B-BC4F-230D0130B026}"/>
    <cellStyle name="Valuta 2 2 2 2 3 7" xfId="6322" xr:uid="{8D078D1A-587A-4739-937A-E55CD82C88B4}"/>
    <cellStyle name="Valuta 2 2 2 2 3 7 2" xfId="16386" xr:uid="{5595BED5-EC9B-4EB8-A7A5-7F06B655F6A0}"/>
    <cellStyle name="Valuta 2 2 2 2 3 8" xfId="12107" xr:uid="{45978035-2AB8-43C6-8E78-86C4075EED47}"/>
    <cellStyle name="Valuta 2 2 2 2 4" xfId="473" xr:uid="{00000000-0005-0000-0000-0000410C0000}"/>
    <cellStyle name="Valuta 2 2 2 2 5" xfId="616" xr:uid="{00000000-0005-0000-0000-0000420C0000}"/>
    <cellStyle name="Valuta 2 2 2 2 5 2" xfId="1976" xr:uid="{00000000-0005-0000-0000-0000430C0000}"/>
    <cellStyle name="Valuta 2 2 2 2 5 2 2" xfId="4875" xr:uid="{00000000-0005-0000-0000-0000440C0000}"/>
    <cellStyle name="Valuta 2 2 2 2 5 2 2 2" xfId="10672" xr:uid="{83A3FDFF-75A5-4CA0-B1EA-51A7E7E373C7}"/>
    <cellStyle name="Valuta 2 2 2 2 5 2 2 2 2" xfId="20736" xr:uid="{627B88A8-AE7B-4EA0-B55B-FB5C48464D84}"/>
    <cellStyle name="Valuta 2 2 2 2 5 2 2 3" xfId="15529" xr:uid="{7595D853-61B3-4695-B32D-DF7511E3B2D8}"/>
    <cellStyle name="Valuta 2 2 2 2 5 2 3" xfId="7774" xr:uid="{44C62CF2-094D-46BB-8CE0-136A245B2CF5}"/>
    <cellStyle name="Valuta 2 2 2 2 5 2 3 2" xfId="17838" xr:uid="{EEAD0645-4A98-4D71-9AD7-69CF9C78D10B}"/>
    <cellStyle name="Valuta 2 2 2 2 5 2 4" xfId="13396" xr:uid="{86B030A7-7D5A-407E-A31A-1EBBE5377BB4}"/>
    <cellStyle name="Valuta 2 2 2 2 5 3" xfId="1620" xr:uid="{00000000-0005-0000-0000-0000450C0000}"/>
    <cellStyle name="Valuta 2 2 2 2 5 3 2" xfId="4523" xr:uid="{00000000-0005-0000-0000-0000460C0000}"/>
    <cellStyle name="Valuta 2 2 2 2 5 3 2 2" xfId="10320" xr:uid="{01E95E25-7E66-41DC-9DBA-C6BAFF52DD8E}"/>
    <cellStyle name="Valuta 2 2 2 2 5 3 2 2 2" xfId="20384" xr:uid="{9BAEEC0E-A7F6-4586-A871-500B70EF53A9}"/>
    <cellStyle name="Valuta 2 2 2 2 5 3 2 3" xfId="15183" xr:uid="{2B036E2E-F719-4B20-88EC-FDCE74B70FAC}"/>
    <cellStyle name="Valuta 2 2 2 2 5 3 3" xfId="7422" xr:uid="{55A4D9C5-176B-4E05-8282-F44F62D42804}"/>
    <cellStyle name="Valuta 2 2 2 2 5 3 3 2" xfId="17486" xr:uid="{C9780A13-3C5C-4D04-8C7B-AC52E4A7C48F}"/>
    <cellStyle name="Valuta 2 2 2 2 5 3 4" xfId="13050" xr:uid="{E0171817-0F9C-4EBB-B403-0C3594281968}"/>
    <cellStyle name="Valuta 2 2 2 2 5 4" xfId="1187" xr:uid="{00000000-0005-0000-0000-0000470C0000}"/>
    <cellStyle name="Valuta 2 2 2 2 5 4 2" xfId="4090" xr:uid="{00000000-0005-0000-0000-0000480C0000}"/>
    <cellStyle name="Valuta 2 2 2 2 5 4 2 2" xfId="9887" xr:uid="{061E6E5B-6C5C-4B59-B45D-C5BCE328F419}"/>
    <cellStyle name="Valuta 2 2 2 2 5 4 2 2 2" xfId="19951" xr:uid="{C91232E8-C30A-4C7A-9478-884C643300E9}"/>
    <cellStyle name="Valuta 2 2 2 2 5 4 2 3" xfId="14796" xr:uid="{8EC47E92-702E-44CA-B056-BE4D4E8D7CE9}"/>
    <cellStyle name="Valuta 2 2 2 2 5 4 3" xfId="6989" xr:uid="{76B11E91-3818-47A7-A05E-CE903AC0A8B3}"/>
    <cellStyle name="Valuta 2 2 2 2 5 4 3 2" xfId="17053" xr:uid="{F58DA7F5-729B-492A-ABAE-691458AE628E}"/>
    <cellStyle name="Valuta 2 2 2 2 5 4 4" xfId="12663" xr:uid="{6CA02A8D-1D77-4906-A749-426D403F149A}"/>
    <cellStyle name="Valuta 2 2 2 2 5 5" xfId="3520" xr:uid="{00000000-0005-0000-0000-0000490C0000}"/>
    <cellStyle name="Valuta 2 2 2 2 5 5 2" xfId="9317" xr:uid="{D1E9F409-CA00-486A-BC67-F55A22F78403}"/>
    <cellStyle name="Valuta 2 2 2 2 5 5 2 2" xfId="19381" xr:uid="{D626583B-F20D-4B0E-A802-9AE901661037}"/>
    <cellStyle name="Valuta 2 2 2 2 5 5 3" xfId="14331" xr:uid="{B661EB6E-00D8-4034-8A11-F57F6696BC2C}"/>
    <cellStyle name="Valuta 2 2 2 2 5 6" xfId="6419" xr:uid="{B7F9FEE6-B3EB-4500-9FDE-F85F8F4CAE72}"/>
    <cellStyle name="Valuta 2 2 2 2 5 6 2" xfId="16483" xr:uid="{DED0A39B-1C6F-4213-819B-66C8B50EC055}"/>
    <cellStyle name="Valuta 2 2 2 2 5 7" xfId="12198" xr:uid="{0F0025AE-DE83-45AC-9A03-300821336877}"/>
    <cellStyle name="Valuta 2 2 2 2 6" xfId="1809" xr:uid="{00000000-0005-0000-0000-00004A0C0000}"/>
    <cellStyle name="Valuta 2 2 2 2 6 2" xfId="4708" xr:uid="{00000000-0005-0000-0000-00004B0C0000}"/>
    <cellStyle name="Valuta 2 2 2 2 6 2 2" xfId="10505" xr:uid="{E80DCB73-E25E-4CB2-A2EA-B8B6F69448E0}"/>
    <cellStyle name="Valuta 2 2 2 2 6 2 2 2" xfId="20569" xr:uid="{896EBDD5-8F81-4B43-B02D-89CE3A6832AC}"/>
    <cellStyle name="Valuta 2 2 2 2 6 2 3" xfId="15362" xr:uid="{CF934563-754D-46C8-8C1F-0D6E42E13B34}"/>
    <cellStyle name="Valuta 2 2 2 2 6 3" xfId="7607" xr:uid="{5752183E-CD4B-4D75-90F6-AB684F4F00C6}"/>
    <cellStyle name="Valuta 2 2 2 2 6 3 2" xfId="17671" xr:uid="{2AAC0A59-A0FB-4F34-BF12-1C34B951F20E}"/>
    <cellStyle name="Valuta 2 2 2 2 6 4" xfId="13229" xr:uid="{F825F42D-C9A0-40DE-97F5-FF4193EBCB81}"/>
    <cellStyle name="Valuta 2 2 2 2 7" xfId="1407" xr:uid="{00000000-0005-0000-0000-00004C0C0000}"/>
    <cellStyle name="Valuta 2 2 2 2 7 2" xfId="4310" xr:uid="{00000000-0005-0000-0000-00004D0C0000}"/>
    <cellStyle name="Valuta 2 2 2 2 7 2 2" xfId="10107" xr:uid="{6F04B6E1-2ACE-48D6-AC83-E733DBAFC985}"/>
    <cellStyle name="Valuta 2 2 2 2 7 2 2 2" xfId="20171" xr:uid="{2536A835-C7AC-4FE3-AC85-125C577102BB}"/>
    <cellStyle name="Valuta 2 2 2 2 7 2 3" xfId="14994" xr:uid="{74AD790F-2F6C-4C2A-A9A5-C71ABA6F35DD}"/>
    <cellStyle name="Valuta 2 2 2 2 7 3" xfId="7209" xr:uid="{0CF5F01D-C82F-46C5-862E-2AE6C97A7DF0}"/>
    <cellStyle name="Valuta 2 2 2 2 7 3 2" xfId="17273" xr:uid="{DB542C10-9F8E-401A-A8C1-6127280658A3}"/>
    <cellStyle name="Valuta 2 2 2 2 7 4" xfId="12861" xr:uid="{794924DD-EA24-47B5-8A33-95A5040BA439}"/>
    <cellStyle name="Valuta 2 2 2 2 8" xfId="894" xr:uid="{00000000-0005-0000-0000-00004E0C0000}"/>
    <cellStyle name="Valuta 2 2 2 2 8 2" xfId="3797" xr:uid="{00000000-0005-0000-0000-00004F0C0000}"/>
    <cellStyle name="Valuta 2 2 2 2 8 2 2" xfId="9594" xr:uid="{2E86D6EA-511F-4748-9673-6E170114CED2}"/>
    <cellStyle name="Valuta 2 2 2 2 8 2 2 2" xfId="19658" xr:uid="{EFA23999-76BF-45CB-B0DF-CD638075B7B2}"/>
    <cellStyle name="Valuta 2 2 2 2 8 2 3" xfId="14561" xr:uid="{C1D93ED3-D986-4D14-BB2F-046D08A31F72}"/>
    <cellStyle name="Valuta 2 2 2 2 8 3" xfId="6696" xr:uid="{3030C55F-7932-431E-84D4-5673AE04205D}"/>
    <cellStyle name="Valuta 2 2 2 2 8 3 2" xfId="16760" xr:uid="{F0C3BAC5-AB82-48A5-B53C-AA5F736D0ADD}"/>
    <cellStyle name="Valuta 2 2 2 2 8 4" xfId="12428" xr:uid="{CFECE5D6-BD4F-43AA-9A2E-0E290F28FB2E}"/>
    <cellStyle name="Valuta 2 2 2 2 9" xfId="3328" xr:uid="{00000000-0005-0000-0000-0000500C0000}"/>
    <cellStyle name="Valuta 2 2 2 2 9 2" xfId="9125" xr:uid="{5731F93B-77EC-449D-8604-3A078E93FBC9}"/>
    <cellStyle name="Valuta 2 2 2 2 9 2 2" xfId="19189" xr:uid="{C918E081-A81F-48B2-A5B8-0189C2E4CA99}"/>
    <cellStyle name="Valuta 2 2 2 2 9 3" xfId="14151" xr:uid="{7FF6B171-D8E9-4309-BA40-F009D06DA26E}"/>
    <cellStyle name="Valuta 2 2 2 3" xfId="234" xr:uid="{00000000-0005-0000-0000-0000510C0000}"/>
    <cellStyle name="Valuta 2 2 2 3 10" xfId="12034" xr:uid="{8BF2783C-A46D-4FB5-BD5F-490D96C3F2A3}"/>
    <cellStyle name="Valuta 2 2 2 3 2" xfId="330" xr:uid="{00000000-0005-0000-0000-0000520C0000}"/>
    <cellStyle name="Valuta 2 2 2 3 2 2" xfId="727" xr:uid="{00000000-0005-0000-0000-0000530C0000}"/>
    <cellStyle name="Valuta 2 2 2 3 2 2 2" xfId="2072" xr:uid="{00000000-0005-0000-0000-0000540C0000}"/>
    <cellStyle name="Valuta 2 2 2 3 2 2 2 2" xfId="4971" xr:uid="{00000000-0005-0000-0000-0000550C0000}"/>
    <cellStyle name="Valuta 2 2 2 3 2 2 2 2 2" xfId="10768" xr:uid="{0842FA09-77E4-4440-9188-190993F24611}"/>
    <cellStyle name="Valuta 2 2 2 3 2 2 2 2 2 2" xfId="20832" xr:uid="{9EA4F954-22E4-47AE-A627-34D8605A944E}"/>
    <cellStyle name="Valuta 2 2 2 3 2 2 2 2 3" xfId="15625" xr:uid="{E0CB230C-92E5-436E-902A-3763A36B0E03}"/>
    <cellStyle name="Valuta 2 2 2 3 2 2 2 3" xfId="7870" xr:uid="{6C57D52E-FFB2-4E4E-8680-FB2C807BB7A0}"/>
    <cellStyle name="Valuta 2 2 2 3 2 2 2 3 2" xfId="17934" xr:uid="{0CE2F7A8-6915-4172-B51A-C78DBC9D21AA}"/>
    <cellStyle name="Valuta 2 2 2 3 2 2 2 4" xfId="13492" xr:uid="{7578F8D9-668E-4723-85FE-DAAF1A41F703}"/>
    <cellStyle name="Valuta 2 2 2 3 2 2 3" xfId="1731" xr:uid="{00000000-0005-0000-0000-0000560C0000}"/>
    <cellStyle name="Valuta 2 2 2 3 2 2 3 2" xfId="4634" xr:uid="{00000000-0005-0000-0000-0000570C0000}"/>
    <cellStyle name="Valuta 2 2 2 3 2 2 3 2 2" xfId="10431" xr:uid="{40426DCF-80E0-46EC-B97E-89277D34A055}"/>
    <cellStyle name="Valuta 2 2 2 3 2 2 3 2 2 2" xfId="20495" xr:uid="{055F07CC-E0C5-423F-A851-528FDAEB74C3}"/>
    <cellStyle name="Valuta 2 2 2 3 2 2 3 2 3" xfId="15288" xr:uid="{57325730-19DA-4894-8A2D-080EC109EA54}"/>
    <cellStyle name="Valuta 2 2 2 3 2 2 3 3" xfId="7533" xr:uid="{26464CF5-3869-4B8D-AF27-A949085C1A3E}"/>
    <cellStyle name="Valuta 2 2 2 3 2 2 3 3 2" xfId="17597" xr:uid="{083B223B-EE73-415C-B6F4-B0F0582FA052}"/>
    <cellStyle name="Valuta 2 2 2 3 2 2 3 4" xfId="13155" xr:uid="{46B0DC3A-817E-4E8C-AA09-280ABC0A3470}"/>
    <cellStyle name="Valuta 2 2 2 3 2 2 4" xfId="1298" xr:uid="{00000000-0005-0000-0000-0000580C0000}"/>
    <cellStyle name="Valuta 2 2 2 3 2 2 4 2" xfId="4201" xr:uid="{00000000-0005-0000-0000-0000590C0000}"/>
    <cellStyle name="Valuta 2 2 2 3 2 2 4 2 2" xfId="9998" xr:uid="{5E41380E-A25B-4CA3-ACE4-0F5B989E68C1}"/>
    <cellStyle name="Valuta 2 2 2 3 2 2 4 2 2 2" xfId="20062" xr:uid="{A143BC80-2804-4872-A11D-478A29E437C4}"/>
    <cellStyle name="Valuta 2 2 2 3 2 2 4 2 3" xfId="14901" xr:uid="{524E0232-811C-4987-9026-A0EFA273F920}"/>
    <cellStyle name="Valuta 2 2 2 3 2 2 4 3" xfId="7100" xr:uid="{4B66F511-E83A-4333-B111-2BD85937CF8F}"/>
    <cellStyle name="Valuta 2 2 2 3 2 2 4 3 2" xfId="17164" xr:uid="{1E00B003-8FC0-4726-BB1A-1109EFF16A53}"/>
    <cellStyle name="Valuta 2 2 2 3 2 2 4 4" xfId="12768" xr:uid="{A8D7BB88-8836-4258-B0C5-4C6050B61D43}"/>
    <cellStyle name="Valuta 2 2 2 3 2 2 5" xfId="3631" xr:uid="{00000000-0005-0000-0000-00005A0C0000}"/>
    <cellStyle name="Valuta 2 2 2 3 2 2 5 2" xfId="9428" xr:uid="{F5164F2B-7A6E-40E2-BFEA-5234624B995D}"/>
    <cellStyle name="Valuta 2 2 2 3 2 2 5 2 2" xfId="19492" xr:uid="{B5410D17-2C11-4102-A02A-344A82CEC583}"/>
    <cellStyle name="Valuta 2 2 2 3 2 2 5 3" xfId="14436" xr:uid="{45C70FEC-37CB-4CA4-90CE-840489AE6D82}"/>
    <cellStyle name="Valuta 2 2 2 3 2 2 6" xfId="6530" xr:uid="{03222046-C62D-42B3-955E-D9011DEEE3B2}"/>
    <cellStyle name="Valuta 2 2 2 3 2 2 6 2" xfId="16594" xr:uid="{4379753E-60F6-403E-BEC7-750F6AB4652A}"/>
    <cellStyle name="Valuta 2 2 2 3 2 2 7" xfId="12303" xr:uid="{89FCB477-5BB9-4E1F-93C6-9B44AF5B562B}"/>
    <cellStyle name="Valuta 2 2 2 3 2 3" xfId="1905" xr:uid="{00000000-0005-0000-0000-00005B0C0000}"/>
    <cellStyle name="Valuta 2 2 2 3 2 3 2" xfId="4804" xr:uid="{00000000-0005-0000-0000-00005C0C0000}"/>
    <cellStyle name="Valuta 2 2 2 3 2 3 2 2" xfId="10601" xr:uid="{34B6489B-A757-472B-9F1A-B424E2684803}"/>
    <cellStyle name="Valuta 2 2 2 3 2 3 2 2 2" xfId="20665" xr:uid="{32EF4B78-7F22-4745-872E-A79DA220EF56}"/>
    <cellStyle name="Valuta 2 2 2 3 2 3 2 3" xfId="15458" xr:uid="{4B59E084-5B5B-41D4-BBF1-315FF2CD525F}"/>
    <cellStyle name="Valuta 2 2 2 3 2 3 3" xfId="7703" xr:uid="{D51F0ED2-DE68-4241-B2F7-58D91D5B63D2}"/>
    <cellStyle name="Valuta 2 2 2 3 2 3 3 2" xfId="17767" xr:uid="{DADE56B8-31DA-4C54-8C18-31D9C0E24A11}"/>
    <cellStyle name="Valuta 2 2 2 3 2 3 4" xfId="13325" xr:uid="{56454BC4-EC2B-4032-AD5B-AA7FE6795FF7}"/>
    <cellStyle name="Valuta 2 2 2 3 2 4" xfId="1518" xr:uid="{00000000-0005-0000-0000-00005D0C0000}"/>
    <cellStyle name="Valuta 2 2 2 3 2 4 2" xfId="4421" xr:uid="{00000000-0005-0000-0000-00005E0C0000}"/>
    <cellStyle name="Valuta 2 2 2 3 2 4 2 2" xfId="10218" xr:uid="{612268B0-C11F-4962-AC28-D802C3DF8C62}"/>
    <cellStyle name="Valuta 2 2 2 3 2 4 2 2 2" xfId="20282" xr:uid="{E94CF9CE-0BEC-42DC-BD76-E3D36A5551A7}"/>
    <cellStyle name="Valuta 2 2 2 3 2 4 2 3" xfId="15099" xr:uid="{4BE1D4B3-8EC6-4C0C-821F-52BCFD24B7AF}"/>
    <cellStyle name="Valuta 2 2 2 3 2 4 3" xfId="7320" xr:uid="{E677C4A6-5767-4E2A-90C8-F3714989E91B}"/>
    <cellStyle name="Valuta 2 2 2 3 2 4 3 2" xfId="17384" xr:uid="{F48C8BC1-ADC4-48FD-A035-4381BAEB2E01}"/>
    <cellStyle name="Valuta 2 2 2 3 2 4 4" xfId="12966" xr:uid="{15493875-A3DE-4203-B052-15D39FF9D710}"/>
    <cellStyle name="Valuta 2 2 2 3 2 5" xfId="1007" xr:uid="{00000000-0005-0000-0000-00005F0C0000}"/>
    <cellStyle name="Valuta 2 2 2 3 2 5 2" xfId="3910" xr:uid="{00000000-0005-0000-0000-0000600C0000}"/>
    <cellStyle name="Valuta 2 2 2 3 2 5 2 2" xfId="9707" xr:uid="{D2EACACC-9124-4076-B2DA-CC40E3199E7E}"/>
    <cellStyle name="Valuta 2 2 2 3 2 5 2 2 2" xfId="19771" xr:uid="{0B2DF8CE-E137-4EE6-8F96-C52D08904847}"/>
    <cellStyle name="Valuta 2 2 2 3 2 5 2 3" xfId="14667" xr:uid="{CF6D2C9B-7287-4822-A628-C3EE329B7263}"/>
    <cellStyle name="Valuta 2 2 2 3 2 5 3" xfId="6809" xr:uid="{390790D5-2101-4118-80D6-5A0761922FF3}"/>
    <cellStyle name="Valuta 2 2 2 3 2 5 3 2" xfId="16873" xr:uid="{ACB70CAC-0A64-4F0A-A00E-A8C8051BE567}"/>
    <cellStyle name="Valuta 2 2 2 3 2 5 4" xfId="12534" xr:uid="{AF215CDD-B475-4E13-A49A-628694CAF6A1}"/>
    <cellStyle name="Valuta 2 2 2 3 2 6" xfId="3439" xr:uid="{00000000-0005-0000-0000-0000610C0000}"/>
    <cellStyle name="Valuta 2 2 2 3 2 6 2" xfId="9236" xr:uid="{A2317DFE-226E-4822-8F0E-0667307204C4}"/>
    <cellStyle name="Valuta 2 2 2 3 2 6 2 2" xfId="19300" xr:uid="{530844FC-97A7-4097-BD20-C8ED3C427AA3}"/>
    <cellStyle name="Valuta 2 2 2 3 2 6 3" xfId="14256" xr:uid="{A87D8302-40B6-4134-B2A8-C8F299496CFC}"/>
    <cellStyle name="Valuta 2 2 2 3 2 7" xfId="6338" xr:uid="{1CB317FC-3FA2-476C-9676-A5936865FD84}"/>
    <cellStyle name="Valuta 2 2 2 3 2 7 2" xfId="16402" xr:uid="{DE8CDD65-A370-414C-BB6E-B92C453CB5AD}"/>
    <cellStyle name="Valuta 2 2 2 3 2 8" xfId="12123" xr:uid="{FA0FE67C-7B81-4895-8CA5-1E2FD3984D2F}"/>
    <cellStyle name="Valuta 2 2 2 3 3" xfId="475" xr:uid="{00000000-0005-0000-0000-0000620C0000}"/>
    <cellStyle name="Valuta 2 2 2 3 4" xfId="632" xr:uid="{00000000-0005-0000-0000-0000630C0000}"/>
    <cellStyle name="Valuta 2 2 2 3 4 2" xfId="1992" xr:uid="{00000000-0005-0000-0000-0000640C0000}"/>
    <cellStyle name="Valuta 2 2 2 3 4 2 2" xfId="4891" xr:uid="{00000000-0005-0000-0000-0000650C0000}"/>
    <cellStyle name="Valuta 2 2 2 3 4 2 2 2" xfId="10688" xr:uid="{C651BCA3-FB92-4D21-BB68-40803CF91196}"/>
    <cellStyle name="Valuta 2 2 2 3 4 2 2 2 2" xfId="20752" xr:uid="{F34A8CF9-50DA-4F16-8C4C-E70EB4F0FF53}"/>
    <cellStyle name="Valuta 2 2 2 3 4 2 2 3" xfId="15545" xr:uid="{1F356D7D-DC7B-4C69-A77D-5AF4A550B2A5}"/>
    <cellStyle name="Valuta 2 2 2 3 4 2 3" xfId="7790" xr:uid="{685F1BAC-FA06-4F9C-9077-AC618EFF3866}"/>
    <cellStyle name="Valuta 2 2 2 3 4 2 3 2" xfId="17854" xr:uid="{A96AC9C7-60DD-4C83-A394-383EA3CEF735}"/>
    <cellStyle name="Valuta 2 2 2 3 4 2 4" xfId="13412" xr:uid="{83C0A016-C075-4D87-ABFC-995552CF490B}"/>
    <cellStyle name="Valuta 2 2 2 3 4 3" xfId="1636" xr:uid="{00000000-0005-0000-0000-0000660C0000}"/>
    <cellStyle name="Valuta 2 2 2 3 4 3 2" xfId="4539" xr:uid="{00000000-0005-0000-0000-0000670C0000}"/>
    <cellStyle name="Valuta 2 2 2 3 4 3 2 2" xfId="10336" xr:uid="{63D9154B-4B28-4ADB-A9E7-C2A28533B1A1}"/>
    <cellStyle name="Valuta 2 2 2 3 4 3 2 2 2" xfId="20400" xr:uid="{53AA32B4-1D9D-4AB8-A7D5-00832577D699}"/>
    <cellStyle name="Valuta 2 2 2 3 4 3 2 3" xfId="15199" xr:uid="{F8CFCA7C-B589-43B5-9A9E-98603A113C06}"/>
    <cellStyle name="Valuta 2 2 2 3 4 3 3" xfId="7438" xr:uid="{60B84A50-D8D1-41A7-8076-1E6336F1ED9B}"/>
    <cellStyle name="Valuta 2 2 2 3 4 3 3 2" xfId="17502" xr:uid="{9405A889-0F9F-4DF3-8F2A-3EFC947E3384}"/>
    <cellStyle name="Valuta 2 2 2 3 4 3 4" xfId="13066" xr:uid="{4E3F5217-C579-4DBB-9B92-3D10FE652595}"/>
    <cellStyle name="Valuta 2 2 2 3 4 4" xfId="1203" xr:uid="{00000000-0005-0000-0000-0000680C0000}"/>
    <cellStyle name="Valuta 2 2 2 3 4 4 2" xfId="4106" xr:uid="{00000000-0005-0000-0000-0000690C0000}"/>
    <cellStyle name="Valuta 2 2 2 3 4 4 2 2" xfId="9903" xr:uid="{F8E70FE1-B4D1-4373-B0B6-0EF9A56790CC}"/>
    <cellStyle name="Valuta 2 2 2 3 4 4 2 2 2" xfId="19967" xr:uid="{98C9D577-1BDC-4DA6-89CC-14543FE19D12}"/>
    <cellStyle name="Valuta 2 2 2 3 4 4 2 3" xfId="14812" xr:uid="{58E01E4D-DF66-4B33-9D30-045FE5708053}"/>
    <cellStyle name="Valuta 2 2 2 3 4 4 3" xfId="7005" xr:uid="{6F1B5129-5739-42D9-A73F-1AC1E48CF01B}"/>
    <cellStyle name="Valuta 2 2 2 3 4 4 3 2" xfId="17069" xr:uid="{8688A50A-F547-4520-91D4-9BBEC1A4F18B}"/>
    <cellStyle name="Valuta 2 2 2 3 4 4 4" xfId="12679" xr:uid="{1D8FBE0A-9F7A-46F4-92FD-C18DE7BA1909}"/>
    <cellStyle name="Valuta 2 2 2 3 4 5" xfId="3536" xr:uid="{00000000-0005-0000-0000-00006A0C0000}"/>
    <cellStyle name="Valuta 2 2 2 3 4 5 2" xfId="9333" xr:uid="{F75B5941-4A49-437F-99A7-910A6BB270C7}"/>
    <cellStyle name="Valuta 2 2 2 3 4 5 2 2" xfId="19397" xr:uid="{A428D754-5FA3-4AD3-8F11-D73864CE8DA5}"/>
    <cellStyle name="Valuta 2 2 2 3 4 5 3" xfId="14347" xr:uid="{6E46D2A3-0F36-440A-843B-A9704EDE660D}"/>
    <cellStyle name="Valuta 2 2 2 3 4 6" xfId="6435" xr:uid="{A235F0F1-129B-4E2A-9CF7-8F02B6E5B6A9}"/>
    <cellStyle name="Valuta 2 2 2 3 4 6 2" xfId="16499" xr:uid="{928B4684-1B3A-49BB-A897-40D99AE50DCB}"/>
    <cellStyle name="Valuta 2 2 2 3 4 7" xfId="12214" xr:uid="{63F88D52-F35B-4AE6-AD47-0E7E9D2722DF}"/>
    <cellStyle name="Valuta 2 2 2 3 5" xfId="1825" xr:uid="{00000000-0005-0000-0000-00006B0C0000}"/>
    <cellStyle name="Valuta 2 2 2 3 5 2" xfId="4724" xr:uid="{00000000-0005-0000-0000-00006C0C0000}"/>
    <cellStyle name="Valuta 2 2 2 3 5 2 2" xfId="10521" xr:uid="{B9BBDD3C-1669-4944-AD67-3B05DE03A026}"/>
    <cellStyle name="Valuta 2 2 2 3 5 2 2 2" xfId="20585" xr:uid="{3D92FF8D-1940-46C3-BFD9-8BEBEA74B3A6}"/>
    <cellStyle name="Valuta 2 2 2 3 5 2 3" xfId="15378" xr:uid="{8328984C-26E5-467E-A839-B8718A10B5F0}"/>
    <cellStyle name="Valuta 2 2 2 3 5 3" xfId="7623" xr:uid="{E0CDB9B6-A568-4A59-A317-EA943EB6BF6D}"/>
    <cellStyle name="Valuta 2 2 2 3 5 3 2" xfId="17687" xr:uid="{96001D22-C11A-42E1-A76D-F58036604B0F}"/>
    <cellStyle name="Valuta 2 2 2 3 5 4" xfId="13245" xr:uid="{911F07C6-4F35-4906-BA5F-5BE904D992D3}"/>
    <cellStyle name="Valuta 2 2 2 3 6" xfId="1423" xr:uid="{00000000-0005-0000-0000-00006D0C0000}"/>
    <cellStyle name="Valuta 2 2 2 3 6 2" xfId="4326" xr:uid="{00000000-0005-0000-0000-00006E0C0000}"/>
    <cellStyle name="Valuta 2 2 2 3 6 2 2" xfId="10123" xr:uid="{7A742F3F-5369-4D21-9830-C54A2E0EC30E}"/>
    <cellStyle name="Valuta 2 2 2 3 6 2 2 2" xfId="20187" xr:uid="{8DB17163-B15F-4FFA-8233-9D84016CF8DC}"/>
    <cellStyle name="Valuta 2 2 2 3 6 2 3" xfId="15010" xr:uid="{A4881FC5-9C00-4DB0-9FA2-6D81AC6077E1}"/>
    <cellStyle name="Valuta 2 2 2 3 6 3" xfId="7225" xr:uid="{B2BD3F31-1F5D-4393-8CD7-36A3E60A7F20}"/>
    <cellStyle name="Valuta 2 2 2 3 6 3 2" xfId="17289" xr:uid="{9325437E-BD4F-468B-A865-3ADFAC57A8C4}"/>
    <cellStyle name="Valuta 2 2 2 3 6 4" xfId="12877" xr:uid="{3BC950F4-A2CE-49DC-AC41-EA6800D9754B}"/>
    <cellStyle name="Valuta 2 2 2 3 7" xfId="911" xr:uid="{00000000-0005-0000-0000-00006F0C0000}"/>
    <cellStyle name="Valuta 2 2 2 3 7 2" xfId="3814" xr:uid="{00000000-0005-0000-0000-0000700C0000}"/>
    <cellStyle name="Valuta 2 2 2 3 7 2 2" xfId="9611" xr:uid="{349E9DD1-B40F-4CA0-9244-8FE702F33085}"/>
    <cellStyle name="Valuta 2 2 2 3 7 2 2 2" xfId="19675" xr:uid="{A3C5B4CD-C197-4EEE-9B8D-7FD9DE67F262}"/>
    <cellStyle name="Valuta 2 2 2 3 7 2 3" xfId="14578" xr:uid="{1A145459-C807-4647-A0EE-24F67969B11C}"/>
    <cellStyle name="Valuta 2 2 2 3 7 3" xfId="6713" xr:uid="{0975F926-41BA-4157-AB58-383E8F25AD50}"/>
    <cellStyle name="Valuta 2 2 2 3 7 3 2" xfId="16777" xr:uid="{42E0F285-B2EA-465A-8AE8-1921B5708439}"/>
    <cellStyle name="Valuta 2 2 2 3 7 4" xfId="12445" xr:uid="{6A81DEAB-6F00-4AD2-8DEA-73F68602B237}"/>
    <cellStyle name="Valuta 2 2 2 3 8" xfId="3344" xr:uid="{00000000-0005-0000-0000-0000710C0000}"/>
    <cellStyle name="Valuta 2 2 2 3 8 2" xfId="9141" xr:uid="{F7BE830A-D269-457E-80E3-469B7139881F}"/>
    <cellStyle name="Valuta 2 2 2 3 8 2 2" xfId="19205" xr:uid="{C3DB2976-B291-43DA-9BA8-F33DA05D5471}"/>
    <cellStyle name="Valuta 2 2 2 3 8 3" xfId="14167" xr:uid="{642A6F69-A839-4FD8-AFF7-021ABF6F48F1}"/>
    <cellStyle name="Valuta 2 2 2 3 9" xfId="6243" xr:uid="{B081409B-A150-41A9-8A1B-1198E6D01AFE}"/>
    <cellStyle name="Valuta 2 2 2 3 9 2" xfId="16307" xr:uid="{6EDC95C2-A3FD-4960-8E84-47CF94059CE3}"/>
    <cellStyle name="Valuta 2 2 2 4" xfId="285" xr:uid="{00000000-0005-0000-0000-0000720C0000}"/>
    <cellStyle name="Valuta 2 2 2 4 2" xfId="682" xr:uid="{00000000-0005-0000-0000-0000730C0000}"/>
    <cellStyle name="Valuta 2 2 2 4 2 2" xfId="2032" xr:uid="{00000000-0005-0000-0000-0000740C0000}"/>
    <cellStyle name="Valuta 2 2 2 4 2 2 2" xfId="4931" xr:uid="{00000000-0005-0000-0000-0000750C0000}"/>
    <cellStyle name="Valuta 2 2 2 4 2 2 2 2" xfId="10728" xr:uid="{B00570CA-DF0F-44AE-BC15-A37A9C46E86F}"/>
    <cellStyle name="Valuta 2 2 2 4 2 2 2 2 2" xfId="20792" xr:uid="{64461C03-F04B-4B6E-9770-FB7EAB7CD892}"/>
    <cellStyle name="Valuta 2 2 2 4 2 2 2 3" xfId="15585" xr:uid="{FD3B43F5-E087-4CB6-B497-217FA4087B54}"/>
    <cellStyle name="Valuta 2 2 2 4 2 2 3" xfId="7830" xr:uid="{07C540EA-6179-44E5-A0C2-A369CFE66890}"/>
    <cellStyle name="Valuta 2 2 2 4 2 2 3 2" xfId="17894" xr:uid="{7BCB6D5C-52A3-4428-BE8F-55BE35E3C23D}"/>
    <cellStyle name="Valuta 2 2 2 4 2 2 4" xfId="13452" xr:uid="{5182CE91-E09A-44D0-B66C-C1FEA7B9287E}"/>
    <cellStyle name="Valuta 2 2 2 4 2 3" xfId="1686" xr:uid="{00000000-0005-0000-0000-0000760C0000}"/>
    <cellStyle name="Valuta 2 2 2 4 2 3 2" xfId="4589" xr:uid="{00000000-0005-0000-0000-0000770C0000}"/>
    <cellStyle name="Valuta 2 2 2 4 2 3 2 2" xfId="10386" xr:uid="{9F28E1AC-1DCF-4F6B-933C-D30CA4D90BA9}"/>
    <cellStyle name="Valuta 2 2 2 4 2 3 2 2 2" xfId="20450" xr:uid="{466F29CD-8ADE-481D-BF92-ED09CDBEDDE2}"/>
    <cellStyle name="Valuta 2 2 2 4 2 3 2 3" xfId="15245" xr:uid="{3757A508-F7D3-4DAD-8324-87DDC3C98772}"/>
    <cellStyle name="Valuta 2 2 2 4 2 3 3" xfId="7488" xr:uid="{D37563E1-61D7-4689-822E-0F11ECF7C5F4}"/>
    <cellStyle name="Valuta 2 2 2 4 2 3 3 2" xfId="17552" xr:uid="{77E3CA6D-C2DD-4986-A3D2-66E055D10D2B}"/>
    <cellStyle name="Valuta 2 2 2 4 2 3 4" xfId="13112" xr:uid="{D3EAC9B1-4EFE-4AB2-9B61-B2B7DD0E5565}"/>
    <cellStyle name="Valuta 2 2 2 4 2 4" xfId="1253" xr:uid="{00000000-0005-0000-0000-0000780C0000}"/>
    <cellStyle name="Valuta 2 2 2 4 2 4 2" xfId="4156" xr:uid="{00000000-0005-0000-0000-0000790C0000}"/>
    <cellStyle name="Valuta 2 2 2 4 2 4 2 2" xfId="9953" xr:uid="{197EC8F5-EEE5-435A-81AA-DB622A3ABC4B}"/>
    <cellStyle name="Valuta 2 2 2 4 2 4 2 2 2" xfId="20017" xr:uid="{00E6CAC7-3CBE-4465-B286-D136A44F9528}"/>
    <cellStyle name="Valuta 2 2 2 4 2 4 2 3" xfId="14858" xr:uid="{4A938DC8-C3B9-4C4D-8CE9-96B5290E81B7}"/>
    <cellStyle name="Valuta 2 2 2 4 2 4 3" xfId="7055" xr:uid="{92D51725-1247-4A1D-8CE6-ACB36D22C65F}"/>
    <cellStyle name="Valuta 2 2 2 4 2 4 3 2" xfId="17119" xr:uid="{78517FD6-8677-48BF-9653-41380359739F}"/>
    <cellStyle name="Valuta 2 2 2 4 2 4 4" xfId="12725" xr:uid="{AD97DFFF-4DF3-455E-9FE8-88C647E672B1}"/>
    <cellStyle name="Valuta 2 2 2 4 2 5" xfId="3586" xr:uid="{00000000-0005-0000-0000-00007A0C0000}"/>
    <cellStyle name="Valuta 2 2 2 4 2 5 2" xfId="9383" xr:uid="{0A6F3F64-5543-48B9-A52C-0B1E92A9CBE8}"/>
    <cellStyle name="Valuta 2 2 2 4 2 5 2 2" xfId="19447" xr:uid="{A7A5AAE4-0F89-422E-B9F0-DC324BADEE2A}"/>
    <cellStyle name="Valuta 2 2 2 4 2 5 3" xfId="14393" xr:uid="{C8050066-A386-4DFD-A2D7-3A9BCDFC6E10}"/>
    <cellStyle name="Valuta 2 2 2 4 2 6" xfId="6485" xr:uid="{80AEFABB-BC7C-46C1-BA61-0DB049353CBC}"/>
    <cellStyle name="Valuta 2 2 2 4 2 6 2" xfId="16549" xr:uid="{6401EE50-622A-40FB-B481-B6C95A601BA8}"/>
    <cellStyle name="Valuta 2 2 2 4 2 7" xfId="12260" xr:uid="{41BC4CB7-DE75-4905-B534-FD3614B8347E}"/>
    <cellStyle name="Valuta 2 2 2 4 3" xfId="1865" xr:uid="{00000000-0005-0000-0000-00007B0C0000}"/>
    <cellStyle name="Valuta 2 2 2 4 3 2" xfId="4764" xr:uid="{00000000-0005-0000-0000-00007C0C0000}"/>
    <cellStyle name="Valuta 2 2 2 4 3 2 2" xfId="10561" xr:uid="{3F887182-36A2-453D-85F6-72D5950ED911}"/>
    <cellStyle name="Valuta 2 2 2 4 3 2 2 2" xfId="20625" xr:uid="{134A3454-4685-4236-BFD5-EA5A97032CA4}"/>
    <cellStyle name="Valuta 2 2 2 4 3 2 3" xfId="15418" xr:uid="{D68198B3-6888-4689-B71A-FB2B0D5E6666}"/>
    <cellStyle name="Valuta 2 2 2 4 3 3" xfId="7663" xr:uid="{CA9A0648-2460-4D4C-A3C7-8BAEF25C6773}"/>
    <cellStyle name="Valuta 2 2 2 4 3 3 2" xfId="17727" xr:uid="{E109416A-280F-4CD0-B247-52A27E039DB6}"/>
    <cellStyle name="Valuta 2 2 2 4 3 4" xfId="13285" xr:uid="{D8AD0E15-3C05-4BE2-93F2-7A09C1C12824}"/>
    <cellStyle name="Valuta 2 2 2 4 4" xfId="1473" xr:uid="{00000000-0005-0000-0000-00007D0C0000}"/>
    <cellStyle name="Valuta 2 2 2 4 4 2" xfId="4376" xr:uid="{00000000-0005-0000-0000-00007E0C0000}"/>
    <cellStyle name="Valuta 2 2 2 4 4 2 2" xfId="10173" xr:uid="{0BAB13D1-0E5D-4D14-B008-C66BFFA1677C}"/>
    <cellStyle name="Valuta 2 2 2 4 4 2 2 2" xfId="20237" xr:uid="{6B2FE17E-E8E7-4FCA-A144-F115990E1012}"/>
    <cellStyle name="Valuta 2 2 2 4 4 2 3" xfId="15056" xr:uid="{D12EEBAA-7903-4FC8-8C76-9CDB5300CBF7}"/>
    <cellStyle name="Valuta 2 2 2 4 4 3" xfId="7275" xr:uid="{7FFB681E-7EFB-4332-9DDF-E7E46633E5CA}"/>
    <cellStyle name="Valuta 2 2 2 4 4 3 2" xfId="17339" xr:uid="{15260F4B-7192-4A2A-AAD1-652F15CB16B9}"/>
    <cellStyle name="Valuta 2 2 2 4 4 4" xfId="12923" xr:uid="{70FA5B9F-4292-454B-8D13-7EFA702325A6}"/>
    <cellStyle name="Valuta 2 2 2 4 5" xfId="962" xr:uid="{00000000-0005-0000-0000-00007F0C0000}"/>
    <cellStyle name="Valuta 2 2 2 4 5 2" xfId="3865" xr:uid="{00000000-0005-0000-0000-0000800C0000}"/>
    <cellStyle name="Valuta 2 2 2 4 5 2 2" xfId="9662" xr:uid="{CADD6178-54A2-4B2A-B7ED-C518E617FDE2}"/>
    <cellStyle name="Valuta 2 2 2 4 5 2 2 2" xfId="19726" xr:uid="{29577B0B-60DB-491E-BE40-5A8EC1B9A700}"/>
    <cellStyle name="Valuta 2 2 2 4 5 2 3" xfId="14624" xr:uid="{C66031D7-E527-40D4-92A1-B7DCC191A2E8}"/>
    <cellStyle name="Valuta 2 2 2 4 5 3" xfId="6764" xr:uid="{F1FF8383-5F05-4CF1-8A3D-B08705FEEF45}"/>
    <cellStyle name="Valuta 2 2 2 4 5 3 2" xfId="16828" xr:uid="{7D6959BA-4118-404D-AF5E-5B3C5C6A9577}"/>
    <cellStyle name="Valuta 2 2 2 4 5 4" xfId="12491" xr:uid="{C60084AC-58E4-4CE2-9BDF-D36EA3E0D257}"/>
    <cellStyle name="Valuta 2 2 2 4 6" xfId="3394" xr:uid="{00000000-0005-0000-0000-0000810C0000}"/>
    <cellStyle name="Valuta 2 2 2 4 6 2" xfId="9191" xr:uid="{BFB6DD96-ED2E-4C40-9C78-C7721FF4744E}"/>
    <cellStyle name="Valuta 2 2 2 4 6 2 2" xfId="19255" xr:uid="{B62A63A3-AB0F-4DAD-AA51-D668964F6278}"/>
    <cellStyle name="Valuta 2 2 2 4 6 3" xfId="14213" xr:uid="{4F455470-6828-411B-BC08-CFB8301BF8B4}"/>
    <cellStyle name="Valuta 2 2 2 4 7" xfId="6293" xr:uid="{69487CFB-E063-4D86-9500-215F99A64B46}"/>
    <cellStyle name="Valuta 2 2 2 4 7 2" xfId="16357" xr:uid="{957DF320-268D-4EC5-A308-B0A3E4170CAD}"/>
    <cellStyle name="Valuta 2 2 2 4 8" xfId="12080" xr:uid="{9E19711B-919A-4BD6-9CC0-F9C867017F32}"/>
    <cellStyle name="Valuta 2 2 2 5" xfId="472" xr:uid="{00000000-0005-0000-0000-0000820C0000}"/>
    <cellStyle name="Valuta 2 2 2 6" xfId="590" xr:uid="{00000000-0005-0000-0000-0000830C0000}"/>
    <cellStyle name="Valuta 2 2 2 6 2" xfId="1952" xr:uid="{00000000-0005-0000-0000-0000840C0000}"/>
    <cellStyle name="Valuta 2 2 2 6 2 2" xfId="4851" xr:uid="{00000000-0005-0000-0000-0000850C0000}"/>
    <cellStyle name="Valuta 2 2 2 6 2 2 2" xfId="10648" xr:uid="{3BCD7F79-414C-404F-808C-3166D8E24CF9}"/>
    <cellStyle name="Valuta 2 2 2 6 2 2 2 2" xfId="20712" xr:uid="{42696525-9513-46B0-AE0B-AD4DCE18F7E4}"/>
    <cellStyle name="Valuta 2 2 2 6 2 2 3" xfId="15505" xr:uid="{EC73A595-EEF2-44C7-9803-3D16D78EC4E1}"/>
    <cellStyle name="Valuta 2 2 2 6 2 3" xfId="7750" xr:uid="{C2B03776-7EE4-42EE-B8C0-E3079B749DED}"/>
    <cellStyle name="Valuta 2 2 2 6 2 3 2" xfId="17814" xr:uid="{E82AB028-A8B7-47FB-B96C-221034982CF9}"/>
    <cellStyle name="Valuta 2 2 2 6 2 4" xfId="13372" xr:uid="{FB7A6555-5065-4CDB-815A-9A447B342C14}"/>
    <cellStyle name="Valuta 2 2 2 6 3" xfId="1594" xr:uid="{00000000-0005-0000-0000-0000860C0000}"/>
    <cellStyle name="Valuta 2 2 2 6 3 2" xfId="4497" xr:uid="{00000000-0005-0000-0000-0000870C0000}"/>
    <cellStyle name="Valuta 2 2 2 6 3 2 2" xfId="10294" xr:uid="{9A42B6E1-915D-4FF8-8832-11FB10C75317}"/>
    <cellStyle name="Valuta 2 2 2 6 3 2 2 2" xfId="20358" xr:uid="{6B396FB1-597A-44D4-950C-63DB6E3429E9}"/>
    <cellStyle name="Valuta 2 2 2 6 3 2 3" xfId="15159" xr:uid="{71C5AE1A-D746-46B3-9272-B62913207434}"/>
    <cellStyle name="Valuta 2 2 2 6 3 3" xfId="7396" xr:uid="{FE724874-962A-43EB-893B-F72178BD54E3}"/>
    <cellStyle name="Valuta 2 2 2 6 3 3 2" xfId="17460" xr:uid="{4D274990-3B1B-40FF-BB59-279F3FC22114}"/>
    <cellStyle name="Valuta 2 2 2 6 3 4" xfId="13026" xr:uid="{0158F87B-EC44-4E14-9CB1-05DED8D08A65}"/>
    <cellStyle name="Valuta 2 2 2 6 4" xfId="1161" xr:uid="{00000000-0005-0000-0000-0000880C0000}"/>
    <cellStyle name="Valuta 2 2 2 6 4 2" xfId="4064" xr:uid="{00000000-0005-0000-0000-0000890C0000}"/>
    <cellStyle name="Valuta 2 2 2 6 4 2 2" xfId="9861" xr:uid="{BB3964B6-8BB5-4290-8E37-746AAE97D19A}"/>
    <cellStyle name="Valuta 2 2 2 6 4 2 2 2" xfId="19925" xr:uid="{13660233-79A4-426A-AAE6-0A84BF50B28E}"/>
    <cellStyle name="Valuta 2 2 2 6 4 2 3" xfId="14772" xr:uid="{81314A47-0D95-4DC1-9605-F00D81185BE4}"/>
    <cellStyle name="Valuta 2 2 2 6 4 3" xfId="6963" xr:uid="{80196EF2-40E2-451B-9C34-3BBCBC98AB16}"/>
    <cellStyle name="Valuta 2 2 2 6 4 3 2" xfId="17027" xr:uid="{5CF00944-B620-4E5B-B58A-8C8728853072}"/>
    <cellStyle name="Valuta 2 2 2 6 4 4" xfId="12639" xr:uid="{2E3561B9-0B06-40E9-BD6F-37390B22486B}"/>
    <cellStyle name="Valuta 2 2 2 6 5" xfId="3494" xr:uid="{00000000-0005-0000-0000-00008A0C0000}"/>
    <cellStyle name="Valuta 2 2 2 6 5 2" xfId="9291" xr:uid="{E85DCD8C-7FCE-4B00-AC07-24F90451A3C0}"/>
    <cellStyle name="Valuta 2 2 2 6 5 2 2" xfId="19355" xr:uid="{AB78A60C-CDD0-4A70-BA7D-75D0AAE48023}"/>
    <cellStyle name="Valuta 2 2 2 6 5 3" xfId="14307" xr:uid="{119F49C4-D9DA-4679-9098-5A44770A7E93}"/>
    <cellStyle name="Valuta 2 2 2 6 6" xfId="6393" xr:uid="{0B188218-4622-4550-8C02-9B88890B3897}"/>
    <cellStyle name="Valuta 2 2 2 6 6 2" xfId="16457" xr:uid="{E6976A13-9056-4B9B-9156-44FDD1C12E9A}"/>
    <cellStyle name="Valuta 2 2 2 6 7" xfId="12174" xr:uid="{3135746B-1E54-4D46-B5E3-2573C71A78CF}"/>
    <cellStyle name="Valuta 2 2 2 7" xfId="1785" xr:uid="{00000000-0005-0000-0000-00008B0C0000}"/>
    <cellStyle name="Valuta 2 2 2 7 2" xfId="4684" xr:uid="{00000000-0005-0000-0000-00008C0C0000}"/>
    <cellStyle name="Valuta 2 2 2 7 2 2" xfId="10481" xr:uid="{5C5F84BE-6D41-4AFB-9196-9CC29E228EC4}"/>
    <cellStyle name="Valuta 2 2 2 7 2 2 2" xfId="20545" xr:uid="{875EAC01-3252-491D-98DA-50080C90D984}"/>
    <cellStyle name="Valuta 2 2 2 7 2 3" xfId="15338" xr:uid="{004BF640-6A57-4C40-8CC9-67723202DE05}"/>
    <cellStyle name="Valuta 2 2 2 7 3" xfId="7583" xr:uid="{23E5C63B-0A74-415E-B59F-891A3413B12C}"/>
    <cellStyle name="Valuta 2 2 2 7 3 2" xfId="17647" xr:uid="{4CBE5CEB-E393-435A-BE21-20E885B84714}"/>
    <cellStyle name="Valuta 2 2 2 7 4" xfId="13205" xr:uid="{D0A090C8-8A81-42E5-B492-CF6AA5CB6283}"/>
    <cellStyle name="Valuta 2 2 2 8" xfId="1379" xr:uid="{00000000-0005-0000-0000-00008D0C0000}"/>
    <cellStyle name="Valuta 2 2 2 8 2" xfId="4282" xr:uid="{00000000-0005-0000-0000-00008E0C0000}"/>
    <cellStyle name="Valuta 2 2 2 8 2 2" xfId="10079" xr:uid="{05A34E7B-7294-4811-B7B1-BDC38360BE4F}"/>
    <cellStyle name="Valuta 2 2 2 8 2 2 2" xfId="20143" xr:uid="{5FE7D574-4D24-4166-97C3-AE85443AC9B4}"/>
    <cellStyle name="Valuta 2 2 2 8 2 3" xfId="14968" xr:uid="{50B9D80E-1A56-402F-9E68-85DE958DD021}"/>
    <cellStyle name="Valuta 2 2 2 8 3" xfId="7181" xr:uid="{4C72633A-F6AC-4C2A-8AED-3A0E8A3CE94D}"/>
    <cellStyle name="Valuta 2 2 2 8 3 2" xfId="17245" xr:uid="{F4D688E3-EFD1-4403-9E4F-31E0F6A9ECA5}"/>
    <cellStyle name="Valuta 2 2 2 8 4" xfId="12835" xr:uid="{6D76A3DE-EB59-4FE8-AA97-EA591293B9A5}"/>
    <cellStyle name="Valuta 2 2 2 9" xfId="865" xr:uid="{00000000-0005-0000-0000-00008F0C0000}"/>
    <cellStyle name="Valuta 2 2 2 9 2" xfId="3768" xr:uid="{00000000-0005-0000-0000-0000900C0000}"/>
    <cellStyle name="Valuta 2 2 2 9 2 2" xfId="9565" xr:uid="{94E2B3EB-1252-4E9C-9330-EF5DEFE74B78}"/>
    <cellStyle name="Valuta 2 2 2 9 2 2 2" xfId="19629" xr:uid="{C9627AE8-1064-4064-BF99-EFDE044E0920}"/>
    <cellStyle name="Valuta 2 2 2 9 2 3" xfId="14535" xr:uid="{76CBE8EC-0705-4735-8E72-9231F9AE0231}"/>
    <cellStyle name="Valuta 2 2 2 9 3" xfId="6667" xr:uid="{584FD8C2-3911-48FE-9F94-26039632992B}"/>
    <cellStyle name="Valuta 2 2 2 9 3 2" xfId="16731" xr:uid="{738F2E92-569F-472F-8A8D-2263FE85DEEE}"/>
    <cellStyle name="Valuta 2 2 2 9 4" xfId="12402" xr:uid="{44103190-B3CC-41F6-BD57-AFF2C8E949F8}"/>
    <cellStyle name="Valuta 2 2 3" xfId="204" xr:uid="{00000000-0005-0000-0000-0000910C0000}"/>
    <cellStyle name="Valuta 2 2 3 10" xfId="6214" xr:uid="{0384F1E9-2670-4BD1-B004-9750C08D4A3A}"/>
    <cellStyle name="Valuta 2 2 3 10 2" xfId="16278" xr:uid="{7023157B-A53F-4FB1-A017-BAB708B0A706}"/>
    <cellStyle name="Valuta 2 2 3 11" xfId="12005" xr:uid="{1CE1E05C-807A-4186-B8D3-AAA899D87C7F}"/>
    <cellStyle name="Valuta 2 2 3 2" xfId="245" xr:uid="{00000000-0005-0000-0000-0000920C0000}"/>
    <cellStyle name="Valuta 2 2 3 2 10" xfId="12045" xr:uid="{1FCCE24C-ABAC-46D1-B97E-F670803677BF}"/>
    <cellStyle name="Valuta 2 2 3 2 2" xfId="341" xr:uid="{00000000-0005-0000-0000-0000930C0000}"/>
    <cellStyle name="Valuta 2 2 3 2 2 2" xfId="738" xr:uid="{00000000-0005-0000-0000-0000940C0000}"/>
    <cellStyle name="Valuta 2 2 3 2 2 2 2" xfId="2083" xr:uid="{00000000-0005-0000-0000-0000950C0000}"/>
    <cellStyle name="Valuta 2 2 3 2 2 2 2 2" xfId="4982" xr:uid="{00000000-0005-0000-0000-0000960C0000}"/>
    <cellStyle name="Valuta 2 2 3 2 2 2 2 2 2" xfId="10779" xr:uid="{4908AA9B-8A3B-496D-8275-D803E9B2363B}"/>
    <cellStyle name="Valuta 2 2 3 2 2 2 2 2 2 2" xfId="20843" xr:uid="{AA8A24B6-CC59-48AB-A3A0-6216C6A11A40}"/>
    <cellStyle name="Valuta 2 2 3 2 2 2 2 2 3" xfId="15636" xr:uid="{62E94FE5-C3FA-48F3-A842-1D771F5D959B}"/>
    <cellStyle name="Valuta 2 2 3 2 2 2 2 3" xfId="7881" xr:uid="{C17E161F-6AF9-4329-81D0-E3B408A410D2}"/>
    <cellStyle name="Valuta 2 2 3 2 2 2 2 3 2" xfId="17945" xr:uid="{E343FC10-8E7E-4D37-AF8A-361230A2E26D}"/>
    <cellStyle name="Valuta 2 2 3 2 2 2 2 4" xfId="13503" xr:uid="{6F4DC221-62BB-4BF7-BDA9-05CF2C2655D8}"/>
    <cellStyle name="Valuta 2 2 3 2 2 2 3" xfId="1742" xr:uid="{00000000-0005-0000-0000-0000970C0000}"/>
    <cellStyle name="Valuta 2 2 3 2 2 2 3 2" xfId="4645" xr:uid="{00000000-0005-0000-0000-0000980C0000}"/>
    <cellStyle name="Valuta 2 2 3 2 2 2 3 2 2" xfId="10442" xr:uid="{5530EA6E-E539-4A88-AC89-1F710DF02584}"/>
    <cellStyle name="Valuta 2 2 3 2 2 2 3 2 2 2" xfId="20506" xr:uid="{032937C3-CA35-4AE3-AEBF-36ED102C0906}"/>
    <cellStyle name="Valuta 2 2 3 2 2 2 3 2 3" xfId="15299" xr:uid="{229FAB32-1ED9-4C45-AA83-E1D933D6FB27}"/>
    <cellStyle name="Valuta 2 2 3 2 2 2 3 3" xfId="7544" xr:uid="{913AF3A5-D9CE-4E64-9B6F-7B45F87E3926}"/>
    <cellStyle name="Valuta 2 2 3 2 2 2 3 3 2" xfId="17608" xr:uid="{65163D41-01DF-48D7-91C5-7866CF7B74C6}"/>
    <cellStyle name="Valuta 2 2 3 2 2 2 3 4" xfId="13166" xr:uid="{0176098E-C73F-442D-90C8-D3EC721CD6B7}"/>
    <cellStyle name="Valuta 2 2 3 2 2 2 4" xfId="1309" xr:uid="{00000000-0005-0000-0000-0000990C0000}"/>
    <cellStyle name="Valuta 2 2 3 2 2 2 4 2" xfId="4212" xr:uid="{00000000-0005-0000-0000-00009A0C0000}"/>
    <cellStyle name="Valuta 2 2 3 2 2 2 4 2 2" xfId="10009" xr:uid="{A699E3B4-1257-4D77-9A14-51B2115A9DFB}"/>
    <cellStyle name="Valuta 2 2 3 2 2 2 4 2 2 2" xfId="20073" xr:uid="{9082C985-842F-4F11-BEAF-A6B98AEAFBD8}"/>
    <cellStyle name="Valuta 2 2 3 2 2 2 4 2 3" xfId="14912" xr:uid="{6EBF8CDB-0A71-490B-8349-F9964691F639}"/>
    <cellStyle name="Valuta 2 2 3 2 2 2 4 3" xfId="7111" xr:uid="{F0DC788B-8EA2-4CDC-A54C-7EB82B282683}"/>
    <cellStyle name="Valuta 2 2 3 2 2 2 4 3 2" xfId="17175" xr:uid="{EC432382-FE78-4DA4-AC85-22743486894A}"/>
    <cellStyle name="Valuta 2 2 3 2 2 2 4 4" xfId="12779" xr:uid="{5DDBD3BA-C761-4B4E-B6AE-0790C8B42F9F}"/>
    <cellStyle name="Valuta 2 2 3 2 2 2 5" xfId="3642" xr:uid="{00000000-0005-0000-0000-00009B0C0000}"/>
    <cellStyle name="Valuta 2 2 3 2 2 2 5 2" xfId="9439" xr:uid="{F6E2AF28-74BC-4260-8683-564380E1AC66}"/>
    <cellStyle name="Valuta 2 2 3 2 2 2 5 2 2" xfId="19503" xr:uid="{B05F6FB3-DE3F-4475-A125-4D561CD10A98}"/>
    <cellStyle name="Valuta 2 2 3 2 2 2 5 3" xfId="14447" xr:uid="{846423D7-037C-4F62-935E-3DCF45A3C4B8}"/>
    <cellStyle name="Valuta 2 2 3 2 2 2 6" xfId="6541" xr:uid="{5333110E-8FC6-4168-B1DE-C70F6E6831DD}"/>
    <cellStyle name="Valuta 2 2 3 2 2 2 6 2" xfId="16605" xr:uid="{D8E83924-3237-4DBD-8935-0EB15662AA52}"/>
    <cellStyle name="Valuta 2 2 3 2 2 2 7" xfId="12314" xr:uid="{C48453ED-D085-42E7-BB0A-6F0FC469D2F1}"/>
    <cellStyle name="Valuta 2 2 3 2 2 3" xfId="1916" xr:uid="{00000000-0005-0000-0000-00009C0C0000}"/>
    <cellStyle name="Valuta 2 2 3 2 2 3 2" xfId="4815" xr:uid="{00000000-0005-0000-0000-00009D0C0000}"/>
    <cellStyle name="Valuta 2 2 3 2 2 3 2 2" xfId="10612" xr:uid="{953212F1-CF1C-4222-B60B-4D42152258EC}"/>
    <cellStyle name="Valuta 2 2 3 2 2 3 2 2 2" xfId="20676" xr:uid="{74E857E3-110F-4385-858B-BE79578A2D9F}"/>
    <cellStyle name="Valuta 2 2 3 2 2 3 2 3" xfId="15469" xr:uid="{6BE9B708-E9CB-4686-A653-E0F0EDA35378}"/>
    <cellStyle name="Valuta 2 2 3 2 2 3 3" xfId="7714" xr:uid="{F731FBAC-39AE-4ECB-97D3-E697FDEF91A9}"/>
    <cellStyle name="Valuta 2 2 3 2 2 3 3 2" xfId="17778" xr:uid="{655DF775-C08B-48AE-9123-7BA9FDDC25F2}"/>
    <cellStyle name="Valuta 2 2 3 2 2 3 4" xfId="13336" xr:uid="{3EC9980D-A475-4F3A-A2AE-EE97C1F78B23}"/>
    <cellStyle name="Valuta 2 2 3 2 2 4" xfId="1529" xr:uid="{00000000-0005-0000-0000-00009E0C0000}"/>
    <cellStyle name="Valuta 2 2 3 2 2 4 2" xfId="4432" xr:uid="{00000000-0005-0000-0000-00009F0C0000}"/>
    <cellStyle name="Valuta 2 2 3 2 2 4 2 2" xfId="10229" xr:uid="{6654EF6F-3189-4954-85A5-74C85A1387F6}"/>
    <cellStyle name="Valuta 2 2 3 2 2 4 2 2 2" xfId="20293" xr:uid="{54D65CAC-D9D9-4077-89F4-3C4B675A7761}"/>
    <cellStyle name="Valuta 2 2 3 2 2 4 2 3" xfId="15110" xr:uid="{10F7921E-756C-42BC-BEFB-A5F68B1D5329}"/>
    <cellStyle name="Valuta 2 2 3 2 2 4 3" xfId="7331" xr:uid="{8DC607C6-AFAA-4B8A-89CD-5C4BBAAA1809}"/>
    <cellStyle name="Valuta 2 2 3 2 2 4 3 2" xfId="17395" xr:uid="{78B8D9B5-C59F-4DE9-BAF4-9450E92F52A6}"/>
    <cellStyle name="Valuta 2 2 3 2 2 4 4" xfId="12977" xr:uid="{EDC24CA6-438A-4730-B457-542338102BE5}"/>
    <cellStyle name="Valuta 2 2 3 2 2 5" xfId="1018" xr:uid="{00000000-0005-0000-0000-0000A00C0000}"/>
    <cellStyle name="Valuta 2 2 3 2 2 5 2" xfId="3921" xr:uid="{00000000-0005-0000-0000-0000A10C0000}"/>
    <cellStyle name="Valuta 2 2 3 2 2 5 2 2" xfId="9718" xr:uid="{4815BB7D-5A94-46C7-805D-4FF790B46662}"/>
    <cellStyle name="Valuta 2 2 3 2 2 5 2 2 2" xfId="19782" xr:uid="{402FFEF6-C155-4B1A-AD45-9954EE626BA2}"/>
    <cellStyle name="Valuta 2 2 3 2 2 5 2 3" xfId="14678" xr:uid="{2CB1A96F-25E6-43CF-ADF0-2AB53FD30C7D}"/>
    <cellStyle name="Valuta 2 2 3 2 2 5 3" xfId="6820" xr:uid="{23679886-3790-46CF-80F9-513812101720}"/>
    <cellStyle name="Valuta 2 2 3 2 2 5 3 2" xfId="16884" xr:uid="{A7FAEEDE-5C2A-4A6A-9759-C1ACA1592065}"/>
    <cellStyle name="Valuta 2 2 3 2 2 5 4" xfId="12545" xr:uid="{A8D96927-135F-40E6-8BBC-42941AC63610}"/>
    <cellStyle name="Valuta 2 2 3 2 2 6" xfId="3450" xr:uid="{00000000-0005-0000-0000-0000A20C0000}"/>
    <cellStyle name="Valuta 2 2 3 2 2 6 2" xfId="9247" xr:uid="{4FAC0471-EAF1-4EF2-AD9D-AB1541C0E5DD}"/>
    <cellStyle name="Valuta 2 2 3 2 2 6 2 2" xfId="19311" xr:uid="{5758D694-23A2-4D5F-9E26-20C0E75562DA}"/>
    <cellStyle name="Valuta 2 2 3 2 2 6 3" xfId="14267" xr:uid="{2590ABED-BF31-43A0-9157-6CA3E3E95E0A}"/>
    <cellStyle name="Valuta 2 2 3 2 2 7" xfId="6349" xr:uid="{E744BE1F-F086-4904-B400-60397F1E69A8}"/>
    <cellStyle name="Valuta 2 2 3 2 2 7 2" xfId="16413" xr:uid="{ED3624A3-5F44-4A2F-9F6A-B8B6DA4AFE26}"/>
    <cellStyle name="Valuta 2 2 3 2 2 8" xfId="12134" xr:uid="{E4444825-73B8-407C-867B-76718D6F5CD5}"/>
    <cellStyle name="Valuta 2 2 3 2 3" xfId="477" xr:uid="{00000000-0005-0000-0000-0000A30C0000}"/>
    <cellStyle name="Valuta 2 2 3 2 4" xfId="643" xr:uid="{00000000-0005-0000-0000-0000A40C0000}"/>
    <cellStyle name="Valuta 2 2 3 2 4 2" xfId="2003" xr:uid="{00000000-0005-0000-0000-0000A50C0000}"/>
    <cellStyle name="Valuta 2 2 3 2 4 2 2" xfId="4902" xr:uid="{00000000-0005-0000-0000-0000A60C0000}"/>
    <cellStyle name="Valuta 2 2 3 2 4 2 2 2" xfId="10699" xr:uid="{897F0F04-8321-4E19-89EB-4B52E52ED089}"/>
    <cellStyle name="Valuta 2 2 3 2 4 2 2 2 2" xfId="20763" xr:uid="{C9D95893-67DA-48FA-AA49-C052E34B00B7}"/>
    <cellStyle name="Valuta 2 2 3 2 4 2 2 3" xfId="15556" xr:uid="{721608B7-7C06-4F3A-BA49-8D5790753A83}"/>
    <cellStyle name="Valuta 2 2 3 2 4 2 3" xfId="7801" xr:uid="{413E1584-1720-408E-BA47-660C726C77D6}"/>
    <cellStyle name="Valuta 2 2 3 2 4 2 3 2" xfId="17865" xr:uid="{5DCC6219-ECBF-476A-B479-737C4D061FDB}"/>
    <cellStyle name="Valuta 2 2 3 2 4 2 4" xfId="13423" xr:uid="{6436FAEC-53B1-480F-A3A5-8F810FC4A73A}"/>
    <cellStyle name="Valuta 2 2 3 2 4 3" xfId="1647" xr:uid="{00000000-0005-0000-0000-0000A70C0000}"/>
    <cellStyle name="Valuta 2 2 3 2 4 3 2" xfId="4550" xr:uid="{00000000-0005-0000-0000-0000A80C0000}"/>
    <cellStyle name="Valuta 2 2 3 2 4 3 2 2" xfId="10347" xr:uid="{6B3EDE40-0080-4ED4-97B3-C1CB63776454}"/>
    <cellStyle name="Valuta 2 2 3 2 4 3 2 2 2" xfId="20411" xr:uid="{DF10F0C9-47F2-48F7-BEE0-022594253333}"/>
    <cellStyle name="Valuta 2 2 3 2 4 3 2 3" xfId="15210" xr:uid="{9A3C2153-84B2-4D56-9FD0-E8E788A00407}"/>
    <cellStyle name="Valuta 2 2 3 2 4 3 3" xfId="7449" xr:uid="{CE1CE804-EF93-48AD-AF59-B3A8044DAF5B}"/>
    <cellStyle name="Valuta 2 2 3 2 4 3 3 2" xfId="17513" xr:uid="{335FB654-DB28-439E-BA63-4F35E9D44469}"/>
    <cellStyle name="Valuta 2 2 3 2 4 3 4" xfId="13077" xr:uid="{E9ECCA81-F322-42F0-A29B-94F826B62F90}"/>
    <cellStyle name="Valuta 2 2 3 2 4 4" xfId="1214" xr:uid="{00000000-0005-0000-0000-0000A90C0000}"/>
    <cellStyle name="Valuta 2 2 3 2 4 4 2" xfId="4117" xr:uid="{00000000-0005-0000-0000-0000AA0C0000}"/>
    <cellStyle name="Valuta 2 2 3 2 4 4 2 2" xfId="9914" xr:uid="{EC0D193E-D6B3-47D1-8EF7-DDC586F5611A}"/>
    <cellStyle name="Valuta 2 2 3 2 4 4 2 2 2" xfId="19978" xr:uid="{A6B06E7C-C8FE-42ED-AE63-F8453B060BC0}"/>
    <cellStyle name="Valuta 2 2 3 2 4 4 2 3" xfId="14823" xr:uid="{CC12FBEC-103B-4B52-9B45-3041C895476F}"/>
    <cellStyle name="Valuta 2 2 3 2 4 4 3" xfId="7016" xr:uid="{DDD8F213-BDFE-4EC8-B636-46F5E5E2FAB3}"/>
    <cellStyle name="Valuta 2 2 3 2 4 4 3 2" xfId="17080" xr:uid="{DBE55555-0858-4670-9513-D3B3FB90B983}"/>
    <cellStyle name="Valuta 2 2 3 2 4 4 4" xfId="12690" xr:uid="{5F8268A6-2494-4F21-803A-7CD50E1CAE50}"/>
    <cellStyle name="Valuta 2 2 3 2 4 5" xfId="3547" xr:uid="{00000000-0005-0000-0000-0000AB0C0000}"/>
    <cellStyle name="Valuta 2 2 3 2 4 5 2" xfId="9344" xr:uid="{8DEDFFE4-3048-4E3A-888B-0938A5060FB4}"/>
    <cellStyle name="Valuta 2 2 3 2 4 5 2 2" xfId="19408" xr:uid="{389C11E1-B833-4819-9B9F-2AFF855C7607}"/>
    <cellStyle name="Valuta 2 2 3 2 4 5 3" xfId="14358" xr:uid="{68C7E778-7E94-48A7-80C6-C578FC00A6FD}"/>
    <cellStyle name="Valuta 2 2 3 2 4 6" xfId="6446" xr:uid="{0497411A-C9D0-4004-8E54-4CCE67E450CA}"/>
    <cellStyle name="Valuta 2 2 3 2 4 6 2" xfId="16510" xr:uid="{CB08482B-ACB2-491B-9434-C92F96F048C1}"/>
    <cellStyle name="Valuta 2 2 3 2 4 7" xfId="12225" xr:uid="{F1FAE906-43E3-42E2-9FA4-B6F331EE484B}"/>
    <cellStyle name="Valuta 2 2 3 2 5" xfId="1836" xr:uid="{00000000-0005-0000-0000-0000AC0C0000}"/>
    <cellStyle name="Valuta 2 2 3 2 5 2" xfId="4735" xr:uid="{00000000-0005-0000-0000-0000AD0C0000}"/>
    <cellStyle name="Valuta 2 2 3 2 5 2 2" xfId="10532" xr:uid="{9A0FB38A-E8F4-489F-99EC-50281F1D6692}"/>
    <cellStyle name="Valuta 2 2 3 2 5 2 2 2" xfId="20596" xr:uid="{636ED843-D8B9-4CA6-A3FE-73B54C279A98}"/>
    <cellStyle name="Valuta 2 2 3 2 5 2 3" xfId="15389" xr:uid="{4033AA63-C3C0-4692-BBB9-8C500AE9A65A}"/>
    <cellStyle name="Valuta 2 2 3 2 5 3" xfId="7634" xr:uid="{277F5769-BB61-409C-927F-F2F13F7B7987}"/>
    <cellStyle name="Valuta 2 2 3 2 5 3 2" xfId="17698" xr:uid="{0AA51D96-272A-4799-90A3-594D4CD6B5A0}"/>
    <cellStyle name="Valuta 2 2 3 2 5 4" xfId="13256" xr:uid="{B98DD7F2-5CBF-46BA-8C80-9DF75595DA71}"/>
    <cellStyle name="Valuta 2 2 3 2 6" xfId="1434" xr:uid="{00000000-0005-0000-0000-0000AE0C0000}"/>
    <cellStyle name="Valuta 2 2 3 2 6 2" xfId="4337" xr:uid="{00000000-0005-0000-0000-0000AF0C0000}"/>
    <cellStyle name="Valuta 2 2 3 2 6 2 2" xfId="10134" xr:uid="{BAB130F0-B691-441A-978A-0B31E039DB2E}"/>
    <cellStyle name="Valuta 2 2 3 2 6 2 2 2" xfId="20198" xr:uid="{319136E4-041E-4A9E-9E5A-CB9FA8A0D671}"/>
    <cellStyle name="Valuta 2 2 3 2 6 2 3" xfId="15021" xr:uid="{9546ABA0-28F3-455A-88BC-A9ADC3B81FFD}"/>
    <cellStyle name="Valuta 2 2 3 2 6 3" xfId="7236" xr:uid="{5C5B7070-DD14-4DA4-A84B-4885349FC996}"/>
    <cellStyle name="Valuta 2 2 3 2 6 3 2" xfId="17300" xr:uid="{B779C610-2098-44F6-9AD3-C32EF9C9A865}"/>
    <cellStyle name="Valuta 2 2 3 2 6 4" xfId="12888" xr:uid="{E0B3B5B3-6483-48B1-97C6-13FC39332935}"/>
    <cellStyle name="Valuta 2 2 3 2 7" xfId="922" xr:uid="{00000000-0005-0000-0000-0000B00C0000}"/>
    <cellStyle name="Valuta 2 2 3 2 7 2" xfId="3825" xr:uid="{00000000-0005-0000-0000-0000B10C0000}"/>
    <cellStyle name="Valuta 2 2 3 2 7 2 2" xfId="9622" xr:uid="{C60A7500-D5E8-49D9-89FB-3CE0748B0EE4}"/>
    <cellStyle name="Valuta 2 2 3 2 7 2 2 2" xfId="19686" xr:uid="{F766722E-BB30-4403-BC28-F27333CBA40C}"/>
    <cellStyle name="Valuta 2 2 3 2 7 2 3" xfId="14589" xr:uid="{3BCBBB98-D4C3-4D88-A029-2A4A516B4B58}"/>
    <cellStyle name="Valuta 2 2 3 2 7 3" xfId="6724" xr:uid="{576CCF72-5AF6-40AD-9F49-A96A3013F4C8}"/>
    <cellStyle name="Valuta 2 2 3 2 7 3 2" xfId="16788" xr:uid="{E058879D-A91D-40DE-8B7D-DB1F3C837985}"/>
    <cellStyle name="Valuta 2 2 3 2 7 4" xfId="12456" xr:uid="{A269EEE2-92E9-42E4-8AAC-B5A33B8D213C}"/>
    <cellStyle name="Valuta 2 2 3 2 8" xfId="3355" xr:uid="{00000000-0005-0000-0000-0000B20C0000}"/>
    <cellStyle name="Valuta 2 2 3 2 8 2" xfId="9152" xr:uid="{B7094303-4B48-41CF-B134-09B1F965DD42}"/>
    <cellStyle name="Valuta 2 2 3 2 8 2 2" xfId="19216" xr:uid="{227D95A3-10C7-4006-BE40-1553678EB744}"/>
    <cellStyle name="Valuta 2 2 3 2 8 3" xfId="14178" xr:uid="{D79D921C-3F91-497C-9C6A-223E9244533A}"/>
    <cellStyle name="Valuta 2 2 3 2 9" xfId="6254" xr:uid="{8671ACF5-0710-4437-8CBC-76641516D328}"/>
    <cellStyle name="Valuta 2 2 3 2 9 2" xfId="16318" xr:uid="{3FF40AF1-6ADF-45B0-80C0-38EDBE54518C}"/>
    <cellStyle name="Valuta 2 2 3 3" xfId="301" xr:uid="{00000000-0005-0000-0000-0000B30C0000}"/>
    <cellStyle name="Valuta 2 2 3 3 2" xfId="698" xr:uid="{00000000-0005-0000-0000-0000B40C0000}"/>
    <cellStyle name="Valuta 2 2 3 3 2 2" xfId="2043" xr:uid="{00000000-0005-0000-0000-0000B50C0000}"/>
    <cellStyle name="Valuta 2 2 3 3 2 2 2" xfId="4942" xr:uid="{00000000-0005-0000-0000-0000B60C0000}"/>
    <cellStyle name="Valuta 2 2 3 3 2 2 2 2" xfId="10739" xr:uid="{9D03637C-71FA-420F-9DCA-19C13C51EB1F}"/>
    <cellStyle name="Valuta 2 2 3 3 2 2 2 2 2" xfId="20803" xr:uid="{1089FAFC-A041-4D45-B3BB-B08AA2FEF7D3}"/>
    <cellStyle name="Valuta 2 2 3 3 2 2 2 3" xfId="15596" xr:uid="{A0540542-9B02-456F-B9FE-3641C708E47A}"/>
    <cellStyle name="Valuta 2 2 3 3 2 2 3" xfId="7841" xr:uid="{2288151C-C698-4984-A750-B167B501A69D}"/>
    <cellStyle name="Valuta 2 2 3 3 2 2 3 2" xfId="17905" xr:uid="{E8485E40-7438-42D3-A295-29D73871E608}"/>
    <cellStyle name="Valuta 2 2 3 3 2 2 4" xfId="13463" xr:uid="{60A6443E-D50D-417E-8AD7-22320933EEC5}"/>
    <cellStyle name="Valuta 2 2 3 3 2 3" xfId="1702" xr:uid="{00000000-0005-0000-0000-0000B70C0000}"/>
    <cellStyle name="Valuta 2 2 3 3 2 3 2" xfId="4605" xr:uid="{00000000-0005-0000-0000-0000B80C0000}"/>
    <cellStyle name="Valuta 2 2 3 3 2 3 2 2" xfId="10402" xr:uid="{D9372A59-F3D9-41F2-B01E-87A3179B3143}"/>
    <cellStyle name="Valuta 2 2 3 3 2 3 2 2 2" xfId="20466" xr:uid="{E78A8117-901A-4A03-BBD0-0A10FF0F7902}"/>
    <cellStyle name="Valuta 2 2 3 3 2 3 2 3" xfId="15259" xr:uid="{60622475-BF63-4FAE-A766-A1E316F0F845}"/>
    <cellStyle name="Valuta 2 2 3 3 2 3 3" xfId="7504" xr:uid="{EEBF5E72-68CE-49A8-9A13-178091FE3B2C}"/>
    <cellStyle name="Valuta 2 2 3 3 2 3 3 2" xfId="17568" xr:uid="{A0B175E9-85E1-4258-B30A-B5E7F1E2B4DF}"/>
    <cellStyle name="Valuta 2 2 3 3 2 3 4" xfId="13126" xr:uid="{4F7FEF96-040F-478F-8F4F-666D6D595603}"/>
    <cellStyle name="Valuta 2 2 3 3 2 4" xfId="1269" xr:uid="{00000000-0005-0000-0000-0000B90C0000}"/>
    <cellStyle name="Valuta 2 2 3 3 2 4 2" xfId="4172" xr:uid="{00000000-0005-0000-0000-0000BA0C0000}"/>
    <cellStyle name="Valuta 2 2 3 3 2 4 2 2" xfId="9969" xr:uid="{4B813D60-D612-4EFA-AE87-40CF385CC5A1}"/>
    <cellStyle name="Valuta 2 2 3 3 2 4 2 2 2" xfId="20033" xr:uid="{1001F665-575C-4E31-9F6D-B55BCA1BBEF2}"/>
    <cellStyle name="Valuta 2 2 3 3 2 4 2 3" xfId="14872" xr:uid="{010EA6EF-6E52-4FD6-AEDE-21C281D70F7B}"/>
    <cellStyle name="Valuta 2 2 3 3 2 4 3" xfId="7071" xr:uid="{32459A89-5DB4-4C17-9E35-658BCBF870BE}"/>
    <cellStyle name="Valuta 2 2 3 3 2 4 3 2" xfId="17135" xr:uid="{D55DB0FB-26DF-4D89-B724-97BD64EFEDC7}"/>
    <cellStyle name="Valuta 2 2 3 3 2 4 4" xfId="12739" xr:uid="{01F69A92-C7B7-4CEE-8EF9-BFDDD7DC378F}"/>
    <cellStyle name="Valuta 2 2 3 3 2 5" xfId="3602" xr:uid="{00000000-0005-0000-0000-0000BB0C0000}"/>
    <cellStyle name="Valuta 2 2 3 3 2 5 2" xfId="9399" xr:uid="{61EA45C0-94CD-4B49-A113-FA58DEEC92B5}"/>
    <cellStyle name="Valuta 2 2 3 3 2 5 2 2" xfId="19463" xr:uid="{985A4230-14E8-4731-8F26-E67B7EC0DEEA}"/>
    <cellStyle name="Valuta 2 2 3 3 2 5 3" xfId="14407" xr:uid="{42963E38-E418-45A8-BD53-610CD1264C62}"/>
    <cellStyle name="Valuta 2 2 3 3 2 6" xfId="6501" xr:uid="{5D0E4871-5574-4A3B-B0AE-A302D10BD410}"/>
    <cellStyle name="Valuta 2 2 3 3 2 6 2" xfId="16565" xr:uid="{85560D9D-3206-4EBE-8227-D926B7DB7308}"/>
    <cellStyle name="Valuta 2 2 3 3 2 7" xfId="12274" xr:uid="{E3AF9B29-F4E3-4749-813C-73D30719C646}"/>
    <cellStyle name="Valuta 2 2 3 3 3" xfId="1876" xr:uid="{00000000-0005-0000-0000-0000BC0C0000}"/>
    <cellStyle name="Valuta 2 2 3 3 3 2" xfId="4775" xr:uid="{00000000-0005-0000-0000-0000BD0C0000}"/>
    <cellStyle name="Valuta 2 2 3 3 3 2 2" xfId="10572" xr:uid="{F0624941-147C-4219-BD33-2870AF4B986F}"/>
    <cellStyle name="Valuta 2 2 3 3 3 2 2 2" xfId="20636" xr:uid="{3F1A82B8-6736-4214-A23E-27E8D43ED97C}"/>
    <cellStyle name="Valuta 2 2 3 3 3 2 3" xfId="15429" xr:uid="{777CE26C-F1B6-4DC8-8641-B019CCC3BB6D}"/>
    <cellStyle name="Valuta 2 2 3 3 3 3" xfId="7674" xr:uid="{08140FA2-9385-4004-B50D-6EA6067C1837}"/>
    <cellStyle name="Valuta 2 2 3 3 3 3 2" xfId="17738" xr:uid="{03B71248-6982-450B-B810-018DDB6F967B}"/>
    <cellStyle name="Valuta 2 2 3 3 3 4" xfId="13296" xr:uid="{ACE4ADBB-C81F-4A8D-91B8-371F702E635B}"/>
    <cellStyle name="Valuta 2 2 3 3 4" xfId="1489" xr:uid="{00000000-0005-0000-0000-0000BE0C0000}"/>
    <cellStyle name="Valuta 2 2 3 3 4 2" xfId="4392" xr:uid="{00000000-0005-0000-0000-0000BF0C0000}"/>
    <cellStyle name="Valuta 2 2 3 3 4 2 2" xfId="10189" xr:uid="{3F8DD66F-077C-498E-8AE2-B2ACE81E3BDD}"/>
    <cellStyle name="Valuta 2 2 3 3 4 2 2 2" xfId="20253" xr:uid="{2BC4C749-609E-4A47-B26C-55260333E2EB}"/>
    <cellStyle name="Valuta 2 2 3 3 4 2 3" xfId="15070" xr:uid="{F81E7838-4D1C-40BD-AF82-66959E73C1BE}"/>
    <cellStyle name="Valuta 2 2 3 3 4 3" xfId="7291" xr:uid="{3A352960-9723-4B76-9635-669A030EAEC0}"/>
    <cellStyle name="Valuta 2 2 3 3 4 3 2" xfId="17355" xr:uid="{D188BA70-9C4F-42E4-BD90-7876351AC282}"/>
    <cellStyle name="Valuta 2 2 3 3 4 4" xfId="12937" xr:uid="{3BAE0D04-4D4A-4D40-83E3-2AEEA785271A}"/>
    <cellStyle name="Valuta 2 2 3 3 5" xfId="978" xr:uid="{00000000-0005-0000-0000-0000C00C0000}"/>
    <cellStyle name="Valuta 2 2 3 3 5 2" xfId="3881" xr:uid="{00000000-0005-0000-0000-0000C10C0000}"/>
    <cellStyle name="Valuta 2 2 3 3 5 2 2" xfId="9678" xr:uid="{12BBEFA2-C96A-4AD3-8CCB-F5E4BA3C4107}"/>
    <cellStyle name="Valuta 2 2 3 3 5 2 2 2" xfId="19742" xr:uid="{A316F3BC-3C63-41CF-BACF-71437AB270CD}"/>
    <cellStyle name="Valuta 2 2 3 3 5 2 3" xfId="14638" xr:uid="{4F9CD149-D5A1-4210-AFF5-CC85E01DECDA}"/>
    <cellStyle name="Valuta 2 2 3 3 5 3" xfId="6780" xr:uid="{CFCC826E-E603-42E7-9AF3-223057CB95DA}"/>
    <cellStyle name="Valuta 2 2 3 3 5 3 2" xfId="16844" xr:uid="{E3015FAE-891D-432F-AC17-580602F7F883}"/>
    <cellStyle name="Valuta 2 2 3 3 5 4" xfId="12505" xr:uid="{D73DCD0D-92DF-49D8-A20A-2EA81BE2A03E}"/>
    <cellStyle name="Valuta 2 2 3 3 6" xfId="3410" xr:uid="{00000000-0005-0000-0000-0000C20C0000}"/>
    <cellStyle name="Valuta 2 2 3 3 6 2" xfId="9207" xr:uid="{B880862A-FBC0-40AB-9AA4-C4E669541414}"/>
    <cellStyle name="Valuta 2 2 3 3 6 2 2" xfId="19271" xr:uid="{5B23FE65-870D-4C23-9470-0AA876E16563}"/>
    <cellStyle name="Valuta 2 2 3 3 6 3" xfId="14227" xr:uid="{7206BFDE-224A-46A7-AB55-66920587BC2E}"/>
    <cellStyle name="Valuta 2 2 3 3 7" xfId="6309" xr:uid="{B7AC04B5-62EB-4657-B22A-41F883978946}"/>
    <cellStyle name="Valuta 2 2 3 3 7 2" xfId="16373" xr:uid="{6A0138D0-D033-4686-8757-2AD37E14D6AD}"/>
    <cellStyle name="Valuta 2 2 3 3 8" xfId="12094" xr:uid="{2946FD04-6C3C-4354-AF75-C5EBDC27AA77}"/>
    <cellStyle name="Valuta 2 2 3 4" xfId="476" xr:uid="{00000000-0005-0000-0000-0000C30C0000}"/>
    <cellStyle name="Valuta 2 2 3 5" xfId="603" xr:uid="{00000000-0005-0000-0000-0000C40C0000}"/>
    <cellStyle name="Valuta 2 2 3 5 2" xfId="1963" xr:uid="{00000000-0005-0000-0000-0000C50C0000}"/>
    <cellStyle name="Valuta 2 2 3 5 2 2" xfId="4862" xr:uid="{00000000-0005-0000-0000-0000C60C0000}"/>
    <cellStyle name="Valuta 2 2 3 5 2 2 2" xfId="10659" xr:uid="{249FFB35-1C6C-4452-97B4-9A0803AE1102}"/>
    <cellStyle name="Valuta 2 2 3 5 2 2 2 2" xfId="20723" xr:uid="{CFEABB77-8F94-41ED-9D49-0AD98C993A9F}"/>
    <cellStyle name="Valuta 2 2 3 5 2 2 3" xfId="15516" xr:uid="{5C5EB94C-8084-47CB-BF68-84C63F8F1B23}"/>
    <cellStyle name="Valuta 2 2 3 5 2 3" xfId="7761" xr:uid="{B426B9A3-DA2C-4E30-9818-576325A094CA}"/>
    <cellStyle name="Valuta 2 2 3 5 2 3 2" xfId="17825" xr:uid="{5234230D-502E-4C8E-8ECD-84F7D34469C1}"/>
    <cellStyle name="Valuta 2 2 3 5 2 4" xfId="13383" xr:uid="{B250B526-F83A-4DCC-BDFD-C1CA938BA0D0}"/>
    <cellStyle name="Valuta 2 2 3 5 3" xfId="1607" xr:uid="{00000000-0005-0000-0000-0000C70C0000}"/>
    <cellStyle name="Valuta 2 2 3 5 3 2" xfId="4510" xr:uid="{00000000-0005-0000-0000-0000C80C0000}"/>
    <cellStyle name="Valuta 2 2 3 5 3 2 2" xfId="10307" xr:uid="{BA6B0E06-4705-439A-B34B-39B029D6159E}"/>
    <cellStyle name="Valuta 2 2 3 5 3 2 2 2" xfId="20371" xr:uid="{9FCB3A8D-CDF4-4092-9C6E-3F94DE615EAB}"/>
    <cellStyle name="Valuta 2 2 3 5 3 2 3" xfId="15170" xr:uid="{A1FA26BB-8838-468B-B45A-25C9C569A946}"/>
    <cellStyle name="Valuta 2 2 3 5 3 3" xfId="7409" xr:uid="{5B4F414E-CD87-4945-A06C-84AD839C8882}"/>
    <cellStyle name="Valuta 2 2 3 5 3 3 2" xfId="17473" xr:uid="{314607A9-0E2E-44CC-9B06-D0C6958909D5}"/>
    <cellStyle name="Valuta 2 2 3 5 3 4" xfId="13037" xr:uid="{EC779960-789D-463F-9445-B4FE3716E19F}"/>
    <cellStyle name="Valuta 2 2 3 5 4" xfId="1174" xr:uid="{00000000-0005-0000-0000-0000C90C0000}"/>
    <cellStyle name="Valuta 2 2 3 5 4 2" xfId="4077" xr:uid="{00000000-0005-0000-0000-0000CA0C0000}"/>
    <cellStyle name="Valuta 2 2 3 5 4 2 2" xfId="9874" xr:uid="{98873E4A-687F-4833-8979-D3F5FE578F34}"/>
    <cellStyle name="Valuta 2 2 3 5 4 2 2 2" xfId="19938" xr:uid="{33B19A0F-A515-4CD2-9A31-5CFA4F03BEE3}"/>
    <cellStyle name="Valuta 2 2 3 5 4 2 3" xfId="14783" xr:uid="{178BD03C-ADBD-4CE5-969D-4388EB3878B5}"/>
    <cellStyle name="Valuta 2 2 3 5 4 3" xfId="6976" xr:uid="{7442733F-A2CD-41DD-9370-1FAFA9070589}"/>
    <cellStyle name="Valuta 2 2 3 5 4 3 2" xfId="17040" xr:uid="{73BBDF3C-9A5B-41EE-9B20-F2E86C2786DC}"/>
    <cellStyle name="Valuta 2 2 3 5 4 4" xfId="12650" xr:uid="{8A7BA81A-6263-45BF-9CA7-AF57875A5F1D}"/>
    <cellStyle name="Valuta 2 2 3 5 5" xfId="3507" xr:uid="{00000000-0005-0000-0000-0000CB0C0000}"/>
    <cellStyle name="Valuta 2 2 3 5 5 2" xfId="9304" xr:uid="{396F7068-9A1D-4A46-B064-50BD87CA2B77}"/>
    <cellStyle name="Valuta 2 2 3 5 5 2 2" xfId="19368" xr:uid="{5E4A7E55-9B65-4551-BD6E-B61549240F2D}"/>
    <cellStyle name="Valuta 2 2 3 5 5 3" xfId="14318" xr:uid="{2B145181-13B0-457A-B3BA-BB6576BC98DE}"/>
    <cellStyle name="Valuta 2 2 3 5 6" xfId="6406" xr:uid="{8BAD8412-0E11-42E9-B693-BFCA1B9F1320}"/>
    <cellStyle name="Valuta 2 2 3 5 6 2" xfId="16470" xr:uid="{C2F054C4-F959-4476-AFD1-8CF011E7E02F}"/>
    <cellStyle name="Valuta 2 2 3 5 7" xfId="12185" xr:uid="{54CBB0A5-530D-4C7D-9AF7-15BC7936A51C}"/>
    <cellStyle name="Valuta 2 2 3 6" xfId="1796" xr:uid="{00000000-0005-0000-0000-0000CC0C0000}"/>
    <cellStyle name="Valuta 2 2 3 6 2" xfId="4695" xr:uid="{00000000-0005-0000-0000-0000CD0C0000}"/>
    <cellStyle name="Valuta 2 2 3 6 2 2" xfId="10492" xr:uid="{897E5688-8148-4201-BA7C-5468C59FD121}"/>
    <cellStyle name="Valuta 2 2 3 6 2 2 2" xfId="20556" xr:uid="{F6870BB0-DC95-48E8-B624-9239E1DE3993}"/>
    <cellStyle name="Valuta 2 2 3 6 2 3" xfId="15349" xr:uid="{B695467D-763B-4492-BE0F-B6111A0EFD6A}"/>
    <cellStyle name="Valuta 2 2 3 6 3" xfId="7594" xr:uid="{80C656AA-1D71-4A88-9B68-0DA6C4FC8FE8}"/>
    <cellStyle name="Valuta 2 2 3 6 3 2" xfId="17658" xr:uid="{BB2EE400-EA3A-4B6C-AAF1-C436F585C85F}"/>
    <cellStyle name="Valuta 2 2 3 6 4" xfId="13216" xr:uid="{16F90AAB-5998-4C60-8531-6F42D68FE14F}"/>
    <cellStyle name="Valuta 2 2 3 7" xfId="1394" xr:uid="{00000000-0005-0000-0000-0000CE0C0000}"/>
    <cellStyle name="Valuta 2 2 3 7 2" xfId="4297" xr:uid="{00000000-0005-0000-0000-0000CF0C0000}"/>
    <cellStyle name="Valuta 2 2 3 7 2 2" xfId="10094" xr:uid="{14412BEA-D12A-4610-A537-CB46A3F1274A}"/>
    <cellStyle name="Valuta 2 2 3 7 2 2 2" xfId="20158" xr:uid="{5A308434-E158-4D30-A918-76690F4F5B6D}"/>
    <cellStyle name="Valuta 2 2 3 7 2 3" xfId="14981" xr:uid="{66AB42A7-65EF-4B02-896D-ACCCC88B5272}"/>
    <cellStyle name="Valuta 2 2 3 7 3" xfId="7196" xr:uid="{D9930117-0727-4373-AF70-2CEB891C97A4}"/>
    <cellStyle name="Valuta 2 2 3 7 3 2" xfId="17260" xr:uid="{DF6D2F10-8294-4BDE-AC23-F8189440693E}"/>
    <cellStyle name="Valuta 2 2 3 7 4" xfId="12848" xr:uid="{EBA2368D-E98A-4C14-9884-52076B265B33}"/>
    <cellStyle name="Valuta 2 2 3 8" xfId="881" xr:uid="{00000000-0005-0000-0000-0000D00C0000}"/>
    <cellStyle name="Valuta 2 2 3 8 2" xfId="3784" xr:uid="{00000000-0005-0000-0000-0000D10C0000}"/>
    <cellStyle name="Valuta 2 2 3 8 2 2" xfId="9581" xr:uid="{8D195A64-AE30-415F-B47A-C5B7CF5B32DF}"/>
    <cellStyle name="Valuta 2 2 3 8 2 2 2" xfId="19645" xr:uid="{0D8ACC9A-7AEB-4024-99A5-AC9FBBA3E576}"/>
    <cellStyle name="Valuta 2 2 3 8 2 3" xfId="14548" xr:uid="{896C142B-8962-4F89-8691-FFC5087F7472}"/>
    <cellStyle name="Valuta 2 2 3 8 3" xfId="6683" xr:uid="{470D190E-8EC2-4596-91F2-C7EA6DF3F4CC}"/>
    <cellStyle name="Valuta 2 2 3 8 3 2" xfId="16747" xr:uid="{79D257A3-D15C-4506-9B6E-AAFC2CE31BD8}"/>
    <cellStyle name="Valuta 2 2 3 8 4" xfId="12415" xr:uid="{556489AF-5D6E-4133-90C8-5620DCEFB0EF}"/>
    <cellStyle name="Valuta 2 2 3 9" xfId="3315" xr:uid="{00000000-0005-0000-0000-0000D20C0000}"/>
    <cellStyle name="Valuta 2 2 3 9 2" xfId="9112" xr:uid="{F614970B-84DA-4F71-99EC-2170C3C506B3}"/>
    <cellStyle name="Valuta 2 2 3 9 2 2" xfId="19176" xr:uid="{F9411013-CB93-4B96-86B9-1C3C1D8DE00F}"/>
    <cellStyle name="Valuta 2 2 3 9 3" xfId="14138" xr:uid="{8E9B80DE-AEC9-4760-8BE0-E46C3EC5FC76}"/>
    <cellStyle name="Valuta 2 2 4" xfId="192" xr:uid="{00000000-0005-0000-0000-0000D30C0000}"/>
    <cellStyle name="Valuta 2 2 4 10" xfId="6205" xr:uid="{B7A52E37-980F-449A-BBA9-FEF455B03242}"/>
    <cellStyle name="Valuta 2 2 4 10 2" xfId="16269" xr:uid="{AD5275A0-CDA5-4D86-83EB-6A625AA670E1}"/>
    <cellStyle name="Valuta 2 2 4 11" xfId="11998" xr:uid="{E6111DB7-6104-4665-8587-31001018A898}"/>
    <cellStyle name="Valuta 2 2 4 2" xfId="239" xr:uid="{00000000-0005-0000-0000-0000D40C0000}"/>
    <cellStyle name="Valuta 2 2 4 2 10" xfId="12039" xr:uid="{148D48A5-961B-4D11-A29B-1F77DE371EE8}"/>
    <cellStyle name="Valuta 2 2 4 2 2" xfId="335" xr:uid="{00000000-0005-0000-0000-0000D50C0000}"/>
    <cellStyle name="Valuta 2 2 4 2 2 2" xfId="732" xr:uid="{00000000-0005-0000-0000-0000D60C0000}"/>
    <cellStyle name="Valuta 2 2 4 2 2 2 2" xfId="2077" xr:uid="{00000000-0005-0000-0000-0000D70C0000}"/>
    <cellStyle name="Valuta 2 2 4 2 2 2 2 2" xfId="4976" xr:uid="{00000000-0005-0000-0000-0000D80C0000}"/>
    <cellStyle name="Valuta 2 2 4 2 2 2 2 2 2" xfId="10773" xr:uid="{0C195E18-0ABB-4FD2-919F-DB21363580FC}"/>
    <cellStyle name="Valuta 2 2 4 2 2 2 2 2 2 2" xfId="20837" xr:uid="{C830F906-E1F2-4518-8117-BE523E91AFDA}"/>
    <cellStyle name="Valuta 2 2 4 2 2 2 2 2 3" xfId="15630" xr:uid="{366F4B05-405B-48B0-99A3-0038A6EE43AE}"/>
    <cellStyle name="Valuta 2 2 4 2 2 2 2 3" xfId="7875" xr:uid="{5BCE8C6F-EEA2-4FCC-A664-AE33C600E986}"/>
    <cellStyle name="Valuta 2 2 4 2 2 2 2 3 2" xfId="17939" xr:uid="{365B2C8B-73BC-4FC5-ABCA-3A7430B50E7C}"/>
    <cellStyle name="Valuta 2 2 4 2 2 2 2 4" xfId="13497" xr:uid="{B8F1EAC4-AE03-4826-9B5F-8B218A9C5AB8}"/>
    <cellStyle name="Valuta 2 2 4 2 2 2 3" xfId="1736" xr:uid="{00000000-0005-0000-0000-0000D90C0000}"/>
    <cellStyle name="Valuta 2 2 4 2 2 2 3 2" xfId="4639" xr:uid="{00000000-0005-0000-0000-0000DA0C0000}"/>
    <cellStyle name="Valuta 2 2 4 2 2 2 3 2 2" xfId="10436" xr:uid="{2D2EB111-4FBB-42F9-B443-3ED86CD6771B}"/>
    <cellStyle name="Valuta 2 2 4 2 2 2 3 2 2 2" xfId="20500" xr:uid="{F233AF3A-5C94-4510-A8C7-A19F87CABA67}"/>
    <cellStyle name="Valuta 2 2 4 2 2 2 3 2 3" xfId="15293" xr:uid="{78988052-0D48-4880-9B61-854C9E8E6188}"/>
    <cellStyle name="Valuta 2 2 4 2 2 2 3 3" xfId="7538" xr:uid="{EF181EF1-F674-445C-B6A6-4D631F94B80B}"/>
    <cellStyle name="Valuta 2 2 4 2 2 2 3 3 2" xfId="17602" xr:uid="{E23939E7-FF23-4834-9A8D-DC2EEA39C7AA}"/>
    <cellStyle name="Valuta 2 2 4 2 2 2 3 4" xfId="13160" xr:uid="{AAD664A9-9DBD-41B5-A273-4B5F2B7D030C}"/>
    <cellStyle name="Valuta 2 2 4 2 2 2 4" xfId="1303" xr:uid="{00000000-0005-0000-0000-0000DB0C0000}"/>
    <cellStyle name="Valuta 2 2 4 2 2 2 4 2" xfId="4206" xr:uid="{00000000-0005-0000-0000-0000DC0C0000}"/>
    <cellStyle name="Valuta 2 2 4 2 2 2 4 2 2" xfId="10003" xr:uid="{ED0933E7-5BED-4089-8991-6C048ACFE5C2}"/>
    <cellStyle name="Valuta 2 2 4 2 2 2 4 2 2 2" xfId="20067" xr:uid="{BBAA3DD1-C815-4E59-B315-9C1C88F16262}"/>
    <cellStyle name="Valuta 2 2 4 2 2 2 4 2 3" xfId="14906" xr:uid="{3FBB6CEB-874D-490C-8232-B626D2A23E36}"/>
    <cellStyle name="Valuta 2 2 4 2 2 2 4 3" xfId="7105" xr:uid="{34C3548D-773C-4241-873D-55385723569C}"/>
    <cellStyle name="Valuta 2 2 4 2 2 2 4 3 2" xfId="17169" xr:uid="{1CD96CCF-D2E4-472C-A001-BB67DA2086E9}"/>
    <cellStyle name="Valuta 2 2 4 2 2 2 4 4" xfId="12773" xr:uid="{9D0E0CF9-7CCB-4B1C-AB41-DD1AD0F45C9F}"/>
    <cellStyle name="Valuta 2 2 4 2 2 2 5" xfId="3636" xr:uid="{00000000-0005-0000-0000-0000DD0C0000}"/>
    <cellStyle name="Valuta 2 2 4 2 2 2 5 2" xfId="9433" xr:uid="{08ADEAE3-68BA-4468-AC9E-038807F23A0B}"/>
    <cellStyle name="Valuta 2 2 4 2 2 2 5 2 2" xfId="19497" xr:uid="{1991F9FE-0A0D-4F8E-803C-B1188ED43B01}"/>
    <cellStyle name="Valuta 2 2 4 2 2 2 5 3" xfId="14441" xr:uid="{BAFF3BC1-CEFF-477D-9CD5-C4E4F5A7E587}"/>
    <cellStyle name="Valuta 2 2 4 2 2 2 6" xfId="6535" xr:uid="{6A93F63A-EA9D-4C4F-95E8-62B407477A1F}"/>
    <cellStyle name="Valuta 2 2 4 2 2 2 6 2" xfId="16599" xr:uid="{48F49C34-038C-4988-9FA3-EC2EE81A142A}"/>
    <cellStyle name="Valuta 2 2 4 2 2 2 7" xfId="12308" xr:uid="{9FB682C6-37D6-4DEF-A047-A3CBAB7A5A35}"/>
    <cellStyle name="Valuta 2 2 4 2 2 3" xfId="1910" xr:uid="{00000000-0005-0000-0000-0000DE0C0000}"/>
    <cellStyle name="Valuta 2 2 4 2 2 3 2" xfId="4809" xr:uid="{00000000-0005-0000-0000-0000DF0C0000}"/>
    <cellStyle name="Valuta 2 2 4 2 2 3 2 2" xfId="10606" xr:uid="{21773502-FB19-420F-AFF9-2992E49F754D}"/>
    <cellStyle name="Valuta 2 2 4 2 2 3 2 2 2" xfId="20670" xr:uid="{B588F2CC-5389-439D-9C7F-EF5053535A2D}"/>
    <cellStyle name="Valuta 2 2 4 2 2 3 2 3" xfId="15463" xr:uid="{AF2D1219-EC2E-4CD6-A5F0-648929372B08}"/>
    <cellStyle name="Valuta 2 2 4 2 2 3 3" xfId="7708" xr:uid="{98DBEBED-CA0D-4D58-B76D-2FA7848E9BB8}"/>
    <cellStyle name="Valuta 2 2 4 2 2 3 3 2" xfId="17772" xr:uid="{747F1441-179D-4BC6-A449-060EB7A9A87F}"/>
    <cellStyle name="Valuta 2 2 4 2 2 3 4" xfId="13330" xr:uid="{92B67BE8-8C6B-49EB-A0CF-C96628CE44DC}"/>
    <cellStyle name="Valuta 2 2 4 2 2 4" xfId="1523" xr:uid="{00000000-0005-0000-0000-0000E00C0000}"/>
    <cellStyle name="Valuta 2 2 4 2 2 4 2" xfId="4426" xr:uid="{00000000-0005-0000-0000-0000E10C0000}"/>
    <cellStyle name="Valuta 2 2 4 2 2 4 2 2" xfId="10223" xr:uid="{B5294836-0A29-4A6B-9CB2-93AC04A25592}"/>
    <cellStyle name="Valuta 2 2 4 2 2 4 2 2 2" xfId="20287" xr:uid="{80F87A86-41EB-4315-AFDC-7D820B24AACD}"/>
    <cellStyle name="Valuta 2 2 4 2 2 4 2 3" xfId="15104" xr:uid="{3EB0AB47-A4DE-439E-97F9-6D1CA14A0BEE}"/>
    <cellStyle name="Valuta 2 2 4 2 2 4 3" xfId="7325" xr:uid="{C5C19034-134E-4F33-A6A2-8814F604F0BF}"/>
    <cellStyle name="Valuta 2 2 4 2 2 4 3 2" xfId="17389" xr:uid="{830128A1-E2B0-4C72-9C07-9B6CC3C7CC8B}"/>
    <cellStyle name="Valuta 2 2 4 2 2 4 4" xfId="12971" xr:uid="{6E3C1294-7FC3-4ED3-9477-A87651C8CA91}"/>
    <cellStyle name="Valuta 2 2 4 2 2 5" xfId="1012" xr:uid="{00000000-0005-0000-0000-0000E20C0000}"/>
    <cellStyle name="Valuta 2 2 4 2 2 5 2" xfId="3915" xr:uid="{00000000-0005-0000-0000-0000E30C0000}"/>
    <cellStyle name="Valuta 2 2 4 2 2 5 2 2" xfId="9712" xr:uid="{85E4F46A-37B9-47A8-844B-B273AAE6F011}"/>
    <cellStyle name="Valuta 2 2 4 2 2 5 2 2 2" xfId="19776" xr:uid="{B3D573E0-B44B-4307-AD22-4F531AD10CC8}"/>
    <cellStyle name="Valuta 2 2 4 2 2 5 2 3" xfId="14672" xr:uid="{BBD3C281-F1DE-40D8-AE9E-B7F23253AB34}"/>
    <cellStyle name="Valuta 2 2 4 2 2 5 3" xfId="6814" xr:uid="{96FE0A0D-A8E5-4EC5-A685-1196FC6305A2}"/>
    <cellStyle name="Valuta 2 2 4 2 2 5 3 2" xfId="16878" xr:uid="{20E5B334-ED72-4E80-BF55-55C2986DB09F}"/>
    <cellStyle name="Valuta 2 2 4 2 2 5 4" xfId="12539" xr:uid="{DB8128CA-597A-4A06-944A-81C15FD5A96C}"/>
    <cellStyle name="Valuta 2 2 4 2 2 6" xfId="3444" xr:uid="{00000000-0005-0000-0000-0000E40C0000}"/>
    <cellStyle name="Valuta 2 2 4 2 2 6 2" xfId="9241" xr:uid="{8FB278C6-8883-4B17-A20C-319A2FFE500B}"/>
    <cellStyle name="Valuta 2 2 4 2 2 6 2 2" xfId="19305" xr:uid="{6B71DD66-D37C-4DF2-A729-D544DBCF0B2C}"/>
    <cellStyle name="Valuta 2 2 4 2 2 6 3" xfId="14261" xr:uid="{85644A5D-A564-46A2-BAD3-D45DDDF8297B}"/>
    <cellStyle name="Valuta 2 2 4 2 2 7" xfId="6343" xr:uid="{0E99D990-88C2-433D-BFFC-BD6F4AD4E67B}"/>
    <cellStyle name="Valuta 2 2 4 2 2 7 2" xfId="16407" xr:uid="{B6082CAC-F625-435C-8CF7-916D39EA56F2}"/>
    <cellStyle name="Valuta 2 2 4 2 2 8" xfId="12128" xr:uid="{5EFD1722-B388-4D53-8C79-F90C0AD8BC65}"/>
    <cellStyle name="Valuta 2 2 4 2 3" xfId="479" xr:uid="{00000000-0005-0000-0000-0000E50C0000}"/>
    <cellStyle name="Valuta 2 2 4 2 4" xfId="637" xr:uid="{00000000-0005-0000-0000-0000E60C0000}"/>
    <cellStyle name="Valuta 2 2 4 2 4 2" xfId="1997" xr:uid="{00000000-0005-0000-0000-0000E70C0000}"/>
    <cellStyle name="Valuta 2 2 4 2 4 2 2" xfId="4896" xr:uid="{00000000-0005-0000-0000-0000E80C0000}"/>
    <cellStyle name="Valuta 2 2 4 2 4 2 2 2" xfId="10693" xr:uid="{75100F93-8521-498B-BCBC-2AEA52EAE44F}"/>
    <cellStyle name="Valuta 2 2 4 2 4 2 2 2 2" xfId="20757" xr:uid="{48787897-BF91-4A22-8818-E280F39C4C03}"/>
    <cellStyle name="Valuta 2 2 4 2 4 2 2 3" xfId="15550" xr:uid="{A3C543E7-48E1-4ECD-9CAD-B00AAAE97B77}"/>
    <cellStyle name="Valuta 2 2 4 2 4 2 3" xfId="7795" xr:uid="{E16189CD-94DB-4DF4-859F-9C4D3C916828}"/>
    <cellStyle name="Valuta 2 2 4 2 4 2 3 2" xfId="17859" xr:uid="{DD7FB9D8-39AE-4CD5-9453-CA244ACE8C9B}"/>
    <cellStyle name="Valuta 2 2 4 2 4 2 4" xfId="13417" xr:uid="{F75D08DD-2531-4D27-B7A7-5B846F032CAE}"/>
    <cellStyle name="Valuta 2 2 4 2 4 3" xfId="1641" xr:uid="{00000000-0005-0000-0000-0000E90C0000}"/>
    <cellStyle name="Valuta 2 2 4 2 4 3 2" xfId="4544" xr:uid="{00000000-0005-0000-0000-0000EA0C0000}"/>
    <cellStyle name="Valuta 2 2 4 2 4 3 2 2" xfId="10341" xr:uid="{F47A8EFF-5BA8-45F6-BFF2-FD6B17C12504}"/>
    <cellStyle name="Valuta 2 2 4 2 4 3 2 2 2" xfId="20405" xr:uid="{5ED2A113-9E8A-4B02-AC75-0570FE4CF4F5}"/>
    <cellStyle name="Valuta 2 2 4 2 4 3 2 3" xfId="15204" xr:uid="{387DE925-1EA0-4F58-885D-F54FDBA13091}"/>
    <cellStyle name="Valuta 2 2 4 2 4 3 3" xfId="7443" xr:uid="{AB7B64A1-9838-4010-AD1E-77067EA4D6EE}"/>
    <cellStyle name="Valuta 2 2 4 2 4 3 3 2" xfId="17507" xr:uid="{F58C034B-0BBC-419C-AEE1-98A00F936253}"/>
    <cellStyle name="Valuta 2 2 4 2 4 3 4" xfId="13071" xr:uid="{0725AD82-35EA-4BC4-BB83-5B1F73B7EE98}"/>
    <cellStyle name="Valuta 2 2 4 2 4 4" xfId="1208" xr:uid="{00000000-0005-0000-0000-0000EB0C0000}"/>
    <cellStyle name="Valuta 2 2 4 2 4 4 2" xfId="4111" xr:uid="{00000000-0005-0000-0000-0000EC0C0000}"/>
    <cellStyle name="Valuta 2 2 4 2 4 4 2 2" xfId="9908" xr:uid="{21B2A30C-DFDC-449F-8E67-7766F122DA2F}"/>
    <cellStyle name="Valuta 2 2 4 2 4 4 2 2 2" xfId="19972" xr:uid="{E8E7EA2B-1D19-4735-A6B2-5BAD2515D376}"/>
    <cellStyle name="Valuta 2 2 4 2 4 4 2 3" xfId="14817" xr:uid="{EAAA5E3F-6312-4054-AE19-13FA6BB77FBA}"/>
    <cellStyle name="Valuta 2 2 4 2 4 4 3" xfId="7010" xr:uid="{39B7ED9B-5240-4C58-9673-63E058F4C83B}"/>
    <cellStyle name="Valuta 2 2 4 2 4 4 3 2" xfId="17074" xr:uid="{89A1C496-7E34-4AF7-B0DA-1C2F6679B264}"/>
    <cellStyle name="Valuta 2 2 4 2 4 4 4" xfId="12684" xr:uid="{76F08D98-2771-4F5F-A3A4-CFDF34EFDD20}"/>
    <cellStyle name="Valuta 2 2 4 2 4 5" xfId="3541" xr:uid="{00000000-0005-0000-0000-0000ED0C0000}"/>
    <cellStyle name="Valuta 2 2 4 2 4 5 2" xfId="9338" xr:uid="{1D2545A2-AD9C-462A-B1F8-02D4F13510C4}"/>
    <cellStyle name="Valuta 2 2 4 2 4 5 2 2" xfId="19402" xr:uid="{06EF933B-957E-4FC5-8427-8F24F698366F}"/>
    <cellStyle name="Valuta 2 2 4 2 4 5 3" xfId="14352" xr:uid="{125CB0B1-866F-4C4A-BCA6-F85529B93BC9}"/>
    <cellStyle name="Valuta 2 2 4 2 4 6" xfId="6440" xr:uid="{DFC8731F-918B-45D4-A472-FE35AC9E3060}"/>
    <cellStyle name="Valuta 2 2 4 2 4 6 2" xfId="16504" xr:uid="{E7D4EC96-06F9-4CC1-ACE6-BA03F38FAD51}"/>
    <cellStyle name="Valuta 2 2 4 2 4 7" xfId="12219" xr:uid="{452327A8-61DE-46A1-9CD2-869FA84A384B}"/>
    <cellStyle name="Valuta 2 2 4 2 5" xfId="1830" xr:uid="{00000000-0005-0000-0000-0000EE0C0000}"/>
    <cellStyle name="Valuta 2 2 4 2 5 2" xfId="4729" xr:uid="{00000000-0005-0000-0000-0000EF0C0000}"/>
    <cellStyle name="Valuta 2 2 4 2 5 2 2" xfId="10526" xr:uid="{935FF883-430F-4F63-A73B-B2EF3F496FE2}"/>
    <cellStyle name="Valuta 2 2 4 2 5 2 2 2" xfId="20590" xr:uid="{7A67B6D7-0720-4639-8733-4BB2F7613F54}"/>
    <cellStyle name="Valuta 2 2 4 2 5 2 3" xfId="15383" xr:uid="{E9E6280C-3CB3-4E89-B110-9DB9721DFE28}"/>
    <cellStyle name="Valuta 2 2 4 2 5 3" xfId="7628" xr:uid="{7FAFFDC5-44BB-45E6-839D-E2DA1307BBB6}"/>
    <cellStyle name="Valuta 2 2 4 2 5 3 2" xfId="17692" xr:uid="{C9DA18BF-0DFA-43C8-9879-1A7B972FAEA9}"/>
    <cellStyle name="Valuta 2 2 4 2 5 4" xfId="13250" xr:uid="{A3BEF891-E1B0-47C8-95BE-7EFC702F2E72}"/>
    <cellStyle name="Valuta 2 2 4 2 6" xfId="1428" xr:uid="{00000000-0005-0000-0000-0000F00C0000}"/>
    <cellStyle name="Valuta 2 2 4 2 6 2" xfId="4331" xr:uid="{00000000-0005-0000-0000-0000F10C0000}"/>
    <cellStyle name="Valuta 2 2 4 2 6 2 2" xfId="10128" xr:uid="{5B11E12C-8621-4BF3-B15F-0174DFA512C1}"/>
    <cellStyle name="Valuta 2 2 4 2 6 2 2 2" xfId="20192" xr:uid="{0C5BAA13-CE29-46E0-A13D-F566E9207B73}"/>
    <cellStyle name="Valuta 2 2 4 2 6 2 3" xfId="15015" xr:uid="{9D4AAB27-6140-4E57-A0D8-AF320A0019BD}"/>
    <cellStyle name="Valuta 2 2 4 2 6 3" xfId="7230" xr:uid="{663704FF-0C8B-407A-B446-C1D8A8B36883}"/>
    <cellStyle name="Valuta 2 2 4 2 6 3 2" xfId="17294" xr:uid="{97C88974-6906-433E-ABAE-94203C64FB4F}"/>
    <cellStyle name="Valuta 2 2 4 2 6 4" xfId="12882" xr:uid="{6A427781-21BE-442E-A8EA-49474B3E6F2E}"/>
    <cellStyle name="Valuta 2 2 4 2 7" xfId="916" xr:uid="{00000000-0005-0000-0000-0000F20C0000}"/>
    <cellStyle name="Valuta 2 2 4 2 7 2" xfId="3819" xr:uid="{00000000-0005-0000-0000-0000F30C0000}"/>
    <cellStyle name="Valuta 2 2 4 2 7 2 2" xfId="9616" xr:uid="{E1D9AAFA-0E4E-4800-894A-438B5226B5D7}"/>
    <cellStyle name="Valuta 2 2 4 2 7 2 2 2" xfId="19680" xr:uid="{4BE67308-1F96-4C7C-84E8-BCFF5EC6CCBE}"/>
    <cellStyle name="Valuta 2 2 4 2 7 2 3" xfId="14583" xr:uid="{4F10DD69-00F3-4A29-834D-714DCA6BDBEE}"/>
    <cellStyle name="Valuta 2 2 4 2 7 3" xfId="6718" xr:uid="{8B4710A7-CB07-42E7-A387-FE19FA691D49}"/>
    <cellStyle name="Valuta 2 2 4 2 7 3 2" xfId="16782" xr:uid="{847D5E6C-2FBD-43EC-B2BB-5F6726BC01F4}"/>
    <cellStyle name="Valuta 2 2 4 2 7 4" xfId="12450" xr:uid="{69DECDF7-0880-4059-9E91-9E641AA16275}"/>
    <cellStyle name="Valuta 2 2 4 2 8" xfId="3349" xr:uid="{00000000-0005-0000-0000-0000F40C0000}"/>
    <cellStyle name="Valuta 2 2 4 2 8 2" xfId="9146" xr:uid="{2EAE5885-497C-4886-B634-802A40FEAC64}"/>
    <cellStyle name="Valuta 2 2 4 2 8 2 2" xfId="19210" xr:uid="{C8BF8EDE-9DA0-4134-B843-727EF54D5288}"/>
    <cellStyle name="Valuta 2 2 4 2 8 3" xfId="14172" xr:uid="{DFDC3B7A-5582-4DF8-A863-5B6D3A88BDF5}"/>
    <cellStyle name="Valuta 2 2 4 2 9" xfId="6248" xr:uid="{FA69748C-3489-427B-9B83-896C445F29F1}"/>
    <cellStyle name="Valuta 2 2 4 2 9 2" xfId="16312" xr:uid="{0E1B848E-3F70-4015-89D5-955A52ECE3C6}"/>
    <cellStyle name="Valuta 2 2 4 3" xfId="290" xr:uid="{00000000-0005-0000-0000-0000F50C0000}"/>
    <cellStyle name="Valuta 2 2 4 3 2" xfId="687" xr:uid="{00000000-0005-0000-0000-0000F60C0000}"/>
    <cellStyle name="Valuta 2 2 4 3 2 2" xfId="2037" xr:uid="{00000000-0005-0000-0000-0000F70C0000}"/>
    <cellStyle name="Valuta 2 2 4 3 2 2 2" xfId="4936" xr:uid="{00000000-0005-0000-0000-0000F80C0000}"/>
    <cellStyle name="Valuta 2 2 4 3 2 2 2 2" xfId="10733" xr:uid="{EAE02965-6EF7-4466-9770-4C9F44E119B1}"/>
    <cellStyle name="Valuta 2 2 4 3 2 2 2 2 2" xfId="20797" xr:uid="{30346F2A-79B9-4531-8932-307152443700}"/>
    <cellStyle name="Valuta 2 2 4 3 2 2 2 3" xfId="15590" xr:uid="{325235F6-A7C5-4F63-8BDF-F7862B84B143}"/>
    <cellStyle name="Valuta 2 2 4 3 2 2 3" xfId="7835" xr:uid="{FAD457CB-1B81-4C6A-B055-D703CDE1FE8F}"/>
    <cellStyle name="Valuta 2 2 4 3 2 2 3 2" xfId="17899" xr:uid="{593F9E8F-1F25-47F7-9F5B-5BF62571F2ED}"/>
    <cellStyle name="Valuta 2 2 4 3 2 2 4" xfId="13457" xr:uid="{59585DDC-5317-440D-8E68-9C1FF49A0B5E}"/>
    <cellStyle name="Valuta 2 2 4 3 2 3" xfId="1691" xr:uid="{00000000-0005-0000-0000-0000F90C0000}"/>
    <cellStyle name="Valuta 2 2 4 3 2 3 2" xfId="4594" xr:uid="{00000000-0005-0000-0000-0000FA0C0000}"/>
    <cellStyle name="Valuta 2 2 4 3 2 3 2 2" xfId="10391" xr:uid="{36495658-43B0-4393-BDE9-AD55C5EA504F}"/>
    <cellStyle name="Valuta 2 2 4 3 2 3 2 2 2" xfId="20455" xr:uid="{9910527F-71ED-47E3-9D88-448198EE4E2B}"/>
    <cellStyle name="Valuta 2 2 4 3 2 3 2 3" xfId="15250" xr:uid="{E6849E72-84E3-4F7B-9104-B1F9DDE267A0}"/>
    <cellStyle name="Valuta 2 2 4 3 2 3 3" xfId="7493" xr:uid="{CF6EC479-BE0C-41AF-B449-B5E4A1EB946E}"/>
    <cellStyle name="Valuta 2 2 4 3 2 3 3 2" xfId="17557" xr:uid="{B2F3D541-37BF-4D82-8E42-CC1EEFBB99FB}"/>
    <cellStyle name="Valuta 2 2 4 3 2 3 4" xfId="13117" xr:uid="{73B46C62-ECF0-445E-A2D2-91B5E5C0D457}"/>
    <cellStyle name="Valuta 2 2 4 3 2 4" xfId="1258" xr:uid="{00000000-0005-0000-0000-0000FB0C0000}"/>
    <cellStyle name="Valuta 2 2 4 3 2 4 2" xfId="4161" xr:uid="{00000000-0005-0000-0000-0000FC0C0000}"/>
    <cellStyle name="Valuta 2 2 4 3 2 4 2 2" xfId="9958" xr:uid="{5404976C-5744-410D-BBB3-1EA4ABAAFD8D}"/>
    <cellStyle name="Valuta 2 2 4 3 2 4 2 2 2" xfId="20022" xr:uid="{2B48C13D-3837-4984-972F-D1599921DFC6}"/>
    <cellStyle name="Valuta 2 2 4 3 2 4 2 3" xfId="14863" xr:uid="{4E4A63F7-3A5A-402F-A9F7-524D14318385}"/>
    <cellStyle name="Valuta 2 2 4 3 2 4 3" xfId="7060" xr:uid="{6C294911-90A0-4107-9A32-36306714BC0C}"/>
    <cellStyle name="Valuta 2 2 4 3 2 4 3 2" xfId="17124" xr:uid="{5A021121-0A75-4318-AB8A-67D1342306F2}"/>
    <cellStyle name="Valuta 2 2 4 3 2 4 4" xfId="12730" xr:uid="{DDB1C8BD-863A-494D-A6D9-6B8DD43896DE}"/>
    <cellStyle name="Valuta 2 2 4 3 2 5" xfId="3591" xr:uid="{00000000-0005-0000-0000-0000FD0C0000}"/>
    <cellStyle name="Valuta 2 2 4 3 2 5 2" xfId="9388" xr:uid="{781122F5-3498-43B9-BABC-3A77291A39DA}"/>
    <cellStyle name="Valuta 2 2 4 3 2 5 2 2" xfId="19452" xr:uid="{1EC449E8-27BC-49BC-B05B-81FCBFB3E07B}"/>
    <cellStyle name="Valuta 2 2 4 3 2 5 3" xfId="14398" xr:uid="{87C2C69A-D277-4309-BE0B-5DB03576BBC5}"/>
    <cellStyle name="Valuta 2 2 4 3 2 6" xfId="6490" xr:uid="{782AFBD4-32C5-48EF-8D13-BC6D8331600A}"/>
    <cellStyle name="Valuta 2 2 4 3 2 6 2" xfId="16554" xr:uid="{FB4522A5-B23B-45A3-94E2-9C25FD947620}"/>
    <cellStyle name="Valuta 2 2 4 3 2 7" xfId="12265" xr:uid="{771922C0-7556-4459-9177-421C3F8FD1E5}"/>
    <cellStyle name="Valuta 2 2 4 3 3" xfId="1870" xr:uid="{00000000-0005-0000-0000-0000FE0C0000}"/>
    <cellStyle name="Valuta 2 2 4 3 3 2" xfId="4769" xr:uid="{00000000-0005-0000-0000-0000FF0C0000}"/>
    <cellStyle name="Valuta 2 2 4 3 3 2 2" xfId="10566" xr:uid="{788372F8-6CC7-473C-9C57-619C7D7FC7E6}"/>
    <cellStyle name="Valuta 2 2 4 3 3 2 2 2" xfId="20630" xr:uid="{E67BA36E-CEAF-4462-A1CD-A60572142906}"/>
    <cellStyle name="Valuta 2 2 4 3 3 2 3" xfId="15423" xr:uid="{F3EC9FED-EEEF-46E4-9302-DD3AFA3F6566}"/>
    <cellStyle name="Valuta 2 2 4 3 3 3" xfId="7668" xr:uid="{392DDA60-365B-4CA4-8035-753AC066DEDC}"/>
    <cellStyle name="Valuta 2 2 4 3 3 3 2" xfId="17732" xr:uid="{ABAF2C79-6B45-4167-80A4-A52E61A446C8}"/>
    <cellStyle name="Valuta 2 2 4 3 3 4" xfId="13290" xr:uid="{1E6BA21A-2D8C-4E54-A31C-72666DA4A195}"/>
    <cellStyle name="Valuta 2 2 4 3 4" xfId="1478" xr:uid="{00000000-0005-0000-0000-0000000D0000}"/>
    <cellStyle name="Valuta 2 2 4 3 4 2" xfId="4381" xr:uid="{00000000-0005-0000-0000-0000010D0000}"/>
    <cellStyle name="Valuta 2 2 4 3 4 2 2" xfId="10178" xr:uid="{F3F2B5F0-A619-4878-964B-B339DC0CA2C2}"/>
    <cellStyle name="Valuta 2 2 4 3 4 2 2 2" xfId="20242" xr:uid="{68B5C432-F889-4CC6-BD25-DEAC94508ACC}"/>
    <cellStyle name="Valuta 2 2 4 3 4 2 3" xfId="15061" xr:uid="{013D1F7D-8A12-4BF7-8F06-881BB900B88B}"/>
    <cellStyle name="Valuta 2 2 4 3 4 3" xfId="7280" xr:uid="{8370A9A3-0205-422F-9AD5-DB3A2375CE1A}"/>
    <cellStyle name="Valuta 2 2 4 3 4 3 2" xfId="17344" xr:uid="{E7EF82BB-B1ED-4CA7-BC2B-A4265EDC5925}"/>
    <cellStyle name="Valuta 2 2 4 3 4 4" xfId="12928" xr:uid="{2E7B9980-DA7A-4C05-A119-F9E8C6FD2DE7}"/>
    <cellStyle name="Valuta 2 2 4 3 5" xfId="967" xr:uid="{00000000-0005-0000-0000-0000020D0000}"/>
    <cellStyle name="Valuta 2 2 4 3 5 2" xfId="3870" xr:uid="{00000000-0005-0000-0000-0000030D0000}"/>
    <cellStyle name="Valuta 2 2 4 3 5 2 2" xfId="9667" xr:uid="{BBE47A23-E358-4885-89C2-776C7A94EF7E}"/>
    <cellStyle name="Valuta 2 2 4 3 5 2 2 2" xfId="19731" xr:uid="{E379982B-C2D5-42D5-B6DF-3CB9C8A3219E}"/>
    <cellStyle name="Valuta 2 2 4 3 5 2 3" xfId="14629" xr:uid="{17987088-B96C-4567-B952-54E92C0AB756}"/>
    <cellStyle name="Valuta 2 2 4 3 5 3" xfId="6769" xr:uid="{25EA49FC-4C32-4718-8BA9-02036311659B}"/>
    <cellStyle name="Valuta 2 2 4 3 5 3 2" xfId="16833" xr:uid="{E067F683-3511-49BB-82FA-0EDDAAE47922}"/>
    <cellStyle name="Valuta 2 2 4 3 5 4" xfId="12496" xr:uid="{635EB2C9-8BD4-4762-B39E-7CD0AA099AA3}"/>
    <cellStyle name="Valuta 2 2 4 3 6" xfId="3399" xr:uid="{00000000-0005-0000-0000-0000040D0000}"/>
    <cellStyle name="Valuta 2 2 4 3 6 2" xfId="9196" xr:uid="{5AF20F18-5E07-4B72-9514-A96DE4B7EA36}"/>
    <cellStyle name="Valuta 2 2 4 3 6 2 2" xfId="19260" xr:uid="{2ACC7384-D119-44C1-A138-DAFFB6F8D4FB}"/>
    <cellStyle name="Valuta 2 2 4 3 6 3" xfId="14218" xr:uid="{81E0CB3D-5F19-49EF-B220-CFD807D4CEFE}"/>
    <cellStyle name="Valuta 2 2 4 3 7" xfId="6298" xr:uid="{C7966BE1-FB8C-4368-8C08-AF6B8224EBF7}"/>
    <cellStyle name="Valuta 2 2 4 3 7 2" xfId="16362" xr:uid="{E1AF82FA-3812-41F5-9C97-C0787E7821CF}"/>
    <cellStyle name="Valuta 2 2 4 3 8" xfId="12085" xr:uid="{97CADAF1-34E0-4CFF-9E6F-F854EC8554A6}"/>
    <cellStyle name="Valuta 2 2 4 4" xfId="478" xr:uid="{00000000-0005-0000-0000-0000050D0000}"/>
    <cellStyle name="Valuta 2 2 4 5" xfId="595" xr:uid="{00000000-0005-0000-0000-0000060D0000}"/>
    <cellStyle name="Valuta 2 2 4 5 2" xfId="1957" xr:uid="{00000000-0005-0000-0000-0000070D0000}"/>
    <cellStyle name="Valuta 2 2 4 5 2 2" xfId="4856" xr:uid="{00000000-0005-0000-0000-0000080D0000}"/>
    <cellStyle name="Valuta 2 2 4 5 2 2 2" xfId="10653" xr:uid="{1D9F878F-7FE1-4135-994E-5870D43DCF14}"/>
    <cellStyle name="Valuta 2 2 4 5 2 2 2 2" xfId="20717" xr:uid="{84CEFAD2-BCDE-4C55-B472-0CAC954B8516}"/>
    <cellStyle name="Valuta 2 2 4 5 2 2 3" xfId="15510" xr:uid="{EB7BDE10-FF7A-4ED6-8C7E-104D1C37522C}"/>
    <cellStyle name="Valuta 2 2 4 5 2 3" xfId="7755" xr:uid="{6A1D67AB-75E9-4B16-B09B-9929134F5E7E}"/>
    <cellStyle name="Valuta 2 2 4 5 2 3 2" xfId="17819" xr:uid="{9ACD2DB8-4B56-4CFA-8FF5-8989C2B2AF52}"/>
    <cellStyle name="Valuta 2 2 4 5 2 4" xfId="13377" xr:uid="{5DB978B9-68E9-43FC-91AC-F155DC7AA5F7}"/>
    <cellStyle name="Valuta 2 2 4 5 3" xfId="1599" xr:uid="{00000000-0005-0000-0000-0000090D0000}"/>
    <cellStyle name="Valuta 2 2 4 5 3 2" xfId="4502" xr:uid="{00000000-0005-0000-0000-00000A0D0000}"/>
    <cellStyle name="Valuta 2 2 4 5 3 2 2" xfId="10299" xr:uid="{AB48C096-0C18-4901-943A-3E123CC5CF47}"/>
    <cellStyle name="Valuta 2 2 4 5 3 2 2 2" xfId="20363" xr:uid="{42374022-AC25-4DC2-B957-92EDB77D4DD6}"/>
    <cellStyle name="Valuta 2 2 4 5 3 2 3" xfId="15164" xr:uid="{4056488E-2B5F-438A-BC6B-7DCC17A9AD10}"/>
    <cellStyle name="Valuta 2 2 4 5 3 3" xfId="7401" xr:uid="{8E1EDAB8-5A9F-4B0A-B093-4E61D4E8A068}"/>
    <cellStyle name="Valuta 2 2 4 5 3 3 2" xfId="17465" xr:uid="{2A24F612-016C-469E-A99B-1D5106049CA4}"/>
    <cellStyle name="Valuta 2 2 4 5 3 4" xfId="13031" xr:uid="{C1644261-3AFF-493B-A797-82B35902A3FC}"/>
    <cellStyle name="Valuta 2 2 4 5 4" xfId="1166" xr:uid="{00000000-0005-0000-0000-00000B0D0000}"/>
    <cellStyle name="Valuta 2 2 4 5 4 2" xfId="4069" xr:uid="{00000000-0005-0000-0000-00000C0D0000}"/>
    <cellStyle name="Valuta 2 2 4 5 4 2 2" xfId="9866" xr:uid="{F56C9C63-314E-4064-8B36-F5E540B5B684}"/>
    <cellStyle name="Valuta 2 2 4 5 4 2 2 2" xfId="19930" xr:uid="{AE17D29F-553D-4912-8156-352CC31B52D6}"/>
    <cellStyle name="Valuta 2 2 4 5 4 2 3" xfId="14777" xr:uid="{66A50C04-B5C7-43A4-9250-E87CCA7B6E8A}"/>
    <cellStyle name="Valuta 2 2 4 5 4 3" xfId="6968" xr:uid="{AE7DFD4F-8CB4-407E-AF3D-C2F63AB1D157}"/>
    <cellStyle name="Valuta 2 2 4 5 4 3 2" xfId="17032" xr:uid="{063DA621-EC89-48C8-BDC4-738A789B44E4}"/>
    <cellStyle name="Valuta 2 2 4 5 4 4" xfId="12644" xr:uid="{A2D1A3F7-1EB2-4A90-A089-35D9D6BDE5A9}"/>
    <cellStyle name="Valuta 2 2 4 5 5" xfId="3499" xr:uid="{00000000-0005-0000-0000-00000D0D0000}"/>
    <cellStyle name="Valuta 2 2 4 5 5 2" xfId="9296" xr:uid="{788B5858-785C-4D40-AB6A-421CECFE9093}"/>
    <cellStyle name="Valuta 2 2 4 5 5 2 2" xfId="19360" xr:uid="{C2080F93-8CBD-48A3-B2AB-25168018E5DB}"/>
    <cellStyle name="Valuta 2 2 4 5 5 3" xfId="14312" xr:uid="{17506BAD-F26A-47BA-99CD-B4B85431460F}"/>
    <cellStyle name="Valuta 2 2 4 5 6" xfId="6398" xr:uid="{D155F9DC-4345-4F64-976E-B3A4D6FBF8D7}"/>
    <cellStyle name="Valuta 2 2 4 5 6 2" xfId="16462" xr:uid="{06E529AB-0F7F-4278-8C1C-BC128499CCB2}"/>
    <cellStyle name="Valuta 2 2 4 5 7" xfId="12179" xr:uid="{4D90E214-418C-445C-B45D-7AD562D91C6F}"/>
    <cellStyle name="Valuta 2 2 4 6" xfId="1790" xr:uid="{00000000-0005-0000-0000-00000E0D0000}"/>
    <cellStyle name="Valuta 2 2 4 6 2" xfId="4689" xr:uid="{00000000-0005-0000-0000-00000F0D0000}"/>
    <cellStyle name="Valuta 2 2 4 6 2 2" xfId="10486" xr:uid="{CD4DC055-C635-4809-A4FB-675DFC3C289A}"/>
    <cellStyle name="Valuta 2 2 4 6 2 2 2" xfId="20550" xr:uid="{44F50E77-4F60-4CA5-83EE-524353A2CB71}"/>
    <cellStyle name="Valuta 2 2 4 6 2 3" xfId="15343" xr:uid="{833251E3-DB55-4CBA-94B0-3D87DC896D18}"/>
    <cellStyle name="Valuta 2 2 4 6 3" xfId="7588" xr:uid="{36008290-8492-4EB4-A48C-282E74220BD7}"/>
    <cellStyle name="Valuta 2 2 4 6 3 2" xfId="17652" xr:uid="{ECD34900-FFAF-40BB-A397-16A6BC17BAF2}"/>
    <cellStyle name="Valuta 2 2 4 6 4" xfId="13210" xr:uid="{EA262D54-7463-46D3-A937-2B39895A55BF}"/>
    <cellStyle name="Valuta 2 2 4 7" xfId="1384" xr:uid="{00000000-0005-0000-0000-0000100D0000}"/>
    <cellStyle name="Valuta 2 2 4 7 2" xfId="4287" xr:uid="{00000000-0005-0000-0000-0000110D0000}"/>
    <cellStyle name="Valuta 2 2 4 7 2 2" xfId="10084" xr:uid="{4A4849CC-1F53-4415-A616-E2A0F0A36E34}"/>
    <cellStyle name="Valuta 2 2 4 7 2 2 2" xfId="20148" xr:uid="{B3EF1F92-7C0E-467B-90BF-534568C6EAE9}"/>
    <cellStyle name="Valuta 2 2 4 7 2 3" xfId="14973" xr:uid="{E33E8F5F-2B5C-42BD-8EBB-CED2C4E1BCC7}"/>
    <cellStyle name="Valuta 2 2 4 7 3" xfId="7186" xr:uid="{AA6E3866-0CE6-4EDA-BCE2-6155BA352997}"/>
    <cellStyle name="Valuta 2 2 4 7 3 2" xfId="17250" xr:uid="{59A54F78-814A-459E-B8E2-45393ED893C9}"/>
    <cellStyle name="Valuta 2 2 4 7 4" xfId="12840" xr:uid="{B6EC7EC8-6CC1-4598-9EA6-94969E522635}"/>
    <cellStyle name="Valuta 2 2 4 8" xfId="870" xr:uid="{00000000-0005-0000-0000-0000120D0000}"/>
    <cellStyle name="Valuta 2 2 4 8 2" xfId="3773" xr:uid="{00000000-0005-0000-0000-0000130D0000}"/>
    <cellStyle name="Valuta 2 2 4 8 2 2" xfId="9570" xr:uid="{1A3ECB28-8EC2-493E-A779-0BF062DB27F4}"/>
    <cellStyle name="Valuta 2 2 4 8 2 2 2" xfId="19634" xr:uid="{3DC9CB69-391F-4447-907B-76FCC4AA16A5}"/>
    <cellStyle name="Valuta 2 2 4 8 2 3" xfId="14540" xr:uid="{930AF84A-6577-4C07-B9D2-95394AAC3677}"/>
    <cellStyle name="Valuta 2 2 4 8 3" xfId="6672" xr:uid="{E3CACD1E-D202-4F2D-B36E-980257F359BF}"/>
    <cellStyle name="Valuta 2 2 4 8 3 2" xfId="16736" xr:uid="{3B8C4711-0AAD-4624-98EF-1FA136674E0E}"/>
    <cellStyle name="Valuta 2 2 4 8 4" xfId="12407" xr:uid="{4D8719C8-5421-4264-AC97-F159748E54E1}"/>
    <cellStyle name="Valuta 2 2 4 9" xfId="3306" xr:uid="{00000000-0005-0000-0000-0000140D0000}"/>
    <cellStyle name="Valuta 2 2 4 9 2" xfId="9103" xr:uid="{5AA60EF1-328C-4548-AF4D-48898A309274}"/>
    <cellStyle name="Valuta 2 2 4 9 2 2" xfId="19167" xr:uid="{2F7853A9-4083-4F73-9550-38E029412A12}"/>
    <cellStyle name="Valuta 2 2 4 9 3" xfId="14131" xr:uid="{8E7A42C7-0516-4FA6-8B50-35734CB1BCE1}"/>
    <cellStyle name="Valuta 2 2 5" xfId="223" xr:uid="{00000000-0005-0000-0000-0000150D0000}"/>
    <cellStyle name="Valuta 2 2 5 10" xfId="12023" xr:uid="{B851F350-6EC2-4E9A-80D9-D4406DA8CE02}"/>
    <cellStyle name="Valuta 2 2 5 2" xfId="319" xr:uid="{00000000-0005-0000-0000-0000160D0000}"/>
    <cellStyle name="Valuta 2 2 5 2 2" xfId="716" xr:uid="{00000000-0005-0000-0000-0000170D0000}"/>
    <cellStyle name="Valuta 2 2 5 2 2 2" xfId="2061" xr:uid="{00000000-0005-0000-0000-0000180D0000}"/>
    <cellStyle name="Valuta 2 2 5 2 2 2 2" xfId="4960" xr:uid="{00000000-0005-0000-0000-0000190D0000}"/>
    <cellStyle name="Valuta 2 2 5 2 2 2 2 2" xfId="10757" xr:uid="{4B363A2D-29AA-4289-9E08-C7D1D2F6525F}"/>
    <cellStyle name="Valuta 2 2 5 2 2 2 2 2 2" xfId="20821" xr:uid="{56D98175-7303-4E9C-89F0-7E2EF98F5827}"/>
    <cellStyle name="Valuta 2 2 5 2 2 2 2 3" xfId="15614" xr:uid="{FAF53D32-901F-465B-B890-2E62055A8045}"/>
    <cellStyle name="Valuta 2 2 5 2 2 2 3" xfId="7859" xr:uid="{C03AD6BF-649A-40CF-BD1A-A3C55FA0CEC5}"/>
    <cellStyle name="Valuta 2 2 5 2 2 2 3 2" xfId="17923" xr:uid="{6A3DEEF9-B809-4218-A8EE-60776ED6C566}"/>
    <cellStyle name="Valuta 2 2 5 2 2 2 4" xfId="13481" xr:uid="{16AE4AED-7E0B-430A-AA02-8F3CFF7CFCC7}"/>
    <cellStyle name="Valuta 2 2 5 2 2 3" xfId="1720" xr:uid="{00000000-0005-0000-0000-00001A0D0000}"/>
    <cellStyle name="Valuta 2 2 5 2 2 3 2" xfId="4623" xr:uid="{00000000-0005-0000-0000-00001B0D0000}"/>
    <cellStyle name="Valuta 2 2 5 2 2 3 2 2" xfId="10420" xr:uid="{826EE2AD-0EA3-48B9-90FF-A1E4D8206451}"/>
    <cellStyle name="Valuta 2 2 5 2 2 3 2 2 2" xfId="20484" xr:uid="{D99270AD-5C4C-4F26-8936-3157BE15E4C9}"/>
    <cellStyle name="Valuta 2 2 5 2 2 3 2 3" xfId="15277" xr:uid="{BAC0AB9A-2C94-46EA-AC04-7A8E949AE165}"/>
    <cellStyle name="Valuta 2 2 5 2 2 3 3" xfId="7522" xr:uid="{4EEB6246-C84C-41E2-B3A6-1CD0B3356B26}"/>
    <cellStyle name="Valuta 2 2 5 2 2 3 3 2" xfId="17586" xr:uid="{55C7F680-F761-41AB-8A84-3B4BF374133A}"/>
    <cellStyle name="Valuta 2 2 5 2 2 3 4" xfId="13144" xr:uid="{6715349E-D9F9-4E82-94BB-742CBAA72C46}"/>
    <cellStyle name="Valuta 2 2 5 2 2 4" xfId="1287" xr:uid="{00000000-0005-0000-0000-00001C0D0000}"/>
    <cellStyle name="Valuta 2 2 5 2 2 4 2" xfId="4190" xr:uid="{00000000-0005-0000-0000-00001D0D0000}"/>
    <cellStyle name="Valuta 2 2 5 2 2 4 2 2" xfId="9987" xr:uid="{630C0999-653D-4594-BC16-D4E4C9377F67}"/>
    <cellStyle name="Valuta 2 2 5 2 2 4 2 2 2" xfId="20051" xr:uid="{23EC02D5-FFF6-4355-902C-C7693C8F9BE2}"/>
    <cellStyle name="Valuta 2 2 5 2 2 4 2 3" xfId="14890" xr:uid="{B59423BE-92D3-4A59-B79C-27EAFB7BC96B}"/>
    <cellStyle name="Valuta 2 2 5 2 2 4 3" xfId="7089" xr:uid="{311B0CB4-6CAB-48B1-8245-907D04B6595C}"/>
    <cellStyle name="Valuta 2 2 5 2 2 4 3 2" xfId="17153" xr:uid="{EE665511-E72E-4287-96E0-6CD75D06F005}"/>
    <cellStyle name="Valuta 2 2 5 2 2 4 4" xfId="12757" xr:uid="{9BE01062-BD6B-4B42-A8D9-E7D125A85BB1}"/>
    <cellStyle name="Valuta 2 2 5 2 2 5" xfId="3620" xr:uid="{00000000-0005-0000-0000-00001E0D0000}"/>
    <cellStyle name="Valuta 2 2 5 2 2 5 2" xfId="9417" xr:uid="{CC78F2FF-FDBC-4070-8A1A-9DF27B096F7C}"/>
    <cellStyle name="Valuta 2 2 5 2 2 5 2 2" xfId="19481" xr:uid="{FA935D1D-B6E4-4CA8-BF72-AB617C060082}"/>
    <cellStyle name="Valuta 2 2 5 2 2 5 3" xfId="14425" xr:uid="{067D8778-573A-4B19-B800-A5C338D82489}"/>
    <cellStyle name="Valuta 2 2 5 2 2 6" xfId="6519" xr:uid="{71F96DEF-EC1C-40EA-82E7-821904EB55AF}"/>
    <cellStyle name="Valuta 2 2 5 2 2 6 2" xfId="16583" xr:uid="{C8927BA4-6907-4E2A-8B68-5A3C9591F890}"/>
    <cellStyle name="Valuta 2 2 5 2 2 7" xfId="12292" xr:uid="{DCA064E3-FD03-4EA9-8771-AFE8356AEB70}"/>
    <cellStyle name="Valuta 2 2 5 2 3" xfId="1894" xr:uid="{00000000-0005-0000-0000-00001F0D0000}"/>
    <cellStyle name="Valuta 2 2 5 2 3 2" xfId="4793" xr:uid="{00000000-0005-0000-0000-0000200D0000}"/>
    <cellStyle name="Valuta 2 2 5 2 3 2 2" xfId="10590" xr:uid="{64A1D31D-620A-467E-AD57-309F90829AC7}"/>
    <cellStyle name="Valuta 2 2 5 2 3 2 2 2" xfId="20654" xr:uid="{10F79EBD-E16C-4BA3-97DF-BE8AF20E47AE}"/>
    <cellStyle name="Valuta 2 2 5 2 3 2 3" xfId="15447" xr:uid="{FF7E712C-6E3C-4CED-83A0-A15C20317D5C}"/>
    <cellStyle name="Valuta 2 2 5 2 3 3" xfId="7692" xr:uid="{3791D970-8F59-4973-A8E1-D449C374C743}"/>
    <cellStyle name="Valuta 2 2 5 2 3 3 2" xfId="17756" xr:uid="{A4B1D0A2-3EFD-497B-89E2-CD358C9F5E42}"/>
    <cellStyle name="Valuta 2 2 5 2 3 4" xfId="13314" xr:uid="{150F5396-860C-4A72-8C47-CBC16A32C5B1}"/>
    <cellStyle name="Valuta 2 2 5 2 4" xfId="1507" xr:uid="{00000000-0005-0000-0000-0000210D0000}"/>
    <cellStyle name="Valuta 2 2 5 2 4 2" xfId="4410" xr:uid="{00000000-0005-0000-0000-0000220D0000}"/>
    <cellStyle name="Valuta 2 2 5 2 4 2 2" xfId="10207" xr:uid="{F218294E-F5F6-45B3-9D31-6BCF4B1D1F71}"/>
    <cellStyle name="Valuta 2 2 5 2 4 2 2 2" xfId="20271" xr:uid="{11287B31-0D85-40E6-A7B1-5FFE0564BF47}"/>
    <cellStyle name="Valuta 2 2 5 2 4 2 3" xfId="15088" xr:uid="{668C5D6B-CD64-4514-812E-FB0E7B9E6900}"/>
    <cellStyle name="Valuta 2 2 5 2 4 3" xfId="7309" xr:uid="{6585414D-1452-415F-9FD1-44DB6D449C9C}"/>
    <cellStyle name="Valuta 2 2 5 2 4 3 2" xfId="17373" xr:uid="{55CB583F-C107-4917-9462-B40AC56D37CE}"/>
    <cellStyle name="Valuta 2 2 5 2 4 4" xfId="12955" xr:uid="{488E9617-0AC3-4A97-A3B4-DBAB50913047}"/>
    <cellStyle name="Valuta 2 2 5 2 5" xfId="996" xr:uid="{00000000-0005-0000-0000-0000230D0000}"/>
    <cellStyle name="Valuta 2 2 5 2 5 2" xfId="3899" xr:uid="{00000000-0005-0000-0000-0000240D0000}"/>
    <cellStyle name="Valuta 2 2 5 2 5 2 2" xfId="9696" xr:uid="{B0632D5F-AF77-4229-9547-D60FF2DA74F6}"/>
    <cellStyle name="Valuta 2 2 5 2 5 2 2 2" xfId="19760" xr:uid="{8581EA8C-C99B-48EC-BB4C-D07B2CBABCC4}"/>
    <cellStyle name="Valuta 2 2 5 2 5 2 3" xfId="14656" xr:uid="{37FF882F-1B1D-47AB-8460-BB740D7D4784}"/>
    <cellStyle name="Valuta 2 2 5 2 5 3" xfId="6798" xr:uid="{96BEBEDD-9C1E-4287-AB27-6100C6F69A49}"/>
    <cellStyle name="Valuta 2 2 5 2 5 3 2" xfId="16862" xr:uid="{9877E180-DA56-4348-8DFD-737E6F4F46CD}"/>
    <cellStyle name="Valuta 2 2 5 2 5 4" xfId="12523" xr:uid="{A89DE65D-5A12-474A-BA0E-AFD9424CDAD9}"/>
    <cellStyle name="Valuta 2 2 5 2 6" xfId="3428" xr:uid="{00000000-0005-0000-0000-0000250D0000}"/>
    <cellStyle name="Valuta 2 2 5 2 6 2" xfId="9225" xr:uid="{AA72290E-105F-48B2-A75F-DB88B999F9D8}"/>
    <cellStyle name="Valuta 2 2 5 2 6 2 2" xfId="19289" xr:uid="{84A8FA00-1908-4252-A036-C07AE3B5DA15}"/>
    <cellStyle name="Valuta 2 2 5 2 6 3" xfId="14245" xr:uid="{9BDAE7B0-03CE-456E-BF55-9BF576B94CBE}"/>
    <cellStyle name="Valuta 2 2 5 2 7" xfId="6327" xr:uid="{73656A9F-87BD-4943-A44E-E1C083F07262}"/>
    <cellStyle name="Valuta 2 2 5 2 7 2" xfId="16391" xr:uid="{26A4857E-EDA1-43CA-89D8-BB75FD4B573E}"/>
    <cellStyle name="Valuta 2 2 5 2 8" xfId="12112" xr:uid="{8AAFF273-771D-4880-B0FB-9AC27BA5E82A}"/>
    <cellStyle name="Valuta 2 2 5 3" xfId="480" xr:uid="{00000000-0005-0000-0000-0000260D0000}"/>
    <cellStyle name="Valuta 2 2 5 4" xfId="621" xr:uid="{00000000-0005-0000-0000-0000270D0000}"/>
    <cellStyle name="Valuta 2 2 5 4 2" xfId="1981" xr:uid="{00000000-0005-0000-0000-0000280D0000}"/>
    <cellStyle name="Valuta 2 2 5 4 2 2" xfId="4880" xr:uid="{00000000-0005-0000-0000-0000290D0000}"/>
    <cellStyle name="Valuta 2 2 5 4 2 2 2" xfId="10677" xr:uid="{F56FAF12-7399-47EA-AF9D-D2B39C39AFEB}"/>
    <cellStyle name="Valuta 2 2 5 4 2 2 2 2" xfId="20741" xr:uid="{9567E7AD-7C9B-4C8F-AA77-8565C0FA24FE}"/>
    <cellStyle name="Valuta 2 2 5 4 2 2 3" xfId="15534" xr:uid="{A6CEBEE8-8F40-48EA-9D4E-492DD7096234}"/>
    <cellStyle name="Valuta 2 2 5 4 2 3" xfId="7779" xr:uid="{523D5C86-3040-4EDA-B8A5-9CAF5683D690}"/>
    <cellStyle name="Valuta 2 2 5 4 2 3 2" xfId="17843" xr:uid="{C2FD328C-4495-42BA-82C3-B16A2E5D1F54}"/>
    <cellStyle name="Valuta 2 2 5 4 2 4" xfId="13401" xr:uid="{9C59ED7C-2A1D-4230-B388-723A483C78DC}"/>
    <cellStyle name="Valuta 2 2 5 4 3" xfId="1625" xr:uid="{00000000-0005-0000-0000-00002A0D0000}"/>
    <cellStyle name="Valuta 2 2 5 4 3 2" xfId="4528" xr:uid="{00000000-0005-0000-0000-00002B0D0000}"/>
    <cellStyle name="Valuta 2 2 5 4 3 2 2" xfId="10325" xr:uid="{3F0E8C43-E7F7-4DDC-A37C-D30AE4D17ACF}"/>
    <cellStyle name="Valuta 2 2 5 4 3 2 2 2" xfId="20389" xr:uid="{CBE458A1-98AC-42C4-BC35-D83B6FEB97F6}"/>
    <cellStyle name="Valuta 2 2 5 4 3 2 3" xfId="15188" xr:uid="{6BE82FD8-8AA4-41CA-B16E-44432CEA2907}"/>
    <cellStyle name="Valuta 2 2 5 4 3 3" xfId="7427" xr:uid="{3D9691A6-D486-4A0F-9093-CCF0DEFD33C0}"/>
    <cellStyle name="Valuta 2 2 5 4 3 3 2" xfId="17491" xr:uid="{62D1961D-0CBC-4FCD-9CD5-8F685462FA0E}"/>
    <cellStyle name="Valuta 2 2 5 4 3 4" xfId="13055" xr:uid="{21C6A608-C54D-4B63-8CE3-E8C77209EE87}"/>
    <cellStyle name="Valuta 2 2 5 4 4" xfId="1192" xr:uid="{00000000-0005-0000-0000-00002C0D0000}"/>
    <cellStyle name="Valuta 2 2 5 4 4 2" xfId="4095" xr:uid="{00000000-0005-0000-0000-00002D0D0000}"/>
    <cellStyle name="Valuta 2 2 5 4 4 2 2" xfId="9892" xr:uid="{B974931E-0D17-4AD2-9DC4-F76592BE20B0}"/>
    <cellStyle name="Valuta 2 2 5 4 4 2 2 2" xfId="19956" xr:uid="{CB8AFA29-EEED-41BC-96EF-FAFC77016C09}"/>
    <cellStyle name="Valuta 2 2 5 4 4 2 3" xfId="14801" xr:uid="{A0976775-16C5-42CB-B534-F050FBDBD3C8}"/>
    <cellStyle name="Valuta 2 2 5 4 4 3" xfId="6994" xr:uid="{6D7F0EF0-F143-4BC1-8C31-5DD12EEE0A4F}"/>
    <cellStyle name="Valuta 2 2 5 4 4 3 2" xfId="17058" xr:uid="{0F84ED13-2D53-4B2F-8738-0E73562B9641}"/>
    <cellStyle name="Valuta 2 2 5 4 4 4" xfId="12668" xr:uid="{1B1273C9-67F0-4640-A3D2-55B9244F96F6}"/>
    <cellStyle name="Valuta 2 2 5 4 5" xfId="3525" xr:uid="{00000000-0005-0000-0000-00002E0D0000}"/>
    <cellStyle name="Valuta 2 2 5 4 5 2" xfId="9322" xr:uid="{9E9A1FF3-24C3-4D1F-8DD9-7F2063009150}"/>
    <cellStyle name="Valuta 2 2 5 4 5 2 2" xfId="19386" xr:uid="{8B7592C4-5BCA-466B-AD29-9DB8580B302D}"/>
    <cellStyle name="Valuta 2 2 5 4 5 3" xfId="14336" xr:uid="{07E43F2F-51E0-4F0B-97F1-105A1FECB502}"/>
    <cellStyle name="Valuta 2 2 5 4 6" xfId="6424" xr:uid="{070D642F-CAD3-46FC-AB5F-A804F36996F8}"/>
    <cellStyle name="Valuta 2 2 5 4 6 2" xfId="16488" xr:uid="{99A418F6-9A45-42CF-91F1-D8498D35E222}"/>
    <cellStyle name="Valuta 2 2 5 4 7" xfId="12203" xr:uid="{FBCC0CA1-F32E-4CEB-A8EF-7011BD26577E}"/>
    <cellStyle name="Valuta 2 2 5 5" xfId="1814" xr:uid="{00000000-0005-0000-0000-00002F0D0000}"/>
    <cellStyle name="Valuta 2 2 5 5 2" xfId="4713" xr:uid="{00000000-0005-0000-0000-0000300D0000}"/>
    <cellStyle name="Valuta 2 2 5 5 2 2" xfId="10510" xr:uid="{B2F97B58-A73F-4BCA-A991-7C58A6ACB73D}"/>
    <cellStyle name="Valuta 2 2 5 5 2 2 2" xfId="20574" xr:uid="{1EC98351-811E-4FA1-9912-10B9CE78D2EC}"/>
    <cellStyle name="Valuta 2 2 5 5 2 3" xfId="15367" xr:uid="{1289CC95-9A37-45F3-9DE2-4F20DCC56280}"/>
    <cellStyle name="Valuta 2 2 5 5 3" xfId="7612" xr:uid="{E9F5E92A-C9D2-461C-B991-E42276EF188C}"/>
    <cellStyle name="Valuta 2 2 5 5 3 2" xfId="17676" xr:uid="{6412A1E1-5101-46FC-B7FB-2433BA759B82}"/>
    <cellStyle name="Valuta 2 2 5 5 4" xfId="13234" xr:uid="{19007877-D979-47D0-A3E3-770F6E0E46C8}"/>
    <cellStyle name="Valuta 2 2 5 6" xfId="1412" xr:uid="{00000000-0005-0000-0000-0000310D0000}"/>
    <cellStyle name="Valuta 2 2 5 6 2" xfId="4315" xr:uid="{00000000-0005-0000-0000-0000320D0000}"/>
    <cellStyle name="Valuta 2 2 5 6 2 2" xfId="10112" xr:uid="{03848327-F201-4EAD-A5C6-3B03650F5C41}"/>
    <cellStyle name="Valuta 2 2 5 6 2 2 2" xfId="20176" xr:uid="{1EC9240F-AD27-4002-9040-D380E9F336EE}"/>
    <cellStyle name="Valuta 2 2 5 6 2 3" xfId="14999" xr:uid="{3EA7FD06-58E3-49C0-838B-52D1E346F9BB}"/>
    <cellStyle name="Valuta 2 2 5 6 3" xfId="7214" xr:uid="{23084E89-DE31-482A-B607-71BB3596D697}"/>
    <cellStyle name="Valuta 2 2 5 6 3 2" xfId="17278" xr:uid="{21752BCF-7A06-4B8A-96CF-72C8EEFD63BB}"/>
    <cellStyle name="Valuta 2 2 5 6 4" xfId="12866" xr:uid="{8CFA3142-A36A-4573-AF8B-C155B1637BC3}"/>
    <cellStyle name="Valuta 2 2 5 7" xfId="900" xr:uid="{00000000-0005-0000-0000-0000330D0000}"/>
    <cellStyle name="Valuta 2 2 5 7 2" xfId="3803" xr:uid="{00000000-0005-0000-0000-0000340D0000}"/>
    <cellStyle name="Valuta 2 2 5 7 2 2" xfId="9600" xr:uid="{E882258A-0A39-448E-810E-0DDE62228ABC}"/>
    <cellStyle name="Valuta 2 2 5 7 2 2 2" xfId="19664" xr:uid="{E7A912DE-F4AC-433C-8160-E83EDD9FEA21}"/>
    <cellStyle name="Valuta 2 2 5 7 2 3" xfId="14567" xr:uid="{33DD2443-C8EB-4EB7-97FA-42C2FD9A1E10}"/>
    <cellStyle name="Valuta 2 2 5 7 3" xfId="6702" xr:uid="{5CA20F18-0754-4C0C-B59E-50AF9ED8EEBA}"/>
    <cellStyle name="Valuta 2 2 5 7 3 2" xfId="16766" xr:uid="{D190C5FD-EBE1-42F5-A29D-A486892F6FFB}"/>
    <cellStyle name="Valuta 2 2 5 7 4" xfId="12434" xr:uid="{8CC96BAE-7580-4359-9551-377422A6918C}"/>
    <cellStyle name="Valuta 2 2 5 8" xfId="3333" xr:uid="{00000000-0005-0000-0000-0000350D0000}"/>
    <cellStyle name="Valuta 2 2 5 8 2" xfId="9130" xr:uid="{8CAE4726-A843-4311-89FF-4096BE137503}"/>
    <cellStyle name="Valuta 2 2 5 8 2 2" xfId="19194" xr:uid="{02B79F77-F2FA-4C2B-8C10-8953036A2A8A}"/>
    <cellStyle name="Valuta 2 2 5 8 3" xfId="14156" xr:uid="{6C43D72C-3093-48BC-B36D-2052BDB8585D}"/>
    <cellStyle name="Valuta 2 2 5 9" xfId="6232" xr:uid="{49D7C975-1ADC-4DE2-9084-E7455E15CBA4}"/>
    <cellStyle name="Valuta 2 2 5 9 2" xfId="16296" xr:uid="{9F8B432F-361E-4EDA-8D1D-3FD9A9E44982}"/>
    <cellStyle name="Valuta 2 2 6" xfId="274" xr:uid="{00000000-0005-0000-0000-0000360D0000}"/>
    <cellStyle name="Valuta 2 2 6 2" xfId="671" xr:uid="{00000000-0005-0000-0000-0000370D0000}"/>
    <cellStyle name="Valuta 2 2 6 2 2" xfId="2021" xr:uid="{00000000-0005-0000-0000-0000380D0000}"/>
    <cellStyle name="Valuta 2 2 6 2 2 2" xfId="4920" xr:uid="{00000000-0005-0000-0000-0000390D0000}"/>
    <cellStyle name="Valuta 2 2 6 2 2 2 2" xfId="10717" xr:uid="{5F5DBCF6-F420-4823-A886-D98C76963500}"/>
    <cellStyle name="Valuta 2 2 6 2 2 2 2 2" xfId="20781" xr:uid="{99345A0E-7515-48AB-A4EA-1F795E3A4A1C}"/>
    <cellStyle name="Valuta 2 2 6 2 2 2 3" xfId="15574" xr:uid="{68300A53-0055-4D85-A2A0-C1B53F112390}"/>
    <cellStyle name="Valuta 2 2 6 2 2 3" xfId="7819" xr:uid="{6F0A937B-43B6-4CF8-89AD-72EAC25B08DF}"/>
    <cellStyle name="Valuta 2 2 6 2 2 3 2" xfId="17883" xr:uid="{45C9764B-47CF-46B9-B814-A368F0AD9713}"/>
    <cellStyle name="Valuta 2 2 6 2 2 4" xfId="13441" xr:uid="{C303D496-B7E5-47C3-B9F2-C480B4274026}"/>
    <cellStyle name="Valuta 2 2 6 2 3" xfId="1675" xr:uid="{00000000-0005-0000-0000-00003A0D0000}"/>
    <cellStyle name="Valuta 2 2 6 2 3 2" xfId="4578" xr:uid="{00000000-0005-0000-0000-00003B0D0000}"/>
    <cellStyle name="Valuta 2 2 6 2 3 2 2" xfId="10375" xr:uid="{497F8550-9E22-4165-A63D-482412D7569E}"/>
    <cellStyle name="Valuta 2 2 6 2 3 2 2 2" xfId="20439" xr:uid="{5C997CBD-960F-49B5-88F5-8D35C09FA3C9}"/>
    <cellStyle name="Valuta 2 2 6 2 3 2 3" xfId="15234" xr:uid="{51F6AE6A-744D-44DA-9A6D-9E8EA5DB3863}"/>
    <cellStyle name="Valuta 2 2 6 2 3 3" xfId="7477" xr:uid="{6D2086EA-671B-4C70-8D55-D95584664E42}"/>
    <cellStyle name="Valuta 2 2 6 2 3 3 2" xfId="17541" xr:uid="{62E81BF0-D249-4A80-8445-150E7EF7A6E2}"/>
    <cellStyle name="Valuta 2 2 6 2 3 4" xfId="13101" xr:uid="{B2F98294-17E8-4742-8980-0B2F0D2F041C}"/>
    <cellStyle name="Valuta 2 2 6 2 4" xfId="1242" xr:uid="{00000000-0005-0000-0000-00003C0D0000}"/>
    <cellStyle name="Valuta 2 2 6 2 4 2" xfId="4145" xr:uid="{00000000-0005-0000-0000-00003D0D0000}"/>
    <cellStyle name="Valuta 2 2 6 2 4 2 2" xfId="9942" xr:uid="{839CAB03-75C9-4B6F-BB4F-ED9680DCE47A}"/>
    <cellStyle name="Valuta 2 2 6 2 4 2 2 2" xfId="20006" xr:uid="{61BB05EC-59F2-4252-AD5D-14C235E4C524}"/>
    <cellStyle name="Valuta 2 2 6 2 4 2 3" xfId="14847" xr:uid="{BE3E9B98-40AA-45E9-99BC-97FF8B3391BE}"/>
    <cellStyle name="Valuta 2 2 6 2 4 3" xfId="7044" xr:uid="{31B446D9-DF2B-4EC0-BF1C-B36829BDFFB2}"/>
    <cellStyle name="Valuta 2 2 6 2 4 3 2" xfId="17108" xr:uid="{CCA941FF-4995-4FD6-9D0A-97C12F4EF411}"/>
    <cellStyle name="Valuta 2 2 6 2 4 4" xfId="12714" xr:uid="{6178299D-DEE3-411A-98AC-351F96179C24}"/>
    <cellStyle name="Valuta 2 2 6 2 5" xfId="3575" xr:uid="{00000000-0005-0000-0000-00003E0D0000}"/>
    <cellStyle name="Valuta 2 2 6 2 5 2" xfId="9372" xr:uid="{6D4AF8FE-1B1B-4F31-AA43-3AC15F22CDC2}"/>
    <cellStyle name="Valuta 2 2 6 2 5 2 2" xfId="19436" xr:uid="{D93A4BB7-C19C-47A4-8B34-3D3428DB3C69}"/>
    <cellStyle name="Valuta 2 2 6 2 5 3" xfId="14382" xr:uid="{40E6A622-7B78-4415-8E01-DF8F8D0A2E87}"/>
    <cellStyle name="Valuta 2 2 6 2 6" xfId="6474" xr:uid="{38D084A2-2D32-4289-A29A-4AC93E555977}"/>
    <cellStyle name="Valuta 2 2 6 2 6 2" xfId="16538" xr:uid="{B9F199C4-4568-498E-A7B9-F94ABA454A88}"/>
    <cellStyle name="Valuta 2 2 6 2 7" xfId="12249" xr:uid="{2AF37688-58AD-4845-A7A2-0857A07A4468}"/>
    <cellStyle name="Valuta 2 2 6 3" xfId="1854" xr:uid="{00000000-0005-0000-0000-00003F0D0000}"/>
    <cellStyle name="Valuta 2 2 6 3 2" xfId="4753" xr:uid="{00000000-0005-0000-0000-0000400D0000}"/>
    <cellStyle name="Valuta 2 2 6 3 2 2" xfId="10550" xr:uid="{F388ABFC-4E77-4DB4-A073-4076886974EE}"/>
    <cellStyle name="Valuta 2 2 6 3 2 2 2" xfId="20614" xr:uid="{B6154E48-B125-404F-9440-705313537464}"/>
    <cellStyle name="Valuta 2 2 6 3 2 3" xfId="15407" xr:uid="{81560398-6362-479D-A458-3DA01E29C6E2}"/>
    <cellStyle name="Valuta 2 2 6 3 3" xfId="7652" xr:uid="{93E20F18-CED5-4414-8495-B195DD83A44F}"/>
    <cellStyle name="Valuta 2 2 6 3 3 2" xfId="17716" xr:uid="{521C33E3-B43D-4876-85B1-9AB266A0A1BC}"/>
    <cellStyle name="Valuta 2 2 6 3 4" xfId="13274" xr:uid="{B640E16F-F593-4E32-88AF-7A05B601A141}"/>
    <cellStyle name="Valuta 2 2 6 4" xfId="1462" xr:uid="{00000000-0005-0000-0000-0000410D0000}"/>
    <cellStyle name="Valuta 2 2 6 4 2" xfId="4365" xr:uid="{00000000-0005-0000-0000-0000420D0000}"/>
    <cellStyle name="Valuta 2 2 6 4 2 2" xfId="10162" xr:uid="{E6303231-3C1A-4767-BD5F-F068698A3D51}"/>
    <cellStyle name="Valuta 2 2 6 4 2 2 2" xfId="20226" xr:uid="{78022705-200D-473F-A2E4-270B631812D3}"/>
    <cellStyle name="Valuta 2 2 6 4 2 3" xfId="15045" xr:uid="{EB5EEFAD-B224-4DA4-913F-4C8F6625DBC8}"/>
    <cellStyle name="Valuta 2 2 6 4 3" xfId="7264" xr:uid="{3E307E65-67F4-46CE-80AD-C46E5C24F434}"/>
    <cellStyle name="Valuta 2 2 6 4 3 2" xfId="17328" xr:uid="{9EED809B-5CA6-495D-AC9D-A707D9B77914}"/>
    <cellStyle name="Valuta 2 2 6 4 4" xfId="12912" xr:uid="{6F3AF906-666C-4D49-B6E5-FD2728DCF386}"/>
    <cellStyle name="Valuta 2 2 6 5" xfId="951" xr:uid="{00000000-0005-0000-0000-0000430D0000}"/>
    <cellStyle name="Valuta 2 2 6 5 2" xfId="3854" xr:uid="{00000000-0005-0000-0000-0000440D0000}"/>
    <cellStyle name="Valuta 2 2 6 5 2 2" xfId="9651" xr:uid="{5F12CEB1-504F-42A5-BDC8-CC5BE0160300}"/>
    <cellStyle name="Valuta 2 2 6 5 2 2 2" xfId="19715" xr:uid="{5AEDBBDA-361C-4EF0-8ACE-59B9AEAA8A9C}"/>
    <cellStyle name="Valuta 2 2 6 5 2 3" xfId="14613" xr:uid="{F5865A1D-E33E-4760-B493-4F634DC9D255}"/>
    <cellStyle name="Valuta 2 2 6 5 3" xfId="6753" xr:uid="{39161D12-6FC6-4338-BA7C-A9F2B1FD030C}"/>
    <cellStyle name="Valuta 2 2 6 5 3 2" xfId="16817" xr:uid="{216B305E-5CC3-4B84-9448-FA7CE1D77023}"/>
    <cellStyle name="Valuta 2 2 6 5 4" xfId="12480" xr:uid="{EA129325-00F3-48F4-92CC-0E06EBC8265A}"/>
    <cellStyle name="Valuta 2 2 6 6" xfId="3383" xr:uid="{00000000-0005-0000-0000-0000450D0000}"/>
    <cellStyle name="Valuta 2 2 6 6 2" xfId="9180" xr:uid="{F7B8E2DB-EEB3-45F2-9C27-0D744C09E43A}"/>
    <cellStyle name="Valuta 2 2 6 6 2 2" xfId="19244" xr:uid="{1BF0F841-0FC8-4F52-A54A-5B0289000A98}"/>
    <cellStyle name="Valuta 2 2 6 6 3" xfId="14202" xr:uid="{9B6AD0AF-C8FA-4E85-B963-D9D6283296D1}"/>
    <cellStyle name="Valuta 2 2 6 7" xfId="6282" xr:uid="{0CDEB796-C602-4253-B3F9-DF1A59C34C25}"/>
    <cellStyle name="Valuta 2 2 6 7 2" xfId="16346" xr:uid="{24A1DBCD-95F0-4F20-9311-D837E6A61904}"/>
    <cellStyle name="Valuta 2 2 6 8" xfId="12069" xr:uid="{A7522376-3C04-470A-893F-92C992BA4647}"/>
    <cellStyle name="Valuta 2 2 7" xfId="471" xr:uid="{00000000-0005-0000-0000-0000460D0000}"/>
    <cellStyle name="Valuta 2 2 8" xfId="169" xr:uid="{00000000-0005-0000-0000-0000470D0000}"/>
    <cellStyle name="Valuta 2 2 8 2" xfId="579" xr:uid="{00000000-0005-0000-0000-0000480D0000}"/>
    <cellStyle name="Valuta 2 2 8 2 2" xfId="1941" xr:uid="{00000000-0005-0000-0000-0000490D0000}"/>
    <cellStyle name="Valuta 2 2 8 2 2 2" xfId="4840" xr:uid="{00000000-0005-0000-0000-00004A0D0000}"/>
    <cellStyle name="Valuta 2 2 8 2 2 2 2" xfId="10637" xr:uid="{382F1D21-E257-44EC-B44F-B238580E7BC3}"/>
    <cellStyle name="Valuta 2 2 8 2 2 2 2 2" xfId="20701" xr:uid="{15E7FF26-B630-4A38-964A-361880873682}"/>
    <cellStyle name="Valuta 2 2 8 2 2 2 3" xfId="15494" xr:uid="{6B6930B0-8E86-405D-9747-E9DFED46174C}"/>
    <cellStyle name="Valuta 2 2 8 2 2 3" xfId="7739" xr:uid="{0880DBE5-1807-457B-B33D-0CB289CC9956}"/>
    <cellStyle name="Valuta 2 2 8 2 2 3 2" xfId="17803" xr:uid="{4B79EDA4-B0CA-41BA-8D07-82C4EAD4366D}"/>
    <cellStyle name="Valuta 2 2 8 2 2 4" xfId="13361" xr:uid="{FFF048AA-5EC0-4C69-9B05-7B6A638AA281}"/>
    <cellStyle name="Valuta 2 2 8 2 3" xfId="1583" xr:uid="{00000000-0005-0000-0000-00004B0D0000}"/>
    <cellStyle name="Valuta 2 2 8 2 3 2" xfId="4486" xr:uid="{00000000-0005-0000-0000-00004C0D0000}"/>
    <cellStyle name="Valuta 2 2 8 2 3 2 2" xfId="10283" xr:uid="{80D20B94-C4E9-4B31-A087-E01EEFC058B6}"/>
    <cellStyle name="Valuta 2 2 8 2 3 2 2 2" xfId="20347" xr:uid="{CD058FAF-9248-485A-82BE-46DB1991EDE9}"/>
    <cellStyle name="Valuta 2 2 8 2 3 2 3" xfId="15148" xr:uid="{364F1D7F-A62B-4B48-81D3-36D347694331}"/>
    <cellStyle name="Valuta 2 2 8 2 3 3" xfId="7385" xr:uid="{4C408C08-93CF-4B72-8081-A1FF2DEE28B2}"/>
    <cellStyle name="Valuta 2 2 8 2 3 3 2" xfId="17449" xr:uid="{C5F197FD-96EB-4460-94AB-F33D6E98A7C8}"/>
    <cellStyle name="Valuta 2 2 8 2 3 4" xfId="13015" xr:uid="{92FB97C6-C717-4DD5-B54D-EEC6D040FA32}"/>
    <cellStyle name="Valuta 2 2 8 2 4" xfId="1150" xr:uid="{00000000-0005-0000-0000-00004D0D0000}"/>
    <cellStyle name="Valuta 2 2 8 2 4 2" xfId="4053" xr:uid="{00000000-0005-0000-0000-00004E0D0000}"/>
    <cellStyle name="Valuta 2 2 8 2 4 2 2" xfId="9850" xr:uid="{B017931A-AF2A-4999-9922-F5CFD26F5114}"/>
    <cellStyle name="Valuta 2 2 8 2 4 2 2 2" xfId="19914" xr:uid="{899294CF-29FC-43F0-B956-BDAC2FE96294}"/>
    <cellStyle name="Valuta 2 2 8 2 4 2 3" xfId="14761" xr:uid="{BFD338A3-5029-4F31-A84F-0ECD9B42A5D8}"/>
    <cellStyle name="Valuta 2 2 8 2 4 3" xfId="6952" xr:uid="{5F560091-058B-4007-B6E8-03A50B1749C3}"/>
    <cellStyle name="Valuta 2 2 8 2 4 3 2" xfId="17016" xr:uid="{F9DDFA4A-FBFC-4F21-B915-51CBACAB1D81}"/>
    <cellStyle name="Valuta 2 2 8 2 4 4" xfId="12628" xr:uid="{AACAB3B3-36AD-4877-AE0D-80B307612C47}"/>
    <cellStyle name="Valuta 2 2 8 2 5" xfId="3483" xr:uid="{00000000-0005-0000-0000-00004F0D0000}"/>
    <cellStyle name="Valuta 2 2 8 2 5 2" xfId="9280" xr:uid="{52BFC9A1-ABB7-452E-8937-8FCE768AC277}"/>
    <cellStyle name="Valuta 2 2 8 2 5 2 2" xfId="19344" xr:uid="{F7C6309B-BBC8-47F6-B8A2-6245354D60C1}"/>
    <cellStyle name="Valuta 2 2 8 2 5 3" xfId="14296" xr:uid="{0D838336-6986-4AB8-82DC-45C38A0054C0}"/>
    <cellStyle name="Valuta 2 2 8 2 6" xfId="6382" xr:uid="{7D466CDF-092A-430B-B573-A624DA8E808F}"/>
    <cellStyle name="Valuta 2 2 8 2 6 2" xfId="16446" xr:uid="{9C023F7E-10B6-4C52-8161-7B6A705B6804}"/>
    <cellStyle name="Valuta 2 2 8 2 7" xfId="12163" xr:uid="{85368F62-9A70-4579-84EB-BBA12428B7BB}"/>
    <cellStyle name="Valuta 2 2 8 3" xfId="1774" xr:uid="{00000000-0005-0000-0000-0000500D0000}"/>
    <cellStyle name="Valuta 2 2 8 3 2" xfId="4673" xr:uid="{00000000-0005-0000-0000-0000510D0000}"/>
    <cellStyle name="Valuta 2 2 8 3 2 2" xfId="10470" xr:uid="{13B00879-0F82-41FF-8C70-4C1AAC77B799}"/>
    <cellStyle name="Valuta 2 2 8 3 2 2 2" xfId="20534" xr:uid="{BF6F5FB7-1EA9-4D4D-90C4-0CC85B09C014}"/>
    <cellStyle name="Valuta 2 2 8 3 2 3" xfId="15327" xr:uid="{6FD07312-66CD-493F-B173-A533D863A7B4}"/>
    <cellStyle name="Valuta 2 2 8 3 3" xfId="7572" xr:uid="{3B824C87-B6A1-4607-BA5B-FD8281B2642A}"/>
    <cellStyle name="Valuta 2 2 8 3 3 2" xfId="17636" xr:uid="{9B870075-8A98-4A1B-8B61-7D4BA87CE9AA}"/>
    <cellStyle name="Valuta 2 2 8 3 4" xfId="13194" xr:uid="{17CE6F85-A4D4-4892-9AEF-68B0392B813E}"/>
    <cellStyle name="Valuta 2 2 8 4" xfId="1367" xr:uid="{00000000-0005-0000-0000-0000520D0000}"/>
    <cellStyle name="Valuta 2 2 8 4 2" xfId="4270" xr:uid="{00000000-0005-0000-0000-0000530D0000}"/>
    <cellStyle name="Valuta 2 2 8 4 2 2" xfId="10067" xr:uid="{A6140D9B-19F0-48A7-B564-46351D351963}"/>
    <cellStyle name="Valuta 2 2 8 4 2 2 2" xfId="20131" xr:uid="{F37BFDA2-FD86-4544-81CA-33AF7280E454}"/>
    <cellStyle name="Valuta 2 2 8 4 2 3" xfId="14956" xr:uid="{86922E9D-5651-4EEC-9CF5-A17FB3772E83}"/>
    <cellStyle name="Valuta 2 2 8 4 3" xfId="7169" xr:uid="{09877876-2918-463B-92BE-8ADBC7BC224B}"/>
    <cellStyle name="Valuta 2 2 8 4 3 2" xfId="17233" xr:uid="{FCCF1971-B934-4E02-9466-B6B6BF0D7274}"/>
    <cellStyle name="Valuta 2 2 8 4 4" xfId="12823" xr:uid="{B2125C8F-C784-4157-B046-CE6F6E710FB4}"/>
    <cellStyle name="Valuta 2 2 8 5" xfId="852" xr:uid="{00000000-0005-0000-0000-0000540D0000}"/>
    <cellStyle name="Valuta 2 2 8 5 2" xfId="3755" xr:uid="{00000000-0005-0000-0000-0000550D0000}"/>
    <cellStyle name="Valuta 2 2 8 5 2 2" xfId="9552" xr:uid="{D6EA2CF8-27E8-4154-826B-CF89777D5D5F}"/>
    <cellStyle name="Valuta 2 2 8 5 2 2 2" xfId="19616" xr:uid="{3CD9EC9F-296B-4A56-80B9-A3FCDEBACC3D}"/>
    <cellStyle name="Valuta 2 2 8 5 2 3" xfId="14522" xr:uid="{A4D27340-CC66-412D-87A1-1B9FA6526FAB}"/>
    <cellStyle name="Valuta 2 2 8 5 3" xfId="6654" xr:uid="{51946531-0663-4F0A-A2C0-FDC95CB64D30}"/>
    <cellStyle name="Valuta 2 2 8 5 3 2" xfId="16718" xr:uid="{F8C2EA1B-35B7-419B-81F2-F478DE1E40A5}"/>
    <cellStyle name="Valuta 2 2 8 5 4" xfId="12389" xr:uid="{969B09DF-4189-49C4-B060-F2341E4E85D1}"/>
    <cellStyle name="Valuta 2 2 8 6" xfId="3290" xr:uid="{00000000-0005-0000-0000-0000560D0000}"/>
    <cellStyle name="Valuta 2 2 8 6 2" xfId="9087" xr:uid="{F9CAF2E4-D19B-412E-A344-08A02DD162E1}"/>
    <cellStyle name="Valuta 2 2 8 6 2 2" xfId="19151" xr:uid="{09D9F7E6-9912-4F26-B74C-E07ED5160CCB}"/>
    <cellStyle name="Valuta 2 2 8 6 3" xfId="14115" xr:uid="{4D0BCB4A-094F-4340-B0CF-D944F5F6A7C7}"/>
    <cellStyle name="Valuta 2 2 8 7" xfId="6189" xr:uid="{7DD85A1F-8DEB-474D-993E-733D2CA736FB}"/>
    <cellStyle name="Valuta 2 2 8 7 2" xfId="16253" xr:uid="{DC5A60AE-737C-440A-BC62-71B815FFC647}"/>
    <cellStyle name="Valuta 2 2 8 8" xfId="11982" xr:uid="{F0BD7240-0D01-4D50-85D5-0A822F3FA6E7}"/>
    <cellStyle name="Valuta 2 2 9" xfId="568" xr:uid="{00000000-0005-0000-0000-0000570D0000}"/>
    <cellStyle name="Valuta 2 2 9 2" xfId="1935" xr:uid="{00000000-0005-0000-0000-0000580D0000}"/>
    <cellStyle name="Valuta 2 2 9 2 2" xfId="4834" xr:uid="{00000000-0005-0000-0000-0000590D0000}"/>
    <cellStyle name="Valuta 2 2 9 2 2 2" xfId="10631" xr:uid="{F1621611-0761-4A88-BEE7-F3B4353261C0}"/>
    <cellStyle name="Valuta 2 2 9 2 2 2 2" xfId="20695" xr:uid="{B6CC78AF-DFFB-43DC-A205-851E42AC336F}"/>
    <cellStyle name="Valuta 2 2 9 2 2 3" xfId="15488" xr:uid="{42DF787A-BB00-4149-B92A-C00C6783B2F0}"/>
    <cellStyle name="Valuta 2 2 9 2 3" xfId="7733" xr:uid="{8A5FBECE-81DD-4D90-B8B7-19D60C1419B8}"/>
    <cellStyle name="Valuta 2 2 9 2 3 2" xfId="17797" xr:uid="{AF42549F-5AC3-4134-8A28-F8960BFE03F0}"/>
    <cellStyle name="Valuta 2 2 9 2 4" xfId="13355" xr:uid="{00FAFF32-ED27-4DCD-B6F9-735156E30D2E}"/>
    <cellStyle name="Valuta 2 2 9 3" xfId="1572" xr:uid="{00000000-0005-0000-0000-00005A0D0000}"/>
    <cellStyle name="Valuta 2 2 9 3 2" xfId="4475" xr:uid="{00000000-0005-0000-0000-00005B0D0000}"/>
    <cellStyle name="Valuta 2 2 9 3 2 2" xfId="10272" xr:uid="{8BCC3791-B394-4ACE-893A-E27845AF95A6}"/>
    <cellStyle name="Valuta 2 2 9 3 2 2 2" xfId="20336" xr:uid="{D31277EC-D3D0-4175-A389-15854340E5E2}"/>
    <cellStyle name="Valuta 2 2 9 3 2 3" xfId="15139" xr:uid="{95F61E9B-D50C-4D40-B9A4-32C3B81E9E60}"/>
    <cellStyle name="Valuta 2 2 9 3 3" xfId="7374" xr:uid="{28A9EE4B-9C4E-4DD5-9BBC-82B733E6DF18}"/>
    <cellStyle name="Valuta 2 2 9 3 3 2" xfId="17438" xr:uid="{BED2F583-D309-4E2D-9D3E-C9D449574FDC}"/>
    <cellStyle name="Valuta 2 2 9 3 4" xfId="13006" xr:uid="{43630ED9-823E-4133-BC27-B80D9B1320E0}"/>
    <cellStyle name="Valuta 2 2 9 4" xfId="1139" xr:uid="{00000000-0005-0000-0000-00005C0D0000}"/>
    <cellStyle name="Valuta 2 2 9 4 2" xfId="4042" xr:uid="{00000000-0005-0000-0000-00005D0D0000}"/>
    <cellStyle name="Valuta 2 2 9 4 2 2" xfId="9839" xr:uid="{F852B410-E678-44C3-8B28-ABE58B7199EC}"/>
    <cellStyle name="Valuta 2 2 9 4 2 2 2" xfId="19903" xr:uid="{855F4166-F396-43A7-8FF0-20075080200A}"/>
    <cellStyle name="Valuta 2 2 9 4 2 3" xfId="14752" xr:uid="{556D380B-ACA5-49FD-B5D5-298791DDA9B6}"/>
    <cellStyle name="Valuta 2 2 9 4 3" xfId="6941" xr:uid="{920396FB-8A66-4405-9BAA-1CFEFF109138}"/>
    <cellStyle name="Valuta 2 2 9 4 3 2" xfId="17005" xr:uid="{A74CBA06-F22E-49DE-9D82-13DF55F69D0A}"/>
    <cellStyle name="Valuta 2 2 9 4 4" xfId="12619" xr:uid="{B8B6B96F-443A-4635-9E71-CD566291E242}"/>
    <cellStyle name="Valuta 2 2 9 5" xfId="3472" xr:uid="{00000000-0005-0000-0000-00005E0D0000}"/>
    <cellStyle name="Valuta 2 2 9 5 2" xfId="9269" xr:uid="{1D0C6A0A-9F8E-4ED1-88E3-7538E31D96AC}"/>
    <cellStyle name="Valuta 2 2 9 5 2 2" xfId="19333" xr:uid="{3A428356-F3F7-43F0-9D8F-9C943DD01384}"/>
    <cellStyle name="Valuta 2 2 9 5 3" xfId="14287" xr:uid="{8C078C3A-1850-4870-A482-D70A33616951}"/>
    <cellStyle name="Valuta 2 2 9 6" xfId="6371" xr:uid="{E06A8590-B37B-4F8A-A244-2BB88DF1AD64}"/>
    <cellStyle name="Valuta 2 2 9 6 2" xfId="16435" xr:uid="{5DE1632D-62C0-493C-8DEC-93AD11C7080D}"/>
    <cellStyle name="Valuta 2 2 9 7" xfId="12154" xr:uid="{18917E9A-8CED-4DEB-B4B2-EDCD72DAE485}"/>
    <cellStyle name="Valuta 2 3" xfId="114" xr:uid="{00000000-0005-0000-0000-00005F0D0000}"/>
    <cellStyle name="Valuta 2 3 10" xfId="1352" xr:uid="{00000000-0005-0000-0000-0000600D0000}"/>
    <cellStyle name="Valuta 2 3 10 2" xfId="4255" xr:uid="{00000000-0005-0000-0000-0000610D0000}"/>
    <cellStyle name="Valuta 2 3 10 2 2" xfId="10052" xr:uid="{50C6659D-16D1-4CCF-8B36-F5C36289A2CE}"/>
    <cellStyle name="Valuta 2 3 10 2 2 2" xfId="20116" xr:uid="{4C8EA521-FC23-4CDA-8C9E-DE4C043BF5CF}"/>
    <cellStyle name="Valuta 2 3 10 2 3" xfId="14946" xr:uid="{AD2F5AFC-B1C5-46ED-97E7-EC35D8955573}"/>
    <cellStyle name="Valuta 2 3 10 3" xfId="7154" xr:uid="{301CD663-D72B-44B5-B4CB-FA49F010107E}"/>
    <cellStyle name="Valuta 2 3 10 3 2" xfId="17218" xr:uid="{4DA030F9-369B-435A-8B59-13EC8E7A6A2C}"/>
    <cellStyle name="Valuta 2 3 10 4" xfId="12813" xr:uid="{06970D69-7321-4F52-A9AA-44FEDDCB4E64}"/>
    <cellStyle name="Valuta 2 3 11" xfId="817" xr:uid="{00000000-0005-0000-0000-0000620D0000}"/>
    <cellStyle name="Valuta 2 3 11 2" xfId="3720" xr:uid="{00000000-0005-0000-0000-0000630D0000}"/>
    <cellStyle name="Valuta 2 3 11 2 2" xfId="9517" xr:uid="{B1C62301-8B24-4C65-9166-FAA9B23BCA46}"/>
    <cellStyle name="Valuta 2 3 11 2 2 2" xfId="19581" xr:uid="{D0E426C7-33AC-4609-A138-22DFC06C9019}"/>
    <cellStyle name="Valuta 2 3 11 2 3" xfId="14499" xr:uid="{EFC99AEF-8B75-4783-99B2-659193DD39D3}"/>
    <cellStyle name="Valuta 2 3 11 3" xfId="6619" xr:uid="{F06A3762-8AF9-48A5-9429-F4A51389462F}"/>
    <cellStyle name="Valuta 2 3 11 3 2" xfId="16683" xr:uid="{192EBFB9-4D39-4681-AA6A-7E18B2D62FC3}"/>
    <cellStyle name="Valuta 2 3 11 4" xfId="12366" xr:uid="{66D84F54-4CF6-4D37-98A9-16A4AD3FB18E}"/>
    <cellStyle name="Valuta 2 3 12" xfId="3281" xr:uid="{00000000-0005-0000-0000-0000640D0000}"/>
    <cellStyle name="Valuta 2 3 12 2" xfId="9078" xr:uid="{A5507E6D-82CB-43CC-BC8B-8C836D1D223B}"/>
    <cellStyle name="Valuta 2 3 12 2 2" xfId="19142" xr:uid="{2BBEAA59-CD39-4A65-88FF-7CAD749E970B}"/>
    <cellStyle name="Valuta 2 3 12 3" xfId="14107" xr:uid="{509C1AE3-ADDE-4074-8121-3A71914B3E89}"/>
    <cellStyle name="Valuta 2 3 13" xfId="6180" xr:uid="{699689F9-2A1E-478D-A2C6-7253258404F0}"/>
    <cellStyle name="Valuta 2 3 13 2" xfId="16244" xr:uid="{46B3D64E-8B99-46E2-A989-E2B541E94C92}"/>
    <cellStyle name="Valuta 2 3 14" xfId="11974" xr:uid="{1A8242BD-76B4-4AF8-B953-7199EF6B773D}"/>
    <cellStyle name="Valuta 2 3 2" xfId="209" xr:uid="{00000000-0005-0000-0000-0000650D0000}"/>
    <cellStyle name="Valuta 2 3 2 10" xfId="6219" xr:uid="{AA604BBB-2260-49F8-BF8B-D4E9310524DE}"/>
    <cellStyle name="Valuta 2 3 2 10 2" xfId="16283" xr:uid="{D9F8D2E0-33F7-441F-9A98-94E1A06DDFBD}"/>
    <cellStyle name="Valuta 2 3 2 11" xfId="12010" xr:uid="{34CFA5CC-98B3-4657-9DD9-0C673BEDE824}"/>
    <cellStyle name="Valuta 2 3 2 2" xfId="250" xr:uid="{00000000-0005-0000-0000-0000660D0000}"/>
    <cellStyle name="Valuta 2 3 2 2 10" xfId="12050" xr:uid="{D71A8203-FA44-418E-B99F-005BBCC72EDB}"/>
    <cellStyle name="Valuta 2 3 2 2 2" xfId="346" xr:uid="{00000000-0005-0000-0000-0000670D0000}"/>
    <cellStyle name="Valuta 2 3 2 2 2 2" xfId="743" xr:uid="{00000000-0005-0000-0000-0000680D0000}"/>
    <cellStyle name="Valuta 2 3 2 2 2 2 2" xfId="2088" xr:uid="{00000000-0005-0000-0000-0000690D0000}"/>
    <cellStyle name="Valuta 2 3 2 2 2 2 2 2" xfId="4987" xr:uid="{00000000-0005-0000-0000-00006A0D0000}"/>
    <cellStyle name="Valuta 2 3 2 2 2 2 2 2 2" xfId="10784" xr:uid="{7BBB3FC1-70CD-49AB-B58E-146ED7B974B2}"/>
    <cellStyle name="Valuta 2 3 2 2 2 2 2 2 2 2" xfId="20848" xr:uid="{B8D27AB3-405F-459C-96B5-C47C5C5154F2}"/>
    <cellStyle name="Valuta 2 3 2 2 2 2 2 2 3" xfId="15641" xr:uid="{D4C9AE56-74CB-4361-B272-B8CC74734125}"/>
    <cellStyle name="Valuta 2 3 2 2 2 2 2 3" xfId="7886" xr:uid="{06C80AEF-8891-45C2-A606-2C38536C2F22}"/>
    <cellStyle name="Valuta 2 3 2 2 2 2 2 3 2" xfId="17950" xr:uid="{A8A2B365-3521-4461-8B3B-8BE213378901}"/>
    <cellStyle name="Valuta 2 3 2 2 2 2 2 4" xfId="13508" xr:uid="{713CD297-FC27-441E-B65B-9E5D6A261350}"/>
    <cellStyle name="Valuta 2 3 2 2 2 2 3" xfId="1747" xr:uid="{00000000-0005-0000-0000-00006B0D0000}"/>
    <cellStyle name="Valuta 2 3 2 2 2 2 3 2" xfId="4650" xr:uid="{00000000-0005-0000-0000-00006C0D0000}"/>
    <cellStyle name="Valuta 2 3 2 2 2 2 3 2 2" xfId="10447" xr:uid="{6F0CC2E5-0CDC-4745-8A3F-6B4F87799F43}"/>
    <cellStyle name="Valuta 2 3 2 2 2 2 3 2 2 2" xfId="20511" xr:uid="{280ACDB3-7E82-4F2C-A188-F0B0BD36BC2E}"/>
    <cellStyle name="Valuta 2 3 2 2 2 2 3 2 3" xfId="15304" xr:uid="{FCCCE94F-E885-4D4F-AE87-B501C018800C}"/>
    <cellStyle name="Valuta 2 3 2 2 2 2 3 3" xfId="7549" xr:uid="{76ECB4D9-E1D5-4632-853A-64AB8429244F}"/>
    <cellStyle name="Valuta 2 3 2 2 2 2 3 3 2" xfId="17613" xr:uid="{6A7E1AEE-C98B-4FE3-A8B8-E10AD143718D}"/>
    <cellStyle name="Valuta 2 3 2 2 2 2 3 4" xfId="13171" xr:uid="{30C7FD51-DD5E-495C-9B41-FACB6AF1DB87}"/>
    <cellStyle name="Valuta 2 3 2 2 2 2 4" xfId="1314" xr:uid="{00000000-0005-0000-0000-00006D0D0000}"/>
    <cellStyle name="Valuta 2 3 2 2 2 2 4 2" xfId="4217" xr:uid="{00000000-0005-0000-0000-00006E0D0000}"/>
    <cellStyle name="Valuta 2 3 2 2 2 2 4 2 2" xfId="10014" xr:uid="{702CFA05-8132-4C67-A7E8-641B15349E61}"/>
    <cellStyle name="Valuta 2 3 2 2 2 2 4 2 2 2" xfId="20078" xr:uid="{94FA3C19-DBBE-44EE-A737-C16C1FD31DB0}"/>
    <cellStyle name="Valuta 2 3 2 2 2 2 4 2 3" xfId="14917" xr:uid="{2CEF6344-862B-4F89-AF94-F000641DD1E5}"/>
    <cellStyle name="Valuta 2 3 2 2 2 2 4 3" xfId="7116" xr:uid="{A4D037B5-FBAE-4706-9520-C08B47E3F39B}"/>
    <cellStyle name="Valuta 2 3 2 2 2 2 4 3 2" xfId="17180" xr:uid="{EBCE5DCC-80BB-447C-9C3D-353FCB8B400D}"/>
    <cellStyle name="Valuta 2 3 2 2 2 2 4 4" xfId="12784" xr:uid="{CE2D81FF-CB9C-46DE-B447-F64832D2E7F8}"/>
    <cellStyle name="Valuta 2 3 2 2 2 2 5" xfId="3647" xr:uid="{00000000-0005-0000-0000-00006F0D0000}"/>
    <cellStyle name="Valuta 2 3 2 2 2 2 5 2" xfId="9444" xr:uid="{5EDAE316-4907-437C-AEC1-311E29AF7337}"/>
    <cellStyle name="Valuta 2 3 2 2 2 2 5 2 2" xfId="19508" xr:uid="{7E4F5CC2-820B-49A6-9731-F1D277CF4198}"/>
    <cellStyle name="Valuta 2 3 2 2 2 2 5 3" xfId="14452" xr:uid="{611F1DC8-F3AF-4321-B2AB-82527BE341E5}"/>
    <cellStyle name="Valuta 2 3 2 2 2 2 6" xfId="6546" xr:uid="{18B85D38-A3FE-4FFC-8ACB-9B8BB97F7EEA}"/>
    <cellStyle name="Valuta 2 3 2 2 2 2 6 2" xfId="16610" xr:uid="{6D6A139E-ABD1-4950-A967-B00624A8C742}"/>
    <cellStyle name="Valuta 2 3 2 2 2 2 7" xfId="12319" xr:uid="{CD1E2249-F0B8-4548-85D1-074B9A3A6317}"/>
    <cellStyle name="Valuta 2 3 2 2 2 3" xfId="1921" xr:uid="{00000000-0005-0000-0000-0000700D0000}"/>
    <cellStyle name="Valuta 2 3 2 2 2 3 2" xfId="4820" xr:uid="{00000000-0005-0000-0000-0000710D0000}"/>
    <cellStyle name="Valuta 2 3 2 2 2 3 2 2" xfId="10617" xr:uid="{555E6512-F001-4E24-A945-D0FB12C44DEF}"/>
    <cellStyle name="Valuta 2 3 2 2 2 3 2 2 2" xfId="20681" xr:uid="{62539AC8-89B8-42FC-ACB7-BD72AE46D35B}"/>
    <cellStyle name="Valuta 2 3 2 2 2 3 2 3" xfId="15474" xr:uid="{C1831C62-0553-406B-8212-BCD1749A2894}"/>
    <cellStyle name="Valuta 2 3 2 2 2 3 3" xfId="7719" xr:uid="{2D87DC21-1D0C-4147-B211-C2B25AA053FE}"/>
    <cellStyle name="Valuta 2 3 2 2 2 3 3 2" xfId="17783" xr:uid="{2DA79878-7D9B-4675-9F97-D606ED0E045E}"/>
    <cellStyle name="Valuta 2 3 2 2 2 3 4" xfId="13341" xr:uid="{05660D22-45C5-40E5-A032-21D4163E77F0}"/>
    <cellStyle name="Valuta 2 3 2 2 2 4" xfId="1534" xr:uid="{00000000-0005-0000-0000-0000720D0000}"/>
    <cellStyle name="Valuta 2 3 2 2 2 4 2" xfId="4437" xr:uid="{00000000-0005-0000-0000-0000730D0000}"/>
    <cellStyle name="Valuta 2 3 2 2 2 4 2 2" xfId="10234" xr:uid="{0F9CF3CA-5D92-4BF0-9398-3A16B1472C76}"/>
    <cellStyle name="Valuta 2 3 2 2 2 4 2 2 2" xfId="20298" xr:uid="{DAF41CC2-706C-4067-9A28-150A33F3BB3B}"/>
    <cellStyle name="Valuta 2 3 2 2 2 4 2 3" xfId="15115" xr:uid="{952B8B06-5380-4BCE-9619-A3AB4CEA76A3}"/>
    <cellStyle name="Valuta 2 3 2 2 2 4 3" xfId="7336" xr:uid="{392A62D5-9523-46B1-813D-29632D2AE4EF}"/>
    <cellStyle name="Valuta 2 3 2 2 2 4 3 2" xfId="17400" xr:uid="{837FF37A-8834-4093-A9D0-93F64DF3809C}"/>
    <cellStyle name="Valuta 2 3 2 2 2 4 4" xfId="12982" xr:uid="{6B900898-F84E-4E0D-A882-C1CB9537DAD2}"/>
    <cellStyle name="Valuta 2 3 2 2 2 5" xfId="1023" xr:uid="{00000000-0005-0000-0000-0000740D0000}"/>
    <cellStyle name="Valuta 2 3 2 2 2 5 2" xfId="3926" xr:uid="{00000000-0005-0000-0000-0000750D0000}"/>
    <cellStyle name="Valuta 2 3 2 2 2 5 2 2" xfId="9723" xr:uid="{1ECA1845-289B-4045-82BB-136CA4763EBE}"/>
    <cellStyle name="Valuta 2 3 2 2 2 5 2 2 2" xfId="19787" xr:uid="{47B2ED6A-E5E2-4AFA-9AA1-DCCA9F610B85}"/>
    <cellStyle name="Valuta 2 3 2 2 2 5 2 3" xfId="14683" xr:uid="{31DA119F-525F-446E-A582-FCF07DF28B3E}"/>
    <cellStyle name="Valuta 2 3 2 2 2 5 3" xfId="6825" xr:uid="{C169D63D-504A-43B9-AC73-F037BBFAC6E6}"/>
    <cellStyle name="Valuta 2 3 2 2 2 5 3 2" xfId="16889" xr:uid="{04B7C2F7-5BAC-4761-884C-E139516015C8}"/>
    <cellStyle name="Valuta 2 3 2 2 2 5 4" xfId="12550" xr:uid="{5CE9B6EF-2EAC-403A-B605-506425BC6D7D}"/>
    <cellStyle name="Valuta 2 3 2 2 2 6" xfId="3455" xr:uid="{00000000-0005-0000-0000-0000760D0000}"/>
    <cellStyle name="Valuta 2 3 2 2 2 6 2" xfId="9252" xr:uid="{CC927593-90EE-4972-89D1-398DD07780F7}"/>
    <cellStyle name="Valuta 2 3 2 2 2 6 2 2" xfId="19316" xr:uid="{FC99720C-6FB0-4F7D-A93B-43B1ABB3D68E}"/>
    <cellStyle name="Valuta 2 3 2 2 2 6 3" xfId="14272" xr:uid="{23072858-B65C-424C-862A-D4A120555900}"/>
    <cellStyle name="Valuta 2 3 2 2 2 7" xfId="6354" xr:uid="{B7CEB079-1A33-4091-8A4F-1D0D2924DC3F}"/>
    <cellStyle name="Valuta 2 3 2 2 2 7 2" xfId="16418" xr:uid="{5ADB59C3-9928-40F2-97F6-2DB85A2CFC55}"/>
    <cellStyle name="Valuta 2 3 2 2 2 8" xfId="12139" xr:uid="{BCC4FC10-4F1E-44BC-AE12-40AA55958A64}"/>
    <cellStyle name="Valuta 2 3 2 2 3" xfId="483" xr:uid="{00000000-0005-0000-0000-0000770D0000}"/>
    <cellStyle name="Valuta 2 3 2 2 4" xfId="648" xr:uid="{00000000-0005-0000-0000-0000780D0000}"/>
    <cellStyle name="Valuta 2 3 2 2 4 2" xfId="2008" xr:uid="{00000000-0005-0000-0000-0000790D0000}"/>
    <cellStyle name="Valuta 2 3 2 2 4 2 2" xfId="4907" xr:uid="{00000000-0005-0000-0000-00007A0D0000}"/>
    <cellStyle name="Valuta 2 3 2 2 4 2 2 2" xfId="10704" xr:uid="{B375E5C2-C11D-45A0-B7E7-227358532D00}"/>
    <cellStyle name="Valuta 2 3 2 2 4 2 2 2 2" xfId="20768" xr:uid="{F0FCE722-3963-4025-B6F6-EF18704DC6C8}"/>
    <cellStyle name="Valuta 2 3 2 2 4 2 2 3" xfId="15561" xr:uid="{F4EFFC7E-E4EB-4176-B974-926306623C9F}"/>
    <cellStyle name="Valuta 2 3 2 2 4 2 3" xfId="7806" xr:uid="{7C4116CF-4F21-4730-8A6E-F39E7769C81B}"/>
    <cellStyle name="Valuta 2 3 2 2 4 2 3 2" xfId="17870" xr:uid="{16E92F0D-F2A0-4009-9132-DC894C87F107}"/>
    <cellStyle name="Valuta 2 3 2 2 4 2 4" xfId="13428" xr:uid="{F5D7FC08-0313-4F8F-BF6C-23079A8E8551}"/>
    <cellStyle name="Valuta 2 3 2 2 4 3" xfId="1652" xr:uid="{00000000-0005-0000-0000-00007B0D0000}"/>
    <cellStyle name="Valuta 2 3 2 2 4 3 2" xfId="4555" xr:uid="{00000000-0005-0000-0000-00007C0D0000}"/>
    <cellStyle name="Valuta 2 3 2 2 4 3 2 2" xfId="10352" xr:uid="{71ABF81C-72ED-4C65-9F15-A88076559175}"/>
    <cellStyle name="Valuta 2 3 2 2 4 3 2 2 2" xfId="20416" xr:uid="{5717DD3A-017C-47D5-B024-607C02963356}"/>
    <cellStyle name="Valuta 2 3 2 2 4 3 2 3" xfId="15215" xr:uid="{65A909A4-AFA4-4E8B-9B81-97A38E991D13}"/>
    <cellStyle name="Valuta 2 3 2 2 4 3 3" xfId="7454" xr:uid="{A68C2875-89CD-4E80-876B-3709B9092275}"/>
    <cellStyle name="Valuta 2 3 2 2 4 3 3 2" xfId="17518" xr:uid="{093D9A88-36BE-49D2-8CE7-16B76F44B47F}"/>
    <cellStyle name="Valuta 2 3 2 2 4 3 4" xfId="13082" xr:uid="{3E7F708C-9CCE-42AF-B6E3-59A84B0FBC21}"/>
    <cellStyle name="Valuta 2 3 2 2 4 4" xfId="1219" xr:uid="{00000000-0005-0000-0000-00007D0D0000}"/>
    <cellStyle name="Valuta 2 3 2 2 4 4 2" xfId="4122" xr:uid="{00000000-0005-0000-0000-00007E0D0000}"/>
    <cellStyle name="Valuta 2 3 2 2 4 4 2 2" xfId="9919" xr:uid="{E6B1589F-4604-48A4-A432-9B980B076055}"/>
    <cellStyle name="Valuta 2 3 2 2 4 4 2 2 2" xfId="19983" xr:uid="{C62E5818-577C-49C3-9122-0E40372A0223}"/>
    <cellStyle name="Valuta 2 3 2 2 4 4 2 3" xfId="14828" xr:uid="{1A51455D-E7FD-4E87-9058-9876A5B5A028}"/>
    <cellStyle name="Valuta 2 3 2 2 4 4 3" xfId="7021" xr:uid="{50655CAF-340D-4BD9-9A9A-5D6AF75BD817}"/>
    <cellStyle name="Valuta 2 3 2 2 4 4 3 2" xfId="17085" xr:uid="{83B21DA3-EC60-4B40-9DF9-06CE6B39BEAB}"/>
    <cellStyle name="Valuta 2 3 2 2 4 4 4" xfId="12695" xr:uid="{3AA54A8A-1677-443C-84AF-D13C33CC4AB1}"/>
    <cellStyle name="Valuta 2 3 2 2 4 5" xfId="3552" xr:uid="{00000000-0005-0000-0000-00007F0D0000}"/>
    <cellStyle name="Valuta 2 3 2 2 4 5 2" xfId="9349" xr:uid="{207DA15B-F0BE-448D-B383-A366B3E0004F}"/>
    <cellStyle name="Valuta 2 3 2 2 4 5 2 2" xfId="19413" xr:uid="{F1746D1D-4E06-4A8C-9983-635DB99C457A}"/>
    <cellStyle name="Valuta 2 3 2 2 4 5 3" xfId="14363" xr:uid="{9F8684F8-840B-4848-819C-F47F291A5128}"/>
    <cellStyle name="Valuta 2 3 2 2 4 6" xfId="6451" xr:uid="{E9142704-9F70-47CF-8B11-CC3A37F92DC1}"/>
    <cellStyle name="Valuta 2 3 2 2 4 6 2" xfId="16515" xr:uid="{54501D64-7ED2-499B-9000-DEB61ED77D98}"/>
    <cellStyle name="Valuta 2 3 2 2 4 7" xfId="12230" xr:uid="{1F47E701-824A-4F48-9463-AD91BB5E2D8A}"/>
    <cellStyle name="Valuta 2 3 2 2 5" xfId="1841" xr:uid="{00000000-0005-0000-0000-0000800D0000}"/>
    <cellStyle name="Valuta 2 3 2 2 5 2" xfId="4740" xr:uid="{00000000-0005-0000-0000-0000810D0000}"/>
    <cellStyle name="Valuta 2 3 2 2 5 2 2" xfId="10537" xr:uid="{1C8EA237-9BC9-4CD9-B3BF-8EFB3D408CC3}"/>
    <cellStyle name="Valuta 2 3 2 2 5 2 2 2" xfId="20601" xr:uid="{DDD56C41-B092-4AEA-95AC-BB5BC32F1698}"/>
    <cellStyle name="Valuta 2 3 2 2 5 2 3" xfId="15394" xr:uid="{F3E3D183-2E86-489B-B269-D70F9E06EEC6}"/>
    <cellStyle name="Valuta 2 3 2 2 5 3" xfId="7639" xr:uid="{BA7B9029-4207-41AB-8C55-5048583257CF}"/>
    <cellStyle name="Valuta 2 3 2 2 5 3 2" xfId="17703" xr:uid="{D0D6BDBE-3116-46CD-B859-351F5A5024D8}"/>
    <cellStyle name="Valuta 2 3 2 2 5 4" xfId="13261" xr:uid="{282035CD-44E6-438C-9700-E725C47404F8}"/>
    <cellStyle name="Valuta 2 3 2 2 6" xfId="1439" xr:uid="{00000000-0005-0000-0000-0000820D0000}"/>
    <cellStyle name="Valuta 2 3 2 2 6 2" xfId="4342" xr:uid="{00000000-0005-0000-0000-0000830D0000}"/>
    <cellStyle name="Valuta 2 3 2 2 6 2 2" xfId="10139" xr:uid="{F9478FF6-AF29-46A9-83C7-BEAE689B2992}"/>
    <cellStyle name="Valuta 2 3 2 2 6 2 2 2" xfId="20203" xr:uid="{6C838502-8D02-45DE-B960-8CC27E2C3D3E}"/>
    <cellStyle name="Valuta 2 3 2 2 6 2 3" xfId="15026" xr:uid="{BEFA8BF4-A0D4-4620-9B13-DB56FCE0B113}"/>
    <cellStyle name="Valuta 2 3 2 2 6 3" xfId="7241" xr:uid="{ADC6EAAD-5754-4525-A322-BA13E77CDF16}"/>
    <cellStyle name="Valuta 2 3 2 2 6 3 2" xfId="17305" xr:uid="{227E58B7-20F2-4659-920C-ED7EFBC35F07}"/>
    <cellStyle name="Valuta 2 3 2 2 6 4" xfId="12893" xr:uid="{FFD7E86C-F63B-4718-8003-43FC7833944E}"/>
    <cellStyle name="Valuta 2 3 2 2 7" xfId="927" xr:uid="{00000000-0005-0000-0000-0000840D0000}"/>
    <cellStyle name="Valuta 2 3 2 2 7 2" xfId="3830" xr:uid="{00000000-0005-0000-0000-0000850D0000}"/>
    <cellStyle name="Valuta 2 3 2 2 7 2 2" xfId="9627" xr:uid="{1F6A9D17-FD2E-4455-A4D4-022871CAE8B4}"/>
    <cellStyle name="Valuta 2 3 2 2 7 2 2 2" xfId="19691" xr:uid="{ABF0D5E5-06BC-43B9-8464-D495CC95BC2A}"/>
    <cellStyle name="Valuta 2 3 2 2 7 2 3" xfId="14594" xr:uid="{AF938249-ED39-421F-8225-A9B47C9C01A9}"/>
    <cellStyle name="Valuta 2 3 2 2 7 3" xfId="6729" xr:uid="{F2FDC45E-11C0-444D-A472-EE40DAAC8C48}"/>
    <cellStyle name="Valuta 2 3 2 2 7 3 2" xfId="16793" xr:uid="{B0144D52-171E-4692-8042-5D8B81FB0EDC}"/>
    <cellStyle name="Valuta 2 3 2 2 7 4" xfId="12461" xr:uid="{EE11CD62-CACA-47E3-9943-210D9C7F996B}"/>
    <cellStyle name="Valuta 2 3 2 2 8" xfId="3360" xr:uid="{00000000-0005-0000-0000-0000860D0000}"/>
    <cellStyle name="Valuta 2 3 2 2 8 2" xfId="9157" xr:uid="{3F99D703-755F-4AC4-9774-6698120835AB}"/>
    <cellStyle name="Valuta 2 3 2 2 8 2 2" xfId="19221" xr:uid="{673478FF-DC19-463C-9A73-7A52EF9FDBD1}"/>
    <cellStyle name="Valuta 2 3 2 2 8 3" xfId="14183" xr:uid="{A57A4676-BFFF-4FC4-B3E8-F92A4176E8FB}"/>
    <cellStyle name="Valuta 2 3 2 2 9" xfId="6259" xr:uid="{7D3E7E53-5403-4C81-B44C-5A156C20DBCA}"/>
    <cellStyle name="Valuta 2 3 2 2 9 2" xfId="16323" xr:uid="{3A6BD2C1-92EB-46A5-BA5E-8ABB9B8F69EA}"/>
    <cellStyle name="Valuta 2 3 2 3" xfId="306" xr:uid="{00000000-0005-0000-0000-0000870D0000}"/>
    <cellStyle name="Valuta 2 3 2 3 2" xfId="703" xr:uid="{00000000-0005-0000-0000-0000880D0000}"/>
    <cellStyle name="Valuta 2 3 2 3 2 2" xfId="2048" xr:uid="{00000000-0005-0000-0000-0000890D0000}"/>
    <cellStyle name="Valuta 2 3 2 3 2 2 2" xfId="4947" xr:uid="{00000000-0005-0000-0000-00008A0D0000}"/>
    <cellStyle name="Valuta 2 3 2 3 2 2 2 2" xfId="10744" xr:uid="{04F7E9E4-59D1-4C3A-8F70-003A330C2A7F}"/>
    <cellStyle name="Valuta 2 3 2 3 2 2 2 2 2" xfId="20808" xr:uid="{848DE346-89CD-4E29-A564-712F5A504E3F}"/>
    <cellStyle name="Valuta 2 3 2 3 2 2 2 3" xfId="15601" xr:uid="{E441F6D2-D39F-4258-9C87-C048796C733C}"/>
    <cellStyle name="Valuta 2 3 2 3 2 2 3" xfId="7846" xr:uid="{C0BC6C5E-5326-48C5-B47D-BF7D39A86F7F}"/>
    <cellStyle name="Valuta 2 3 2 3 2 2 3 2" xfId="17910" xr:uid="{E821E76B-444F-45CC-86C6-FE82CF58DB41}"/>
    <cellStyle name="Valuta 2 3 2 3 2 2 4" xfId="13468" xr:uid="{8EFBB26B-7723-4122-ACEF-DB2E3BF805B7}"/>
    <cellStyle name="Valuta 2 3 2 3 2 3" xfId="1707" xr:uid="{00000000-0005-0000-0000-00008B0D0000}"/>
    <cellStyle name="Valuta 2 3 2 3 2 3 2" xfId="4610" xr:uid="{00000000-0005-0000-0000-00008C0D0000}"/>
    <cellStyle name="Valuta 2 3 2 3 2 3 2 2" xfId="10407" xr:uid="{B3CE0AE0-E520-444F-82EB-C8C1A6B6CDC4}"/>
    <cellStyle name="Valuta 2 3 2 3 2 3 2 2 2" xfId="20471" xr:uid="{94E552A4-6D7B-4A39-A8F0-A16CBCAD2C30}"/>
    <cellStyle name="Valuta 2 3 2 3 2 3 2 3" xfId="15264" xr:uid="{166677D7-A173-4328-8BF4-EF76A11E4117}"/>
    <cellStyle name="Valuta 2 3 2 3 2 3 3" xfId="7509" xr:uid="{78731C62-7F54-48AA-84EE-0823EDCB7145}"/>
    <cellStyle name="Valuta 2 3 2 3 2 3 3 2" xfId="17573" xr:uid="{E40830BB-BA05-449A-8DDD-F78297551129}"/>
    <cellStyle name="Valuta 2 3 2 3 2 3 4" xfId="13131" xr:uid="{217BAEF4-2ADD-4F24-BA7C-6AE8E1947071}"/>
    <cellStyle name="Valuta 2 3 2 3 2 4" xfId="1274" xr:uid="{00000000-0005-0000-0000-00008D0D0000}"/>
    <cellStyle name="Valuta 2 3 2 3 2 4 2" xfId="4177" xr:uid="{00000000-0005-0000-0000-00008E0D0000}"/>
    <cellStyle name="Valuta 2 3 2 3 2 4 2 2" xfId="9974" xr:uid="{C31F06E6-8A57-4A5C-AD4C-0D2DC2D4099A}"/>
    <cellStyle name="Valuta 2 3 2 3 2 4 2 2 2" xfId="20038" xr:uid="{4FD0FD27-DC59-4A4D-9FD2-96C8EC23D155}"/>
    <cellStyle name="Valuta 2 3 2 3 2 4 2 3" xfId="14877" xr:uid="{988E7E55-4B33-42B0-8CD2-81DFF558F01E}"/>
    <cellStyle name="Valuta 2 3 2 3 2 4 3" xfId="7076" xr:uid="{62FFF82A-B81E-4329-A2CE-AAE68EA83A94}"/>
    <cellStyle name="Valuta 2 3 2 3 2 4 3 2" xfId="17140" xr:uid="{606C1827-7A71-41CB-9A33-2D7EA6DDD8B1}"/>
    <cellStyle name="Valuta 2 3 2 3 2 4 4" xfId="12744" xr:uid="{F9AE2CD6-1F59-45B2-B953-D9CC61832188}"/>
    <cellStyle name="Valuta 2 3 2 3 2 5" xfId="3607" xr:uid="{00000000-0005-0000-0000-00008F0D0000}"/>
    <cellStyle name="Valuta 2 3 2 3 2 5 2" xfId="9404" xr:uid="{28241C10-D30D-4CDA-A7CE-1069F5F35D1F}"/>
    <cellStyle name="Valuta 2 3 2 3 2 5 2 2" xfId="19468" xr:uid="{BB0C6A21-0F3A-4467-9166-8F1FF2AF8E11}"/>
    <cellStyle name="Valuta 2 3 2 3 2 5 3" xfId="14412" xr:uid="{CE399120-FA5E-4D13-BD61-20635B803A5A}"/>
    <cellStyle name="Valuta 2 3 2 3 2 6" xfId="6506" xr:uid="{E44F68B4-AF87-4235-924B-B5D562FF1B0E}"/>
    <cellStyle name="Valuta 2 3 2 3 2 6 2" xfId="16570" xr:uid="{EA65477F-F7FE-40B8-B48D-9F31F11529D4}"/>
    <cellStyle name="Valuta 2 3 2 3 2 7" xfId="12279" xr:uid="{F75F05EC-FEFD-42EA-8B23-845A7032B85F}"/>
    <cellStyle name="Valuta 2 3 2 3 3" xfId="1881" xr:uid="{00000000-0005-0000-0000-0000900D0000}"/>
    <cellStyle name="Valuta 2 3 2 3 3 2" xfId="4780" xr:uid="{00000000-0005-0000-0000-0000910D0000}"/>
    <cellStyle name="Valuta 2 3 2 3 3 2 2" xfId="10577" xr:uid="{BCAA7042-FA74-4315-9F0A-0F748E9D7936}"/>
    <cellStyle name="Valuta 2 3 2 3 3 2 2 2" xfId="20641" xr:uid="{9DB9DE77-DEB7-485A-AABA-9F328AD28654}"/>
    <cellStyle name="Valuta 2 3 2 3 3 2 3" xfId="15434" xr:uid="{0FCAB34A-3924-4003-8CE7-F4BBE819E31E}"/>
    <cellStyle name="Valuta 2 3 2 3 3 3" xfId="7679" xr:uid="{5A83014E-99B5-4A86-91D3-38651EE843C8}"/>
    <cellStyle name="Valuta 2 3 2 3 3 3 2" xfId="17743" xr:uid="{32EC83EA-1B55-4C2A-B471-8622E0CA073D}"/>
    <cellStyle name="Valuta 2 3 2 3 3 4" xfId="13301" xr:uid="{15A74F62-21E7-468C-9A7F-E0537A74D92A}"/>
    <cellStyle name="Valuta 2 3 2 3 4" xfId="1494" xr:uid="{00000000-0005-0000-0000-0000920D0000}"/>
    <cellStyle name="Valuta 2 3 2 3 4 2" xfId="4397" xr:uid="{00000000-0005-0000-0000-0000930D0000}"/>
    <cellStyle name="Valuta 2 3 2 3 4 2 2" xfId="10194" xr:uid="{E55E0BDE-8173-47AB-B8CD-8F22B120135E}"/>
    <cellStyle name="Valuta 2 3 2 3 4 2 2 2" xfId="20258" xr:uid="{0917EF16-87C1-44D4-964C-CE7DB369CC7D}"/>
    <cellStyle name="Valuta 2 3 2 3 4 2 3" xfId="15075" xr:uid="{1AD597E8-708E-4795-9F2F-DA61321EAB39}"/>
    <cellStyle name="Valuta 2 3 2 3 4 3" xfId="7296" xr:uid="{B5704BBC-61C3-4E53-8D1C-3A78C9629491}"/>
    <cellStyle name="Valuta 2 3 2 3 4 3 2" xfId="17360" xr:uid="{A399E6E3-1123-4FC2-9B06-A7626233D1AE}"/>
    <cellStyle name="Valuta 2 3 2 3 4 4" xfId="12942" xr:uid="{791497C2-9165-4801-88CB-849A1314D5F4}"/>
    <cellStyle name="Valuta 2 3 2 3 5" xfId="983" xr:uid="{00000000-0005-0000-0000-0000940D0000}"/>
    <cellStyle name="Valuta 2 3 2 3 5 2" xfId="3886" xr:uid="{00000000-0005-0000-0000-0000950D0000}"/>
    <cellStyle name="Valuta 2 3 2 3 5 2 2" xfId="9683" xr:uid="{7B8D4DD5-5A45-466A-A618-D00866E743D4}"/>
    <cellStyle name="Valuta 2 3 2 3 5 2 2 2" xfId="19747" xr:uid="{B39CDDBB-DE0D-4B73-A59D-3B3DBBDAE239}"/>
    <cellStyle name="Valuta 2 3 2 3 5 2 3" xfId="14643" xr:uid="{A6A4B898-F029-4BEE-BB78-9DFC95966DDA}"/>
    <cellStyle name="Valuta 2 3 2 3 5 3" xfId="6785" xr:uid="{BC9CE7A3-AC4F-4ACE-95FF-B682398EB56C}"/>
    <cellStyle name="Valuta 2 3 2 3 5 3 2" xfId="16849" xr:uid="{5E9A928D-B90F-4915-A9ED-E3680E70E0E2}"/>
    <cellStyle name="Valuta 2 3 2 3 5 4" xfId="12510" xr:uid="{43ADC693-C7EC-4176-B914-E0E905497683}"/>
    <cellStyle name="Valuta 2 3 2 3 6" xfId="3415" xr:uid="{00000000-0005-0000-0000-0000960D0000}"/>
    <cellStyle name="Valuta 2 3 2 3 6 2" xfId="9212" xr:uid="{AE3C2478-6206-438E-8453-5538020926C6}"/>
    <cellStyle name="Valuta 2 3 2 3 6 2 2" xfId="19276" xr:uid="{48B9C6F9-8190-48BF-AB83-6DA324EE2220}"/>
    <cellStyle name="Valuta 2 3 2 3 6 3" xfId="14232" xr:uid="{BDBD1226-B2FD-466A-9F81-FAAD936A9E10}"/>
    <cellStyle name="Valuta 2 3 2 3 7" xfId="6314" xr:uid="{33D4816C-732F-445E-B21C-6770165BAE4B}"/>
    <cellStyle name="Valuta 2 3 2 3 7 2" xfId="16378" xr:uid="{24FE18EF-43BB-432A-945A-3F37ADA6A89C}"/>
    <cellStyle name="Valuta 2 3 2 3 8" xfId="12099" xr:uid="{9673ED9C-9BC2-44B2-AA26-FFEB9A6E5D9B}"/>
    <cellStyle name="Valuta 2 3 2 4" xfId="482" xr:uid="{00000000-0005-0000-0000-0000970D0000}"/>
    <cellStyle name="Valuta 2 3 2 5" xfId="608" xr:uid="{00000000-0005-0000-0000-0000980D0000}"/>
    <cellStyle name="Valuta 2 3 2 5 2" xfId="1968" xr:uid="{00000000-0005-0000-0000-0000990D0000}"/>
    <cellStyle name="Valuta 2 3 2 5 2 2" xfId="4867" xr:uid="{00000000-0005-0000-0000-00009A0D0000}"/>
    <cellStyle name="Valuta 2 3 2 5 2 2 2" xfId="10664" xr:uid="{B6A268C6-A417-4459-B94E-C44719094E3D}"/>
    <cellStyle name="Valuta 2 3 2 5 2 2 2 2" xfId="20728" xr:uid="{4BDD29E2-C3EC-4C23-9EB6-7662267DE417}"/>
    <cellStyle name="Valuta 2 3 2 5 2 2 3" xfId="15521" xr:uid="{84271456-C1EF-4581-8F66-53A4A46ECC4D}"/>
    <cellStyle name="Valuta 2 3 2 5 2 3" xfId="7766" xr:uid="{77FE9D8D-A4F3-410F-8EDC-DCB68756C1CE}"/>
    <cellStyle name="Valuta 2 3 2 5 2 3 2" xfId="17830" xr:uid="{3F38BB7C-75B4-494F-A801-A37D83371CBA}"/>
    <cellStyle name="Valuta 2 3 2 5 2 4" xfId="13388" xr:uid="{B48A2D3B-B493-4D17-8B04-857681B64EB7}"/>
    <cellStyle name="Valuta 2 3 2 5 3" xfId="1612" xr:uid="{00000000-0005-0000-0000-00009B0D0000}"/>
    <cellStyle name="Valuta 2 3 2 5 3 2" xfId="4515" xr:uid="{00000000-0005-0000-0000-00009C0D0000}"/>
    <cellStyle name="Valuta 2 3 2 5 3 2 2" xfId="10312" xr:uid="{0A34BD6C-33DA-4E42-8AA6-A0E4FCA66074}"/>
    <cellStyle name="Valuta 2 3 2 5 3 2 2 2" xfId="20376" xr:uid="{86C84A3C-1A9D-489E-BCF5-0E9F7539000E}"/>
    <cellStyle name="Valuta 2 3 2 5 3 2 3" xfId="15175" xr:uid="{A04AC47E-EDDC-48F7-B545-5C321B12A409}"/>
    <cellStyle name="Valuta 2 3 2 5 3 3" xfId="7414" xr:uid="{82D9DA6C-2CE3-4758-9ECC-6A64975FFA59}"/>
    <cellStyle name="Valuta 2 3 2 5 3 3 2" xfId="17478" xr:uid="{7E04A16B-2DC8-4E8E-BFF8-425AAA1A8098}"/>
    <cellStyle name="Valuta 2 3 2 5 3 4" xfId="13042" xr:uid="{508C5CF1-FAED-4F26-8BF4-B71E52860787}"/>
    <cellStyle name="Valuta 2 3 2 5 4" xfId="1179" xr:uid="{00000000-0005-0000-0000-00009D0D0000}"/>
    <cellStyle name="Valuta 2 3 2 5 4 2" xfId="4082" xr:uid="{00000000-0005-0000-0000-00009E0D0000}"/>
    <cellStyle name="Valuta 2 3 2 5 4 2 2" xfId="9879" xr:uid="{349D9AB5-25F9-4065-B6BA-183A381B0DBD}"/>
    <cellStyle name="Valuta 2 3 2 5 4 2 2 2" xfId="19943" xr:uid="{0BD5DEC7-45D2-4FCC-BAEF-371D829D73E5}"/>
    <cellStyle name="Valuta 2 3 2 5 4 2 3" xfId="14788" xr:uid="{B73B0F22-37CC-42E0-B53B-9BE232AB4A26}"/>
    <cellStyle name="Valuta 2 3 2 5 4 3" xfId="6981" xr:uid="{0DC786A6-DF50-4436-A93B-213A1923FA47}"/>
    <cellStyle name="Valuta 2 3 2 5 4 3 2" xfId="17045" xr:uid="{5A496C85-86E9-44E3-9B8C-F810D1594AE9}"/>
    <cellStyle name="Valuta 2 3 2 5 4 4" xfId="12655" xr:uid="{B4899CFF-239D-48B8-ADE4-5937ADB5B068}"/>
    <cellStyle name="Valuta 2 3 2 5 5" xfId="3512" xr:uid="{00000000-0005-0000-0000-00009F0D0000}"/>
    <cellStyle name="Valuta 2 3 2 5 5 2" xfId="9309" xr:uid="{73DDC8F4-B888-4869-95C4-6E82429A1307}"/>
    <cellStyle name="Valuta 2 3 2 5 5 2 2" xfId="19373" xr:uid="{9A69F90B-1151-461A-A112-A6334A48F24B}"/>
    <cellStyle name="Valuta 2 3 2 5 5 3" xfId="14323" xr:uid="{387FFF04-B701-4D43-93D1-BEC96FBB35B9}"/>
    <cellStyle name="Valuta 2 3 2 5 6" xfId="6411" xr:uid="{0B4E3A4A-2FEE-4B98-8ADC-A97C12C9D13A}"/>
    <cellStyle name="Valuta 2 3 2 5 6 2" xfId="16475" xr:uid="{6F79FD39-62F8-42C4-94D3-6DC6ABCB330C}"/>
    <cellStyle name="Valuta 2 3 2 5 7" xfId="12190" xr:uid="{9EF655C7-596B-4BDA-8355-BA1792596A08}"/>
    <cellStyle name="Valuta 2 3 2 6" xfId="1801" xr:uid="{00000000-0005-0000-0000-0000A00D0000}"/>
    <cellStyle name="Valuta 2 3 2 6 2" xfId="4700" xr:uid="{00000000-0005-0000-0000-0000A10D0000}"/>
    <cellStyle name="Valuta 2 3 2 6 2 2" xfId="10497" xr:uid="{F920A409-BF81-49C1-9331-88859D23E92F}"/>
    <cellStyle name="Valuta 2 3 2 6 2 2 2" xfId="20561" xr:uid="{A548F569-ABAA-4602-86CB-D148B562841A}"/>
    <cellStyle name="Valuta 2 3 2 6 2 3" xfId="15354" xr:uid="{A4491492-C5CB-47F0-B71C-6E3F420D57CB}"/>
    <cellStyle name="Valuta 2 3 2 6 3" xfId="7599" xr:uid="{1638230F-4F8E-48F7-9E2E-26C72AED122F}"/>
    <cellStyle name="Valuta 2 3 2 6 3 2" xfId="17663" xr:uid="{7134D0E1-159B-46BA-9301-7E1FEE0EA699}"/>
    <cellStyle name="Valuta 2 3 2 6 4" xfId="13221" xr:uid="{71241B24-96C0-40C6-9919-0841B7FEBD16}"/>
    <cellStyle name="Valuta 2 3 2 7" xfId="1399" xr:uid="{00000000-0005-0000-0000-0000A20D0000}"/>
    <cellStyle name="Valuta 2 3 2 7 2" xfId="4302" xr:uid="{00000000-0005-0000-0000-0000A30D0000}"/>
    <cellStyle name="Valuta 2 3 2 7 2 2" xfId="10099" xr:uid="{71E8DB89-524E-4A91-AA46-A684E8359BF3}"/>
    <cellStyle name="Valuta 2 3 2 7 2 2 2" xfId="20163" xr:uid="{D50B5C61-5057-484B-A38B-18CFBAE25F75}"/>
    <cellStyle name="Valuta 2 3 2 7 2 3" xfId="14986" xr:uid="{7D16AEBB-C5EA-41B7-B84E-A0C1BC17C683}"/>
    <cellStyle name="Valuta 2 3 2 7 3" xfId="7201" xr:uid="{71597222-6D79-4B04-BAAA-B59E531E5CEC}"/>
    <cellStyle name="Valuta 2 3 2 7 3 2" xfId="17265" xr:uid="{4AF85AAB-4C36-4891-BC0C-2CDAECD0B54A}"/>
    <cellStyle name="Valuta 2 3 2 7 4" xfId="12853" xr:uid="{81E00CF3-5EC1-4E02-8650-0B069BAAE6F8}"/>
    <cellStyle name="Valuta 2 3 2 8" xfId="886" xr:uid="{00000000-0005-0000-0000-0000A40D0000}"/>
    <cellStyle name="Valuta 2 3 2 8 2" xfId="3789" xr:uid="{00000000-0005-0000-0000-0000A50D0000}"/>
    <cellStyle name="Valuta 2 3 2 8 2 2" xfId="9586" xr:uid="{F1518A68-CA51-4CA0-8226-9AADC8E9E938}"/>
    <cellStyle name="Valuta 2 3 2 8 2 2 2" xfId="19650" xr:uid="{7271C88B-85DD-4D01-8872-1D0A7D95A00D}"/>
    <cellStyle name="Valuta 2 3 2 8 2 3" xfId="14553" xr:uid="{CDD6EDCD-D673-4310-ACBE-B35702CB78A2}"/>
    <cellStyle name="Valuta 2 3 2 8 3" xfId="6688" xr:uid="{F11100D3-87D9-42C6-AF09-6A627B61EB83}"/>
    <cellStyle name="Valuta 2 3 2 8 3 2" xfId="16752" xr:uid="{8DF4A6B6-582E-4BFE-B13B-F9757FC298A5}"/>
    <cellStyle name="Valuta 2 3 2 8 4" xfId="12420" xr:uid="{D72DE35D-EAA8-4661-A5CA-C3DC6EB2E134}"/>
    <cellStyle name="Valuta 2 3 2 9" xfId="3320" xr:uid="{00000000-0005-0000-0000-0000A60D0000}"/>
    <cellStyle name="Valuta 2 3 2 9 2" xfId="9117" xr:uid="{302C7246-30D3-4C4A-B1D2-2F8C5DB45E60}"/>
    <cellStyle name="Valuta 2 3 2 9 2 2" xfId="19181" xr:uid="{165C6DF2-40CC-4C46-9C54-EAC77B90D260}"/>
    <cellStyle name="Valuta 2 3 2 9 3" xfId="14143" xr:uid="{15C3CE0A-35F5-458A-A79E-72169A6DAAF3}"/>
    <cellStyle name="Valuta 2 3 3" xfId="195" xr:uid="{00000000-0005-0000-0000-0000A70D0000}"/>
    <cellStyle name="Valuta 2 3 3 10" xfId="6208" xr:uid="{0C73025D-25A1-4995-A4D5-E33F79B83B4F}"/>
    <cellStyle name="Valuta 2 3 3 10 2" xfId="16272" xr:uid="{F2E2C4F6-11CE-4323-9DEA-B67D46A6089A}"/>
    <cellStyle name="Valuta 2 3 3 11" xfId="12001" xr:uid="{27B72E23-467B-4E90-B41B-1DCFE1D7D941}"/>
    <cellStyle name="Valuta 2 3 3 2" xfId="242" xr:uid="{00000000-0005-0000-0000-0000A80D0000}"/>
    <cellStyle name="Valuta 2 3 3 2 10" xfId="12042" xr:uid="{6899B62C-9980-488E-B06A-C5F3086223F1}"/>
    <cellStyle name="Valuta 2 3 3 2 2" xfId="338" xr:uid="{00000000-0005-0000-0000-0000A90D0000}"/>
    <cellStyle name="Valuta 2 3 3 2 2 2" xfId="735" xr:uid="{00000000-0005-0000-0000-0000AA0D0000}"/>
    <cellStyle name="Valuta 2 3 3 2 2 2 2" xfId="2080" xr:uid="{00000000-0005-0000-0000-0000AB0D0000}"/>
    <cellStyle name="Valuta 2 3 3 2 2 2 2 2" xfId="4979" xr:uid="{00000000-0005-0000-0000-0000AC0D0000}"/>
    <cellStyle name="Valuta 2 3 3 2 2 2 2 2 2" xfId="10776" xr:uid="{46B85CBB-7ED3-4EB8-838F-72F02AEFA414}"/>
    <cellStyle name="Valuta 2 3 3 2 2 2 2 2 2 2" xfId="20840" xr:uid="{8B0FCA0F-696A-42DC-9614-FA168567E522}"/>
    <cellStyle name="Valuta 2 3 3 2 2 2 2 2 3" xfId="15633" xr:uid="{607F5D79-3FCE-47C9-B9B9-2D7568A8DF2F}"/>
    <cellStyle name="Valuta 2 3 3 2 2 2 2 3" xfId="7878" xr:uid="{8261FB10-DDB2-4C0D-8BAA-3AADCE1FC30C}"/>
    <cellStyle name="Valuta 2 3 3 2 2 2 2 3 2" xfId="17942" xr:uid="{548DDE23-0FEE-472A-BFE4-EFEC300B77BF}"/>
    <cellStyle name="Valuta 2 3 3 2 2 2 2 4" xfId="13500" xr:uid="{EB9E80E2-44B3-4532-84C9-1CC3B579EE9F}"/>
    <cellStyle name="Valuta 2 3 3 2 2 2 3" xfId="1739" xr:uid="{00000000-0005-0000-0000-0000AD0D0000}"/>
    <cellStyle name="Valuta 2 3 3 2 2 2 3 2" xfId="4642" xr:uid="{00000000-0005-0000-0000-0000AE0D0000}"/>
    <cellStyle name="Valuta 2 3 3 2 2 2 3 2 2" xfId="10439" xr:uid="{D5741A8C-3D84-427C-B1CD-8697365BE55F}"/>
    <cellStyle name="Valuta 2 3 3 2 2 2 3 2 2 2" xfId="20503" xr:uid="{875AE914-E21A-4663-B2D1-6ED43B78DFB6}"/>
    <cellStyle name="Valuta 2 3 3 2 2 2 3 2 3" xfId="15296" xr:uid="{21EE52A9-F611-4901-ADDE-7B83E626EEEE}"/>
    <cellStyle name="Valuta 2 3 3 2 2 2 3 3" xfId="7541" xr:uid="{9493E93F-D203-4C2F-9D79-302D7F48D14B}"/>
    <cellStyle name="Valuta 2 3 3 2 2 2 3 3 2" xfId="17605" xr:uid="{3E625A6C-7B9B-448C-9BE5-9A5A910D287E}"/>
    <cellStyle name="Valuta 2 3 3 2 2 2 3 4" xfId="13163" xr:uid="{D7050DC7-2C47-4845-87E9-23B605A32A78}"/>
    <cellStyle name="Valuta 2 3 3 2 2 2 4" xfId="1306" xr:uid="{00000000-0005-0000-0000-0000AF0D0000}"/>
    <cellStyle name="Valuta 2 3 3 2 2 2 4 2" xfId="4209" xr:uid="{00000000-0005-0000-0000-0000B00D0000}"/>
    <cellStyle name="Valuta 2 3 3 2 2 2 4 2 2" xfId="10006" xr:uid="{DE03142B-82B8-4E4A-B926-D78019D6B68E}"/>
    <cellStyle name="Valuta 2 3 3 2 2 2 4 2 2 2" xfId="20070" xr:uid="{C36CDC4C-E8CF-41A8-8CA3-EA23DBCB535F}"/>
    <cellStyle name="Valuta 2 3 3 2 2 2 4 2 3" xfId="14909" xr:uid="{0544DEBB-4BED-4669-B8B5-C6E7D7CB5875}"/>
    <cellStyle name="Valuta 2 3 3 2 2 2 4 3" xfId="7108" xr:uid="{929152D4-183E-4D31-AAB0-BCB641987B03}"/>
    <cellStyle name="Valuta 2 3 3 2 2 2 4 3 2" xfId="17172" xr:uid="{D8F4F596-635E-410A-9E76-A887AC6E2FD4}"/>
    <cellStyle name="Valuta 2 3 3 2 2 2 4 4" xfId="12776" xr:uid="{94B59C80-B36D-4814-8A0D-DADE071DFC5D}"/>
    <cellStyle name="Valuta 2 3 3 2 2 2 5" xfId="3639" xr:uid="{00000000-0005-0000-0000-0000B10D0000}"/>
    <cellStyle name="Valuta 2 3 3 2 2 2 5 2" xfId="9436" xr:uid="{5E5AC381-DE11-4396-AC38-40CCD992BC90}"/>
    <cellStyle name="Valuta 2 3 3 2 2 2 5 2 2" xfId="19500" xr:uid="{D53C3B6D-F507-41C3-AB90-2051D349277B}"/>
    <cellStyle name="Valuta 2 3 3 2 2 2 5 3" xfId="14444" xr:uid="{9B56BCA1-8E72-4DBA-BB3D-71AD7026C016}"/>
    <cellStyle name="Valuta 2 3 3 2 2 2 6" xfId="6538" xr:uid="{68FBFC12-B148-45CB-9F7F-7381D8C51D3C}"/>
    <cellStyle name="Valuta 2 3 3 2 2 2 6 2" xfId="16602" xr:uid="{387952D9-9670-407B-AC87-CAEF92268ED7}"/>
    <cellStyle name="Valuta 2 3 3 2 2 2 7" xfId="12311" xr:uid="{340ECE81-F0C4-4775-95B2-87220971B45F}"/>
    <cellStyle name="Valuta 2 3 3 2 2 3" xfId="1913" xr:uid="{00000000-0005-0000-0000-0000B20D0000}"/>
    <cellStyle name="Valuta 2 3 3 2 2 3 2" xfId="4812" xr:uid="{00000000-0005-0000-0000-0000B30D0000}"/>
    <cellStyle name="Valuta 2 3 3 2 2 3 2 2" xfId="10609" xr:uid="{C4B3ED09-7374-4EA4-B432-13C752465A95}"/>
    <cellStyle name="Valuta 2 3 3 2 2 3 2 2 2" xfId="20673" xr:uid="{E8BB085C-1071-4C1C-9AF7-D2E08B756DFD}"/>
    <cellStyle name="Valuta 2 3 3 2 2 3 2 3" xfId="15466" xr:uid="{7794A48D-6C30-4974-9AD7-C2E014AEBAC1}"/>
    <cellStyle name="Valuta 2 3 3 2 2 3 3" xfId="7711" xr:uid="{24B01A56-CAA7-4A20-B329-E0D136252769}"/>
    <cellStyle name="Valuta 2 3 3 2 2 3 3 2" xfId="17775" xr:uid="{007B5FA5-6A68-432F-A850-1CE32FED21D6}"/>
    <cellStyle name="Valuta 2 3 3 2 2 3 4" xfId="13333" xr:uid="{80BD9B0D-5C4F-43B6-887E-133DD8330AC8}"/>
    <cellStyle name="Valuta 2 3 3 2 2 4" xfId="1526" xr:uid="{00000000-0005-0000-0000-0000B40D0000}"/>
    <cellStyle name="Valuta 2 3 3 2 2 4 2" xfId="4429" xr:uid="{00000000-0005-0000-0000-0000B50D0000}"/>
    <cellStyle name="Valuta 2 3 3 2 2 4 2 2" xfId="10226" xr:uid="{EF4EF6E8-F1B8-418B-971A-2051CEDEA3DC}"/>
    <cellStyle name="Valuta 2 3 3 2 2 4 2 2 2" xfId="20290" xr:uid="{477C6C3D-7FBF-4910-98B6-FCABD25D7F48}"/>
    <cellStyle name="Valuta 2 3 3 2 2 4 2 3" xfId="15107" xr:uid="{59AB8DD5-BB77-4967-9C90-7C763D1E4294}"/>
    <cellStyle name="Valuta 2 3 3 2 2 4 3" xfId="7328" xr:uid="{5B695C71-F4CE-4EB0-9C0A-CDE64C7457F4}"/>
    <cellStyle name="Valuta 2 3 3 2 2 4 3 2" xfId="17392" xr:uid="{3610FC42-5C43-4FFA-91EC-A07107818505}"/>
    <cellStyle name="Valuta 2 3 3 2 2 4 4" xfId="12974" xr:uid="{0FCBA1CD-58FF-43ED-A2F0-4CD2347F5E9C}"/>
    <cellStyle name="Valuta 2 3 3 2 2 5" xfId="1015" xr:uid="{00000000-0005-0000-0000-0000B60D0000}"/>
    <cellStyle name="Valuta 2 3 3 2 2 5 2" xfId="3918" xr:uid="{00000000-0005-0000-0000-0000B70D0000}"/>
    <cellStyle name="Valuta 2 3 3 2 2 5 2 2" xfId="9715" xr:uid="{1D4AAD0F-C6CA-4398-A20B-840C96E7E5E3}"/>
    <cellStyle name="Valuta 2 3 3 2 2 5 2 2 2" xfId="19779" xr:uid="{55880D3C-07A3-41C5-A886-2995E156B89F}"/>
    <cellStyle name="Valuta 2 3 3 2 2 5 2 3" xfId="14675" xr:uid="{16AC6360-4ABF-471B-AFF0-0CA2810A0AE2}"/>
    <cellStyle name="Valuta 2 3 3 2 2 5 3" xfId="6817" xr:uid="{C81D90C6-3087-458A-9414-1C2D9E0B3E6F}"/>
    <cellStyle name="Valuta 2 3 3 2 2 5 3 2" xfId="16881" xr:uid="{6C78E0AD-2FF9-4681-9CA3-542B00276EDC}"/>
    <cellStyle name="Valuta 2 3 3 2 2 5 4" xfId="12542" xr:uid="{98BBF4C5-2827-4A2C-9B90-FD6C21457C0A}"/>
    <cellStyle name="Valuta 2 3 3 2 2 6" xfId="3447" xr:uid="{00000000-0005-0000-0000-0000B80D0000}"/>
    <cellStyle name="Valuta 2 3 3 2 2 6 2" xfId="9244" xr:uid="{79D4A36E-7451-4EC6-82F3-ADE67FA9ACA7}"/>
    <cellStyle name="Valuta 2 3 3 2 2 6 2 2" xfId="19308" xr:uid="{54EC5C9F-8733-4D9D-81A7-5ADE4933B191}"/>
    <cellStyle name="Valuta 2 3 3 2 2 6 3" xfId="14264" xr:uid="{D44FCFB9-E934-4F46-A800-C8BD3A0135B3}"/>
    <cellStyle name="Valuta 2 3 3 2 2 7" xfId="6346" xr:uid="{6B7BDB34-AF9A-4C98-93D7-FE8C7D2EAC63}"/>
    <cellStyle name="Valuta 2 3 3 2 2 7 2" xfId="16410" xr:uid="{162E2D84-333A-4E11-A20C-84632D1F4974}"/>
    <cellStyle name="Valuta 2 3 3 2 2 8" xfId="12131" xr:uid="{E8E05C68-AD16-4359-9B68-01ACF6735F9D}"/>
    <cellStyle name="Valuta 2 3 3 2 3" xfId="485" xr:uid="{00000000-0005-0000-0000-0000B90D0000}"/>
    <cellStyle name="Valuta 2 3 3 2 4" xfId="640" xr:uid="{00000000-0005-0000-0000-0000BA0D0000}"/>
    <cellStyle name="Valuta 2 3 3 2 4 2" xfId="2000" xr:uid="{00000000-0005-0000-0000-0000BB0D0000}"/>
    <cellStyle name="Valuta 2 3 3 2 4 2 2" xfId="4899" xr:uid="{00000000-0005-0000-0000-0000BC0D0000}"/>
    <cellStyle name="Valuta 2 3 3 2 4 2 2 2" xfId="10696" xr:uid="{963051C1-CC9F-4B19-B61D-D23B519D009F}"/>
    <cellStyle name="Valuta 2 3 3 2 4 2 2 2 2" xfId="20760" xr:uid="{62A30F97-F12F-4364-ADF2-8F956BA2C038}"/>
    <cellStyle name="Valuta 2 3 3 2 4 2 2 3" xfId="15553" xr:uid="{227B8C54-E301-4659-9363-8BCE2777D1D3}"/>
    <cellStyle name="Valuta 2 3 3 2 4 2 3" xfId="7798" xr:uid="{F82F935D-F872-4F49-B94A-B1AE5440DD2F}"/>
    <cellStyle name="Valuta 2 3 3 2 4 2 3 2" xfId="17862" xr:uid="{2CE73531-46BA-4D55-90A1-D80F548BD1D0}"/>
    <cellStyle name="Valuta 2 3 3 2 4 2 4" xfId="13420" xr:uid="{0BD81A03-B27A-45E3-A65D-4C06796B0B07}"/>
    <cellStyle name="Valuta 2 3 3 2 4 3" xfId="1644" xr:uid="{00000000-0005-0000-0000-0000BD0D0000}"/>
    <cellStyle name="Valuta 2 3 3 2 4 3 2" xfId="4547" xr:uid="{00000000-0005-0000-0000-0000BE0D0000}"/>
    <cellStyle name="Valuta 2 3 3 2 4 3 2 2" xfId="10344" xr:uid="{0D723649-3087-43FE-812B-386D69CEF5BC}"/>
    <cellStyle name="Valuta 2 3 3 2 4 3 2 2 2" xfId="20408" xr:uid="{67729A3F-4A95-41DE-A07D-2EBEF9362779}"/>
    <cellStyle name="Valuta 2 3 3 2 4 3 2 3" xfId="15207" xr:uid="{AB7E6336-3FF3-4DAD-AB88-5B88D9132359}"/>
    <cellStyle name="Valuta 2 3 3 2 4 3 3" xfId="7446" xr:uid="{EE4E33CE-37D6-4E4B-9FF4-6360638370D6}"/>
    <cellStyle name="Valuta 2 3 3 2 4 3 3 2" xfId="17510" xr:uid="{25B0F4EA-A5A9-469D-B980-DC0FDC95154F}"/>
    <cellStyle name="Valuta 2 3 3 2 4 3 4" xfId="13074" xr:uid="{D5FFE28F-45FB-4B58-9F95-85A5EDB76078}"/>
    <cellStyle name="Valuta 2 3 3 2 4 4" xfId="1211" xr:uid="{00000000-0005-0000-0000-0000BF0D0000}"/>
    <cellStyle name="Valuta 2 3 3 2 4 4 2" xfId="4114" xr:uid="{00000000-0005-0000-0000-0000C00D0000}"/>
    <cellStyle name="Valuta 2 3 3 2 4 4 2 2" xfId="9911" xr:uid="{E978A2F4-C552-4B20-A16D-A770DDD6A1BC}"/>
    <cellStyle name="Valuta 2 3 3 2 4 4 2 2 2" xfId="19975" xr:uid="{0E3F33E2-1676-4565-AD7B-4FE83F5B1630}"/>
    <cellStyle name="Valuta 2 3 3 2 4 4 2 3" xfId="14820" xr:uid="{CD18C5F8-2ACD-42A3-93A9-BDE600D21CD5}"/>
    <cellStyle name="Valuta 2 3 3 2 4 4 3" xfId="7013" xr:uid="{7A660D61-8D27-47A7-9607-94B589BD0C26}"/>
    <cellStyle name="Valuta 2 3 3 2 4 4 3 2" xfId="17077" xr:uid="{F90641BC-D19C-4AB8-8B3C-F9C22CB91494}"/>
    <cellStyle name="Valuta 2 3 3 2 4 4 4" xfId="12687" xr:uid="{14703811-FBF9-4CB0-B7D9-D85B89049432}"/>
    <cellStyle name="Valuta 2 3 3 2 4 5" xfId="3544" xr:uid="{00000000-0005-0000-0000-0000C10D0000}"/>
    <cellStyle name="Valuta 2 3 3 2 4 5 2" xfId="9341" xr:uid="{DB476720-B9AC-403E-96C2-F46C08CA3862}"/>
    <cellStyle name="Valuta 2 3 3 2 4 5 2 2" xfId="19405" xr:uid="{B5C75605-F8AC-44C8-AE4E-0ED7931CD651}"/>
    <cellStyle name="Valuta 2 3 3 2 4 5 3" xfId="14355" xr:uid="{58EAAC45-0ED8-4AAC-81B2-5ECD07609256}"/>
    <cellStyle name="Valuta 2 3 3 2 4 6" xfId="6443" xr:uid="{48A1CE35-A430-4B9E-BDF2-C4F9BEB8CCCC}"/>
    <cellStyle name="Valuta 2 3 3 2 4 6 2" xfId="16507" xr:uid="{B4181575-5045-422A-B9A2-18CDEF84B365}"/>
    <cellStyle name="Valuta 2 3 3 2 4 7" xfId="12222" xr:uid="{AE8A6363-F7A6-4DE5-AC87-5CEC6A092087}"/>
    <cellStyle name="Valuta 2 3 3 2 5" xfId="1833" xr:uid="{00000000-0005-0000-0000-0000C20D0000}"/>
    <cellStyle name="Valuta 2 3 3 2 5 2" xfId="4732" xr:uid="{00000000-0005-0000-0000-0000C30D0000}"/>
    <cellStyle name="Valuta 2 3 3 2 5 2 2" xfId="10529" xr:uid="{4EE68F02-BF3F-4D04-9EEB-2749FE12D0A4}"/>
    <cellStyle name="Valuta 2 3 3 2 5 2 2 2" xfId="20593" xr:uid="{7838EAA7-ECE9-4300-970C-E6DD039E7C1A}"/>
    <cellStyle name="Valuta 2 3 3 2 5 2 3" xfId="15386" xr:uid="{076548B4-6C32-4445-A8CD-3D7C3D62BF8B}"/>
    <cellStyle name="Valuta 2 3 3 2 5 3" xfId="7631" xr:uid="{33BF7A5E-750D-49BF-A9FD-88DD0C187E4F}"/>
    <cellStyle name="Valuta 2 3 3 2 5 3 2" xfId="17695" xr:uid="{1061D1CA-A984-4793-B9DE-14B654EC146D}"/>
    <cellStyle name="Valuta 2 3 3 2 5 4" xfId="13253" xr:uid="{F47FC204-D2EE-47C2-89ED-E9C25C8E5D33}"/>
    <cellStyle name="Valuta 2 3 3 2 6" xfId="1431" xr:uid="{00000000-0005-0000-0000-0000C40D0000}"/>
    <cellStyle name="Valuta 2 3 3 2 6 2" xfId="4334" xr:uid="{00000000-0005-0000-0000-0000C50D0000}"/>
    <cellStyle name="Valuta 2 3 3 2 6 2 2" xfId="10131" xr:uid="{4834F716-B7C8-4815-96C3-3AB33DABCCAA}"/>
    <cellStyle name="Valuta 2 3 3 2 6 2 2 2" xfId="20195" xr:uid="{3F1A9AD4-8866-4C98-8488-17F99F62B00C}"/>
    <cellStyle name="Valuta 2 3 3 2 6 2 3" xfId="15018" xr:uid="{707E676D-1671-46B9-BA07-C24D00D5F914}"/>
    <cellStyle name="Valuta 2 3 3 2 6 3" xfId="7233" xr:uid="{CCBEAFA5-3175-45DD-9751-7CDA275FB704}"/>
    <cellStyle name="Valuta 2 3 3 2 6 3 2" xfId="17297" xr:uid="{DF7F6F1B-CE8A-449E-BA49-352A5A8C7524}"/>
    <cellStyle name="Valuta 2 3 3 2 6 4" xfId="12885" xr:uid="{FD4DBDAC-59C1-4D4A-BB5F-B21A3C665B06}"/>
    <cellStyle name="Valuta 2 3 3 2 7" xfId="919" xr:uid="{00000000-0005-0000-0000-0000C60D0000}"/>
    <cellStyle name="Valuta 2 3 3 2 7 2" xfId="3822" xr:uid="{00000000-0005-0000-0000-0000C70D0000}"/>
    <cellStyle name="Valuta 2 3 3 2 7 2 2" xfId="9619" xr:uid="{DCB01897-3D5B-4535-BCF6-D0C70EE1A064}"/>
    <cellStyle name="Valuta 2 3 3 2 7 2 2 2" xfId="19683" xr:uid="{4550C081-9527-4A2B-978C-DD835DCBC1B9}"/>
    <cellStyle name="Valuta 2 3 3 2 7 2 3" xfId="14586" xr:uid="{DF6ED8D7-4A1D-475D-B261-50A710A07AF1}"/>
    <cellStyle name="Valuta 2 3 3 2 7 3" xfId="6721" xr:uid="{69F371A7-90DB-485F-8DEB-7A1B1CC9E491}"/>
    <cellStyle name="Valuta 2 3 3 2 7 3 2" xfId="16785" xr:uid="{437DB8E9-3865-4528-A2C7-3B0CA7216B47}"/>
    <cellStyle name="Valuta 2 3 3 2 7 4" xfId="12453" xr:uid="{81B10A53-E437-4FF7-927A-8BA819DCA25A}"/>
    <cellStyle name="Valuta 2 3 3 2 8" xfId="3352" xr:uid="{00000000-0005-0000-0000-0000C80D0000}"/>
    <cellStyle name="Valuta 2 3 3 2 8 2" xfId="9149" xr:uid="{5ACB770A-154C-45B5-8271-D2670117D678}"/>
    <cellStyle name="Valuta 2 3 3 2 8 2 2" xfId="19213" xr:uid="{C31208AB-64BF-4A50-AC1A-6D49E3FC1A98}"/>
    <cellStyle name="Valuta 2 3 3 2 8 3" xfId="14175" xr:uid="{E3F1EC8B-B635-4910-8449-3F7D0EA2BB9C}"/>
    <cellStyle name="Valuta 2 3 3 2 9" xfId="6251" xr:uid="{A9BC7334-6AB5-43EE-A495-3863ABCB6EE0}"/>
    <cellStyle name="Valuta 2 3 3 2 9 2" xfId="16315" xr:uid="{52D55CF1-BA30-4232-BFA7-84744E388CA0}"/>
    <cellStyle name="Valuta 2 3 3 3" xfId="293" xr:uid="{00000000-0005-0000-0000-0000C90D0000}"/>
    <cellStyle name="Valuta 2 3 3 3 2" xfId="690" xr:uid="{00000000-0005-0000-0000-0000CA0D0000}"/>
    <cellStyle name="Valuta 2 3 3 3 2 2" xfId="2040" xr:uid="{00000000-0005-0000-0000-0000CB0D0000}"/>
    <cellStyle name="Valuta 2 3 3 3 2 2 2" xfId="4939" xr:uid="{00000000-0005-0000-0000-0000CC0D0000}"/>
    <cellStyle name="Valuta 2 3 3 3 2 2 2 2" xfId="10736" xr:uid="{2F8C5035-F377-4095-9C4C-B1F4E10CD892}"/>
    <cellStyle name="Valuta 2 3 3 3 2 2 2 2 2" xfId="20800" xr:uid="{75BC7633-259D-4414-A2F9-047B7C8C8EBD}"/>
    <cellStyle name="Valuta 2 3 3 3 2 2 2 3" xfId="15593" xr:uid="{4003532A-6764-4D2E-91EA-5E5CE16CCB84}"/>
    <cellStyle name="Valuta 2 3 3 3 2 2 3" xfId="7838" xr:uid="{40770B27-D4BF-419D-A288-CC58113A9DF2}"/>
    <cellStyle name="Valuta 2 3 3 3 2 2 3 2" xfId="17902" xr:uid="{51B0E01B-A9DC-46FD-9638-7464D46627EC}"/>
    <cellStyle name="Valuta 2 3 3 3 2 2 4" xfId="13460" xr:uid="{9177F880-5494-4F32-8D1D-DBDF810BDDA1}"/>
    <cellStyle name="Valuta 2 3 3 3 2 3" xfId="1694" xr:uid="{00000000-0005-0000-0000-0000CD0D0000}"/>
    <cellStyle name="Valuta 2 3 3 3 2 3 2" xfId="4597" xr:uid="{00000000-0005-0000-0000-0000CE0D0000}"/>
    <cellStyle name="Valuta 2 3 3 3 2 3 2 2" xfId="10394" xr:uid="{D101CE49-363C-457C-8522-01F96B9A3BDC}"/>
    <cellStyle name="Valuta 2 3 3 3 2 3 2 2 2" xfId="20458" xr:uid="{8BFE217A-63E6-46F2-B47C-3D6CDBA91514}"/>
    <cellStyle name="Valuta 2 3 3 3 2 3 2 3" xfId="15253" xr:uid="{E0D23F8E-85FE-45EF-85B7-172190A9AAF0}"/>
    <cellStyle name="Valuta 2 3 3 3 2 3 3" xfId="7496" xr:uid="{32103DAF-F987-437D-9EB8-1BF95E0AD8D9}"/>
    <cellStyle name="Valuta 2 3 3 3 2 3 3 2" xfId="17560" xr:uid="{9D2613D3-6609-4CAB-AB89-8E60EB03661B}"/>
    <cellStyle name="Valuta 2 3 3 3 2 3 4" xfId="13120" xr:uid="{98E6CC1A-0B2C-4E43-950C-9C8F3A8F67F5}"/>
    <cellStyle name="Valuta 2 3 3 3 2 4" xfId="1261" xr:uid="{00000000-0005-0000-0000-0000CF0D0000}"/>
    <cellStyle name="Valuta 2 3 3 3 2 4 2" xfId="4164" xr:uid="{00000000-0005-0000-0000-0000D00D0000}"/>
    <cellStyle name="Valuta 2 3 3 3 2 4 2 2" xfId="9961" xr:uid="{5229E79A-4730-47B9-B8D7-855023E2C098}"/>
    <cellStyle name="Valuta 2 3 3 3 2 4 2 2 2" xfId="20025" xr:uid="{FF7C09B3-A9B1-4A4E-9155-71509BC42561}"/>
    <cellStyle name="Valuta 2 3 3 3 2 4 2 3" xfId="14866" xr:uid="{A6B6F327-9FCF-4562-87A2-FBAA38640B8B}"/>
    <cellStyle name="Valuta 2 3 3 3 2 4 3" xfId="7063" xr:uid="{37B548C4-FF60-46B5-B502-FB21996AD5BB}"/>
    <cellStyle name="Valuta 2 3 3 3 2 4 3 2" xfId="17127" xr:uid="{4B705927-6E43-42E0-8680-CF2F2063A65B}"/>
    <cellStyle name="Valuta 2 3 3 3 2 4 4" xfId="12733" xr:uid="{AB71EEEA-4B30-44BF-BC17-92A282499A13}"/>
    <cellStyle name="Valuta 2 3 3 3 2 5" xfId="3594" xr:uid="{00000000-0005-0000-0000-0000D10D0000}"/>
    <cellStyle name="Valuta 2 3 3 3 2 5 2" xfId="9391" xr:uid="{109FC847-D9B5-4AF6-AEF0-2880D1809D0A}"/>
    <cellStyle name="Valuta 2 3 3 3 2 5 2 2" xfId="19455" xr:uid="{8D937F7A-6649-4896-A9F8-ECAE0D3676FB}"/>
    <cellStyle name="Valuta 2 3 3 3 2 5 3" xfId="14401" xr:uid="{7FE5A69B-A62E-4DFD-86B8-EB38B3E0F433}"/>
    <cellStyle name="Valuta 2 3 3 3 2 6" xfId="6493" xr:uid="{5DEEE439-9FBC-4E54-BA8E-25D9BB69B841}"/>
    <cellStyle name="Valuta 2 3 3 3 2 6 2" xfId="16557" xr:uid="{465DA5B9-AEAD-495C-BA4D-B68E46D34C9D}"/>
    <cellStyle name="Valuta 2 3 3 3 2 7" xfId="12268" xr:uid="{310C7759-51BD-47C2-8714-0110DC765B3F}"/>
    <cellStyle name="Valuta 2 3 3 3 3" xfId="1873" xr:uid="{00000000-0005-0000-0000-0000D20D0000}"/>
    <cellStyle name="Valuta 2 3 3 3 3 2" xfId="4772" xr:uid="{00000000-0005-0000-0000-0000D30D0000}"/>
    <cellStyle name="Valuta 2 3 3 3 3 2 2" xfId="10569" xr:uid="{D2689C2E-C2EE-4E96-AD23-6D0C257229DB}"/>
    <cellStyle name="Valuta 2 3 3 3 3 2 2 2" xfId="20633" xr:uid="{0D8EFF39-D210-468E-9B81-80CE74269215}"/>
    <cellStyle name="Valuta 2 3 3 3 3 2 3" xfId="15426" xr:uid="{5D54A68C-5D21-4F4F-8764-8674B9FABF73}"/>
    <cellStyle name="Valuta 2 3 3 3 3 3" xfId="7671" xr:uid="{9CC9C3DF-216E-433B-9487-ACEF5DE3A7C5}"/>
    <cellStyle name="Valuta 2 3 3 3 3 3 2" xfId="17735" xr:uid="{94F903A0-3C44-42A5-8E8A-FDD535932758}"/>
    <cellStyle name="Valuta 2 3 3 3 3 4" xfId="13293" xr:uid="{D7DD11EE-64D2-4DCD-8E16-3F4681D49F93}"/>
    <cellStyle name="Valuta 2 3 3 3 4" xfId="1481" xr:uid="{00000000-0005-0000-0000-0000D40D0000}"/>
    <cellStyle name="Valuta 2 3 3 3 4 2" xfId="4384" xr:uid="{00000000-0005-0000-0000-0000D50D0000}"/>
    <cellStyle name="Valuta 2 3 3 3 4 2 2" xfId="10181" xr:uid="{2015108C-CC7B-410F-94CB-A1EFE19EF7A8}"/>
    <cellStyle name="Valuta 2 3 3 3 4 2 2 2" xfId="20245" xr:uid="{62ADDB1D-299B-48F5-A6A0-D303BB3D9483}"/>
    <cellStyle name="Valuta 2 3 3 3 4 2 3" xfId="15064" xr:uid="{879AAB67-51C5-4FAA-BFBD-3296BBFACC3D}"/>
    <cellStyle name="Valuta 2 3 3 3 4 3" xfId="7283" xr:uid="{DB9272FD-C6CF-4AC1-AD90-8642B666E334}"/>
    <cellStyle name="Valuta 2 3 3 3 4 3 2" xfId="17347" xr:uid="{257A11A4-946F-43D3-A4A3-566DAA8BB76A}"/>
    <cellStyle name="Valuta 2 3 3 3 4 4" xfId="12931" xr:uid="{7BCB7607-86D6-4FA2-9353-C3C9A7F0AF5A}"/>
    <cellStyle name="Valuta 2 3 3 3 5" xfId="970" xr:uid="{00000000-0005-0000-0000-0000D60D0000}"/>
    <cellStyle name="Valuta 2 3 3 3 5 2" xfId="3873" xr:uid="{00000000-0005-0000-0000-0000D70D0000}"/>
    <cellStyle name="Valuta 2 3 3 3 5 2 2" xfId="9670" xr:uid="{529414C7-9F03-4442-99DA-BCAD82EA0238}"/>
    <cellStyle name="Valuta 2 3 3 3 5 2 2 2" xfId="19734" xr:uid="{DE919883-EE6C-4350-89D4-87F546069CB1}"/>
    <cellStyle name="Valuta 2 3 3 3 5 2 3" xfId="14632" xr:uid="{5C86EC70-ED14-49FE-90E4-E5749C904A18}"/>
    <cellStyle name="Valuta 2 3 3 3 5 3" xfId="6772" xr:uid="{D2FE97C7-65B6-488B-9DA3-659807B0BBB0}"/>
    <cellStyle name="Valuta 2 3 3 3 5 3 2" xfId="16836" xr:uid="{20D09D57-8C13-49EC-8DA7-C36168EA2F60}"/>
    <cellStyle name="Valuta 2 3 3 3 5 4" xfId="12499" xr:uid="{40F66154-0BD9-44EB-8428-7B61483B2503}"/>
    <cellStyle name="Valuta 2 3 3 3 6" xfId="3402" xr:uid="{00000000-0005-0000-0000-0000D80D0000}"/>
    <cellStyle name="Valuta 2 3 3 3 6 2" xfId="9199" xr:uid="{B8DAA0B1-819F-448C-829A-1384B1433C42}"/>
    <cellStyle name="Valuta 2 3 3 3 6 2 2" xfId="19263" xr:uid="{0168F23D-2E28-4100-9E47-481497348E5D}"/>
    <cellStyle name="Valuta 2 3 3 3 6 3" xfId="14221" xr:uid="{72CA8D5A-3DBA-4D42-B2D4-0143495431E2}"/>
    <cellStyle name="Valuta 2 3 3 3 7" xfId="6301" xr:uid="{096E7CF9-BCE0-41F3-8CD2-1A6F112BA4CE}"/>
    <cellStyle name="Valuta 2 3 3 3 7 2" xfId="16365" xr:uid="{9E6B2A0E-50BD-4164-B921-D48F8179E0C4}"/>
    <cellStyle name="Valuta 2 3 3 3 8" xfId="12088" xr:uid="{55DD1AEC-D0DE-4722-A42D-C24AB20D7332}"/>
    <cellStyle name="Valuta 2 3 3 4" xfId="484" xr:uid="{00000000-0005-0000-0000-0000D90D0000}"/>
    <cellStyle name="Valuta 2 3 3 5" xfId="598" xr:uid="{00000000-0005-0000-0000-0000DA0D0000}"/>
    <cellStyle name="Valuta 2 3 3 5 2" xfId="1960" xr:uid="{00000000-0005-0000-0000-0000DB0D0000}"/>
    <cellStyle name="Valuta 2 3 3 5 2 2" xfId="4859" xr:uid="{00000000-0005-0000-0000-0000DC0D0000}"/>
    <cellStyle name="Valuta 2 3 3 5 2 2 2" xfId="10656" xr:uid="{C3F333E2-9573-4477-B518-FE9072D3D6F1}"/>
    <cellStyle name="Valuta 2 3 3 5 2 2 2 2" xfId="20720" xr:uid="{671262C1-C9E3-4432-A269-026D18A6F50F}"/>
    <cellStyle name="Valuta 2 3 3 5 2 2 3" xfId="15513" xr:uid="{E86E1D66-4EF6-4547-A46A-35A319A25478}"/>
    <cellStyle name="Valuta 2 3 3 5 2 3" xfId="7758" xr:uid="{B1FF2A8C-9521-44F5-A150-845BEE471BDA}"/>
    <cellStyle name="Valuta 2 3 3 5 2 3 2" xfId="17822" xr:uid="{68120FB9-30EB-49DA-81DF-6AA5CCEC09B7}"/>
    <cellStyle name="Valuta 2 3 3 5 2 4" xfId="13380" xr:uid="{20779FDB-5CD0-45B5-8EEB-1B96130B6C71}"/>
    <cellStyle name="Valuta 2 3 3 5 3" xfId="1602" xr:uid="{00000000-0005-0000-0000-0000DD0D0000}"/>
    <cellStyle name="Valuta 2 3 3 5 3 2" xfId="4505" xr:uid="{00000000-0005-0000-0000-0000DE0D0000}"/>
    <cellStyle name="Valuta 2 3 3 5 3 2 2" xfId="10302" xr:uid="{7F8D5DA0-519D-4C18-8A54-936C04D7918C}"/>
    <cellStyle name="Valuta 2 3 3 5 3 2 2 2" xfId="20366" xr:uid="{1ACFDA43-7142-4ED3-A167-BAC20E4DD111}"/>
    <cellStyle name="Valuta 2 3 3 5 3 2 3" xfId="15167" xr:uid="{01902F5F-5FDE-4408-9A3B-26F48C972092}"/>
    <cellStyle name="Valuta 2 3 3 5 3 3" xfId="7404" xr:uid="{C8849F3C-EBB1-4AB8-A633-0ECE8ACC9F28}"/>
    <cellStyle name="Valuta 2 3 3 5 3 3 2" xfId="17468" xr:uid="{997A6A90-5842-447B-B4A4-3A4445AB64DB}"/>
    <cellStyle name="Valuta 2 3 3 5 3 4" xfId="13034" xr:uid="{28F55EDE-7D68-4BA6-9EC2-5157277EEC5E}"/>
    <cellStyle name="Valuta 2 3 3 5 4" xfId="1169" xr:uid="{00000000-0005-0000-0000-0000DF0D0000}"/>
    <cellStyle name="Valuta 2 3 3 5 4 2" xfId="4072" xr:uid="{00000000-0005-0000-0000-0000E00D0000}"/>
    <cellStyle name="Valuta 2 3 3 5 4 2 2" xfId="9869" xr:uid="{4F6A14F8-29E5-4DE0-8446-51197ED7D13E}"/>
    <cellStyle name="Valuta 2 3 3 5 4 2 2 2" xfId="19933" xr:uid="{C0935ACC-1E00-4EF3-B00A-0D4105628B4B}"/>
    <cellStyle name="Valuta 2 3 3 5 4 2 3" xfId="14780" xr:uid="{88086B7E-92C8-4BBE-AC2E-8DAC00394BDD}"/>
    <cellStyle name="Valuta 2 3 3 5 4 3" xfId="6971" xr:uid="{7DD39D86-20D5-4C25-A90A-76062EFD9734}"/>
    <cellStyle name="Valuta 2 3 3 5 4 3 2" xfId="17035" xr:uid="{AC2FEB58-9A77-4173-9E28-91A9C63B4DA3}"/>
    <cellStyle name="Valuta 2 3 3 5 4 4" xfId="12647" xr:uid="{A62760AB-F9B7-4798-BC7E-45135058737A}"/>
    <cellStyle name="Valuta 2 3 3 5 5" xfId="3502" xr:uid="{00000000-0005-0000-0000-0000E10D0000}"/>
    <cellStyle name="Valuta 2 3 3 5 5 2" xfId="9299" xr:uid="{8013F590-6881-4D92-A168-FF73E1377B3E}"/>
    <cellStyle name="Valuta 2 3 3 5 5 2 2" xfId="19363" xr:uid="{6B662241-F81F-458E-9FE9-44D4A00189BD}"/>
    <cellStyle name="Valuta 2 3 3 5 5 3" xfId="14315" xr:uid="{990DB3C8-6BC0-4CBA-9691-339AFF75EE33}"/>
    <cellStyle name="Valuta 2 3 3 5 6" xfId="6401" xr:uid="{C107E169-B68F-4361-A1F9-AC9FF161D2AB}"/>
    <cellStyle name="Valuta 2 3 3 5 6 2" xfId="16465" xr:uid="{99716655-D4B1-454D-B263-50B18A2ACF93}"/>
    <cellStyle name="Valuta 2 3 3 5 7" xfId="12182" xr:uid="{403EEE2B-7957-4206-922C-3B2F3D5744A0}"/>
    <cellStyle name="Valuta 2 3 3 6" xfId="1793" xr:uid="{00000000-0005-0000-0000-0000E20D0000}"/>
    <cellStyle name="Valuta 2 3 3 6 2" xfId="4692" xr:uid="{00000000-0005-0000-0000-0000E30D0000}"/>
    <cellStyle name="Valuta 2 3 3 6 2 2" xfId="10489" xr:uid="{B6967E7C-DB43-4B4B-B9B8-F7789532A47B}"/>
    <cellStyle name="Valuta 2 3 3 6 2 2 2" xfId="20553" xr:uid="{61CE601F-E983-4E95-B46B-02511E9E96A2}"/>
    <cellStyle name="Valuta 2 3 3 6 2 3" xfId="15346" xr:uid="{5114FC06-9F69-44EE-9983-1ECE2CAFE93B}"/>
    <cellStyle name="Valuta 2 3 3 6 3" xfId="7591" xr:uid="{8504FA0A-4AFF-49E1-A2D0-C2D71F0D43EE}"/>
    <cellStyle name="Valuta 2 3 3 6 3 2" xfId="17655" xr:uid="{D53E756D-98D8-484B-8651-F09B05D4B487}"/>
    <cellStyle name="Valuta 2 3 3 6 4" xfId="13213" xr:uid="{CA711FFE-3C6A-46F1-856B-0827DF5CFF0D}"/>
    <cellStyle name="Valuta 2 3 3 7" xfId="1387" xr:uid="{00000000-0005-0000-0000-0000E40D0000}"/>
    <cellStyle name="Valuta 2 3 3 7 2" xfId="4290" xr:uid="{00000000-0005-0000-0000-0000E50D0000}"/>
    <cellStyle name="Valuta 2 3 3 7 2 2" xfId="10087" xr:uid="{2D658309-3122-4347-97DF-F08DD2112D0C}"/>
    <cellStyle name="Valuta 2 3 3 7 2 2 2" xfId="20151" xr:uid="{EE92F20F-BE9A-47D3-B3C0-2DAE93123EA4}"/>
    <cellStyle name="Valuta 2 3 3 7 2 3" xfId="14976" xr:uid="{EC06FB01-9346-458D-8759-B079648ED47A}"/>
    <cellStyle name="Valuta 2 3 3 7 3" xfId="7189" xr:uid="{32EF1F90-9751-49D6-8ED6-286331300AB0}"/>
    <cellStyle name="Valuta 2 3 3 7 3 2" xfId="17253" xr:uid="{2E0C8ECE-A907-43B5-A44B-1EF39B8DE43F}"/>
    <cellStyle name="Valuta 2 3 3 7 4" xfId="12843" xr:uid="{07108743-5C6B-47DD-A65B-CF437A60FA13}"/>
    <cellStyle name="Valuta 2 3 3 8" xfId="873" xr:uid="{00000000-0005-0000-0000-0000E60D0000}"/>
    <cellStyle name="Valuta 2 3 3 8 2" xfId="3776" xr:uid="{00000000-0005-0000-0000-0000E70D0000}"/>
    <cellStyle name="Valuta 2 3 3 8 2 2" xfId="9573" xr:uid="{1BEE806D-8CD5-43BB-A1CC-B435546E28C9}"/>
    <cellStyle name="Valuta 2 3 3 8 2 2 2" xfId="19637" xr:uid="{D1CBE96F-54C9-4539-B597-F3F5F6E9B2DF}"/>
    <cellStyle name="Valuta 2 3 3 8 2 3" xfId="14543" xr:uid="{0B2CA9D9-CC4E-4005-B899-6F3ECBBC4FBE}"/>
    <cellStyle name="Valuta 2 3 3 8 3" xfId="6675" xr:uid="{296275BC-23AD-4189-81B7-19E33803BE4B}"/>
    <cellStyle name="Valuta 2 3 3 8 3 2" xfId="16739" xr:uid="{8560DB5B-E93A-407D-86AB-F006DB3556B1}"/>
    <cellStyle name="Valuta 2 3 3 8 4" xfId="12410" xr:uid="{668EBDFE-3296-42C7-BD1C-D9127B621171}"/>
    <cellStyle name="Valuta 2 3 3 9" xfId="3309" xr:uid="{00000000-0005-0000-0000-0000E80D0000}"/>
    <cellStyle name="Valuta 2 3 3 9 2" xfId="9106" xr:uid="{4CDFE9DC-FC1A-4A57-BE41-DF31649E4CA8}"/>
    <cellStyle name="Valuta 2 3 3 9 2 2" xfId="19170" xr:uid="{55E991ED-D673-4529-837C-2C3ABAD45605}"/>
    <cellStyle name="Valuta 2 3 3 9 3" xfId="14134" xr:uid="{28F3DAAB-F5AC-423A-AE2A-7CC0FAF786B7}"/>
    <cellStyle name="Valuta 2 3 4" xfId="226" xr:uid="{00000000-0005-0000-0000-0000E90D0000}"/>
    <cellStyle name="Valuta 2 3 4 10" xfId="12026" xr:uid="{78794BC6-0C0F-4E9C-979E-46FF55660BB3}"/>
    <cellStyle name="Valuta 2 3 4 2" xfId="322" xr:uid="{00000000-0005-0000-0000-0000EA0D0000}"/>
    <cellStyle name="Valuta 2 3 4 2 2" xfId="719" xr:uid="{00000000-0005-0000-0000-0000EB0D0000}"/>
    <cellStyle name="Valuta 2 3 4 2 2 2" xfId="2064" xr:uid="{00000000-0005-0000-0000-0000EC0D0000}"/>
    <cellStyle name="Valuta 2 3 4 2 2 2 2" xfId="4963" xr:uid="{00000000-0005-0000-0000-0000ED0D0000}"/>
    <cellStyle name="Valuta 2 3 4 2 2 2 2 2" xfId="10760" xr:uid="{2850C60A-F205-446D-99AD-D6D93D7C0739}"/>
    <cellStyle name="Valuta 2 3 4 2 2 2 2 2 2" xfId="20824" xr:uid="{7E0D6B09-BFFF-40E4-92A1-07945D1B4E4D}"/>
    <cellStyle name="Valuta 2 3 4 2 2 2 2 3" xfId="15617" xr:uid="{A477F672-99D7-4EEE-981C-D754A73AFB7F}"/>
    <cellStyle name="Valuta 2 3 4 2 2 2 3" xfId="7862" xr:uid="{8531DEDC-CED6-488C-8757-2056CB43C35E}"/>
    <cellStyle name="Valuta 2 3 4 2 2 2 3 2" xfId="17926" xr:uid="{FE200D05-9192-4255-BF49-1775D587D7E4}"/>
    <cellStyle name="Valuta 2 3 4 2 2 2 4" xfId="13484" xr:uid="{085A012F-B991-41B6-AF1E-2ED54D4E71C4}"/>
    <cellStyle name="Valuta 2 3 4 2 2 3" xfId="1723" xr:uid="{00000000-0005-0000-0000-0000EE0D0000}"/>
    <cellStyle name="Valuta 2 3 4 2 2 3 2" xfId="4626" xr:uid="{00000000-0005-0000-0000-0000EF0D0000}"/>
    <cellStyle name="Valuta 2 3 4 2 2 3 2 2" xfId="10423" xr:uid="{7727E284-220E-4EE5-B16C-4E14344B6DDE}"/>
    <cellStyle name="Valuta 2 3 4 2 2 3 2 2 2" xfId="20487" xr:uid="{294CE1D7-5F88-492A-BED3-8C07DC83022A}"/>
    <cellStyle name="Valuta 2 3 4 2 2 3 2 3" xfId="15280" xr:uid="{5BB8D363-977C-4DF7-873C-72AB01088706}"/>
    <cellStyle name="Valuta 2 3 4 2 2 3 3" xfId="7525" xr:uid="{6D6322AB-514D-496D-800D-542F3C86D0DD}"/>
    <cellStyle name="Valuta 2 3 4 2 2 3 3 2" xfId="17589" xr:uid="{0F961CC8-0FC6-42C9-804F-5FCC69A5FC69}"/>
    <cellStyle name="Valuta 2 3 4 2 2 3 4" xfId="13147" xr:uid="{251521CD-2786-489B-BBDB-02DBC6E1D415}"/>
    <cellStyle name="Valuta 2 3 4 2 2 4" xfId="1290" xr:uid="{00000000-0005-0000-0000-0000F00D0000}"/>
    <cellStyle name="Valuta 2 3 4 2 2 4 2" xfId="4193" xr:uid="{00000000-0005-0000-0000-0000F10D0000}"/>
    <cellStyle name="Valuta 2 3 4 2 2 4 2 2" xfId="9990" xr:uid="{D50D62C0-1AAD-4A78-B18B-5DDB8FDC591B}"/>
    <cellStyle name="Valuta 2 3 4 2 2 4 2 2 2" xfId="20054" xr:uid="{C63DD024-704F-4FDA-AFC6-BDC23A80EF82}"/>
    <cellStyle name="Valuta 2 3 4 2 2 4 2 3" xfId="14893" xr:uid="{DCEDA765-DF81-4207-B988-5FA427CD1CA4}"/>
    <cellStyle name="Valuta 2 3 4 2 2 4 3" xfId="7092" xr:uid="{4289146B-1CE5-447B-9D27-07237A0AEE5E}"/>
    <cellStyle name="Valuta 2 3 4 2 2 4 3 2" xfId="17156" xr:uid="{8B31F5DA-01AB-451C-8FAB-6FBC3068FD21}"/>
    <cellStyle name="Valuta 2 3 4 2 2 4 4" xfId="12760" xr:uid="{61339081-1A6A-4A4B-801F-75530E68A933}"/>
    <cellStyle name="Valuta 2 3 4 2 2 5" xfId="3623" xr:uid="{00000000-0005-0000-0000-0000F20D0000}"/>
    <cellStyle name="Valuta 2 3 4 2 2 5 2" xfId="9420" xr:uid="{78B650C7-53F7-48D7-B401-3710BCD3C0D5}"/>
    <cellStyle name="Valuta 2 3 4 2 2 5 2 2" xfId="19484" xr:uid="{FD66FBFD-B8B7-4DE8-B517-ED8C0D56D6A4}"/>
    <cellStyle name="Valuta 2 3 4 2 2 5 3" xfId="14428" xr:uid="{99380B53-42CA-4157-8CB2-C16B558C7642}"/>
    <cellStyle name="Valuta 2 3 4 2 2 6" xfId="6522" xr:uid="{AABC865D-FD6C-45AB-A291-16DF6A130B52}"/>
    <cellStyle name="Valuta 2 3 4 2 2 6 2" xfId="16586" xr:uid="{091A9D03-8D03-4D6A-9C91-9F1AC9080044}"/>
    <cellStyle name="Valuta 2 3 4 2 2 7" xfId="12295" xr:uid="{4F1D2D8B-D9A1-478C-A9E1-8F6BE5E6491D}"/>
    <cellStyle name="Valuta 2 3 4 2 3" xfId="1897" xr:uid="{00000000-0005-0000-0000-0000F30D0000}"/>
    <cellStyle name="Valuta 2 3 4 2 3 2" xfId="4796" xr:uid="{00000000-0005-0000-0000-0000F40D0000}"/>
    <cellStyle name="Valuta 2 3 4 2 3 2 2" xfId="10593" xr:uid="{BAA04613-DC73-4317-A837-C1B4934DF775}"/>
    <cellStyle name="Valuta 2 3 4 2 3 2 2 2" xfId="20657" xr:uid="{10D40060-C459-4197-8D61-FCE82B9987B3}"/>
    <cellStyle name="Valuta 2 3 4 2 3 2 3" xfId="15450" xr:uid="{97FA300A-14F7-47B4-A918-2EBF9F856A4D}"/>
    <cellStyle name="Valuta 2 3 4 2 3 3" xfId="7695" xr:uid="{DDFCC710-A330-4F1C-B7A2-452CDAC1C35D}"/>
    <cellStyle name="Valuta 2 3 4 2 3 3 2" xfId="17759" xr:uid="{9E08F45A-561F-42B5-98EE-B9FA48627C23}"/>
    <cellStyle name="Valuta 2 3 4 2 3 4" xfId="13317" xr:uid="{0F031055-C3A1-457C-81FD-AF3C8EC9C2A0}"/>
    <cellStyle name="Valuta 2 3 4 2 4" xfId="1510" xr:uid="{00000000-0005-0000-0000-0000F50D0000}"/>
    <cellStyle name="Valuta 2 3 4 2 4 2" xfId="4413" xr:uid="{00000000-0005-0000-0000-0000F60D0000}"/>
    <cellStyle name="Valuta 2 3 4 2 4 2 2" xfId="10210" xr:uid="{66DD0003-5647-4574-A006-B0384CD190E8}"/>
    <cellStyle name="Valuta 2 3 4 2 4 2 2 2" xfId="20274" xr:uid="{59886F3B-6070-4CAD-8D80-BB643E1526BE}"/>
    <cellStyle name="Valuta 2 3 4 2 4 2 3" xfId="15091" xr:uid="{CA06078D-5722-4526-9B52-E727805420F4}"/>
    <cellStyle name="Valuta 2 3 4 2 4 3" xfId="7312" xr:uid="{6543426B-CEFC-4047-AEE5-4EFB4CAE9141}"/>
    <cellStyle name="Valuta 2 3 4 2 4 3 2" xfId="17376" xr:uid="{785D01FA-1CA8-457C-8AA2-F5A128E36152}"/>
    <cellStyle name="Valuta 2 3 4 2 4 4" xfId="12958" xr:uid="{048987B2-5CDB-48C0-812E-B6E4B3F22E99}"/>
    <cellStyle name="Valuta 2 3 4 2 5" xfId="999" xr:uid="{00000000-0005-0000-0000-0000F70D0000}"/>
    <cellStyle name="Valuta 2 3 4 2 5 2" xfId="3902" xr:uid="{00000000-0005-0000-0000-0000F80D0000}"/>
    <cellStyle name="Valuta 2 3 4 2 5 2 2" xfId="9699" xr:uid="{0585D420-4531-4B46-8197-24D8509FB2B4}"/>
    <cellStyle name="Valuta 2 3 4 2 5 2 2 2" xfId="19763" xr:uid="{BDD86C4D-7B6C-4904-8982-C0ABD9376489}"/>
    <cellStyle name="Valuta 2 3 4 2 5 2 3" xfId="14659" xr:uid="{E1ED54B0-7190-4E2F-B022-298E8660730F}"/>
    <cellStyle name="Valuta 2 3 4 2 5 3" xfId="6801" xr:uid="{DB540D9C-F5FB-4A4A-9453-8CCBE594D375}"/>
    <cellStyle name="Valuta 2 3 4 2 5 3 2" xfId="16865" xr:uid="{D35C48F5-B900-40F1-9298-3A881ACF57BA}"/>
    <cellStyle name="Valuta 2 3 4 2 5 4" xfId="12526" xr:uid="{1B0248A2-A766-4413-9FA0-11395123B423}"/>
    <cellStyle name="Valuta 2 3 4 2 6" xfId="3431" xr:uid="{00000000-0005-0000-0000-0000F90D0000}"/>
    <cellStyle name="Valuta 2 3 4 2 6 2" xfId="9228" xr:uid="{E92B6A89-E3B9-427F-92EE-C6A5D0BEE063}"/>
    <cellStyle name="Valuta 2 3 4 2 6 2 2" xfId="19292" xr:uid="{7A92856C-3FB9-4F34-B200-2CAFB5290CAB}"/>
    <cellStyle name="Valuta 2 3 4 2 6 3" xfId="14248" xr:uid="{608CBDA8-B0DD-4D24-9D67-75C23FE327BA}"/>
    <cellStyle name="Valuta 2 3 4 2 7" xfId="6330" xr:uid="{3A540585-C4BF-4A46-895C-73B1BA80D6D3}"/>
    <cellStyle name="Valuta 2 3 4 2 7 2" xfId="16394" xr:uid="{C8452FF0-B021-45D4-955B-BBA4FD111E0A}"/>
    <cellStyle name="Valuta 2 3 4 2 8" xfId="12115" xr:uid="{1218155D-20B5-4127-92E8-D3A7C6747218}"/>
    <cellStyle name="Valuta 2 3 4 3" xfId="486" xr:uid="{00000000-0005-0000-0000-0000FA0D0000}"/>
    <cellStyle name="Valuta 2 3 4 4" xfId="624" xr:uid="{00000000-0005-0000-0000-0000FB0D0000}"/>
    <cellStyle name="Valuta 2 3 4 4 2" xfId="1984" xr:uid="{00000000-0005-0000-0000-0000FC0D0000}"/>
    <cellStyle name="Valuta 2 3 4 4 2 2" xfId="4883" xr:uid="{00000000-0005-0000-0000-0000FD0D0000}"/>
    <cellStyle name="Valuta 2 3 4 4 2 2 2" xfId="10680" xr:uid="{AD5BB280-A792-4E97-A6C1-272F429B753A}"/>
    <cellStyle name="Valuta 2 3 4 4 2 2 2 2" xfId="20744" xr:uid="{CDB02493-5963-4398-9EC0-FE67AB1ED593}"/>
    <cellStyle name="Valuta 2 3 4 4 2 2 3" xfId="15537" xr:uid="{00EF1225-26FD-4FBE-837B-FD258FD20FEE}"/>
    <cellStyle name="Valuta 2 3 4 4 2 3" xfId="7782" xr:uid="{2CD4B782-813A-4CF1-9723-96D2B4B10376}"/>
    <cellStyle name="Valuta 2 3 4 4 2 3 2" xfId="17846" xr:uid="{19F0F876-4B0E-4D65-A328-77371536D57B}"/>
    <cellStyle name="Valuta 2 3 4 4 2 4" xfId="13404" xr:uid="{A380F89D-1812-4C12-8E2E-7A8BCC202C4D}"/>
    <cellStyle name="Valuta 2 3 4 4 3" xfId="1628" xr:uid="{00000000-0005-0000-0000-0000FE0D0000}"/>
    <cellStyle name="Valuta 2 3 4 4 3 2" xfId="4531" xr:uid="{00000000-0005-0000-0000-0000FF0D0000}"/>
    <cellStyle name="Valuta 2 3 4 4 3 2 2" xfId="10328" xr:uid="{A9657D1D-F383-4ABC-909D-1835B7DA9137}"/>
    <cellStyle name="Valuta 2 3 4 4 3 2 2 2" xfId="20392" xr:uid="{994A3F0D-AE33-441A-B5C8-404BA4F6D0B9}"/>
    <cellStyle name="Valuta 2 3 4 4 3 2 3" xfId="15191" xr:uid="{DF901B5A-78DA-4620-B45D-130379BE48F7}"/>
    <cellStyle name="Valuta 2 3 4 4 3 3" xfId="7430" xr:uid="{05B7588B-5EF2-4338-830F-58C9CC1E6C0E}"/>
    <cellStyle name="Valuta 2 3 4 4 3 3 2" xfId="17494" xr:uid="{170B1434-6058-47D6-B14D-A026699B4A62}"/>
    <cellStyle name="Valuta 2 3 4 4 3 4" xfId="13058" xr:uid="{6BA73503-C62A-4502-ADA7-95A6744A48BC}"/>
    <cellStyle name="Valuta 2 3 4 4 4" xfId="1195" xr:uid="{00000000-0005-0000-0000-0000000E0000}"/>
    <cellStyle name="Valuta 2 3 4 4 4 2" xfId="4098" xr:uid="{00000000-0005-0000-0000-0000010E0000}"/>
    <cellStyle name="Valuta 2 3 4 4 4 2 2" xfId="9895" xr:uid="{03247666-EE36-4D72-86AE-FB30BEED74C8}"/>
    <cellStyle name="Valuta 2 3 4 4 4 2 2 2" xfId="19959" xr:uid="{2FAA9AD2-5295-4246-8792-E27B33CFD5EF}"/>
    <cellStyle name="Valuta 2 3 4 4 4 2 3" xfId="14804" xr:uid="{70E25DE9-62A8-4712-BEBD-82BE6B5AD32C}"/>
    <cellStyle name="Valuta 2 3 4 4 4 3" xfId="6997" xr:uid="{EC216FC0-F01C-4E7D-851A-F476EAE29617}"/>
    <cellStyle name="Valuta 2 3 4 4 4 3 2" xfId="17061" xr:uid="{6EA606A0-A0D8-497A-B49D-6FFC36551813}"/>
    <cellStyle name="Valuta 2 3 4 4 4 4" xfId="12671" xr:uid="{A3956971-8BCB-4750-8558-3E967A497773}"/>
    <cellStyle name="Valuta 2 3 4 4 5" xfId="3528" xr:uid="{00000000-0005-0000-0000-0000020E0000}"/>
    <cellStyle name="Valuta 2 3 4 4 5 2" xfId="9325" xr:uid="{9EA07F77-5A53-4FA4-BF04-1F301405F281}"/>
    <cellStyle name="Valuta 2 3 4 4 5 2 2" xfId="19389" xr:uid="{3C3BD640-D2EA-4A4E-80A6-F63D28E0B033}"/>
    <cellStyle name="Valuta 2 3 4 4 5 3" xfId="14339" xr:uid="{FEE71261-29E3-44D0-B4B5-E627886EFA68}"/>
    <cellStyle name="Valuta 2 3 4 4 6" xfId="6427" xr:uid="{B2E99D89-45B7-4C53-8B0F-7AA74CFCEFA9}"/>
    <cellStyle name="Valuta 2 3 4 4 6 2" xfId="16491" xr:uid="{B12C1196-4640-46BD-936D-DF6F9F1E4507}"/>
    <cellStyle name="Valuta 2 3 4 4 7" xfId="12206" xr:uid="{B93758A2-85F3-4BCC-9E9E-38B78CC3502E}"/>
    <cellStyle name="Valuta 2 3 4 5" xfId="1817" xr:uid="{00000000-0005-0000-0000-0000030E0000}"/>
    <cellStyle name="Valuta 2 3 4 5 2" xfId="4716" xr:uid="{00000000-0005-0000-0000-0000040E0000}"/>
    <cellStyle name="Valuta 2 3 4 5 2 2" xfId="10513" xr:uid="{2D9F3191-357A-416E-ABDF-34AACC9B14F6}"/>
    <cellStyle name="Valuta 2 3 4 5 2 2 2" xfId="20577" xr:uid="{49A02A96-6F14-4EC5-BA88-94D74DF588B5}"/>
    <cellStyle name="Valuta 2 3 4 5 2 3" xfId="15370" xr:uid="{56A57593-58C4-4FE5-BBFB-51996F66F5A3}"/>
    <cellStyle name="Valuta 2 3 4 5 3" xfId="7615" xr:uid="{7D37855E-E611-4A92-A5E0-0DAE303191B3}"/>
    <cellStyle name="Valuta 2 3 4 5 3 2" xfId="17679" xr:uid="{94676BC7-4E09-4898-A8BC-CAE60232F220}"/>
    <cellStyle name="Valuta 2 3 4 5 4" xfId="13237" xr:uid="{1C60F6A6-92FA-4D43-9906-708D3E5A9D96}"/>
    <cellStyle name="Valuta 2 3 4 6" xfId="1415" xr:uid="{00000000-0005-0000-0000-0000050E0000}"/>
    <cellStyle name="Valuta 2 3 4 6 2" xfId="4318" xr:uid="{00000000-0005-0000-0000-0000060E0000}"/>
    <cellStyle name="Valuta 2 3 4 6 2 2" xfId="10115" xr:uid="{2942B177-1650-456C-BB5F-6F49B7879E70}"/>
    <cellStyle name="Valuta 2 3 4 6 2 2 2" xfId="20179" xr:uid="{35E16AB0-6FD7-4548-801E-F405967997DA}"/>
    <cellStyle name="Valuta 2 3 4 6 2 3" xfId="15002" xr:uid="{66A1A71E-6B5A-4D67-9FDC-3DF2A5D25D8B}"/>
    <cellStyle name="Valuta 2 3 4 6 3" xfId="7217" xr:uid="{C8A197B4-E9A8-42D0-BB71-978FEA341D69}"/>
    <cellStyle name="Valuta 2 3 4 6 3 2" xfId="17281" xr:uid="{ED5A20C0-EFBF-4554-92F4-76CA2D703306}"/>
    <cellStyle name="Valuta 2 3 4 6 4" xfId="12869" xr:uid="{DBD432B8-CACA-48CE-9BAD-6D06AC56BE02}"/>
    <cellStyle name="Valuta 2 3 4 7" xfId="903" xr:uid="{00000000-0005-0000-0000-0000070E0000}"/>
    <cellStyle name="Valuta 2 3 4 7 2" xfId="3806" xr:uid="{00000000-0005-0000-0000-0000080E0000}"/>
    <cellStyle name="Valuta 2 3 4 7 2 2" xfId="9603" xr:uid="{73BFAFDA-5584-431A-B466-5121BD352D08}"/>
    <cellStyle name="Valuta 2 3 4 7 2 2 2" xfId="19667" xr:uid="{0400BA45-E294-4303-8C9D-FD419DB5B35D}"/>
    <cellStyle name="Valuta 2 3 4 7 2 3" xfId="14570" xr:uid="{1623CAE7-D83C-4E60-ACC5-2A4B0395CCFD}"/>
    <cellStyle name="Valuta 2 3 4 7 3" xfId="6705" xr:uid="{738D1B65-4841-4105-ADCB-6F88600DED06}"/>
    <cellStyle name="Valuta 2 3 4 7 3 2" xfId="16769" xr:uid="{B8415D8E-E3AE-40B3-B971-0E5005C256CB}"/>
    <cellStyle name="Valuta 2 3 4 7 4" xfId="12437" xr:uid="{1C65C34B-EEEB-4206-BD4A-E1622A40209F}"/>
    <cellStyle name="Valuta 2 3 4 8" xfId="3336" xr:uid="{00000000-0005-0000-0000-0000090E0000}"/>
    <cellStyle name="Valuta 2 3 4 8 2" xfId="9133" xr:uid="{7F32345B-11E7-4EE0-8604-BDFE2D3652DA}"/>
    <cellStyle name="Valuta 2 3 4 8 2 2" xfId="19197" xr:uid="{511BD834-48C7-4100-AD31-DED34A0CD271}"/>
    <cellStyle name="Valuta 2 3 4 8 3" xfId="14159" xr:uid="{076BB71C-18A2-4357-8AC0-8A7FFE9BF3F6}"/>
    <cellStyle name="Valuta 2 3 4 9" xfId="6235" xr:uid="{2EB26BF4-924A-4FCE-A98A-99801A905131}"/>
    <cellStyle name="Valuta 2 3 4 9 2" xfId="16299" xr:uid="{648C604A-D5AC-497B-8D26-940B7CBE2C51}"/>
    <cellStyle name="Valuta 2 3 5" xfId="277" xr:uid="{00000000-0005-0000-0000-00000A0E0000}"/>
    <cellStyle name="Valuta 2 3 5 2" xfId="674" xr:uid="{00000000-0005-0000-0000-00000B0E0000}"/>
    <cellStyle name="Valuta 2 3 5 2 2" xfId="2024" xr:uid="{00000000-0005-0000-0000-00000C0E0000}"/>
    <cellStyle name="Valuta 2 3 5 2 2 2" xfId="4923" xr:uid="{00000000-0005-0000-0000-00000D0E0000}"/>
    <cellStyle name="Valuta 2 3 5 2 2 2 2" xfId="10720" xr:uid="{93399D80-6F60-4BA1-82FB-4CD087D66047}"/>
    <cellStyle name="Valuta 2 3 5 2 2 2 2 2" xfId="20784" xr:uid="{1E32300E-3D5B-44B1-B47D-7183A21D4649}"/>
    <cellStyle name="Valuta 2 3 5 2 2 2 3" xfId="15577" xr:uid="{9D6F01FA-5421-408B-B3CE-702908775166}"/>
    <cellStyle name="Valuta 2 3 5 2 2 3" xfId="7822" xr:uid="{A628BC1E-07DB-4F8D-B90E-568B30A7F1B2}"/>
    <cellStyle name="Valuta 2 3 5 2 2 3 2" xfId="17886" xr:uid="{5F494BC7-00CB-4497-B81F-5CB8427FE228}"/>
    <cellStyle name="Valuta 2 3 5 2 2 4" xfId="13444" xr:uid="{3B7F48A4-8D17-46D0-853A-4162089EEAE3}"/>
    <cellStyle name="Valuta 2 3 5 2 3" xfId="1678" xr:uid="{00000000-0005-0000-0000-00000E0E0000}"/>
    <cellStyle name="Valuta 2 3 5 2 3 2" xfId="4581" xr:uid="{00000000-0005-0000-0000-00000F0E0000}"/>
    <cellStyle name="Valuta 2 3 5 2 3 2 2" xfId="10378" xr:uid="{38747A4E-FDE4-4A16-A407-8A7BA08C04F1}"/>
    <cellStyle name="Valuta 2 3 5 2 3 2 2 2" xfId="20442" xr:uid="{94C70F53-4527-49AE-AB97-0B036AEB2387}"/>
    <cellStyle name="Valuta 2 3 5 2 3 2 3" xfId="15237" xr:uid="{A760CA75-21F4-45AA-BA3A-F7E8CE72C10F}"/>
    <cellStyle name="Valuta 2 3 5 2 3 3" xfId="7480" xr:uid="{0889E818-C85B-439C-9FE1-888B591DAC3C}"/>
    <cellStyle name="Valuta 2 3 5 2 3 3 2" xfId="17544" xr:uid="{7E400CDB-AB8B-433A-AA1B-48B75C39F45A}"/>
    <cellStyle name="Valuta 2 3 5 2 3 4" xfId="13104" xr:uid="{40BF0054-3B15-4E28-8FAE-BED39FA4DDF4}"/>
    <cellStyle name="Valuta 2 3 5 2 4" xfId="1245" xr:uid="{00000000-0005-0000-0000-0000100E0000}"/>
    <cellStyle name="Valuta 2 3 5 2 4 2" xfId="4148" xr:uid="{00000000-0005-0000-0000-0000110E0000}"/>
    <cellStyle name="Valuta 2 3 5 2 4 2 2" xfId="9945" xr:uid="{413A7750-5865-477C-A08E-4E39538273A9}"/>
    <cellStyle name="Valuta 2 3 5 2 4 2 2 2" xfId="20009" xr:uid="{E25DEB16-DD80-4AFE-97F9-E27F3E624D00}"/>
    <cellStyle name="Valuta 2 3 5 2 4 2 3" xfId="14850" xr:uid="{93DF94EA-6CF7-4695-8DA9-4F76E00D9786}"/>
    <cellStyle name="Valuta 2 3 5 2 4 3" xfId="7047" xr:uid="{908D7F98-2C51-4B66-BF47-05F1FDC25555}"/>
    <cellStyle name="Valuta 2 3 5 2 4 3 2" xfId="17111" xr:uid="{D65758BB-50B8-4121-A373-6886E91A3A5D}"/>
    <cellStyle name="Valuta 2 3 5 2 4 4" xfId="12717" xr:uid="{6C4E282E-D687-4DE2-AE0C-1B667BB7FF50}"/>
    <cellStyle name="Valuta 2 3 5 2 5" xfId="3578" xr:uid="{00000000-0005-0000-0000-0000120E0000}"/>
    <cellStyle name="Valuta 2 3 5 2 5 2" xfId="9375" xr:uid="{856C1A69-F8F3-4AD7-857D-DF698B68FEF5}"/>
    <cellStyle name="Valuta 2 3 5 2 5 2 2" xfId="19439" xr:uid="{790E9512-5C15-482E-88FE-FBAD2CC378A3}"/>
    <cellStyle name="Valuta 2 3 5 2 5 3" xfId="14385" xr:uid="{1140727F-270C-4BCF-8048-546F8F7AA987}"/>
    <cellStyle name="Valuta 2 3 5 2 6" xfId="6477" xr:uid="{6B8E13C2-F5A0-4BE1-9FB7-9D55B6521814}"/>
    <cellStyle name="Valuta 2 3 5 2 6 2" xfId="16541" xr:uid="{775CBBD3-F4C7-4A2E-B301-9ACB412EEB52}"/>
    <cellStyle name="Valuta 2 3 5 2 7" xfId="12252" xr:uid="{B88A0AB0-AEB7-47CC-9190-F2FFC1EA0F1D}"/>
    <cellStyle name="Valuta 2 3 5 3" xfId="1857" xr:uid="{00000000-0005-0000-0000-0000130E0000}"/>
    <cellStyle name="Valuta 2 3 5 3 2" xfId="4756" xr:uid="{00000000-0005-0000-0000-0000140E0000}"/>
    <cellStyle name="Valuta 2 3 5 3 2 2" xfId="10553" xr:uid="{14149C92-C3F1-485C-B630-7B21777E49B1}"/>
    <cellStyle name="Valuta 2 3 5 3 2 2 2" xfId="20617" xr:uid="{39129508-7737-4972-967E-9A750F8E6F73}"/>
    <cellStyle name="Valuta 2 3 5 3 2 3" xfId="15410" xr:uid="{9AD69DC5-F42E-430D-B794-D34722F87A82}"/>
    <cellStyle name="Valuta 2 3 5 3 3" xfId="7655" xr:uid="{2AD9E04B-BE77-45EF-BE3E-DA5AE96EF281}"/>
    <cellStyle name="Valuta 2 3 5 3 3 2" xfId="17719" xr:uid="{5F353A99-ECA1-4313-A98B-41D39DF6F2C5}"/>
    <cellStyle name="Valuta 2 3 5 3 4" xfId="13277" xr:uid="{D5180B48-1430-4EBC-8F06-4B4BEE63B26F}"/>
    <cellStyle name="Valuta 2 3 5 4" xfId="1465" xr:uid="{00000000-0005-0000-0000-0000150E0000}"/>
    <cellStyle name="Valuta 2 3 5 4 2" xfId="4368" xr:uid="{00000000-0005-0000-0000-0000160E0000}"/>
    <cellStyle name="Valuta 2 3 5 4 2 2" xfId="10165" xr:uid="{854F75DC-5174-4AA8-9814-2051803C805C}"/>
    <cellStyle name="Valuta 2 3 5 4 2 2 2" xfId="20229" xr:uid="{9E52EC06-E550-4C00-A758-05555EC1D815}"/>
    <cellStyle name="Valuta 2 3 5 4 2 3" xfId="15048" xr:uid="{C31E8643-FDD8-46F6-884D-BF0358F874F3}"/>
    <cellStyle name="Valuta 2 3 5 4 3" xfId="7267" xr:uid="{484EEF79-CAEA-4812-8A24-2B3FF457228B}"/>
    <cellStyle name="Valuta 2 3 5 4 3 2" xfId="17331" xr:uid="{FD5F7F94-5E02-4A02-80C7-761B4C104CBD}"/>
    <cellStyle name="Valuta 2 3 5 4 4" xfId="12915" xr:uid="{562EBFF4-3000-472A-B53D-199F074A13CA}"/>
    <cellStyle name="Valuta 2 3 5 5" xfId="954" xr:uid="{00000000-0005-0000-0000-0000170E0000}"/>
    <cellStyle name="Valuta 2 3 5 5 2" xfId="3857" xr:uid="{00000000-0005-0000-0000-0000180E0000}"/>
    <cellStyle name="Valuta 2 3 5 5 2 2" xfId="9654" xr:uid="{17320D9D-165B-4DBE-AEF5-5E98B65183DF}"/>
    <cellStyle name="Valuta 2 3 5 5 2 2 2" xfId="19718" xr:uid="{510F6E4B-F6FE-4C35-9E3F-03B51CF819A6}"/>
    <cellStyle name="Valuta 2 3 5 5 2 3" xfId="14616" xr:uid="{7B17FC89-5AF1-4D6B-84E2-9D55B567345E}"/>
    <cellStyle name="Valuta 2 3 5 5 3" xfId="6756" xr:uid="{119C2AE0-AD60-40BF-B7D4-00980DA9B983}"/>
    <cellStyle name="Valuta 2 3 5 5 3 2" xfId="16820" xr:uid="{322066CA-E0FC-4514-B3F6-D70F2E9028A2}"/>
    <cellStyle name="Valuta 2 3 5 5 4" xfId="12483" xr:uid="{110F81F0-525D-4023-B6AC-4E86BB026152}"/>
    <cellStyle name="Valuta 2 3 5 6" xfId="3386" xr:uid="{00000000-0005-0000-0000-0000190E0000}"/>
    <cellStyle name="Valuta 2 3 5 6 2" xfId="9183" xr:uid="{7CF2BF8C-F2F1-4B38-A548-61E1C0B6CB8A}"/>
    <cellStyle name="Valuta 2 3 5 6 2 2" xfId="19247" xr:uid="{7E9EB8AD-F559-4DF7-B59B-3CFB0A30F723}"/>
    <cellStyle name="Valuta 2 3 5 6 3" xfId="14205" xr:uid="{A4E13FF5-6F64-4808-B758-B0D1B3B4DD5C}"/>
    <cellStyle name="Valuta 2 3 5 7" xfId="6285" xr:uid="{F3F7CD34-E00A-449E-900F-071A1E3B16AE}"/>
    <cellStyle name="Valuta 2 3 5 7 2" xfId="16349" xr:uid="{7E157595-82A1-4D39-8956-9E0F9D1638FF}"/>
    <cellStyle name="Valuta 2 3 5 8" xfId="12072" xr:uid="{A6B968F8-5F12-4F54-8EF5-FA561FA17BE3}"/>
    <cellStyle name="Valuta 2 3 6" xfId="481" xr:uid="{00000000-0005-0000-0000-00001A0E0000}"/>
    <cellStyle name="Valuta 2 3 7" xfId="179" xr:uid="{00000000-0005-0000-0000-00001B0E0000}"/>
    <cellStyle name="Valuta 2 3 7 2" xfId="582" xr:uid="{00000000-0005-0000-0000-00001C0E0000}"/>
    <cellStyle name="Valuta 2 3 7 2 2" xfId="1944" xr:uid="{00000000-0005-0000-0000-00001D0E0000}"/>
    <cellStyle name="Valuta 2 3 7 2 2 2" xfId="4843" xr:uid="{00000000-0005-0000-0000-00001E0E0000}"/>
    <cellStyle name="Valuta 2 3 7 2 2 2 2" xfId="10640" xr:uid="{079DBCCE-3127-425B-A253-CE94AEAFADF0}"/>
    <cellStyle name="Valuta 2 3 7 2 2 2 2 2" xfId="20704" xr:uid="{662913BA-783A-4A7D-9DE6-1979D4EAE486}"/>
    <cellStyle name="Valuta 2 3 7 2 2 2 3" xfId="15497" xr:uid="{060A2AD5-A78A-47D5-AAB6-036CB191D937}"/>
    <cellStyle name="Valuta 2 3 7 2 2 3" xfId="7742" xr:uid="{87CC5239-7D72-4CC5-A98D-53D5344D14EC}"/>
    <cellStyle name="Valuta 2 3 7 2 2 3 2" xfId="17806" xr:uid="{886A03D8-CBFF-41FC-9444-85B835C68A75}"/>
    <cellStyle name="Valuta 2 3 7 2 2 4" xfId="13364" xr:uid="{FD78A204-7BE2-4681-80BA-488B232E43B9}"/>
    <cellStyle name="Valuta 2 3 7 2 3" xfId="1586" xr:uid="{00000000-0005-0000-0000-00001F0E0000}"/>
    <cellStyle name="Valuta 2 3 7 2 3 2" xfId="4489" xr:uid="{00000000-0005-0000-0000-0000200E0000}"/>
    <cellStyle name="Valuta 2 3 7 2 3 2 2" xfId="10286" xr:uid="{4ECA4DD2-DB8B-4C6E-970B-7CB9C1438F43}"/>
    <cellStyle name="Valuta 2 3 7 2 3 2 2 2" xfId="20350" xr:uid="{FE1A7C63-B765-48A9-9EE1-F1706CF9F933}"/>
    <cellStyle name="Valuta 2 3 7 2 3 2 3" xfId="15151" xr:uid="{53D5FE07-DCBA-47B8-BFCC-297023438BA7}"/>
    <cellStyle name="Valuta 2 3 7 2 3 3" xfId="7388" xr:uid="{903EB71D-213C-4CAF-B630-23F72F01E8BC}"/>
    <cellStyle name="Valuta 2 3 7 2 3 3 2" xfId="17452" xr:uid="{2EB7DC67-6AFC-4556-B8A1-49FAA34E366E}"/>
    <cellStyle name="Valuta 2 3 7 2 3 4" xfId="13018" xr:uid="{D4B61CAD-8982-4B78-9D04-B232A697D135}"/>
    <cellStyle name="Valuta 2 3 7 2 4" xfId="1153" xr:uid="{00000000-0005-0000-0000-0000210E0000}"/>
    <cellStyle name="Valuta 2 3 7 2 4 2" xfId="4056" xr:uid="{00000000-0005-0000-0000-0000220E0000}"/>
    <cellStyle name="Valuta 2 3 7 2 4 2 2" xfId="9853" xr:uid="{445F35F7-2571-4F5A-9AB1-9ACE8283BA40}"/>
    <cellStyle name="Valuta 2 3 7 2 4 2 2 2" xfId="19917" xr:uid="{8B082E2E-21F1-4CCB-A16F-2C5AE440D1FD}"/>
    <cellStyle name="Valuta 2 3 7 2 4 2 3" xfId="14764" xr:uid="{A6B58A14-9432-4F0F-817F-46356E4AE2F0}"/>
    <cellStyle name="Valuta 2 3 7 2 4 3" xfId="6955" xr:uid="{99B297A4-C236-4B76-8FC5-DD337E78C4C1}"/>
    <cellStyle name="Valuta 2 3 7 2 4 3 2" xfId="17019" xr:uid="{BD1A361A-5FD3-4EF7-B2CB-2165200CCE96}"/>
    <cellStyle name="Valuta 2 3 7 2 4 4" xfId="12631" xr:uid="{70CB82F7-BB44-47E4-8549-33D8E4F969A0}"/>
    <cellStyle name="Valuta 2 3 7 2 5" xfId="3486" xr:uid="{00000000-0005-0000-0000-0000230E0000}"/>
    <cellStyle name="Valuta 2 3 7 2 5 2" xfId="9283" xr:uid="{168CABB1-CDAE-4AC0-BD26-B310BADD7B20}"/>
    <cellStyle name="Valuta 2 3 7 2 5 2 2" xfId="19347" xr:uid="{6603A660-549E-4625-941B-7D3CA35F14FC}"/>
    <cellStyle name="Valuta 2 3 7 2 5 3" xfId="14299" xr:uid="{84F5EFAC-997D-4F53-8E6B-DDECDBDDC5DC}"/>
    <cellStyle name="Valuta 2 3 7 2 6" xfId="6385" xr:uid="{12E67F0B-26B6-44E4-9F8D-F64335662F7B}"/>
    <cellStyle name="Valuta 2 3 7 2 6 2" xfId="16449" xr:uid="{AF9F224F-683F-4601-9834-36013A759933}"/>
    <cellStyle name="Valuta 2 3 7 2 7" xfId="12166" xr:uid="{034267A1-E6D0-4B17-87DC-D832F86D6C57}"/>
    <cellStyle name="Valuta 2 3 7 3" xfId="1777" xr:uid="{00000000-0005-0000-0000-0000240E0000}"/>
    <cellStyle name="Valuta 2 3 7 3 2" xfId="4676" xr:uid="{00000000-0005-0000-0000-0000250E0000}"/>
    <cellStyle name="Valuta 2 3 7 3 2 2" xfId="10473" xr:uid="{C55C0420-C7E3-4074-B10D-7C27371F264C}"/>
    <cellStyle name="Valuta 2 3 7 3 2 2 2" xfId="20537" xr:uid="{664B4CF7-68A2-49B6-AAC3-FA449B40A5BF}"/>
    <cellStyle name="Valuta 2 3 7 3 2 3" xfId="15330" xr:uid="{E01FA3A8-6F67-4F40-9A15-0F4CC3A456BC}"/>
    <cellStyle name="Valuta 2 3 7 3 3" xfId="7575" xr:uid="{83718951-2647-44FB-9962-17695E27DA5B}"/>
    <cellStyle name="Valuta 2 3 7 3 3 2" xfId="17639" xr:uid="{0A8B66C5-571D-44ED-956E-3E2D3655A151}"/>
    <cellStyle name="Valuta 2 3 7 3 4" xfId="13197" xr:uid="{6DF816CD-976D-41C6-BB09-0480B2EFA30A}"/>
    <cellStyle name="Valuta 2 3 7 4" xfId="1371" xr:uid="{00000000-0005-0000-0000-0000260E0000}"/>
    <cellStyle name="Valuta 2 3 7 4 2" xfId="4274" xr:uid="{00000000-0005-0000-0000-0000270E0000}"/>
    <cellStyle name="Valuta 2 3 7 4 2 2" xfId="10071" xr:uid="{21FB1E5B-1006-4026-9BEA-37B2C63C914A}"/>
    <cellStyle name="Valuta 2 3 7 4 2 2 2" xfId="20135" xr:uid="{8693D299-C6FE-4C05-BAA3-574BC1152EBB}"/>
    <cellStyle name="Valuta 2 3 7 4 2 3" xfId="14960" xr:uid="{93A64AD5-428C-4D74-A231-F1FA43CC7423}"/>
    <cellStyle name="Valuta 2 3 7 4 3" xfId="7173" xr:uid="{E5AA6FDD-7AFC-4089-A2E2-9F3499C53C6E}"/>
    <cellStyle name="Valuta 2 3 7 4 3 2" xfId="17237" xr:uid="{BDD54879-CA46-40EB-9E89-E206E184D019}"/>
    <cellStyle name="Valuta 2 3 7 4 4" xfId="12827" xr:uid="{EB30E9A4-DB7D-4A95-A9E1-CA3A375B71F9}"/>
    <cellStyle name="Valuta 2 3 7 5" xfId="857" xr:uid="{00000000-0005-0000-0000-0000280E0000}"/>
    <cellStyle name="Valuta 2 3 7 5 2" xfId="3760" xr:uid="{00000000-0005-0000-0000-0000290E0000}"/>
    <cellStyle name="Valuta 2 3 7 5 2 2" xfId="9557" xr:uid="{7657C473-D3E2-4817-9A8B-0294582BD8C3}"/>
    <cellStyle name="Valuta 2 3 7 5 2 2 2" xfId="19621" xr:uid="{20A2728B-5EA0-430C-A786-45A23F621F29}"/>
    <cellStyle name="Valuta 2 3 7 5 2 3" xfId="14527" xr:uid="{AD156685-915C-4C17-9366-062BBE93DCC7}"/>
    <cellStyle name="Valuta 2 3 7 5 3" xfId="6659" xr:uid="{231B657B-6D2F-4C4D-8E77-E611C48C78F0}"/>
    <cellStyle name="Valuta 2 3 7 5 3 2" xfId="16723" xr:uid="{E134B6BE-97FE-425E-97DF-5B3ECF6CB126}"/>
    <cellStyle name="Valuta 2 3 7 5 4" xfId="12394" xr:uid="{96EEF6DB-0A9F-4117-9949-4FEA0549FA5D}"/>
    <cellStyle name="Valuta 2 3 7 6" xfId="3293" xr:uid="{00000000-0005-0000-0000-00002A0E0000}"/>
    <cellStyle name="Valuta 2 3 7 6 2" xfId="9090" xr:uid="{0703D09A-7A3D-48B6-9925-2F24548D3E47}"/>
    <cellStyle name="Valuta 2 3 7 6 2 2" xfId="19154" xr:uid="{FE9D2D4F-740C-44C7-960A-1773D13CB5E7}"/>
    <cellStyle name="Valuta 2 3 7 6 3" xfId="14118" xr:uid="{36A3346E-FCE5-44B1-A003-342310FF9C03}"/>
    <cellStyle name="Valuta 2 3 7 7" xfId="6192" xr:uid="{C0457481-BA1B-437C-BC8A-B0A76AC68A29}"/>
    <cellStyle name="Valuta 2 3 7 7 2" xfId="16256" xr:uid="{9875AB0F-30C9-4083-B005-541105272386}"/>
    <cellStyle name="Valuta 2 3 7 8" xfId="11985" xr:uid="{98EF2164-35E9-4E68-942F-B362AE565F5E}"/>
    <cellStyle name="Valuta 2 3 8" xfId="572" xr:uid="{00000000-0005-0000-0000-00002B0E0000}"/>
    <cellStyle name="Valuta 2 3 8 2" xfId="1936" xr:uid="{00000000-0005-0000-0000-00002C0E0000}"/>
    <cellStyle name="Valuta 2 3 8 2 2" xfId="4835" xr:uid="{00000000-0005-0000-0000-00002D0E0000}"/>
    <cellStyle name="Valuta 2 3 8 2 2 2" xfId="10632" xr:uid="{01E4138A-CD27-41EA-A245-029FA3DFE274}"/>
    <cellStyle name="Valuta 2 3 8 2 2 2 2" xfId="20696" xr:uid="{10DA2F67-333B-46C2-A8D8-64F0A9079AC4}"/>
    <cellStyle name="Valuta 2 3 8 2 2 3" xfId="15489" xr:uid="{63DE767A-6530-4CC0-9A04-2ABD980B5B70}"/>
    <cellStyle name="Valuta 2 3 8 2 3" xfId="7734" xr:uid="{4B3F264C-D143-4F1C-9657-172B4E0C524F}"/>
    <cellStyle name="Valuta 2 3 8 2 3 2" xfId="17798" xr:uid="{019C428C-28D4-4B0B-9AA2-6D2D47E91AB2}"/>
    <cellStyle name="Valuta 2 3 8 2 4" xfId="13356" xr:uid="{5314626C-D997-4297-BF1E-553CAD119892}"/>
    <cellStyle name="Valuta 2 3 8 3" xfId="1576" xr:uid="{00000000-0005-0000-0000-00002E0E0000}"/>
    <cellStyle name="Valuta 2 3 8 3 2" xfId="4479" xr:uid="{00000000-0005-0000-0000-00002F0E0000}"/>
    <cellStyle name="Valuta 2 3 8 3 2 2" xfId="10276" xr:uid="{93364FB3-0F98-4A9C-986F-B90CB15B1AD1}"/>
    <cellStyle name="Valuta 2 3 8 3 2 2 2" xfId="20340" xr:uid="{0E971322-8D18-4545-94FF-FA9C0572B3E5}"/>
    <cellStyle name="Valuta 2 3 8 3 2 3" xfId="15142" xr:uid="{85F2E5A7-B3D5-40E6-820D-63D5B5A3EC30}"/>
    <cellStyle name="Valuta 2 3 8 3 3" xfId="7378" xr:uid="{9EBD2A60-8B7B-49DB-A890-D636737B1E76}"/>
    <cellStyle name="Valuta 2 3 8 3 3 2" xfId="17442" xr:uid="{9DB74E47-F7A3-4CC3-A2A9-C5D50D3C9B0F}"/>
    <cellStyle name="Valuta 2 3 8 3 4" xfId="13009" xr:uid="{E8F01626-939E-431D-AC01-D89352E20008}"/>
    <cellStyle name="Valuta 2 3 8 4" xfId="1143" xr:uid="{00000000-0005-0000-0000-0000300E0000}"/>
    <cellStyle name="Valuta 2 3 8 4 2" xfId="4046" xr:uid="{00000000-0005-0000-0000-0000310E0000}"/>
    <cellStyle name="Valuta 2 3 8 4 2 2" xfId="9843" xr:uid="{A6374B4C-75F9-46E4-A923-815DF6381BE9}"/>
    <cellStyle name="Valuta 2 3 8 4 2 2 2" xfId="19907" xr:uid="{D712EA24-1DCC-4360-990C-ED65B0B86AE2}"/>
    <cellStyle name="Valuta 2 3 8 4 2 3" xfId="14755" xr:uid="{CF7CAD6F-E27C-41A3-9E35-17955FD6AC17}"/>
    <cellStyle name="Valuta 2 3 8 4 3" xfId="6945" xr:uid="{5B85CBDE-8B35-40A7-9B89-E19D84E058B6}"/>
    <cellStyle name="Valuta 2 3 8 4 3 2" xfId="17009" xr:uid="{C72D99E9-D95C-4CD8-BD60-36FEB18BD0B5}"/>
    <cellStyle name="Valuta 2 3 8 4 4" xfId="12622" xr:uid="{54FD8EDB-159B-4E53-8787-3442D9BF2D9B}"/>
    <cellStyle name="Valuta 2 3 8 5" xfId="3476" xr:uid="{00000000-0005-0000-0000-0000320E0000}"/>
    <cellStyle name="Valuta 2 3 8 5 2" xfId="9273" xr:uid="{81FB26E3-9F5C-42BE-888C-8FA309FFD446}"/>
    <cellStyle name="Valuta 2 3 8 5 2 2" xfId="19337" xr:uid="{427EFEC6-52AA-4416-9932-40965F28174D}"/>
    <cellStyle name="Valuta 2 3 8 5 3" xfId="14290" xr:uid="{96D9AC65-8E92-48FC-8A8C-06D9F3BC4B02}"/>
    <cellStyle name="Valuta 2 3 8 6" xfId="6375" xr:uid="{FD88BFD4-B953-4C97-9459-E42F6ABCB060}"/>
    <cellStyle name="Valuta 2 3 8 6 2" xfId="16439" xr:uid="{1B8DA131-95D4-48F4-8E3A-BD4678796085}"/>
    <cellStyle name="Valuta 2 3 8 7" xfId="12157" xr:uid="{F51FB8AA-C780-436B-BDD7-44D614E2AD8B}"/>
    <cellStyle name="Valuta 2 3 9" xfId="1769" xr:uid="{00000000-0005-0000-0000-0000330E0000}"/>
    <cellStyle name="Valuta 2 3 9 2" xfId="4668" xr:uid="{00000000-0005-0000-0000-0000340E0000}"/>
    <cellStyle name="Valuta 2 3 9 2 2" xfId="10465" xr:uid="{62B84139-444D-4076-828C-BAAD75022D7D}"/>
    <cellStyle name="Valuta 2 3 9 2 2 2" xfId="20529" xr:uid="{5541138D-7CB2-4663-A4EA-7285A13E1471}"/>
    <cellStyle name="Valuta 2 3 9 2 3" xfId="15322" xr:uid="{D1A3A0FF-F0F2-4E98-B4A7-E86C1E42AABE}"/>
    <cellStyle name="Valuta 2 3 9 3" xfId="7567" xr:uid="{C2F9D5BA-9199-48B1-BDF9-4E8496B0273F}"/>
    <cellStyle name="Valuta 2 3 9 3 2" xfId="17631" xr:uid="{62BA13E8-A977-4AA1-8945-4653751A2F80}"/>
    <cellStyle name="Valuta 2 3 9 4" xfId="13189" xr:uid="{7B121622-ED44-4F87-9CD4-9DCB22E2B63D}"/>
    <cellStyle name="Valuta 2 4" xfId="181" xr:uid="{00000000-0005-0000-0000-0000350E0000}"/>
    <cellStyle name="Valuta 2 4 10" xfId="3295" xr:uid="{00000000-0005-0000-0000-0000360E0000}"/>
    <cellStyle name="Valuta 2 4 10 2" xfId="9092" xr:uid="{0761C553-8E1E-4EF8-8D9A-8A764975861C}"/>
    <cellStyle name="Valuta 2 4 10 2 2" xfId="19156" xr:uid="{E0B10035-F25F-4B58-ADCE-8189C764CE9F}"/>
    <cellStyle name="Valuta 2 4 10 3" xfId="14120" xr:uid="{4CF77661-DB14-4E71-A103-B2063F65CE35}"/>
    <cellStyle name="Valuta 2 4 11" xfId="6194" xr:uid="{F24B39B2-F316-47A7-94C4-7A2FDAF1D8B4}"/>
    <cellStyle name="Valuta 2 4 11 2" xfId="16258" xr:uid="{FFD64FB5-6E08-459C-9B17-1DC16F7D314A}"/>
    <cellStyle name="Valuta 2 4 12" xfId="11987" xr:uid="{BF62BAFC-022B-412C-A0CE-18B443F3CC3F}"/>
    <cellStyle name="Valuta 2 4 2" xfId="211" xr:uid="{00000000-0005-0000-0000-0000370E0000}"/>
    <cellStyle name="Valuta 2 4 2 10" xfId="6221" xr:uid="{BD8BCE64-83C1-44C6-BF3A-BBB2BC5525CF}"/>
    <cellStyle name="Valuta 2 4 2 10 2" xfId="16285" xr:uid="{C7794EA7-C493-446F-8FE6-6F0B287B1031}"/>
    <cellStyle name="Valuta 2 4 2 11" xfId="12012" xr:uid="{29045805-3A7C-45EB-9934-251AE75D5335}"/>
    <cellStyle name="Valuta 2 4 2 2" xfId="252" xr:uid="{00000000-0005-0000-0000-0000380E0000}"/>
    <cellStyle name="Valuta 2 4 2 2 10" xfId="12052" xr:uid="{BCE260B2-9FE3-4B68-9C9A-61CDD499379D}"/>
    <cellStyle name="Valuta 2 4 2 2 2" xfId="348" xr:uid="{00000000-0005-0000-0000-0000390E0000}"/>
    <cellStyle name="Valuta 2 4 2 2 2 2" xfId="745" xr:uid="{00000000-0005-0000-0000-00003A0E0000}"/>
    <cellStyle name="Valuta 2 4 2 2 2 2 2" xfId="2090" xr:uid="{00000000-0005-0000-0000-00003B0E0000}"/>
    <cellStyle name="Valuta 2 4 2 2 2 2 2 2" xfId="4989" xr:uid="{00000000-0005-0000-0000-00003C0E0000}"/>
    <cellStyle name="Valuta 2 4 2 2 2 2 2 2 2" xfId="10786" xr:uid="{C87C5702-9497-485E-AF68-972BA350A9AC}"/>
    <cellStyle name="Valuta 2 4 2 2 2 2 2 2 2 2" xfId="20850" xr:uid="{B3402042-B1B6-4B72-BE9A-95D7A27E4682}"/>
    <cellStyle name="Valuta 2 4 2 2 2 2 2 2 3" xfId="15643" xr:uid="{E83D70DA-0B64-4BD5-8FBC-621E38A64C86}"/>
    <cellStyle name="Valuta 2 4 2 2 2 2 2 3" xfId="7888" xr:uid="{B6B4B250-CFA1-4045-8EDF-BFE436DC08B3}"/>
    <cellStyle name="Valuta 2 4 2 2 2 2 2 3 2" xfId="17952" xr:uid="{BB9D20AE-3AD7-4312-822D-3BB8773A5188}"/>
    <cellStyle name="Valuta 2 4 2 2 2 2 2 4" xfId="13510" xr:uid="{B0ACD214-9AA2-442C-9B7C-B206A3C3A263}"/>
    <cellStyle name="Valuta 2 4 2 2 2 2 3" xfId="1749" xr:uid="{00000000-0005-0000-0000-00003D0E0000}"/>
    <cellStyle name="Valuta 2 4 2 2 2 2 3 2" xfId="4652" xr:uid="{00000000-0005-0000-0000-00003E0E0000}"/>
    <cellStyle name="Valuta 2 4 2 2 2 2 3 2 2" xfId="10449" xr:uid="{668C4CF5-AF64-4284-B952-888F1F4EC57C}"/>
    <cellStyle name="Valuta 2 4 2 2 2 2 3 2 2 2" xfId="20513" xr:uid="{75B3CF55-AE27-4584-97D1-8D68C8B4ED5D}"/>
    <cellStyle name="Valuta 2 4 2 2 2 2 3 2 3" xfId="15306" xr:uid="{93A0C14A-7426-4F58-A5F4-31F8DFE83646}"/>
    <cellStyle name="Valuta 2 4 2 2 2 2 3 3" xfId="7551" xr:uid="{20E7DC55-B5E3-4572-8376-8C0AC0E663B9}"/>
    <cellStyle name="Valuta 2 4 2 2 2 2 3 3 2" xfId="17615" xr:uid="{CF9FA301-12EF-4681-851A-938335D30AFD}"/>
    <cellStyle name="Valuta 2 4 2 2 2 2 3 4" xfId="13173" xr:uid="{58F2C85D-0D7B-4F0C-94D7-2AF1F3A34376}"/>
    <cellStyle name="Valuta 2 4 2 2 2 2 4" xfId="1316" xr:uid="{00000000-0005-0000-0000-00003F0E0000}"/>
    <cellStyle name="Valuta 2 4 2 2 2 2 4 2" xfId="4219" xr:uid="{00000000-0005-0000-0000-0000400E0000}"/>
    <cellStyle name="Valuta 2 4 2 2 2 2 4 2 2" xfId="10016" xr:uid="{30B98C97-E66A-4F5C-B009-CF2C9AA497A1}"/>
    <cellStyle name="Valuta 2 4 2 2 2 2 4 2 2 2" xfId="20080" xr:uid="{26AB6FD9-E713-4196-948A-9D99B7C1A752}"/>
    <cellStyle name="Valuta 2 4 2 2 2 2 4 2 3" xfId="14919" xr:uid="{C9F2763A-8B93-403A-8010-43195D87CA0E}"/>
    <cellStyle name="Valuta 2 4 2 2 2 2 4 3" xfId="7118" xr:uid="{80CD5565-34D7-4C84-8382-F72F08D3070F}"/>
    <cellStyle name="Valuta 2 4 2 2 2 2 4 3 2" xfId="17182" xr:uid="{1585F1BC-7F00-424B-B206-55D7DF4D6F7B}"/>
    <cellStyle name="Valuta 2 4 2 2 2 2 4 4" xfId="12786" xr:uid="{432DBC38-3655-4C00-9C57-5F9E4CC947A3}"/>
    <cellStyle name="Valuta 2 4 2 2 2 2 5" xfId="3649" xr:uid="{00000000-0005-0000-0000-0000410E0000}"/>
    <cellStyle name="Valuta 2 4 2 2 2 2 5 2" xfId="9446" xr:uid="{DAE18748-44F7-4CEA-B17C-446D9A810AA7}"/>
    <cellStyle name="Valuta 2 4 2 2 2 2 5 2 2" xfId="19510" xr:uid="{CB794196-19D3-4CAC-B3E2-8B0807A9E268}"/>
    <cellStyle name="Valuta 2 4 2 2 2 2 5 3" xfId="14454" xr:uid="{E9F8EB39-D6EB-4E91-B5F9-3E07014F452A}"/>
    <cellStyle name="Valuta 2 4 2 2 2 2 6" xfId="6548" xr:uid="{CDC44F3D-7A22-4DC8-9AED-392FF9B179C3}"/>
    <cellStyle name="Valuta 2 4 2 2 2 2 6 2" xfId="16612" xr:uid="{DDBE3DB7-B8DC-4640-8906-47A962D4F9A5}"/>
    <cellStyle name="Valuta 2 4 2 2 2 2 7" xfId="12321" xr:uid="{6BC9D98E-F121-42E7-A3E7-6B5BEA255FC7}"/>
    <cellStyle name="Valuta 2 4 2 2 2 3" xfId="1923" xr:uid="{00000000-0005-0000-0000-0000420E0000}"/>
    <cellStyle name="Valuta 2 4 2 2 2 3 2" xfId="4822" xr:uid="{00000000-0005-0000-0000-0000430E0000}"/>
    <cellStyle name="Valuta 2 4 2 2 2 3 2 2" xfId="10619" xr:uid="{6641C247-2A97-416A-BE6A-DF8AB45BA329}"/>
    <cellStyle name="Valuta 2 4 2 2 2 3 2 2 2" xfId="20683" xr:uid="{29AC25F9-4B87-4298-B0C7-1F922D8C445A}"/>
    <cellStyle name="Valuta 2 4 2 2 2 3 2 3" xfId="15476" xr:uid="{FC479601-926D-4256-8BF0-75E6A5F06915}"/>
    <cellStyle name="Valuta 2 4 2 2 2 3 3" xfId="7721" xr:uid="{450F24A1-53E4-47F3-A2A5-7521EEE1DEBE}"/>
    <cellStyle name="Valuta 2 4 2 2 2 3 3 2" xfId="17785" xr:uid="{FD0A4483-18DB-44CB-A9BF-9D7B9B561307}"/>
    <cellStyle name="Valuta 2 4 2 2 2 3 4" xfId="13343" xr:uid="{A6161268-8E1E-41A6-BB8D-336488EBA479}"/>
    <cellStyle name="Valuta 2 4 2 2 2 4" xfId="1536" xr:uid="{00000000-0005-0000-0000-0000440E0000}"/>
    <cellStyle name="Valuta 2 4 2 2 2 4 2" xfId="4439" xr:uid="{00000000-0005-0000-0000-0000450E0000}"/>
    <cellStyle name="Valuta 2 4 2 2 2 4 2 2" xfId="10236" xr:uid="{1E1CCE90-3EA1-4AEA-8512-E43329B9DA4B}"/>
    <cellStyle name="Valuta 2 4 2 2 2 4 2 2 2" xfId="20300" xr:uid="{7A8AEB0C-CB8E-408A-87A2-9791E233A543}"/>
    <cellStyle name="Valuta 2 4 2 2 2 4 2 3" xfId="15117" xr:uid="{E15203AC-4B58-4754-A8AC-8E56F0B7C5B7}"/>
    <cellStyle name="Valuta 2 4 2 2 2 4 3" xfId="7338" xr:uid="{0B127FAF-691D-424B-899A-4A73FFE8E268}"/>
    <cellStyle name="Valuta 2 4 2 2 2 4 3 2" xfId="17402" xr:uid="{202A4ECA-3AED-4CCC-9627-E3FE2D2053BD}"/>
    <cellStyle name="Valuta 2 4 2 2 2 4 4" xfId="12984" xr:uid="{869B2B6A-E1F6-437A-859E-8D32FF44DDB4}"/>
    <cellStyle name="Valuta 2 4 2 2 2 5" xfId="1025" xr:uid="{00000000-0005-0000-0000-0000460E0000}"/>
    <cellStyle name="Valuta 2 4 2 2 2 5 2" xfId="3928" xr:uid="{00000000-0005-0000-0000-0000470E0000}"/>
    <cellStyle name="Valuta 2 4 2 2 2 5 2 2" xfId="9725" xr:uid="{EB86CCF3-4A6B-4C31-9135-2E9C44C99BCB}"/>
    <cellStyle name="Valuta 2 4 2 2 2 5 2 2 2" xfId="19789" xr:uid="{10EF5A2B-7F53-4DD8-AB0F-5F2076E6B318}"/>
    <cellStyle name="Valuta 2 4 2 2 2 5 2 3" xfId="14685" xr:uid="{A1DC488B-F238-44E6-B5E5-8F56CEFC94FC}"/>
    <cellStyle name="Valuta 2 4 2 2 2 5 3" xfId="6827" xr:uid="{86783869-8630-4E7E-9913-201FA57E99F9}"/>
    <cellStyle name="Valuta 2 4 2 2 2 5 3 2" xfId="16891" xr:uid="{6DE6EAF5-CA2A-4542-A007-6573327997FD}"/>
    <cellStyle name="Valuta 2 4 2 2 2 5 4" xfId="12552" xr:uid="{E5D546DF-9E97-4876-B3B5-8F535181B9EA}"/>
    <cellStyle name="Valuta 2 4 2 2 2 6" xfId="3457" xr:uid="{00000000-0005-0000-0000-0000480E0000}"/>
    <cellStyle name="Valuta 2 4 2 2 2 6 2" xfId="9254" xr:uid="{4587803C-E8F6-486D-BC7B-E18C0EF34FEA}"/>
    <cellStyle name="Valuta 2 4 2 2 2 6 2 2" xfId="19318" xr:uid="{29E9BD67-DC0C-4887-9FE3-8A9D0178407E}"/>
    <cellStyle name="Valuta 2 4 2 2 2 6 3" xfId="14274" xr:uid="{86394D31-7656-4464-B055-AA7DA26A4899}"/>
    <cellStyle name="Valuta 2 4 2 2 2 7" xfId="6356" xr:uid="{CA85DD00-7468-4695-A6FB-E9181DA7C41B}"/>
    <cellStyle name="Valuta 2 4 2 2 2 7 2" xfId="16420" xr:uid="{3E25AC56-188E-4251-8F1D-5F9F536E1D20}"/>
    <cellStyle name="Valuta 2 4 2 2 2 8" xfId="12141" xr:uid="{EA910073-80CB-469A-8D9C-D806033A0994}"/>
    <cellStyle name="Valuta 2 4 2 2 3" xfId="489" xr:uid="{00000000-0005-0000-0000-0000490E0000}"/>
    <cellStyle name="Valuta 2 4 2 2 4" xfId="650" xr:uid="{00000000-0005-0000-0000-00004A0E0000}"/>
    <cellStyle name="Valuta 2 4 2 2 4 2" xfId="2010" xr:uid="{00000000-0005-0000-0000-00004B0E0000}"/>
    <cellStyle name="Valuta 2 4 2 2 4 2 2" xfId="4909" xr:uid="{00000000-0005-0000-0000-00004C0E0000}"/>
    <cellStyle name="Valuta 2 4 2 2 4 2 2 2" xfId="10706" xr:uid="{B85F73C7-1B30-4779-828B-DD3A806487FF}"/>
    <cellStyle name="Valuta 2 4 2 2 4 2 2 2 2" xfId="20770" xr:uid="{C5F14767-C6A8-4400-9112-2AF435F78EC8}"/>
    <cellStyle name="Valuta 2 4 2 2 4 2 2 3" xfId="15563" xr:uid="{F7DB5584-2DDD-4418-BC97-3558B69F216B}"/>
    <cellStyle name="Valuta 2 4 2 2 4 2 3" xfId="7808" xr:uid="{1D278294-34B6-41C3-BC1C-E2DA3AEA36BF}"/>
    <cellStyle name="Valuta 2 4 2 2 4 2 3 2" xfId="17872" xr:uid="{07F37747-B84C-479E-90B3-BE5E84E3CD5B}"/>
    <cellStyle name="Valuta 2 4 2 2 4 2 4" xfId="13430" xr:uid="{215B4981-FD18-47A9-8D5E-EFC3700B0AC5}"/>
    <cellStyle name="Valuta 2 4 2 2 4 3" xfId="1654" xr:uid="{00000000-0005-0000-0000-00004D0E0000}"/>
    <cellStyle name="Valuta 2 4 2 2 4 3 2" xfId="4557" xr:uid="{00000000-0005-0000-0000-00004E0E0000}"/>
    <cellStyle name="Valuta 2 4 2 2 4 3 2 2" xfId="10354" xr:uid="{73D37381-CCEA-4B36-AB4B-8B34FB336DCE}"/>
    <cellStyle name="Valuta 2 4 2 2 4 3 2 2 2" xfId="20418" xr:uid="{F1CE3913-7C63-4E46-A293-40177F06A70E}"/>
    <cellStyle name="Valuta 2 4 2 2 4 3 2 3" xfId="15217" xr:uid="{791FE04A-53EB-433F-9C5E-B05AC5A1B4A8}"/>
    <cellStyle name="Valuta 2 4 2 2 4 3 3" xfId="7456" xr:uid="{C32113A6-098A-4550-90C3-0D453B74DBCC}"/>
    <cellStyle name="Valuta 2 4 2 2 4 3 3 2" xfId="17520" xr:uid="{217D4CA8-1B69-4FAC-B3C8-620AAE23BAB5}"/>
    <cellStyle name="Valuta 2 4 2 2 4 3 4" xfId="13084" xr:uid="{5EF137CB-5499-4E4C-B49A-86CE59D35C4D}"/>
    <cellStyle name="Valuta 2 4 2 2 4 4" xfId="1221" xr:uid="{00000000-0005-0000-0000-00004F0E0000}"/>
    <cellStyle name="Valuta 2 4 2 2 4 4 2" xfId="4124" xr:uid="{00000000-0005-0000-0000-0000500E0000}"/>
    <cellStyle name="Valuta 2 4 2 2 4 4 2 2" xfId="9921" xr:uid="{9C973D9D-CB60-4ED1-BA0E-E185BF74AB3E}"/>
    <cellStyle name="Valuta 2 4 2 2 4 4 2 2 2" xfId="19985" xr:uid="{1860DD75-8EDE-45AD-BA4B-BE53B30EE15E}"/>
    <cellStyle name="Valuta 2 4 2 2 4 4 2 3" xfId="14830" xr:uid="{7D16CED0-7DAC-47A3-907D-1582B3A75C67}"/>
    <cellStyle name="Valuta 2 4 2 2 4 4 3" xfId="7023" xr:uid="{6D214498-A630-4CC6-AE36-3CAE2D2BB3FC}"/>
    <cellStyle name="Valuta 2 4 2 2 4 4 3 2" xfId="17087" xr:uid="{AC72CA0C-6B04-41DF-A9DE-80EB99CB804A}"/>
    <cellStyle name="Valuta 2 4 2 2 4 4 4" xfId="12697" xr:uid="{83A7DBF5-F6DA-4631-AB64-47F38CFE5B37}"/>
    <cellStyle name="Valuta 2 4 2 2 4 5" xfId="3554" xr:uid="{00000000-0005-0000-0000-0000510E0000}"/>
    <cellStyle name="Valuta 2 4 2 2 4 5 2" xfId="9351" xr:uid="{04676E1E-DF08-4899-AE95-640575845849}"/>
    <cellStyle name="Valuta 2 4 2 2 4 5 2 2" xfId="19415" xr:uid="{23474D75-357C-496E-90B8-E0AE68EBDB51}"/>
    <cellStyle name="Valuta 2 4 2 2 4 5 3" xfId="14365" xr:uid="{F05BF444-851E-4BA7-B78D-AE7F004D0AC5}"/>
    <cellStyle name="Valuta 2 4 2 2 4 6" xfId="6453" xr:uid="{C42922D3-2765-444A-90AA-035E0A92EA0D}"/>
    <cellStyle name="Valuta 2 4 2 2 4 6 2" xfId="16517" xr:uid="{5FD99BA7-A8DD-41A5-AA61-D38FC4F41A39}"/>
    <cellStyle name="Valuta 2 4 2 2 4 7" xfId="12232" xr:uid="{37930305-4E0A-4E4B-83BD-C3D70A8DBF02}"/>
    <cellStyle name="Valuta 2 4 2 2 5" xfId="1843" xr:uid="{00000000-0005-0000-0000-0000520E0000}"/>
    <cellStyle name="Valuta 2 4 2 2 5 2" xfId="4742" xr:uid="{00000000-0005-0000-0000-0000530E0000}"/>
    <cellStyle name="Valuta 2 4 2 2 5 2 2" xfId="10539" xr:uid="{DDBAF1E7-80C9-4CD2-BFFD-EAE0862C92D8}"/>
    <cellStyle name="Valuta 2 4 2 2 5 2 2 2" xfId="20603" xr:uid="{738CCA6B-E897-43DD-9456-4BB3CA916524}"/>
    <cellStyle name="Valuta 2 4 2 2 5 2 3" xfId="15396" xr:uid="{26EB7831-CDD5-4773-AB93-012310AF2CFA}"/>
    <cellStyle name="Valuta 2 4 2 2 5 3" xfId="7641" xr:uid="{41BAE645-7511-4CCD-8B21-D9622891391E}"/>
    <cellStyle name="Valuta 2 4 2 2 5 3 2" xfId="17705" xr:uid="{357F8755-BC5D-42B2-86C7-DABD289EC15B}"/>
    <cellStyle name="Valuta 2 4 2 2 5 4" xfId="13263" xr:uid="{B33AF281-DB8C-4DF1-A381-DC143573EE7A}"/>
    <cellStyle name="Valuta 2 4 2 2 6" xfId="1441" xr:uid="{00000000-0005-0000-0000-0000540E0000}"/>
    <cellStyle name="Valuta 2 4 2 2 6 2" xfId="4344" xr:uid="{00000000-0005-0000-0000-0000550E0000}"/>
    <cellStyle name="Valuta 2 4 2 2 6 2 2" xfId="10141" xr:uid="{26DA1549-F4A9-46F6-B04E-5CD7081CE73B}"/>
    <cellStyle name="Valuta 2 4 2 2 6 2 2 2" xfId="20205" xr:uid="{DD3D90A8-C26B-4350-809F-4C682B464CEB}"/>
    <cellStyle name="Valuta 2 4 2 2 6 2 3" xfId="15028" xr:uid="{39C08478-65C3-4A9D-B57D-8BF8355F4DE1}"/>
    <cellStyle name="Valuta 2 4 2 2 6 3" xfId="7243" xr:uid="{96464E98-FA90-4BAA-B87F-182D16BF219F}"/>
    <cellStyle name="Valuta 2 4 2 2 6 3 2" xfId="17307" xr:uid="{39ADFB4D-9D16-4A29-8D10-1357E5957FCF}"/>
    <cellStyle name="Valuta 2 4 2 2 6 4" xfId="12895" xr:uid="{E40E0EB1-BD38-43ED-8989-2D713FC4EBDF}"/>
    <cellStyle name="Valuta 2 4 2 2 7" xfId="929" xr:uid="{00000000-0005-0000-0000-0000560E0000}"/>
    <cellStyle name="Valuta 2 4 2 2 7 2" xfId="3832" xr:uid="{00000000-0005-0000-0000-0000570E0000}"/>
    <cellStyle name="Valuta 2 4 2 2 7 2 2" xfId="9629" xr:uid="{108612D0-C965-4BBF-BCD7-1B92D00F2925}"/>
    <cellStyle name="Valuta 2 4 2 2 7 2 2 2" xfId="19693" xr:uid="{EF533533-570D-4EE8-B759-0211A0D662AA}"/>
    <cellStyle name="Valuta 2 4 2 2 7 2 3" xfId="14596" xr:uid="{744BB47E-1305-4D1E-8ABE-A23CCC8E4639}"/>
    <cellStyle name="Valuta 2 4 2 2 7 3" xfId="6731" xr:uid="{6477F097-5540-4A71-9513-0F4D92003C29}"/>
    <cellStyle name="Valuta 2 4 2 2 7 3 2" xfId="16795" xr:uid="{99E1887F-7FA6-4C99-B2F5-B932EECF878A}"/>
    <cellStyle name="Valuta 2 4 2 2 7 4" xfId="12463" xr:uid="{D4D27B75-EB58-4A56-BBEC-477DB6BB5EEE}"/>
    <cellStyle name="Valuta 2 4 2 2 8" xfId="3362" xr:uid="{00000000-0005-0000-0000-0000580E0000}"/>
    <cellStyle name="Valuta 2 4 2 2 8 2" xfId="9159" xr:uid="{9F7A4DB7-7CC3-4113-B455-45E9B339D008}"/>
    <cellStyle name="Valuta 2 4 2 2 8 2 2" xfId="19223" xr:uid="{57DAF787-9825-4785-ACC5-A960C0DE442C}"/>
    <cellStyle name="Valuta 2 4 2 2 8 3" xfId="14185" xr:uid="{9A1B0B9D-C12A-4D2E-A310-F25F56D747AE}"/>
    <cellStyle name="Valuta 2 4 2 2 9" xfId="6261" xr:uid="{1B867ED0-AA4A-4F8C-A3AA-047154DC265E}"/>
    <cellStyle name="Valuta 2 4 2 2 9 2" xfId="16325" xr:uid="{B78ABDCF-10F3-4B70-ABEB-4B1DE25E8AA5}"/>
    <cellStyle name="Valuta 2 4 2 3" xfId="308" xr:uid="{00000000-0005-0000-0000-0000590E0000}"/>
    <cellStyle name="Valuta 2 4 2 3 2" xfId="705" xr:uid="{00000000-0005-0000-0000-00005A0E0000}"/>
    <cellStyle name="Valuta 2 4 2 3 2 2" xfId="2050" xr:uid="{00000000-0005-0000-0000-00005B0E0000}"/>
    <cellStyle name="Valuta 2 4 2 3 2 2 2" xfId="4949" xr:uid="{00000000-0005-0000-0000-00005C0E0000}"/>
    <cellStyle name="Valuta 2 4 2 3 2 2 2 2" xfId="10746" xr:uid="{666059FF-0980-44F4-8153-DA95E6184FEC}"/>
    <cellStyle name="Valuta 2 4 2 3 2 2 2 2 2" xfId="20810" xr:uid="{72844F1F-5A8C-4C73-9A22-F84CD50B4372}"/>
    <cellStyle name="Valuta 2 4 2 3 2 2 2 3" xfId="15603" xr:uid="{2BB00821-2BE0-42CB-9AC6-570B0D281860}"/>
    <cellStyle name="Valuta 2 4 2 3 2 2 3" xfId="7848" xr:uid="{1E292D82-BBE1-4562-B42C-9EB631BA34CF}"/>
    <cellStyle name="Valuta 2 4 2 3 2 2 3 2" xfId="17912" xr:uid="{D1635793-1C73-4308-9E5B-ED158CB6C9F8}"/>
    <cellStyle name="Valuta 2 4 2 3 2 2 4" xfId="13470" xr:uid="{28B9D570-0FC5-48CD-9E0D-12363BC8BBC1}"/>
    <cellStyle name="Valuta 2 4 2 3 2 3" xfId="1709" xr:uid="{00000000-0005-0000-0000-00005D0E0000}"/>
    <cellStyle name="Valuta 2 4 2 3 2 3 2" xfId="4612" xr:uid="{00000000-0005-0000-0000-00005E0E0000}"/>
    <cellStyle name="Valuta 2 4 2 3 2 3 2 2" xfId="10409" xr:uid="{742E5FFA-D326-4633-BB3D-9A7D4032D45E}"/>
    <cellStyle name="Valuta 2 4 2 3 2 3 2 2 2" xfId="20473" xr:uid="{157D877B-C0C6-432C-9DA5-CBAF9AB85255}"/>
    <cellStyle name="Valuta 2 4 2 3 2 3 2 3" xfId="15266" xr:uid="{B89D7187-950C-436B-8316-ED78D159F2A7}"/>
    <cellStyle name="Valuta 2 4 2 3 2 3 3" xfId="7511" xr:uid="{8F1F0C0B-4E8E-49EC-9B4B-0AD9B9366EE6}"/>
    <cellStyle name="Valuta 2 4 2 3 2 3 3 2" xfId="17575" xr:uid="{C027A357-3F64-41C9-8C65-F7C679574F7B}"/>
    <cellStyle name="Valuta 2 4 2 3 2 3 4" xfId="13133" xr:uid="{EFEF3AD4-DE4E-46DD-8D28-44B350E77AF7}"/>
    <cellStyle name="Valuta 2 4 2 3 2 4" xfId="1276" xr:uid="{00000000-0005-0000-0000-00005F0E0000}"/>
    <cellStyle name="Valuta 2 4 2 3 2 4 2" xfId="4179" xr:uid="{00000000-0005-0000-0000-0000600E0000}"/>
    <cellStyle name="Valuta 2 4 2 3 2 4 2 2" xfId="9976" xr:uid="{BF0E9768-E4EC-4AFD-B84A-44541EE7B109}"/>
    <cellStyle name="Valuta 2 4 2 3 2 4 2 2 2" xfId="20040" xr:uid="{6E7B7584-D6D7-4606-902D-E6EB2792EDEF}"/>
    <cellStyle name="Valuta 2 4 2 3 2 4 2 3" xfId="14879" xr:uid="{2746098B-DFA0-4723-8C3C-4528E2BACEB8}"/>
    <cellStyle name="Valuta 2 4 2 3 2 4 3" xfId="7078" xr:uid="{E9C3BCAB-51CB-4A0A-804F-3E15EE4F9331}"/>
    <cellStyle name="Valuta 2 4 2 3 2 4 3 2" xfId="17142" xr:uid="{56D6D874-0463-4F04-BB32-4AAC683EF626}"/>
    <cellStyle name="Valuta 2 4 2 3 2 4 4" xfId="12746" xr:uid="{D3277CB7-5E4C-4FAC-880C-02A4C8F3E0A7}"/>
    <cellStyle name="Valuta 2 4 2 3 2 5" xfId="3609" xr:uid="{00000000-0005-0000-0000-0000610E0000}"/>
    <cellStyle name="Valuta 2 4 2 3 2 5 2" xfId="9406" xr:uid="{B972B71E-2505-4C3D-B8F1-CDAC9ADF5DF1}"/>
    <cellStyle name="Valuta 2 4 2 3 2 5 2 2" xfId="19470" xr:uid="{061C234D-A46A-424C-AD8E-6742E1E7905F}"/>
    <cellStyle name="Valuta 2 4 2 3 2 5 3" xfId="14414" xr:uid="{FB4CF668-6947-4AD5-835B-167092A06663}"/>
    <cellStyle name="Valuta 2 4 2 3 2 6" xfId="6508" xr:uid="{22CA51DA-9F41-4D9D-9928-F5F33ED68E75}"/>
    <cellStyle name="Valuta 2 4 2 3 2 6 2" xfId="16572" xr:uid="{91F74FA7-1377-4AA5-80D9-E71BFA56BD05}"/>
    <cellStyle name="Valuta 2 4 2 3 2 7" xfId="12281" xr:uid="{373377EE-7F97-4DC7-8188-CF55F4E05E77}"/>
    <cellStyle name="Valuta 2 4 2 3 3" xfId="1883" xr:uid="{00000000-0005-0000-0000-0000620E0000}"/>
    <cellStyle name="Valuta 2 4 2 3 3 2" xfId="4782" xr:uid="{00000000-0005-0000-0000-0000630E0000}"/>
    <cellStyle name="Valuta 2 4 2 3 3 2 2" xfId="10579" xr:uid="{EEF5F7C6-EE07-4615-83D6-B3A6E81FB053}"/>
    <cellStyle name="Valuta 2 4 2 3 3 2 2 2" xfId="20643" xr:uid="{D230D652-7560-481A-8159-02C8AEDCFD1D}"/>
    <cellStyle name="Valuta 2 4 2 3 3 2 3" xfId="15436" xr:uid="{6F9CCE71-DEB5-4F71-9C2B-8558802C3F2C}"/>
    <cellStyle name="Valuta 2 4 2 3 3 3" xfId="7681" xr:uid="{D739263B-1A3B-4DFD-BB95-75C222CD1A7C}"/>
    <cellStyle name="Valuta 2 4 2 3 3 3 2" xfId="17745" xr:uid="{959915F8-877C-45FD-8D36-184EE1692BCC}"/>
    <cellStyle name="Valuta 2 4 2 3 3 4" xfId="13303" xr:uid="{3C37B5A7-E244-44DF-9684-32600298EB92}"/>
    <cellStyle name="Valuta 2 4 2 3 4" xfId="1496" xr:uid="{00000000-0005-0000-0000-0000640E0000}"/>
    <cellStyle name="Valuta 2 4 2 3 4 2" xfId="4399" xr:uid="{00000000-0005-0000-0000-0000650E0000}"/>
    <cellStyle name="Valuta 2 4 2 3 4 2 2" xfId="10196" xr:uid="{EFD75628-FA7F-491F-96DF-069FE57B7FA6}"/>
    <cellStyle name="Valuta 2 4 2 3 4 2 2 2" xfId="20260" xr:uid="{32DE9280-E63E-4CE1-B14F-27D55162E93E}"/>
    <cellStyle name="Valuta 2 4 2 3 4 2 3" xfId="15077" xr:uid="{16E8607F-60BA-4D5B-A810-B523583E05E6}"/>
    <cellStyle name="Valuta 2 4 2 3 4 3" xfId="7298" xr:uid="{02094BB9-4C71-4742-B99E-0AE867233CB8}"/>
    <cellStyle name="Valuta 2 4 2 3 4 3 2" xfId="17362" xr:uid="{8F89B31A-593D-41FB-BD6D-ABA6F88A10EF}"/>
    <cellStyle name="Valuta 2 4 2 3 4 4" xfId="12944" xr:uid="{5A1146DD-2994-4A71-AA12-731F4C70BF66}"/>
    <cellStyle name="Valuta 2 4 2 3 5" xfId="985" xr:uid="{00000000-0005-0000-0000-0000660E0000}"/>
    <cellStyle name="Valuta 2 4 2 3 5 2" xfId="3888" xr:uid="{00000000-0005-0000-0000-0000670E0000}"/>
    <cellStyle name="Valuta 2 4 2 3 5 2 2" xfId="9685" xr:uid="{4FBD0048-6BEB-4BCC-AB86-40042B6FFED5}"/>
    <cellStyle name="Valuta 2 4 2 3 5 2 2 2" xfId="19749" xr:uid="{956C62EB-ECEC-44E9-AE5F-E97B285BCE3A}"/>
    <cellStyle name="Valuta 2 4 2 3 5 2 3" xfId="14645" xr:uid="{E3A7ABE5-4851-44DA-BC1B-8325365FB440}"/>
    <cellStyle name="Valuta 2 4 2 3 5 3" xfId="6787" xr:uid="{F824ADE4-BBD2-48EE-B1D5-7155D4934E4A}"/>
    <cellStyle name="Valuta 2 4 2 3 5 3 2" xfId="16851" xr:uid="{8D22420C-D460-4718-A4EC-1D1D6CF21C00}"/>
    <cellStyle name="Valuta 2 4 2 3 5 4" xfId="12512" xr:uid="{9173BDE9-282F-47A2-810E-683290E4B53D}"/>
    <cellStyle name="Valuta 2 4 2 3 6" xfId="3417" xr:uid="{00000000-0005-0000-0000-0000680E0000}"/>
    <cellStyle name="Valuta 2 4 2 3 6 2" xfId="9214" xr:uid="{E845ED66-7861-4056-BDD0-CAF33A141475}"/>
    <cellStyle name="Valuta 2 4 2 3 6 2 2" xfId="19278" xr:uid="{97AEFBF8-7C48-4BF6-B0ED-E3C9736E128D}"/>
    <cellStyle name="Valuta 2 4 2 3 6 3" xfId="14234" xr:uid="{DF9849E2-C9E9-49C6-9957-E2B09FFF677E}"/>
    <cellStyle name="Valuta 2 4 2 3 7" xfId="6316" xr:uid="{1EA9F757-7A18-45FE-AB46-95DFD5E61CD0}"/>
    <cellStyle name="Valuta 2 4 2 3 7 2" xfId="16380" xr:uid="{AAE3A977-CC03-4871-9B19-5144B8789E2D}"/>
    <cellStyle name="Valuta 2 4 2 3 8" xfId="12101" xr:uid="{A002123B-2FC3-4DD7-8A37-1A53D37998DE}"/>
    <cellStyle name="Valuta 2 4 2 4" xfId="488" xr:uid="{00000000-0005-0000-0000-0000690E0000}"/>
    <cellStyle name="Valuta 2 4 2 5" xfId="610" xr:uid="{00000000-0005-0000-0000-00006A0E0000}"/>
    <cellStyle name="Valuta 2 4 2 5 2" xfId="1970" xr:uid="{00000000-0005-0000-0000-00006B0E0000}"/>
    <cellStyle name="Valuta 2 4 2 5 2 2" xfId="4869" xr:uid="{00000000-0005-0000-0000-00006C0E0000}"/>
    <cellStyle name="Valuta 2 4 2 5 2 2 2" xfId="10666" xr:uid="{71ACF7D0-3857-40EE-A2DF-7E52EC192B5B}"/>
    <cellStyle name="Valuta 2 4 2 5 2 2 2 2" xfId="20730" xr:uid="{A2EC7D13-22D4-4ACB-84AD-47A755E0894A}"/>
    <cellStyle name="Valuta 2 4 2 5 2 2 3" xfId="15523" xr:uid="{EAD1A90B-6961-44C4-980C-676C479E58A1}"/>
    <cellStyle name="Valuta 2 4 2 5 2 3" xfId="7768" xr:uid="{B4DB8CAD-8320-41DE-A0A5-769328904C29}"/>
    <cellStyle name="Valuta 2 4 2 5 2 3 2" xfId="17832" xr:uid="{7006F524-EFC4-49D8-8F23-F3D5A34E0DC2}"/>
    <cellStyle name="Valuta 2 4 2 5 2 4" xfId="13390" xr:uid="{337A2D42-D85E-4373-9F5D-AA18184817F2}"/>
    <cellStyle name="Valuta 2 4 2 5 3" xfId="1614" xr:uid="{00000000-0005-0000-0000-00006D0E0000}"/>
    <cellStyle name="Valuta 2 4 2 5 3 2" xfId="4517" xr:uid="{00000000-0005-0000-0000-00006E0E0000}"/>
    <cellStyle name="Valuta 2 4 2 5 3 2 2" xfId="10314" xr:uid="{6D6A1266-E0AE-45B3-907E-554476E8D9B7}"/>
    <cellStyle name="Valuta 2 4 2 5 3 2 2 2" xfId="20378" xr:uid="{7B542C1E-5A10-4190-8EDB-B1B69729020B}"/>
    <cellStyle name="Valuta 2 4 2 5 3 2 3" xfId="15177" xr:uid="{B158BF28-B7C9-4E3A-9B59-21D3490544B4}"/>
    <cellStyle name="Valuta 2 4 2 5 3 3" xfId="7416" xr:uid="{66F2AC14-1A3B-4A18-919E-B048147BB970}"/>
    <cellStyle name="Valuta 2 4 2 5 3 3 2" xfId="17480" xr:uid="{E0DB5229-989E-42B2-84EB-5E5C2E11430D}"/>
    <cellStyle name="Valuta 2 4 2 5 3 4" xfId="13044" xr:uid="{20FA7DF5-29F2-4602-9E3F-94D26E628FC3}"/>
    <cellStyle name="Valuta 2 4 2 5 4" xfId="1181" xr:uid="{00000000-0005-0000-0000-00006F0E0000}"/>
    <cellStyle name="Valuta 2 4 2 5 4 2" xfId="4084" xr:uid="{00000000-0005-0000-0000-0000700E0000}"/>
    <cellStyle name="Valuta 2 4 2 5 4 2 2" xfId="9881" xr:uid="{3AE77444-37C6-45C7-AD6C-A6810D31F326}"/>
    <cellStyle name="Valuta 2 4 2 5 4 2 2 2" xfId="19945" xr:uid="{0EF0C7D4-7F4F-4E9B-A709-781631339F14}"/>
    <cellStyle name="Valuta 2 4 2 5 4 2 3" xfId="14790" xr:uid="{A98BC87B-02FA-4029-8816-BA9F9E94B522}"/>
    <cellStyle name="Valuta 2 4 2 5 4 3" xfId="6983" xr:uid="{C29EF2DD-3961-4E65-BE05-0F3F2107DA21}"/>
    <cellStyle name="Valuta 2 4 2 5 4 3 2" xfId="17047" xr:uid="{78CFB301-2DC6-4D46-ABE0-CFF26F9BE339}"/>
    <cellStyle name="Valuta 2 4 2 5 4 4" xfId="12657" xr:uid="{D279F38F-BEE1-4239-BBF8-D26F712EFEF2}"/>
    <cellStyle name="Valuta 2 4 2 5 5" xfId="3514" xr:uid="{00000000-0005-0000-0000-0000710E0000}"/>
    <cellStyle name="Valuta 2 4 2 5 5 2" xfId="9311" xr:uid="{61C56C43-8427-46D6-B562-CB5B4911F098}"/>
    <cellStyle name="Valuta 2 4 2 5 5 2 2" xfId="19375" xr:uid="{3CF937A2-6336-416F-AFA0-8B4C1D0D9CAA}"/>
    <cellStyle name="Valuta 2 4 2 5 5 3" xfId="14325" xr:uid="{3958D7E6-A162-45C7-B4B6-54B0C2F03EBA}"/>
    <cellStyle name="Valuta 2 4 2 5 6" xfId="6413" xr:uid="{ADC92E21-838A-4356-9452-CB00BA6D74D8}"/>
    <cellStyle name="Valuta 2 4 2 5 6 2" xfId="16477" xr:uid="{6231613B-8225-4F4B-A650-323DBE56A025}"/>
    <cellStyle name="Valuta 2 4 2 5 7" xfId="12192" xr:uid="{A9F64785-F53D-4F90-ADE6-C42351F007F8}"/>
    <cellStyle name="Valuta 2 4 2 6" xfId="1803" xr:uid="{00000000-0005-0000-0000-0000720E0000}"/>
    <cellStyle name="Valuta 2 4 2 6 2" xfId="4702" xr:uid="{00000000-0005-0000-0000-0000730E0000}"/>
    <cellStyle name="Valuta 2 4 2 6 2 2" xfId="10499" xr:uid="{572CA15D-FA60-40D9-9094-525D134BC30D}"/>
    <cellStyle name="Valuta 2 4 2 6 2 2 2" xfId="20563" xr:uid="{CC3491EE-D588-4BA8-9152-5A9A723073B6}"/>
    <cellStyle name="Valuta 2 4 2 6 2 3" xfId="15356" xr:uid="{F16CAAC2-1DAD-4C46-8384-8932335EA647}"/>
    <cellStyle name="Valuta 2 4 2 6 3" xfId="7601" xr:uid="{31AE3FB1-F359-4BE9-8252-4467886B0030}"/>
    <cellStyle name="Valuta 2 4 2 6 3 2" xfId="17665" xr:uid="{E2524D34-A85B-407D-BE10-53FA2C9E63C3}"/>
    <cellStyle name="Valuta 2 4 2 6 4" xfId="13223" xr:uid="{AC1DC466-3544-419C-872D-B416FE81CE48}"/>
    <cellStyle name="Valuta 2 4 2 7" xfId="1401" xr:uid="{00000000-0005-0000-0000-0000740E0000}"/>
    <cellStyle name="Valuta 2 4 2 7 2" xfId="4304" xr:uid="{00000000-0005-0000-0000-0000750E0000}"/>
    <cellStyle name="Valuta 2 4 2 7 2 2" xfId="10101" xr:uid="{AD04451B-4F19-4412-A731-C3817ED04A49}"/>
    <cellStyle name="Valuta 2 4 2 7 2 2 2" xfId="20165" xr:uid="{16262FC1-318A-4A44-8C6F-B58F6493F0C3}"/>
    <cellStyle name="Valuta 2 4 2 7 2 3" xfId="14988" xr:uid="{FAF97985-A72D-4E04-9629-4F60DABA068A}"/>
    <cellStyle name="Valuta 2 4 2 7 3" xfId="7203" xr:uid="{9C799ECE-07E4-436B-B180-BB1F852E372A}"/>
    <cellStyle name="Valuta 2 4 2 7 3 2" xfId="17267" xr:uid="{097C93ED-FAF3-4199-850C-793D0A987944}"/>
    <cellStyle name="Valuta 2 4 2 7 4" xfId="12855" xr:uid="{F8F46688-27F8-4284-B04C-A0BE444FF0CC}"/>
    <cellStyle name="Valuta 2 4 2 8" xfId="888" xr:uid="{00000000-0005-0000-0000-0000760E0000}"/>
    <cellStyle name="Valuta 2 4 2 8 2" xfId="3791" xr:uid="{00000000-0005-0000-0000-0000770E0000}"/>
    <cellStyle name="Valuta 2 4 2 8 2 2" xfId="9588" xr:uid="{B6F8FBF7-C2D7-4BB9-ADCB-D9EEEC46A094}"/>
    <cellStyle name="Valuta 2 4 2 8 2 2 2" xfId="19652" xr:uid="{C7F2C7D3-4AA7-4999-AF19-869193A06D25}"/>
    <cellStyle name="Valuta 2 4 2 8 2 3" xfId="14555" xr:uid="{D6BDF191-8EC1-4ABC-983C-7309A6E5A932}"/>
    <cellStyle name="Valuta 2 4 2 8 3" xfId="6690" xr:uid="{7217C736-9FC1-48BA-9A72-BC3176774D6C}"/>
    <cellStyle name="Valuta 2 4 2 8 3 2" xfId="16754" xr:uid="{97EB6836-0C2C-4D36-9984-DD2FC58FB87C}"/>
    <cellStyle name="Valuta 2 4 2 8 4" xfId="12422" xr:uid="{279E7A4B-EEBF-4001-9CC6-9D879E1573BA}"/>
    <cellStyle name="Valuta 2 4 2 9" xfId="3322" xr:uid="{00000000-0005-0000-0000-0000780E0000}"/>
    <cellStyle name="Valuta 2 4 2 9 2" xfId="9119" xr:uid="{6F66772C-4BDF-4B7F-964B-E11943F8445C}"/>
    <cellStyle name="Valuta 2 4 2 9 2 2" xfId="19183" xr:uid="{C31A6B7F-89F4-4CF5-8394-22FB5EE423F0}"/>
    <cellStyle name="Valuta 2 4 2 9 3" xfId="14145" xr:uid="{CC8D54E9-5C7D-436C-B30B-2B379FF0904E}"/>
    <cellStyle name="Valuta 2 4 3" xfId="228" xr:uid="{00000000-0005-0000-0000-0000790E0000}"/>
    <cellStyle name="Valuta 2 4 3 10" xfId="12028" xr:uid="{F6C51ABF-DE9E-49FF-A022-2AB1363CDF32}"/>
    <cellStyle name="Valuta 2 4 3 2" xfId="324" xr:uid="{00000000-0005-0000-0000-00007A0E0000}"/>
    <cellStyle name="Valuta 2 4 3 2 2" xfId="721" xr:uid="{00000000-0005-0000-0000-00007B0E0000}"/>
    <cellStyle name="Valuta 2 4 3 2 2 2" xfId="2066" xr:uid="{00000000-0005-0000-0000-00007C0E0000}"/>
    <cellStyle name="Valuta 2 4 3 2 2 2 2" xfId="4965" xr:uid="{00000000-0005-0000-0000-00007D0E0000}"/>
    <cellStyle name="Valuta 2 4 3 2 2 2 2 2" xfId="10762" xr:uid="{A483B3C8-DF7F-42D6-9412-8F37F283F3CC}"/>
    <cellStyle name="Valuta 2 4 3 2 2 2 2 2 2" xfId="20826" xr:uid="{3ACB48AB-DABE-447A-97D1-8E8D1CE60AA7}"/>
    <cellStyle name="Valuta 2 4 3 2 2 2 2 3" xfId="15619" xr:uid="{2A28924F-63A8-48AC-B770-DF491BAD65BD}"/>
    <cellStyle name="Valuta 2 4 3 2 2 2 3" xfId="7864" xr:uid="{DD32800D-D5C1-412E-82C8-028DD6524037}"/>
    <cellStyle name="Valuta 2 4 3 2 2 2 3 2" xfId="17928" xr:uid="{0D39BF0A-615B-4EB1-B260-38C77D2DBD8B}"/>
    <cellStyle name="Valuta 2 4 3 2 2 2 4" xfId="13486" xr:uid="{3FB2C6DF-EB73-47CE-82A3-392C569F0AC0}"/>
    <cellStyle name="Valuta 2 4 3 2 2 3" xfId="1725" xr:uid="{00000000-0005-0000-0000-00007E0E0000}"/>
    <cellStyle name="Valuta 2 4 3 2 2 3 2" xfId="4628" xr:uid="{00000000-0005-0000-0000-00007F0E0000}"/>
    <cellStyle name="Valuta 2 4 3 2 2 3 2 2" xfId="10425" xr:uid="{271E6EE1-0625-43CC-81C1-B9D7B8F3F2BC}"/>
    <cellStyle name="Valuta 2 4 3 2 2 3 2 2 2" xfId="20489" xr:uid="{D6A11D2F-2882-4FFD-81C0-C930DDB06543}"/>
    <cellStyle name="Valuta 2 4 3 2 2 3 2 3" xfId="15282" xr:uid="{8A80E310-5D42-4B3A-9A66-8209CF112BB3}"/>
    <cellStyle name="Valuta 2 4 3 2 2 3 3" xfId="7527" xr:uid="{D933479E-D0AE-4F2D-815F-272DCFB018A8}"/>
    <cellStyle name="Valuta 2 4 3 2 2 3 3 2" xfId="17591" xr:uid="{A15664BF-12B1-4979-8ED1-026B90D3B4A8}"/>
    <cellStyle name="Valuta 2 4 3 2 2 3 4" xfId="13149" xr:uid="{9A81B135-B0D8-404C-8B0B-DCC863C9D9B1}"/>
    <cellStyle name="Valuta 2 4 3 2 2 4" xfId="1292" xr:uid="{00000000-0005-0000-0000-0000800E0000}"/>
    <cellStyle name="Valuta 2 4 3 2 2 4 2" xfId="4195" xr:uid="{00000000-0005-0000-0000-0000810E0000}"/>
    <cellStyle name="Valuta 2 4 3 2 2 4 2 2" xfId="9992" xr:uid="{3962C0C6-5137-4C50-B3B5-0D837F439A7C}"/>
    <cellStyle name="Valuta 2 4 3 2 2 4 2 2 2" xfId="20056" xr:uid="{68758962-FE80-435A-A54C-8B20E08A0F95}"/>
    <cellStyle name="Valuta 2 4 3 2 2 4 2 3" xfId="14895" xr:uid="{AD9D604D-3967-40E7-ABFA-AE57AF81A823}"/>
    <cellStyle name="Valuta 2 4 3 2 2 4 3" xfId="7094" xr:uid="{FC1E96F3-B7AB-49F9-8C7A-4C337DBCA6A2}"/>
    <cellStyle name="Valuta 2 4 3 2 2 4 3 2" xfId="17158" xr:uid="{4FC1B04A-AB42-4F70-A0E5-834CDEF58BD9}"/>
    <cellStyle name="Valuta 2 4 3 2 2 4 4" xfId="12762" xr:uid="{3B422D6D-64A4-473D-8B0C-62F0BC57627E}"/>
    <cellStyle name="Valuta 2 4 3 2 2 5" xfId="3625" xr:uid="{00000000-0005-0000-0000-0000820E0000}"/>
    <cellStyle name="Valuta 2 4 3 2 2 5 2" xfId="9422" xr:uid="{4EDCA727-0B3B-4AB3-B4A5-29680E2EB12B}"/>
    <cellStyle name="Valuta 2 4 3 2 2 5 2 2" xfId="19486" xr:uid="{5A4A94AD-9318-457B-B891-984AC4A636CF}"/>
    <cellStyle name="Valuta 2 4 3 2 2 5 3" xfId="14430" xr:uid="{FBB8E58E-51F3-4DCE-BDD0-DC9D271753A0}"/>
    <cellStyle name="Valuta 2 4 3 2 2 6" xfId="6524" xr:uid="{9D4FC177-E9C9-4C14-A47E-55207DDA0C3A}"/>
    <cellStyle name="Valuta 2 4 3 2 2 6 2" xfId="16588" xr:uid="{6C311034-E02A-4874-BB25-7F3ADA9706EA}"/>
    <cellStyle name="Valuta 2 4 3 2 2 7" xfId="12297" xr:uid="{E71C7B9F-1232-4C90-BAC2-983471877A94}"/>
    <cellStyle name="Valuta 2 4 3 2 3" xfId="1899" xr:uid="{00000000-0005-0000-0000-0000830E0000}"/>
    <cellStyle name="Valuta 2 4 3 2 3 2" xfId="4798" xr:uid="{00000000-0005-0000-0000-0000840E0000}"/>
    <cellStyle name="Valuta 2 4 3 2 3 2 2" xfId="10595" xr:uid="{047FAFE6-CF8E-410B-B270-7449E57CDEF1}"/>
    <cellStyle name="Valuta 2 4 3 2 3 2 2 2" xfId="20659" xr:uid="{4BF9C7D3-DE82-43D5-B2DE-4E7B35FCF842}"/>
    <cellStyle name="Valuta 2 4 3 2 3 2 3" xfId="15452" xr:uid="{F11DC91B-534D-4EDE-8C6C-BE6C18C7A1C5}"/>
    <cellStyle name="Valuta 2 4 3 2 3 3" xfId="7697" xr:uid="{DB7DC513-EEFD-4A62-B900-27D1414562B6}"/>
    <cellStyle name="Valuta 2 4 3 2 3 3 2" xfId="17761" xr:uid="{8A45F665-58C8-4C18-BC98-5E3496E67B1B}"/>
    <cellStyle name="Valuta 2 4 3 2 3 4" xfId="13319" xr:uid="{E1B3FFA6-7CD7-44C4-8CE8-98411F7BCE01}"/>
    <cellStyle name="Valuta 2 4 3 2 4" xfId="1512" xr:uid="{00000000-0005-0000-0000-0000850E0000}"/>
    <cellStyle name="Valuta 2 4 3 2 4 2" xfId="4415" xr:uid="{00000000-0005-0000-0000-0000860E0000}"/>
    <cellStyle name="Valuta 2 4 3 2 4 2 2" xfId="10212" xr:uid="{B27AEFA1-4AC7-4F4E-9EF6-B91B5B560308}"/>
    <cellStyle name="Valuta 2 4 3 2 4 2 2 2" xfId="20276" xr:uid="{9C0CAEC8-4790-4CCC-9758-1A45EBE579B1}"/>
    <cellStyle name="Valuta 2 4 3 2 4 2 3" xfId="15093" xr:uid="{53E2EACB-AD3D-4247-8F85-F738112BB1BB}"/>
    <cellStyle name="Valuta 2 4 3 2 4 3" xfId="7314" xr:uid="{086C9D81-9B1F-4DB6-AF51-A22123F871E8}"/>
    <cellStyle name="Valuta 2 4 3 2 4 3 2" xfId="17378" xr:uid="{1A2DEB2B-1171-48F4-A341-1FA9FDF3306C}"/>
    <cellStyle name="Valuta 2 4 3 2 4 4" xfId="12960" xr:uid="{D06D1A41-C299-407D-B4F5-12B193B0D3EF}"/>
    <cellStyle name="Valuta 2 4 3 2 5" xfId="1001" xr:uid="{00000000-0005-0000-0000-0000870E0000}"/>
    <cellStyle name="Valuta 2 4 3 2 5 2" xfId="3904" xr:uid="{00000000-0005-0000-0000-0000880E0000}"/>
    <cellStyle name="Valuta 2 4 3 2 5 2 2" xfId="9701" xr:uid="{8FE02DE4-A6A8-45DB-B974-8E43D67CBC8B}"/>
    <cellStyle name="Valuta 2 4 3 2 5 2 2 2" xfId="19765" xr:uid="{31B33EDC-7FC6-46B2-B532-AFA970E156CB}"/>
    <cellStyle name="Valuta 2 4 3 2 5 2 3" xfId="14661" xr:uid="{412E40D6-C724-4E48-B978-437DDA048D91}"/>
    <cellStyle name="Valuta 2 4 3 2 5 3" xfId="6803" xr:uid="{F0B0AC5D-1850-464E-996D-B4D8CC32C6EA}"/>
    <cellStyle name="Valuta 2 4 3 2 5 3 2" xfId="16867" xr:uid="{FB6C3DE2-F8E4-4098-8CFA-64F477FD6053}"/>
    <cellStyle name="Valuta 2 4 3 2 5 4" xfId="12528" xr:uid="{72460A90-4DFF-4389-97F4-76CDB2F33F92}"/>
    <cellStyle name="Valuta 2 4 3 2 6" xfId="3433" xr:uid="{00000000-0005-0000-0000-0000890E0000}"/>
    <cellStyle name="Valuta 2 4 3 2 6 2" xfId="9230" xr:uid="{F4404251-DCEE-4CB0-83AA-1200416E3AF7}"/>
    <cellStyle name="Valuta 2 4 3 2 6 2 2" xfId="19294" xr:uid="{ADA0D524-6CB0-4B0E-B4CB-4589515A9B7C}"/>
    <cellStyle name="Valuta 2 4 3 2 6 3" xfId="14250" xr:uid="{76B3B93F-A927-4641-901E-6A47C5AD8F8C}"/>
    <cellStyle name="Valuta 2 4 3 2 7" xfId="6332" xr:uid="{BB6290E6-5D9E-454C-AF59-A02504F1206A}"/>
    <cellStyle name="Valuta 2 4 3 2 7 2" xfId="16396" xr:uid="{6A58CA65-B5D5-4D4A-BC29-1DC941614CA7}"/>
    <cellStyle name="Valuta 2 4 3 2 8" xfId="12117" xr:uid="{A5D13DFA-3973-4C76-BA3F-DACE693BBC60}"/>
    <cellStyle name="Valuta 2 4 3 3" xfId="490" xr:uid="{00000000-0005-0000-0000-00008A0E0000}"/>
    <cellStyle name="Valuta 2 4 3 4" xfId="626" xr:uid="{00000000-0005-0000-0000-00008B0E0000}"/>
    <cellStyle name="Valuta 2 4 3 4 2" xfId="1986" xr:uid="{00000000-0005-0000-0000-00008C0E0000}"/>
    <cellStyle name="Valuta 2 4 3 4 2 2" xfId="4885" xr:uid="{00000000-0005-0000-0000-00008D0E0000}"/>
    <cellStyle name="Valuta 2 4 3 4 2 2 2" xfId="10682" xr:uid="{7DA9B5D6-2DF3-47A9-924B-45050B264FEF}"/>
    <cellStyle name="Valuta 2 4 3 4 2 2 2 2" xfId="20746" xr:uid="{C751A15C-305E-45C1-B87B-3A1525AF4A26}"/>
    <cellStyle name="Valuta 2 4 3 4 2 2 3" xfId="15539" xr:uid="{81B04EC7-4AAD-4034-BB45-31B335F7E10E}"/>
    <cellStyle name="Valuta 2 4 3 4 2 3" xfId="7784" xr:uid="{DCCCCB8B-4CDD-4985-A4E4-1DC7494722D9}"/>
    <cellStyle name="Valuta 2 4 3 4 2 3 2" xfId="17848" xr:uid="{8CD931C4-1374-49DC-B5CA-F1743AD83369}"/>
    <cellStyle name="Valuta 2 4 3 4 2 4" xfId="13406" xr:uid="{2D859477-467B-4FD2-B181-AAEB86E48ABA}"/>
    <cellStyle name="Valuta 2 4 3 4 3" xfId="1630" xr:uid="{00000000-0005-0000-0000-00008E0E0000}"/>
    <cellStyle name="Valuta 2 4 3 4 3 2" xfId="4533" xr:uid="{00000000-0005-0000-0000-00008F0E0000}"/>
    <cellStyle name="Valuta 2 4 3 4 3 2 2" xfId="10330" xr:uid="{304F7DD6-492A-45F9-8F0E-20705BB0D463}"/>
    <cellStyle name="Valuta 2 4 3 4 3 2 2 2" xfId="20394" xr:uid="{E90160C2-BEE2-48E3-9895-C77527CC4EA8}"/>
    <cellStyle name="Valuta 2 4 3 4 3 2 3" xfId="15193" xr:uid="{CD674DE5-E920-44DD-B8A3-2595FF16C598}"/>
    <cellStyle name="Valuta 2 4 3 4 3 3" xfId="7432" xr:uid="{B6882A6C-4BBD-41E0-B3C9-7DA36D748550}"/>
    <cellStyle name="Valuta 2 4 3 4 3 3 2" xfId="17496" xr:uid="{66845CFB-D2FB-4A54-996A-FFEDA44BFB34}"/>
    <cellStyle name="Valuta 2 4 3 4 3 4" xfId="13060" xr:uid="{21C44AC3-E99B-43EC-ACBE-FA7464D9BC09}"/>
    <cellStyle name="Valuta 2 4 3 4 4" xfId="1197" xr:uid="{00000000-0005-0000-0000-0000900E0000}"/>
    <cellStyle name="Valuta 2 4 3 4 4 2" xfId="4100" xr:uid="{00000000-0005-0000-0000-0000910E0000}"/>
    <cellStyle name="Valuta 2 4 3 4 4 2 2" xfId="9897" xr:uid="{6F0AB90C-9E04-43A6-A93E-D23B110686EA}"/>
    <cellStyle name="Valuta 2 4 3 4 4 2 2 2" xfId="19961" xr:uid="{913487A1-7707-4EA1-89AD-A02DE441A726}"/>
    <cellStyle name="Valuta 2 4 3 4 4 2 3" xfId="14806" xr:uid="{928F34B7-2192-4154-BD0D-FFFE38C164D0}"/>
    <cellStyle name="Valuta 2 4 3 4 4 3" xfId="6999" xr:uid="{680C394A-F103-48F7-839F-F714FE766957}"/>
    <cellStyle name="Valuta 2 4 3 4 4 3 2" xfId="17063" xr:uid="{1A78D272-2B26-496A-AC86-DDAEC4C08C9D}"/>
    <cellStyle name="Valuta 2 4 3 4 4 4" xfId="12673" xr:uid="{87E5771B-FDD2-40AB-8966-0478794CCDA8}"/>
    <cellStyle name="Valuta 2 4 3 4 5" xfId="3530" xr:uid="{00000000-0005-0000-0000-0000920E0000}"/>
    <cellStyle name="Valuta 2 4 3 4 5 2" xfId="9327" xr:uid="{3547EC1B-8845-491D-AFA6-DAD835ACDC10}"/>
    <cellStyle name="Valuta 2 4 3 4 5 2 2" xfId="19391" xr:uid="{2FEB91A3-51BA-4959-912F-2344EF780AEE}"/>
    <cellStyle name="Valuta 2 4 3 4 5 3" xfId="14341" xr:uid="{62AA4CBA-5BDD-4CD4-9BE9-A477421A275A}"/>
    <cellStyle name="Valuta 2 4 3 4 6" xfId="6429" xr:uid="{065F7521-94DC-4946-83E0-17B50B3C2AD6}"/>
    <cellStyle name="Valuta 2 4 3 4 6 2" xfId="16493" xr:uid="{670E6143-6967-4238-AD31-66F557434406}"/>
    <cellStyle name="Valuta 2 4 3 4 7" xfId="12208" xr:uid="{66C0A35A-960A-441E-A4AB-3E1EAB0BAA0F}"/>
    <cellStyle name="Valuta 2 4 3 5" xfId="1819" xr:uid="{00000000-0005-0000-0000-0000930E0000}"/>
    <cellStyle name="Valuta 2 4 3 5 2" xfId="4718" xr:uid="{00000000-0005-0000-0000-0000940E0000}"/>
    <cellStyle name="Valuta 2 4 3 5 2 2" xfId="10515" xr:uid="{27E428FC-E825-475C-948D-62CD1EFABECF}"/>
    <cellStyle name="Valuta 2 4 3 5 2 2 2" xfId="20579" xr:uid="{50576C92-C9E7-413C-BDCB-6F3175EA55A5}"/>
    <cellStyle name="Valuta 2 4 3 5 2 3" xfId="15372" xr:uid="{6EB1D323-B338-420F-90ED-50589804EB22}"/>
    <cellStyle name="Valuta 2 4 3 5 3" xfId="7617" xr:uid="{EE8D97FA-B5A8-4B0B-A79B-B071C236950A}"/>
    <cellStyle name="Valuta 2 4 3 5 3 2" xfId="17681" xr:uid="{D5E3DE67-44FD-42DC-8F79-8837DC8A3F07}"/>
    <cellStyle name="Valuta 2 4 3 5 4" xfId="13239" xr:uid="{6CDBAD91-59EE-4C0B-AA32-7011F0187518}"/>
    <cellStyle name="Valuta 2 4 3 6" xfId="1417" xr:uid="{00000000-0005-0000-0000-0000950E0000}"/>
    <cellStyle name="Valuta 2 4 3 6 2" xfId="4320" xr:uid="{00000000-0005-0000-0000-0000960E0000}"/>
    <cellStyle name="Valuta 2 4 3 6 2 2" xfId="10117" xr:uid="{36E41350-2C4A-4917-AB97-CA5D63B16F21}"/>
    <cellStyle name="Valuta 2 4 3 6 2 2 2" xfId="20181" xr:uid="{FB15B622-B515-4123-B113-8E89FE505678}"/>
    <cellStyle name="Valuta 2 4 3 6 2 3" xfId="15004" xr:uid="{8A0BC04D-5C15-48D1-9E5A-03DA4957DB07}"/>
    <cellStyle name="Valuta 2 4 3 6 3" xfId="7219" xr:uid="{421A034B-F7DB-458C-9696-B9105840E342}"/>
    <cellStyle name="Valuta 2 4 3 6 3 2" xfId="17283" xr:uid="{C73EC1E2-FABB-44B1-85B2-85FC9CDED198}"/>
    <cellStyle name="Valuta 2 4 3 6 4" xfId="12871" xr:uid="{274D3B75-66D0-4C17-B3F9-0FC3B5A7F9D5}"/>
    <cellStyle name="Valuta 2 4 3 7" xfId="905" xr:uid="{00000000-0005-0000-0000-0000970E0000}"/>
    <cellStyle name="Valuta 2 4 3 7 2" xfId="3808" xr:uid="{00000000-0005-0000-0000-0000980E0000}"/>
    <cellStyle name="Valuta 2 4 3 7 2 2" xfId="9605" xr:uid="{A75C620E-3E43-40C4-BFFE-89066514FFBC}"/>
    <cellStyle name="Valuta 2 4 3 7 2 2 2" xfId="19669" xr:uid="{F2F4FE29-B902-43B7-8F0A-65D2FB4FCD0B}"/>
    <cellStyle name="Valuta 2 4 3 7 2 3" xfId="14572" xr:uid="{27DAF493-AFC8-464E-957D-B6A7421B69C8}"/>
    <cellStyle name="Valuta 2 4 3 7 3" xfId="6707" xr:uid="{82C1CDC8-565F-464B-B4BC-EA6E352AAD61}"/>
    <cellStyle name="Valuta 2 4 3 7 3 2" xfId="16771" xr:uid="{0293ECDE-89DE-4A24-93CE-A62BE5ADCE68}"/>
    <cellStyle name="Valuta 2 4 3 7 4" xfId="12439" xr:uid="{50A6BE03-5B6B-4DE1-B3F9-F83249A540DE}"/>
    <cellStyle name="Valuta 2 4 3 8" xfId="3338" xr:uid="{00000000-0005-0000-0000-0000990E0000}"/>
    <cellStyle name="Valuta 2 4 3 8 2" xfId="9135" xr:uid="{0FA3173D-1A80-4D9C-A3B6-284CEE649F2A}"/>
    <cellStyle name="Valuta 2 4 3 8 2 2" xfId="19199" xr:uid="{FE78A0FE-7768-4C33-BAE0-10E9236431FE}"/>
    <cellStyle name="Valuta 2 4 3 8 3" xfId="14161" xr:uid="{05A996DC-1147-4EDA-89F2-5DCE47B48C63}"/>
    <cellStyle name="Valuta 2 4 3 9" xfId="6237" xr:uid="{5AB868FD-093D-4DFD-A36F-4CA64CB8715A}"/>
    <cellStyle name="Valuta 2 4 3 9 2" xfId="16301" xr:uid="{E623AE70-C3F7-4C7A-8B34-B6EF6A430961}"/>
    <cellStyle name="Valuta 2 4 4" xfId="279" xr:uid="{00000000-0005-0000-0000-00009A0E0000}"/>
    <cellStyle name="Valuta 2 4 4 2" xfId="676" xr:uid="{00000000-0005-0000-0000-00009B0E0000}"/>
    <cellStyle name="Valuta 2 4 4 2 2" xfId="2026" xr:uid="{00000000-0005-0000-0000-00009C0E0000}"/>
    <cellStyle name="Valuta 2 4 4 2 2 2" xfId="4925" xr:uid="{00000000-0005-0000-0000-00009D0E0000}"/>
    <cellStyle name="Valuta 2 4 4 2 2 2 2" xfId="10722" xr:uid="{671330F2-E318-4FDB-89C2-BBCD93DB57DF}"/>
    <cellStyle name="Valuta 2 4 4 2 2 2 2 2" xfId="20786" xr:uid="{910068DE-4762-46D4-96E3-D9EA61A7F003}"/>
    <cellStyle name="Valuta 2 4 4 2 2 2 3" xfId="15579" xr:uid="{2B84D4F6-E2DC-46B2-A930-0DFB62C586E5}"/>
    <cellStyle name="Valuta 2 4 4 2 2 3" xfId="7824" xr:uid="{12369CC6-E228-4DE4-AE39-0AB7BEE3094B}"/>
    <cellStyle name="Valuta 2 4 4 2 2 3 2" xfId="17888" xr:uid="{1675E426-400A-4208-8F0E-E0ED7BE240FD}"/>
    <cellStyle name="Valuta 2 4 4 2 2 4" xfId="13446" xr:uid="{8DD2B0F8-A082-44AF-AA08-D43BB4839355}"/>
    <cellStyle name="Valuta 2 4 4 2 3" xfId="1680" xr:uid="{00000000-0005-0000-0000-00009E0E0000}"/>
    <cellStyle name="Valuta 2 4 4 2 3 2" xfId="4583" xr:uid="{00000000-0005-0000-0000-00009F0E0000}"/>
    <cellStyle name="Valuta 2 4 4 2 3 2 2" xfId="10380" xr:uid="{9AA6F51C-40C2-4DD6-97FD-10315A434C2C}"/>
    <cellStyle name="Valuta 2 4 4 2 3 2 2 2" xfId="20444" xr:uid="{635A73D9-5A33-4EB1-A771-3EF2CCCC1405}"/>
    <cellStyle name="Valuta 2 4 4 2 3 2 3" xfId="15239" xr:uid="{C13BE762-C980-4F36-907C-B630078D57CC}"/>
    <cellStyle name="Valuta 2 4 4 2 3 3" xfId="7482" xr:uid="{506004B0-21A2-495E-82F7-218D594B99B1}"/>
    <cellStyle name="Valuta 2 4 4 2 3 3 2" xfId="17546" xr:uid="{C56266DA-D024-434E-A4F4-0DAE0AB97F6A}"/>
    <cellStyle name="Valuta 2 4 4 2 3 4" xfId="13106" xr:uid="{38C32A84-9690-4A12-9083-0EFB22C4B3B0}"/>
    <cellStyle name="Valuta 2 4 4 2 4" xfId="1247" xr:uid="{00000000-0005-0000-0000-0000A00E0000}"/>
    <cellStyle name="Valuta 2 4 4 2 4 2" xfId="4150" xr:uid="{00000000-0005-0000-0000-0000A10E0000}"/>
    <cellStyle name="Valuta 2 4 4 2 4 2 2" xfId="9947" xr:uid="{3ED8DA0D-CF67-406D-94C9-6EC19767EC38}"/>
    <cellStyle name="Valuta 2 4 4 2 4 2 2 2" xfId="20011" xr:uid="{00B65AE5-C928-4C1D-9106-7F535142C710}"/>
    <cellStyle name="Valuta 2 4 4 2 4 2 3" xfId="14852" xr:uid="{E0CD89DF-2EA6-4571-B2D6-6BD78EF4C352}"/>
    <cellStyle name="Valuta 2 4 4 2 4 3" xfId="7049" xr:uid="{5D30BA82-80DF-41F5-8794-A9777A85B5F2}"/>
    <cellStyle name="Valuta 2 4 4 2 4 3 2" xfId="17113" xr:uid="{83C7DD50-B839-4D32-A9EE-120F0F9AA990}"/>
    <cellStyle name="Valuta 2 4 4 2 4 4" xfId="12719" xr:uid="{F7100E65-D280-4C4C-B604-C5DFCCBCD179}"/>
    <cellStyle name="Valuta 2 4 4 2 5" xfId="3580" xr:uid="{00000000-0005-0000-0000-0000A20E0000}"/>
    <cellStyle name="Valuta 2 4 4 2 5 2" xfId="9377" xr:uid="{BC8C66DD-B501-43AF-909D-F92C0F6DE236}"/>
    <cellStyle name="Valuta 2 4 4 2 5 2 2" xfId="19441" xr:uid="{8FAB7DE8-F128-473F-A436-5A832ED91242}"/>
    <cellStyle name="Valuta 2 4 4 2 5 3" xfId="14387" xr:uid="{87A2C368-A36C-4598-92C3-59555A70B0BD}"/>
    <cellStyle name="Valuta 2 4 4 2 6" xfId="6479" xr:uid="{4F141C7E-A8CD-4206-A284-7BBF54F29FA7}"/>
    <cellStyle name="Valuta 2 4 4 2 6 2" xfId="16543" xr:uid="{8A4E8CE6-7B0E-4918-B5BD-11E7B2634C95}"/>
    <cellStyle name="Valuta 2 4 4 2 7" xfId="12254" xr:uid="{1B45DD72-5025-4085-B0EF-02F3E4F3B2BF}"/>
    <cellStyle name="Valuta 2 4 4 3" xfId="1859" xr:uid="{00000000-0005-0000-0000-0000A30E0000}"/>
    <cellStyle name="Valuta 2 4 4 3 2" xfId="4758" xr:uid="{00000000-0005-0000-0000-0000A40E0000}"/>
    <cellStyle name="Valuta 2 4 4 3 2 2" xfId="10555" xr:uid="{C7B6B410-F118-44FA-BD3B-95F37840F9F1}"/>
    <cellStyle name="Valuta 2 4 4 3 2 2 2" xfId="20619" xr:uid="{D2FCDF26-821E-43F8-96B4-951633829A73}"/>
    <cellStyle name="Valuta 2 4 4 3 2 3" xfId="15412" xr:uid="{6757D998-9B52-4CA1-A786-0C2324E68C93}"/>
    <cellStyle name="Valuta 2 4 4 3 3" xfId="7657" xr:uid="{D36B85E4-E391-4184-88B4-9854CB76A36C}"/>
    <cellStyle name="Valuta 2 4 4 3 3 2" xfId="17721" xr:uid="{EAE6114E-F25D-44E5-8892-D7C10322B91D}"/>
    <cellStyle name="Valuta 2 4 4 3 4" xfId="13279" xr:uid="{0429B7AF-5C40-4E91-BC6A-C0DDD2435453}"/>
    <cellStyle name="Valuta 2 4 4 4" xfId="1467" xr:uid="{00000000-0005-0000-0000-0000A50E0000}"/>
    <cellStyle name="Valuta 2 4 4 4 2" xfId="4370" xr:uid="{00000000-0005-0000-0000-0000A60E0000}"/>
    <cellStyle name="Valuta 2 4 4 4 2 2" xfId="10167" xr:uid="{2BFD44AC-1C6B-421B-AD00-8C272A7CF2AF}"/>
    <cellStyle name="Valuta 2 4 4 4 2 2 2" xfId="20231" xr:uid="{1DC670B0-EE97-4841-9D6A-444940754ACA}"/>
    <cellStyle name="Valuta 2 4 4 4 2 3" xfId="15050" xr:uid="{63122D3A-02DC-4134-AC52-F791FA0AD9CA}"/>
    <cellStyle name="Valuta 2 4 4 4 3" xfId="7269" xr:uid="{74813FBA-67CE-4A17-92DB-46AC6B987A58}"/>
    <cellStyle name="Valuta 2 4 4 4 3 2" xfId="17333" xr:uid="{0430A75E-A047-4EF0-845F-40EB32349C25}"/>
    <cellStyle name="Valuta 2 4 4 4 4" xfId="12917" xr:uid="{3F85BD3B-C08E-4828-932D-4146D6D1140C}"/>
    <cellStyle name="Valuta 2 4 4 5" xfId="956" xr:uid="{00000000-0005-0000-0000-0000A70E0000}"/>
    <cellStyle name="Valuta 2 4 4 5 2" xfId="3859" xr:uid="{00000000-0005-0000-0000-0000A80E0000}"/>
    <cellStyle name="Valuta 2 4 4 5 2 2" xfId="9656" xr:uid="{4FFA2305-BFEC-49BC-82B3-E2FB0A4F095E}"/>
    <cellStyle name="Valuta 2 4 4 5 2 2 2" xfId="19720" xr:uid="{BD977AAE-FE52-448F-9722-2A2B907CAA93}"/>
    <cellStyle name="Valuta 2 4 4 5 2 3" xfId="14618" xr:uid="{ACBFC980-8293-4353-80A8-872FB537FC47}"/>
    <cellStyle name="Valuta 2 4 4 5 3" xfId="6758" xr:uid="{870BDB26-B0C1-41BA-A4B9-AFEA09FDD9B7}"/>
    <cellStyle name="Valuta 2 4 4 5 3 2" xfId="16822" xr:uid="{2FE93468-DF18-4139-BB17-B6F7C7BC975E}"/>
    <cellStyle name="Valuta 2 4 4 5 4" xfId="12485" xr:uid="{CE96C28A-79FE-41CB-A2C9-B1685B035E09}"/>
    <cellStyle name="Valuta 2 4 4 6" xfId="3388" xr:uid="{00000000-0005-0000-0000-0000A90E0000}"/>
    <cellStyle name="Valuta 2 4 4 6 2" xfId="9185" xr:uid="{8AEF5B36-DECF-4965-A205-9F610EF988B4}"/>
    <cellStyle name="Valuta 2 4 4 6 2 2" xfId="19249" xr:uid="{08783609-BD60-4D4B-BB4C-E5B741B976EF}"/>
    <cellStyle name="Valuta 2 4 4 6 3" xfId="14207" xr:uid="{FA961453-46C7-4E37-A7E6-C120DDC2B499}"/>
    <cellStyle name="Valuta 2 4 4 7" xfId="6287" xr:uid="{DD5C2F51-5E27-4F0B-8919-1F93C544395F}"/>
    <cellStyle name="Valuta 2 4 4 7 2" xfId="16351" xr:uid="{A07D3FD5-F7B0-4D80-B6D5-A642957F484A}"/>
    <cellStyle name="Valuta 2 4 4 8" xfId="12074" xr:uid="{F64F3DF0-9877-4979-B24E-B98B48D650D1}"/>
    <cellStyle name="Valuta 2 4 5" xfId="487" xr:uid="{00000000-0005-0000-0000-0000AA0E0000}"/>
    <cellStyle name="Valuta 2 4 6" xfId="584" xr:uid="{00000000-0005-0000-0000-0000AB0E0000}"/>
    <cellStyle name="Valuta 2 4 6 2" xfId="1946" xr:uid="{00000000-0005-0000-0000-0000AC0E0000}"/>
    <cellStyle name="Valuta 2 4 6 2 2" xfId="4845" xr:uid="{00000000-0005-0000-0000-0000AD0E0000}"/>
    <cellStyle name="Valuta 2 4 6 2 2 2" xfId="10642" xr:uid="{4710B154-09F9-4E36-B2E9-99F7230F7A61}"/>
    <cellStyle name="Valuta 2 4 6 2 2 2 2" xfId="20706" xr:uid="{12ED2784-4404-4710-88AF-11DF7EC36B85}"/>
    <cellStyle name="Valuta 2 4 6 2 2 3" xfId="15499" xr:uid="{96F5E46D-DC45-4A8C-AE20-23B4D2E85F27}"/>
    <cellStyle name="Valuta 2 4 6 2 3" xfId="7744" xr:uid="{7B2A94D6-D420-4009-8675-2F5083CF50D7}"/>
    <cellStyle name="Valuta 2 4 6 2 3 2" xfId="17808" xr:uid="{7742ABF6-C231-4958-A1C2-2BB929254552}"/>
    <cellStyle name="Valuta 2 4 6 2 4" xfId="13366" xr:uid="{931C0C46-22B7-4EFB-A954-45AFBD0BAD8D}"/>
    <cellStyle name="Valuta 2 4 6 3" xfId="1588" xr:uid="{00000000-0005-0000-0000-0000AE0E0000}"/>
    <cellStyle name="Valuta 2 4 6 3 2" xfId="4491" xr:uid="{00000000-0005-0000-0000-0000AF0E0000}"/>
    <cellStyle name="Valuta 2 4 6 3 2 2" xfId="10288" xr:uid="{D0D7751F-188A-4772-92AC-1000E5439C21}"/>
    <cellStyle name="Valuta 2 4 6 3 2 2 2" xfId="20352" xr:uid="{155EFF5B-9817-4F47-850A-CEF45A47BDEA}"/>
    <cellStyle name="Valuta 2 4 6 3 2 3" xfId="15153" xr:uid="{C417B091-0E29-428E-ACAE-2351199C10C0}"/>
    <cellStyle name="Valuta 2 4 6 3 3" xfId="7390" xr:uid="{C53DC6F7-30BE-4CD7-BDFE-53D468E27603}"/>
    <cellStyle name="Valuta 2 4 6 3 3 2" xfId="17454" xr:uid="{D1CAA8B2-8C8A-4E0B-A120-AFBCE4536AFF}"/>
    <cellStyle name="Valuta 2 4 6 3 4" xfId="13020" xr:uid="{89044BB1-2D16-4036-A0FA-AAC5A6F67265}"/>
    <cellStyle name="Valuta 2 4 6 4" xfId="1155" xr:uid="{00000000-0005-0000-0000-0000B00E0000}"/>
    <cellStyle name="Valuta 2 4 6 4 2" xfId="4058" xr:uid="{00000000-0005-0000-0000-0000B10E0000}"/>
    <cellStyle name="Valuta 2 4 6 4 2 2" xfId="9855" xr:uid="{BF8D1387-FC75-49CD-B36F-305EE2E46B39}"/>
    <cellStyle name="Valuta 2 4 6 4 2 2 2" xfId="19919" xr:uid="{FEACCF04-7CCA-4993-A1F1-EDBD845825F1}"/>
    <cellStyle name="Valuta 2 4 6 4 2 3" xfId="14766" xr:uid="{B10EFF7B-5C81-4F41-92A9-6778E9EFA993}"/>
    <cellStyle name="Valuta 2 4 6 4 3" xfId="6957" xr:uid="{56596EDE-873F-4D22-AB1A-39CB20865259}"/>
    <cellStyle name="Valuta 2 4 6 4 3 2" xfId="17021" xr:uid="{A28088D6-FFE1-4E18-9CA8-C30E4CAD9A4F}"/>
    <cellStyle name="Valuta 2 4 6 4 4" xfId="12633" xr:uid="{13E409B5-D111-4A7E-876E-38205A618E42}"/>
    <cellStyle name="Valuta 2 4 6 5" xfId="3488" xr:uid="{00000000-0005-0000-0000-0000B20E0000}"/>
    <cellStyle name="Valuta 2 4 6 5 2" xfId="9285" xr:uid="{06311215-CBD4-497B-923E-E00AC8F6BF88}"/>
    <cellStyle name="Valuta 2 4 6 5 2 2" xfId="19349" xr:uid="{E4DE8E94-42AB-48CF-A9AA-D50ADA6378CD}"/>
    <cellStyle name="Valuta 2 4 6 5 3" xfId="14301" xr:uid="{86736951-0FE2-4230-86A8-FB32904BEAEB}"/>
    <cellStyle name="Valuta 2 4 6 6" xfId="6387" xr:uid="{34F3F802-65CD-46C8-8728-9C008D89E6DA}"/>
    <cellStyle name="Valuta 2 4 6 6 2" xfId="16451" xr:uid="{8FDF9B6F-CCF0-45DB-91F5-DA7CCF89CD27}"/>
    <cellStyle name="Valuta 2 4 6 7" xfId="12168" xr:uid="{447C6039-3371-44FC-A8E6-617CC97B3B9D}"/>
    <cellStyle name="Valuta 2 4 7" xfId="1779" xr:uid="{00000000-0005-0000-0000-0000B30E0000}"/>
    <cellStyle name="Valuta 2 4 7 2" xfId="4678" xr:uid="{00000000-0005-0000-0000-0000B40E0000}"/>
    <cellStyle name="Valuta 2 4 7 2 2" xfId="10475" xr:uid="{A5A58B12-4B97-4F03-8A66-9AB356367D65}"/>
    <cellStyle name="Valuta 2 4 7 2 2 2" xfId="20539" xr:uid="{552139D9-10FC-4427-82F2-A17835B265B3}"/>
    <cellStyle name="Valuta 2 4 7 2 3" xfId="15332" xr:uid="{D5E85825-3E17-4A85-B252-57BD29E142BE}"/>
    <cellStyle name="Valuta 2 4 7 3" xfId="7577" xr:uid="{CCFC7DED-6BC0-4EDC-A37F-7EF24D84CC1D}"/>
    <cellStyle name="Valuta 2 4 7 3 2" xfId="17641" xr:uid="{400C3E10-D9B2-471C-AAD6-F57F40D3566A}"/>
    <cellStyle name="Valuta 2 4 7 4" xfId="13199" xr:uid="{7FBCD674-60F4-4BBF-A789-44A75DABD043}"/>
    <cellStyle name="Valuta 2 4 8" xfId="1373" xr:uid="{00000000-0005-0000-0000-0000B50E0000}"/>
    <cellStyle name="Valuta 2 4 8 2" xfId="4276" xr:uid="{00000000-0005-0000-0000-0000B60E0000}"/>
    <cellStyle name="Valuta 2 4 8 2 2" xfId="10073" xr:uid="{EBB2FD0B-3B3E-4199-A996-F06E038D478B}"/>
    <cellStyle name="Valuta 2 4 8 2 2 2" xfId="20137" xr:uid="{AE8D9217-73B3-4926-8DAF-7FCB2287E1D7}"/>
    <cellStyle name="Valuta 2 4 8 2 3" xfId="14962" xr:uid="{5F9DB516-ECBA-483E-A385-404C1BB0DCEE}"/>
    <cellStyle name="Valuta 2 4 8 3" xfId="7175" xr:uid="{13E13CF2-9D9C-44CC-954C-98EED2C18D3E}"/>
    <cellStyle name="Valuta 2 4 8 3 2" xfId="17239" xr:uid="{1C8AA8FE-B470-4689-97F5-52B9F145CC87}"/>
    <cellStyle name="Valuta 2 4 8 4" xfId="12829" xr:uid="{84A5D7F5-1FEA-4A44-8838-A1204AFD36EF}"/>
    <cellStyle name="Valuta 2 4 9" xfId="859" xr:uid="{00000000-0005-0000-0000-0000B70E0000}"/>
    <cellStyle name="Valuta 2 4 9 2" xfId="3762" xr:uid="{00000000-0005-0000-0000-0000B80E0000}"/>
    <cellStyle name="Valuta 2 4 9 2 2" xfId="9559" xr:uid="{8E64C0CE-DB05-4F32-A13B-BB014ADF8063}"/>
    <cellStyle name="Valuta 2 4 9 2 2 2" xfId="19623" xr:uid="{518C0ED3-1E5D-4864-90B8-0C89A15530F7}"/>
    <cellStyle name="Valuta 2 4 9 2 3" xfId="14529" xr:uid="{941F816A-AF81-4944-9C50-2F85409B9806}"/>
    <cellStyle name="Valuta 2 4 9 3" xfId="6661" xr:uid="{B62C4161-607F-46A6-8B79-8EA7B02CE9AE}"/>
    <cellStyle name="Valuta 2 4 9 3 2" xfId="16725" xr:uid="{274270E8-E680-4B2F-AE1A-3C33296F74B6}"/>
    <cellStyle name="Valuta 2 4 9 4" xfId="12396" xr:uid="{CC924E2B-3E87-4274-8988-964E56C21586}"/>
    <cellStyle name="Valuta 2 5" xfId="183" xr:uid="{00000000-0005-0000-0000-0000B90E0000}"/>
    <cellStyle name="Valuta 2 5 10" xfId="3297" xr:uid="{00000000-0005-0000-0000-0000BA0E0000}"/>
    <cellStyle name="Valuta 2 5 10 2" xfId="9094" xr:uid="{2E76B538-8764-49FE-A737-F7A604EE9DE6}"/>
    <cellStyle name="Valuta 2 5 10 2 2" xfId="19158" xr:uid="{6C5B4346-5ABC-463A-B7B0-144167446DBB}"/>
    <cellStyle name="Valuta 2 5 10 3" xfId="14122" xr:uid="{97CB3190-8EA2-4EF3-94D5-D5834204F299}"/>
    <cellStyle name="Valuta 2 5 11" xfId="6196" xr:uid="{F63FE044-1D39-4141-BDE8-A50755460EB4}"/>
    <cellStyle name="Valuta 2 5 11 2" xfId="16260" xr:uid="{5158B2E2-D31C-49B9-A2E4-FA6067A274D2}"/>
    <cellStyle name="Valuta 2 5 12" xfId="11989" xr:uid="{E59448C6-1883-4BFE-B645-88F2CC9A1484}"/>
    <cellStyle name="Valuta 2 5 2" xfId="213" xr:uid="{00000000-0005-0000-0000-0000BB0E0000}"/>
    <cellStyle name="Valuta 2 5 2 10" xfId="6223" xr:uid="{53A34DD5-F7A9-4452-B564-663AD64ED3A7}"/>
    <cellStyle name="Valuta 2 5 2 10 2" xfId="16287" xr:uid="{73351593-9120-46FD-8DF2-1A04CA934828}"/>
    <cellStyle name="Valuta 2 5 2 11" xfId="12014" xr:uid="{9836A75C-BF8F-49A9-97C6-96F5D09ACA8D}"/>
    <cellStyle name="Valuta 2 5 2 2" xfId="254" xr:uid="{00000000-0005-0000-0000-0000BC0E0000}"/>
    <cellStyle name="Valuta 2 5 2 2 10" xfId="12054" xr:uid="{2AAA3AEF-8125-4153-89C8-53B23303A71D}"/>
    <cellStyle name="Valuta 2 5 2 2 2" xfId="350" xr:uid="{00000000-0005-0000-0000-0000BD0E0000}"/>
    <cellStyle name="Valuta 2 5 2 2 2 2" xfId="747" xr:uid="{00000000-0005-0000-0000-0000BE0E0000}"/>
    <cellStyle name="Valuta 2 5 2 2 2 2 2" xfId="2092" xr:uid="{00000000-0005-0000-0000-0000BF0E0000}"/>
    <cellStyle name="Valuta 2 5 2 2 2 2 2 2" xfId="4991" xr:uid="{00000000-0005-0000-0000-0000C00E0000}"/>
    <cellStyle name="Valuta 2 5 2 2 2 2 2 2 2" xfId="10788" xr:uid="{695AAAB4-6AEF-42B8-BAA7-15E2CD0BF74E}"/>
    <cellStyle name="Valuta 2 5 2 2 2 2 2 2 2 2" xfId="20852" xr:uid="{989AB7FE-245A-4A3B-848B-CE323E278C47}"/>
    <cellStyle name="Valuta 2 5 2 2 2 2 2 2 3" xfId="15645" xr:uid="{EF580083-BFDF-4FF8-8EC4-EFEF78EF5BF3}"/>
    <cellStyle name="Valuta 2 5 2 2 2 2 2 3" xfId="7890" xr:uid="{B967EBAE-6AC9-4E9D-A363-9F6372E7050E}"/>
    <cellStyle name="Valuta 2 5 2 2 2 2 2 3 2" xfId="17954" xr:uid="{86E09946-6895-4413-8568-9C39B2DE48DB}"/>
    <cellStyle name="Valuta 2 5 2 2 2 2 2 4" xfId="13512" xr:uid="{6003F8E2-F331-4E49-8F03-C532DD3DB115}"/>
    <cellStyle name="Valuta 2 5 2 2 2 2 3" xfId="1751" xr:uid="{00000000-0005-0000-0000-0000C10E0000}"/>
    <cellStyle name="Valuta 2 5 2 2 2 2 3 2" xfId="4654" xr:uid="{00000000-0005-0000-0000-0000C20E0000}"/>
    <cellStyle name="Valuta 2 5 2 2 2 2 3 2 2" xfId="10451" xr:uid="{11467F82-6E3D-491B-8161-A3CF3E85154E}"/>
    <cellStyle name="Valuta 2 5 2 2 2 2 3 2 2 2" xfId="20515" xr:uid="{A53E7BB0-FA59-40DA-BC1F-C88B0DD77749}"/>
    <cellStyle name="Valuta 2 5 2 2 2 2 3 2 3" xfId="15308" xr:uid="{A8FF89F9-3528-4D45-B4EF-4A14446C5FCE}"/>
    <cellStyle name="Valuta 2 5 2 2 2 2 3 3" xfId="7553" xr:uid="{7C155C8E-FDF5-4632-A22C-ADFAB31DFAC5}"/>
    <cellStyle name="Valuta 2 5 2 2 2 2 3 3 2" xfId="17617" xr:uid="{338665AE-DE25-472B-990D-A695395BE0DC}"/>
    <cellStyle name="Valuta 2 5 2 2 2 2 3 4" xfId="13175" xr:uid="{A7B96913-5E55-46F8-B809-A75829492B74}"/>
    <cellStyle name="Valuta 2 5 2 2 2 2 4" xfId="1318" xr:uid="{00000000-0005-0000-0000-0000C30E0000}"/>
    <cellStyle name="Valuta 2 5 2 2 2 2 4 2" xfId="4221" xr:uid="{00000000-0005-0000-0000-0000C40E0000}"/>
    <cellStyle name="Valuta 2 5 2 2 2 2 4 2 2" xfId="10018" xr:uid="{64839F3B-ABDE-467C-92A9-3A78DDE3AD6E}"/>
    <cellStyle name="Valuta 2 5 2 2 2 2 4 2 2 2" xfId="20082" xr:uid="{270F23A2-098E-40F9-BD51-DF94684C2FF6}"/>
    <cellStyle name="Valuta 2 5 2 2 2 2 4 2 3" xfId="14921" xr:uid="{72457B2D-1075-4F20-91ED-BCB64D380E8B}"/>
    <cellStyle name="Valuta 2 5 2 2 2 2 4 3" xfId="7120" xr:uid="{64A53186-B583-42BA-BCAF-F0803E7C1953}"/>
    <cellStyle name="Valuta 2 5 2 2 2 2 4 3 2" xfId="17184" xr:uid="{09F171CD-7B84-4334-B023-0CE3D8D176CF}"/>
    <cellStyle name="Valuta 2 5 2 2 2 2 4 4" xfId="12788" xr:uid="{746C54BA-2B65-4DA1-B160-D284C964BCC7}"/>
    <cellStyle name="Valuta 2 5 2 2 2 2 5" xfId="3651" xr:uid="{00000000-0005-0000-0000-0000C50E0000}"/>
    <cellStyle name="Valuta 2 5 2 2 2 2 5 2" xfId="9448" xr:uid="{96C1694E-2BCC-4AD8-8CEC-F188731B967C}"/>
    <cellStyle name="Valuta 2 5 2 2 2 2 5 2 2" xfId="19512" xr:uid="{3DF9B2F6-D16A-42FD-A751-26C8ECBA6A1A}"/>
    <cellStyle name="Valuta 2 5 2 2 2 2 5 3" xfId="14456" xr:uid="{8C462D9D-721C-457F-922A-807FDE8B770D}"/>
    <cellStyle name="Valuta 2 5 2 2 2 2 6" xfId="6550" xr:uid="{251DC244-9F7F-4F27-ADAF-A64A38B44800}"/>
    <cellStyle name="Valuta 2 5 2 2 2 2 6 2" xfId="16614" xr:uid="{5D36E6D0-75A7-4EE9-82F9-9AFA8427C2CD}"/>
    <cellStyle name="Valuta 2 5 2 2 2 2 7" xfId="12323" xr:uid="{EBEB7377-4B12-4742-84BF-34F2FEA51479}"/>
    <cellStyle name="Valuta 2 5 2 2 2 3" xfId="1925" xr:uid="{00000000-0005-0000-0000-0000C60E0000}"/>
    <cellStyle name="Valuta 2 5 2 2 2 3 2" xfId="4824" xr:uid="{00000000-0005-0000-0000-0000C70E0000}"/>
    <cellStyle name="Valuta 2 5 2 2 2 3 2 2" xfId="10621" xr:uid="{1777E279-535E-4063-B324-E43D6A58EC46}"/>
    <cellStyle name="Valuta 2 5 2 2 2 3 2 2 2" xfId="20685" xr:uid="{2911FA2D-BD62-422A-8560-ABD0F3C673D9}"/>
    <cellStyle name="Valuta 2 5 2 2 2 3 2 3" xfId="15478" xr:uid="{19290BFB-3EBF-4FBE-B20A-7A2503AD7687}"/>
    <cellStyle name="Valuta 2 5 2 2 2 3 3" xfId="7723" xr:uid="{CAF80F32-3FEB-4247-8450-C8AAA6B736EF}"/>
    <cellStyle name="Valuta 2 5 2 2 2 3 3 2" xfId="17787" xr:uid="{EA2409DF-2F0B-4F5D-AC2B-0B2F43E76459}"/>
    <cellStyle name="Valuta 2 5 2 2 2 3 4" xfId="13345" xr:uid="{601631E9-562A-4ADB-8E74-A145F71F087F}"/>
    <cellStyle name="Valuta 2 5 2 2 2 4" xfId="1538" xr:uid="{00000000-0005-0000-0000-0000C80E0000}"/>
    <cellStyle name="Valuta 2 5 2 2 2 4 2" xfId="4441" xr:uid="{00000000-0005-0000-0000-0000C90E0000}"/>
    <cellStyle name="Valuta 2 5 2 2 2 4 2 2" xfId="10238" xr:uid="{D3B69AF9-2A6F-4882-977E-86E55D4C15BA}"/>
    <cellStyle name="Valuta 2 5 2 2 2 4 2 2 2" xfId="20302" xr:uid="{2C65B8A6-D18A-4883-8B3D-F5DD057F0A53}"/>
    <cellStyle name="Valuta 2 5 2 2 2 4 2 3" xfId="15119" xr:uid="{A2CADDE3-63C1-4FB0-9214-C91A58FD910D}"/>
    <cellStyle name="Valuta 2 5 2 2 2 4 3" xfId="7340" xr:uid="{BAF3B616-99C8-4944-B7ED-9DE9072EA310}"/>
    <cellStyle name="Valuta 2 5 2 2 2 4 3 2" xfId="17404" xr:uid="{E8907A51-89C7-40C5-9E03-FEED465F6D37}"/>
    <cellStyle name="Valuta 2 5 2 2 2 4 4" xfId="12986" xr:uid="{56266098-B20B-45EF-8FA5-8AD63B525144}"/>
    <cellStyle name="Valuta 2 5 2 2 2 5" xfId="1027" xr:uid="{00000000-0005-0000-0000-0000CA0E0000}"/>
    <cellStyle name="Valuta 2 5 2 2 2 5 2" xfId="3930" xr:uid="{00000000-0005-0000-0000-0000CB0E0000}"/>
    <cellStyle name="Valuta 2 5 2 2 2 5 2 2" xfId="9727" xr:uid="{D7EEDDAF-52ED-44B4-AC11-3B452997F366}"/>
    <cellStyle name="Valuta 2 5 2 2 2 5 2 2 2" xfId="19791" xr:uid="{59BDC6A6-3BDC-46EF-AE7A-0CDCBC805C4C}"/>
    <cellStyle name="Valuta 2 5 2 2 2 5 2 3" xfId="14687" xr:uid="{270A23C9-E4E7-491C-9B0C-1574F75D0154}"/>
    <cellStyle name="Valuta 2 5 2 2 2 5 3" xfId="6829" xr:uid="{50ADFEE1-0267-4F8B-85D9-AC65406867E7}"/>
    <cellStyle name="Valuta 2 5 2 2 2 5 3 2" xfId="16893" xr:uid="{9FF171E9-FD92-455D-BF6F-66CD80BD1BAE}"/>
    <cellStyle name="Valuta 2 5 2 2 2 5 4" xfId="12554" xr:uid="{C720343A-B1C3-4112-8EA6-BBD1F4D681D4}"/>
    <cellStyle name="Valuta 2 5 2 2 2 6" xfId="3459" xr:uid="{00000000-0005-0000-0000-0000CC0E0000}"/>
    <cellStyle name="Valuta 2 5 2 2 2 6 2" xfId="9256" xr:uid="{4305106E-D6E3-41D1-9340-55F9B11B4628}"/>
    <cellStyle name="Valuta 2 5 2 2 2 6 2 2" xfId="19320" xr:uid="{68B5126C-BB95-4B46-BE5B-D13C6974B235}"/>
    <cellStyle name="Valuta 2 5 2 2 2 6 3" xfId="14276" xr:uid="{6058B29E-EF43-4D20-A441-1A305066E9DA}"/>
    <cellStyle name="Valuta 2 5 2 2 2 7" xfId="6358" xr:uid="{32E2719B-6CA7-4E97-BE09-9E97BDEA5020}"/>
    <cellStyle name="Valuta 2 5 2 2 2 7 2" xfId="16422" xr:uid="{8633F0C2-0473-4F68-BA18-33961108636C}"/>
    <cellStyle name="Valuta 2 5 2 2 2 8" xfId="12143" xr:uid="{F801FA3C-CDC3-411A-B4E8-78D8542DFD5B}"/>
    <cellStyle name="Valuta 2 5 2 2 3" xfId="493" xr:uid="{00000000-0005-0000-0000-0000CD0E0000}"/>
    <cellStyle name="Valuta 2 5 2 2 4" xfId="652" xr:uid="{00000000-0005-0000-0000-0000CE0E0000}"/>
    <cellStyle name="Valuta 2 5 2 2 4 2" xfId="2012" xr:uid="{00000000-0005-0000-0000-0000CF0E0000}"/>
    <cellStyle name="Valuta 2 5 2 2 4 2 2" xfId="4911" xr:uid="{00000000-0005-0000-0000-0000D00E0000}"/>
    <cellStyle name="Valuta 2 5 2 2 4 2 2 2" xfId="10708" xr:uid="{000685CB-E140-4A01-BA2F-33539C8507AB}"/>
    <cellStyle name="Valuta 2 5 2 2 4 2 2 2 2" xfId="20772" xr:uid="{ABE5443B-B70D-4766-A41A-B2468B0CDD2A}"/>
    <cellStyle name="Valuta 2 5 2 2 4 2 2 3" xfId="15565" xr:uid="{7E8CFBDA-6A8B-49C4-891A-814B7F8BEDBC}"/>
    <cellStyle name="Valuta 2 5 2 2 4 2 3" xfId="7810" xr:uid="{51A8FCAB-007F-4AAD-B30B-A35C61926665}"/>
    <cellStyle name="Valuta 2 5 2 2 4 2 3 2" xfId="17874" xr:uid="{98768EA0-E28C-44F0-9287-A331A6C04932}"/>
    <cellStyle name="Valuta 2 5 2 2 4 2 4" xfId="13432" xr:uid="{25F21C23-89FD-4D3A-8726-F47BC24F4874}"/>
    <cellStyle name="Valuta 2 5 2 2 4 3" xfId="1656" xr:uid="{00000000-0005-0000-0000-0000D10E0000}"/>
    <cellStyle name="Valuta 2 5 2 2 4 3 2" xfId="4559" xr:uid="{00000000-0005-0000-0000-0000D20E0000}"/>
    <cellStyle name="Valuta 2 5 2 2 4 3 2 2" xfId="10356" xr:uid="{69C5F1A5-B13C-431B-90D1-972015C5A973}"/>
    <cellStyle name="Valuta 2 5 2 2 4 3 2 2 2" xfId="20420" xr:uid="{E39E7B56-1F80-42CD-ABF7-5D01876F3614}"/>
    <cellStyle name="Valuta 2 5 2 2 4 3 2 3" xfId="15219" xr:uid="{A3B4E134-3EB1-4FD0-B2E8-C4B08B505076}"/>
    <cellStyle name="Valuta 2 5 2 2 4 3 3" xfId="7458" xr:uid="{2C138B2D-E6F1-41F7-9F3B-BC8A41D1B4B5}"/>
    <cellStyle name="Valuta 2 5 2 2 4 3 3 2" xfId="17522" xr:uid="{D4C117F8-0926-4C06-BC70-A2F6B566062C}"/>
    <cellStyle name="Valuta 2 5 2 2 4 3 4" xfId="13086" xr:uid="{0FF6447F-3DDB-4FDF-A145-F732EB85EFAB}"/>
    <cellStyle name="Valuta 2 5 2 2 4 4" xfId="1223" xr:uid="{00000000-0005-0000-0000-0000D30E0000}"/>
    <cellStyle name="Valuta 2 5 2 2 4 4 2" xfId="4126" xr:uid="{00000000-0005-0000-0000-0000D40E0000}"/>
    <cellStyle name="Valuta 2 5 2 2 4 4 2 2" xfId="9923" xr:uid="{ED836618-34BE-4D61-893A-FF8792730E2C}"/>
    <cellStyle name="Valuta 2 5 2 2 4 4 2 2 2" xfId="19987" xr:uid="{9E8AB17F-373B-4738-A934-10A942361098}"/>
    <cellStyle name="Valuta 2 5 2 2 4 4 2 3" xfId="14832" xr:uid="{F03418BE-241D-4D52-AF89-532130E938CB}"/>
    <cellStyle name="Valuta 2 5 2 2 4 4 3" xfId="7025" xr:uid="{EDB9EDAA-9602-45EB-B153-537FEEDF312A}"/>
    <cellStyle name="Valuta 2 5 2 2 4 4 3 2" xfId="17089" xr:uid="{D1509848-07D6-4ACA-B32B-90EDAFC96A6A}"/>
    <cellStyle name="Valuta 2 5 2 2 4 4 4" xfId="12699" xr:uid="{59253D06-F3AA-46B8-9917-A174568206F3}"/>
    <cellStyle name="Valuta 2 5 2 2 4 5" xfId="3556" xr:uid="{00000000-0005-0000-0000-0000D50E0000}"/>
    <cellStyle name="Valuta 2 5 2 2 4 5 2" xfId="9353" xr:uid="{71F06042-6FFC-4513-9ABC-3C31459069AF}"/>
    <cellStyle name="Valuta 2 5 2 2 4 5 2 2" xfId="19417" xr:uid="{9C72A39A-F577-46C2-9268-B3262DF98E92}"/>
    <cellStyle name="Valuta 2 5 2 2 4 5 3" xfId="14367" xr:uid="{30690371-7FAC-43A9-B2E5-EC19FB710049}"/>
    <cellStyle name="Valuta 2 5 2 2 4 6" xfId="6455" xr:uid="{08E52235-B5CD-417D-96FF-6BA009A5397F}"/>
    <cellStyle name="Valuta 2 5 2 2 4 6 2" xfId="16519" xr:uid="{1356C415-0D8B-4293-A20F-6555CA949BF6}"/>
    <cellStyle name="Valuta 2 5 2 2 4 7" xfId="12234" xr:uid="{62460C4F-5441-4418-A091-88A8226F4CA1}"/>
    <cellStyle name="Valuta 2 5 2 2 5" xfId="1845" xr:uid="{00000000-0005-0000-0000-0000D60E0000}"/>
    <cellStyle name="Valuta 2 5 2 2 5 2" xfId="4744" xr:uid="{00000000-0005-0000-0000-0000D70E0000}"/>
    <cellStyle name="Valuta 2 5 2 2 5 2 2" xfId="10541" xr:uid="{79B0D64A-83D2-4F6D-B46D-6952647E588A}"/>
    <cellStyle name="Valuta 2 5 2 2 5 2 2 2" xfId="20605" xr:uid="{2B1E65E9-B45D-4E41-823B-AF6ED2C151CB}"/>
    <cellStyle name="Valuta 2 5 2 2 5 2 3" xfId="15398" xr:uid="{C4847B28-DA28-46F2-95C6-9CF7E64B43CB}"/>
    <cellStyle name="Valuta 2 5 2 2 5 3" xfId="7643" xr:uid="{0CEAE03F-A0BC-4689-BD90-A7B1FC95A8ED}"/>
    <cellStyle name="Valuta 2 5 2 2 5 3 2" xfId="17707" xr:uid="{C0D40FCB-249C-4694-AD1E-5C3E9B55516B}"/>
    <cellStyle name="Valuta 2 5 2 2 5 4" xfId="13265" xr:uid="{0284D085-ADDC-4062-A477-4DB00E81C2B0}"/>
    <cellStyle name="Valuta 2 5 2 2 6" xfId="1443" xr:uid="{00000000-0005-0000-0000-0000D80E0000}"/>
    <cellStyle name="Valuta 2 5 2 2 6 2" xfId="4346" xr:uid="{00000000-0005-0000-0000-0000D90E0000}"/>
    <cellStyle name="Valuta 2 5 2 2 6 2 2" xfId="10143" xr:uid="{A56D6B34-A10C-4872-AE16-0E2BE60F4F8B}"/>
    <cellStyle name="Valuta 2 5 2 2 6 2 2 2" xfId="20207" xr:uid="{12614E58-105A-4A39-BB09-C33BF5555681}"/>
    <cellStyle name="Valuta 2 5 2 2 6 2 3" xfId="15030" xr:uid="{407C4727-C4E3-4AA4-93F7-79B27EDC556F}"/>
    <cellStyle name="Valuta 2 5 2 2 6 3" xfId="7245" xr:uid="{3DCDD810-C0C8-426B-AE2B-14DBEE0E6E7D}"/>
    <cellStyle name="Valuta 2 5 2 2 6 3 2" xfId="17309" xr:uid="{F4B4B913-27E2-47AB-B762-0FB79761B305}"/>
    <cellStyle name="Valuta 2 5 2 2 6 4" xfId="12897" xr:uid="{F74B7C73-E1C3-40E7-AE11-EF3F1E602DED}"/>
    <cellStyle name="Valuta 2 5 2 2 7" xfId="931" xr:uid="{00000000-0005-0000-0000-0000DA0E0000}"/>
    <cellStyle name="Valuta 2 5 2 2 7 2" xfId="3834" xr:uid="{00000000-0005-0000-0000-0000DB0E0000}"/>
    <cellStyle name="Valuta 2 5 2 2 7 2 2" xfId="9631" xr:uid="{9774EC2E-F927-4041-A7E4-AE60EE4BF692}"/>
    <cellStyle name="Valuta 2 5 2 2 7 2 2 2" xfId="19695" xr:uid="{14E77B36-47EF-4ECD-9DCD-BCEF0DF0FFCC}"/>
    <cellStyle name="Valuta 2 5 2 2 7 2 3" xfId="14598" xr:uid="{F2B69D69-30A1-42C8-BFA2-586936FEAEE8}"/>
    <cellStyle name="Valuta 2 5 2 2 7 3" xfId="6733" xr:uid="{6ADCF799-E889-4118-AFF7-55ABEBEA2F5E}"/>
    <cellStyle name="Valuta 2 5 2 2 7 3 2" xfId="16797" xr:uid="{3A6A35BE-C7D8-4AEF-83C6-5D2DA9D1A92D}"/>
    <cellStyle name="Valuta 2 5 2 2 7 4" xfId="12465" xr:uid="{593743CA-9C07-4ADF-B26B-819A3BA3E297}"/>
    <cellStyle name="Valuta 2 5 2 2 8" xfId="3364" xr:uid="{00000000-0005-0000-0000-0000DC0E0000}"/>
    <cellStyle name="Valuta 2 5 2 2 8 2" xfId="9161" xr:uid="{50DE88A0-8529-4C9B-A114-8E4EDB0B5C14}"/>
    <cellStyle name="Valuta 2 5 2 2 8 2 2" xfId="19225" xr:uid="{65D08B65-6FC2-4327-82AF-EEC91782A617}"/>
    <cellStyle name="Valuta 2 5 2 2 8 3" xfId="14187" xr:uid="{0F44EBBF-85FD-4DD5-848C-DD4DF2407F4C}"/>
    <cellStyle name="Valuta 2 5 2 2 9" xfId="6263" xr:uid="{8588CE1B-FD96-4155-B009-1ED44EF7A79D}"/>
    <cellStyle name="Valuta 2 5 2 2 9 2" xfId="16327" xr:uid="{4139D74A-9062-408F-AB4C-D980F83B7615}"/>
    <cellStyle name="Valuta 2 5 2 3" xfId="310" xr:uid="{00000000-0005-0000-0000-0000DD0E0000}"/>
    <cellStyle name="Valuta 2 5 2 3 2" xfId="707" xr:uid="{00000000-0005-0000-0000-0000DE0E0000}"/>
    <cellStyle name="Valuta 2 5 2 3 2 2" xfId="2052" xr:uid="{00000000-0005-0000-0000-0000DF0E0000}"/>
    <cellStyle name="Valuta 2 5 2 3 2 2 2" xfId="4951" xr:uid="{00000000-0005-0000-0000-0000E00E0000}"/>
    <cellStyle name="Valuta 2 5 2 3 2 2 2 2" xfId="10748" xr:uid="{C31521AE-2977-4D4A-9AD7-BEE59D40F607}"/>
    <cellStyle name="Valuta 2 5 2 3 2 2 2 2 2" xfId="20812" xr:uid="{90CFC50E-C356-4B12-BB35-3FAABDDC8982}"/>
    <cellStyle name="Valuta 2 5 2 3 2 2 2 3" xfId="15605" xr:uid="{CB3CF986-D93A-4341-A4A7-9D94809AF274}"/>
    <cellStyle name="Valuta 2 5 2 3 2 2 3" xfId="7850" xr:uid="{CFDAA432-3233-430A-8446-9BE6BFA45D86}"/>
    <cellStyle name="Valuta 2 5 2 3 2 2 3 2" xfId="17914" xr:uid="{CB84C0DF-66D0-400A-A61A-2B33CA3FFD21}"/>
    <cellStyle name="Valuta 2 5 2 3 2 2 4" xfId="13472" xr:uid="{F8372DB4-4ACA-4D6A-BE3E-B2C1F9E1562D}"/>
    <cellStyle name="Valuta 2 5 2 3 2 3" xfId="1711" xr:uid="{00000000-0005-0000-0000-0000E10E0000}"/>
    <cellStyle name="Valuta 2 5 2 3 2 3 2" xfId="4614" xr:uid="{00000000-0005-0000-0000-0000E20E0000}"/>
    <cellStyle name="Valuta 2 5 2 3 2 3 2 2" xfId="10411" xr:uid="{3ADBD5EE-0F2B-4DC5-9CEF-BFC822D73E03}"/>
    <cellStyle name="Valuta 2 5 2 3 2 3 2 2 2" xfId="20475" xr:uid="{E4762775-D1ED-4A3F-A2E8-09237E927362}"/>
    <cellStyle name="Valuta 2 5 2 3 2 3 2 3" xfId="15268" xr:uid="{952DE65F-7EBB-4AFA-8D14-DC8E9A9A7842}"/>
    <cellStyle name="Valuta 2 5 2 3 2 3 3" xfId="7513" xr:uid="{5257E93F-8B87-42A6-8CE7-FA29D81F10DB}"/>
    <cellStyle name="Valuta 2 5 2 3 2 3 3 2" xfId="17577" xr:uid="{9481E5C5-EA6B-484E-A182-D29430EDFD09}"/>
    <cellStyle name="Valuta 2 5 2 3 2 3 4" xfId="13135" xr:uid="{2119797A-FB72-47ED-B168-C847C22DEC58}"/>
    <cellStyle name="Valuta 2 5 2 3 2 4" xfId="1278" xr:uid="{00000000-0005-0000-0000-0000E30E0000}"/>
    <cellStyle name="Valuta 2 5 2 3 2 4 2" xfId="4181" xr:uid="{00000000-0005-0000-0000-0000E40E0000}"/>
    <cellStyle name="Valuta 2 5 2 3 2 4 2 2" xfId="9978" xr:uid="{D8692D01-2860-4F62-9B9C-21978973CB95}"/>
    <cellStyle name="Valuta 2 5 2 3 2 4 2 2 2" xfId="20042" xr:uid="{617A8374-DB0B-4EA8-AC0A-788ECB4FFC6B}"/>
    <cellStyle name="Valuta 2 5 2 3 2 4 2 3" xfId="14881" xr:uid="{6CC66A13-B8CF-491B-925F-EBBE34151D1A}"/>
    <cellStyle name="Valuta 2 5 2 3 2 4 3" xfId="7080" xr:uid="{B7560A1A-D98A-43D0-BAA7-3243B625809F}"/>
    <cellStyle name="Valuta 2 5 2 3 2 4 3 2" xfId="17144" xr:uid="{5BA55E3C-B7A7-4BCC-83D4-B16A1E735CD5}"/>
    <cellStyle name="Valuta 2 5 2 3 2 4 4" xfId="12748" xr:uid="{751A8456-CF0A-4E57-81BC-05132D5AC819}"/>
    <cellStyle name="Valuta 2 5 2 3 2 5" xfId="3611" xr:uid="{00000000-0005-0000-0000-0000E50E0000}"/>
    <cellStyle name="Valuta 2 5 2 3 2 5 2" xfId="9408" xr:uid="{60C7E7B9-2E19-49B9-9101-CFA4B008DB06}"/>
    <cellStyle name="Valuta 2 5 2 3 2 5 2 2" xfId="19472" xr:uid="{5E77EE9D-3B8E-4F6D-B3CA-AF43BCECC3F6}"/>
    <cellStyle name="Valuta 2 5 2 3 2 5 3" xfId="14416" xr:uid="{4B585B18-00F1-4B0E-A8B0-DC01EC3EF46A}"/>
    <cellStyle name="Valuta 2 5 2 3 2 6" xfId="6510" xr:uid="{A4DC2B0E-70D8-4B84-9C02-9B908671B6D9}"/>
    <cellStyle name="Valuta 2 5 2 3 2 6 2" xfId="16574" xr:uid="{6069A4E1-68A1-4ECC-8735-AB775AA92DC0}"/>
    <cellStyle name="Valuta 2 5 2 3 2 7" xfId="12283" xr:uid="{940DEDBC-C448-4806-A1A3-1DD6D0094F76}"/>
    <cellStyle name="Valuta 2 5 2 3 3" xfId="1885" xr:uid="{00000000-0005-0000-0000-0000E60E0000}"/>
    <cellStyle name="Valuta 2 5 2 3 3 2" xfId="4784" xr:uid="{00000000-0005-0000-0000-0000E70E0000}"/>
    <cellStyle name="Valuta 2 5 2 3 3 2 2" xfId="10581" xr:uid="{E502A0F1-EA8C-4EE5-89A9-E298C6CFE423}"/>
    <cellStyle name="Valuta 2 5 2 3 3 2 2 2" xfId="20645" xr:uid="{6D3219A9-44B5-4E4E-9E5D-0ED1DCF22989}"/>
    <cellStyle name="Valuta 2 5 2 3 3 2 3" xfId="15438" xr:uid="{044C75AF-51ED-432D-8252-F060EF59969C}"/>
    <cellStyle name="Valuta 2 5 2 3 3 3" xfId="7683" xr:uid="{49791E45-EE83-4898-9E81-192DF7AA7DAA}"/>
    <cellStyle name="Valuta 2 5 2 3 3 3 2" xfId="17747" xr:uid="{C3BA3152-2722-4950-B433-45E460C08304}"/>
    <cellStyle name="Valuta 2 5 2 3 3 4" xfId="13305" xr:uid="{DB514B8E-0F2B-4F9E-932A-09D596C95825}"/>
    <cellStyle name="Valuta 2 5 2 3 4" xfId="1498" xr:uid="{00000000-0005-0000-0000-0000E80E0000}"/>
    <cellStyle name="Valuta 2 5 2 3 4 2" xfId="4401" xr:uid="{00000000-0005-0000-0000-0000E90E0000}"/>
    <cellStyle name="Valuta 2 5 2 3 4 2 2" xfId="10198" xr:uid="{DBA0EAD0-2FD5-49E3-9955-0DE66055AEB4}"/>
    <cellStyle name="Valuta 2 5 2 3 4 2 2 2" xfId="20262" xr:uid="{4193CD73-B031-444D-8EC8-9456E2D2D1DE}"/>
    <cellStyle name="Valuta 2 5 2 3 4 2 3" xfId="15079" xr:uid="{323FF7CD-1E17-49FD-9586-F70FC6380E6A}"/>
    <cellStyle name="Valuta 2 5 2 3 4 3" xfId="7300" xr:uid="{21488DC4-24FD-4055-9471-25C839241AE9}"/>
    <cellStyle name="Valuta 2 5 2 3 4 3 2" xfId="17364" xr:uid="{658FC23B-6CEA-4CB7-B115-F0D2891CDF9B}"/>
    <cellStyle name="Valuta 2 5 2 3 4 4" xfId="12946" xr:uid="{379900BF-AB74-4197-97E2-4110207B33C8}"/>
    <cellStyle name="Valuta 2 5 2 3 5" xfId="987" xr:uid="{00000000-0005-0000-0000-0000EA0E0000}"/>
    <cellStyle name="Valuta 2 5 2 3 5 2" xfId="3890" xr:uid="{00000000-0005-0000-0000-0000EB0E0000}"/>
    <cellStyle name="Valuta 2 5 2 3 5 2 2" xfId="9687" xr:uid="{C812E194-F86D-4232-8D4D-E831FA757903}"/>
    <cellStyle name="Valuta 2 5 2 3 5 2 2 2" xfId="19751" xr:uid="{63DB146B-3EE2-4BD0-8A89-A599FE1A2BC9}"/>
    <cellStyle name="Valuta 2 5 2 3 5 2 3" xfId="14647" xr:uid="{50602C53-6443-4DC4-A5E8-6D1C3094CF5B}"/>
    <cellStyle name="Valuta 2 5 2 3 5 3" xfId="6789" xr:uid="{451703F3-DD6F-488A-9F6C-47309BC648F6}"/>
    <cellStyle name="Valuta 2 5 2 3 5 3 2" xfId="16853" xr:uid="{B1274FA9-30EF-4C97-8BD9-904BE4EDEBC2}"/>
    <cellStyle name="Valuta 2 5 2 3 5 4" xfId="12514" xr:uid="{A23317A9-C51A-4585-A69C-2DA8025F6AEE}"/>
    <cellStyle name="Valuta 2 5 2 3 6" xfId="3419" xr:uid="{00000000-0005-0000-0000-0000EC0E0000}"/>
    <cellStyle name="Valuta 2 5 2 3 6 2" xfId="9216" xr:uid="{3EF10BB5-EE9A-4511-AE71-F2A24F992213}"/>
    <cellStyle name="Valuta 2 5 2 3 6 2 2" xfId="19280" xr:uid="{D3A4AB1B-3B36-4CF4-AC3C-9385955800D8}"/>
    <cellStyle name="Valuta 2 5 2 3 6 3" xfId="14236" xr:uid="{1ED27D69-D35F-4292-BE66-D7CDA2EB4913}"/>
    <cellStyle name="Valuta 2 5 2 3 7" xfId="6318" xr:uid="{6683224A-9363-4C5D-8EA6-3A6475F744BD}"/>
    <cellStyle name="Valuta 2 5 2 3 7 2" xfId="16382" xr:uid="{63FD8C35-957F-441E-984C-C7077A18B7CD}"/>
    <cellStyle name="Valuta 2 5 2 3 8" xfId="12103" xr:uid="{76ADB94E-BC16-4400-A840-7DD296F63637}"/>
    <cellStyle name="Valuta 2 5 2 4" xfId="492" xr:uid="{00000000-0005-0000-0000-0000ED0E0000}"/>
    <cellStyle name="Valuta 2 5 2 5" xfId="612" xr:uid="{00000000-0005-0000-0000-0000EE0E0000}"/>
    <cellStyle name="Valuta 2 5 2 5 2" xfId="1972" xr:uid="{00000000-0005-0000-0000-0000EF0E0000}"/>
    <cellStyle name="Valuta 2 5 2 5 2 2" xfId="4871" xr:uid="{00000000-0005-0000-0000-0000F00E0000}"/>
    <cellStyle name="Valuta 2 5 2 5 2 2 2" xfId="10668" xr:uid="{B8B7EFFC-79A5-4CCF-A24E-9AB56CE9F5D4}"/>
    <cellStyle name="Valuta 2 5 2 5 2 2 2 2" xfId="20732" xr:uid="{B5553334-1E4E-4901-85AD-61F896B33071}"/>
    <cellStyle name="Valuta 2 5 2 5 2 2 3" xfId="15525" xr:uid="{4C10801B-7A63-4628-9DB4-C3ED7937FF34}"/>
    <cellStyle name="Valuta 2 5 2 5 2 3" xfId="7770" xr:uid="{C7B0ACCD-D8E3-4365-A408-9987E3E29C11}"/>
    <cellStyle name="Valuta 2 5 2 5 2 3 2" xfId="17834" xr:uid="{549B7086-1222-498C-A0BD-1339D1EDF1A1}"/>
    <cellStyle name="Valuta 2 5 2 5 2 4" xfId="13392" xr:uid="{7CEA56E6-845E-47D8-BD17-7F40D6D5211D}"/>
    <cellStyle name="Valuta 2 5 2 5 3" xfId="1616" xr:uid="{00000000-0005-0000-0000-0000F10E0000}"/>
    <cellStyle name="Valuta 2 5 2 5 3 2" xfId="4519" xr:uid="{00000000-0005-0000-0000-0000F20E0000}"/>
    <cellStyle name="Valuta 2 5 2 5 3 2 2" xfId="10316" xr:uid="{FF32E604-A626-462D-AF44-30DA1261FE2A}"/>
    <cellStyle name="Valuta 2 5 2 5 3 2 2 2" xfId="20380" xr:uid="{116F6ED9-44A4-4F8A-8CBA-ABCC3ABFFA50}"/>
    <cellStyle name="Valuta 2 5 2 5 3 2 3" xfId="15179" xr:uid="{AC7C8C5F-1391-47F8-8B7C-CE1E646DA2E4}"/>
    <cellStyle name="Valuta 2 5 2 5 3 3" xfId="7418" xr:uid="{6E046B30-39ED-467B-ADEA-08B40E3414B0}"/>
    <cellStyle name="Valuta 2 5 2 5 3 3 2" xfId="17482" xr:uid="{A97E0C8C-7741-40D5-BA21-5B331C3071B3}"/>
    <cellStyle name="Valuta 2 5 2 5 3 4" xfId="13046" xr:uid="{2A2EE51E-E20B-4226-8861-7A3F283C197B}"/>
    <cellStyle name="Valuta 2 5 2 5 4" xfId="1183" xr:uid="{00000000-0005-0000-0000-0000F30E0000}"/>
    <cellStyle name="Valuta 2 5 2 5 4 2" xfId="4086" xr:uid="{00000000-0005-0000-0000-0000F40E0000}"/>
    <cellStyle name="Valuta 2 5 2 5 4 2 2" xfId="9883" xr:uid="{FEC92938-BDB4-4755-B813-2B47AA3C6A11}"/>
    <cellStyle name="Valuta 2 5 2 5 4 2 2 2" xfId="19947" xr:uid="{E1942066-95A1-4DC6-A09C-A57A7C7DDC86}"/>
    <cellStyle name="Valuta 2 5 2 5 4 2 3" xfId="14792" xr:uid="{FE3704E7-9213-4FDE-A195-54151BE585F0}"/>
    <cellStyle name="Valuta 2 5 2 5 4 3" xfId="6985" xr:uid="{5B3867B6-5022-44AB-948F-7546E4089120}"/>
    <cellStyle name="Valuta 2 5 2 5 4 3 2" xfId="17049" xr:uid="{5D5B2990-64D0-4C73-9058-4ADA43A55FCC}"/>
    <cellStyle name="Valuta 2 5 2 5 4 4" xfId="12659" xr:uid="{FF87FE97-2634-4D53-AAA3-BD643A763146}"/>
    <cellStyle name="Valuta 2 5 2 5 5" xfId="3516" xr:uid="{00000000-0005-0000-0000-0000F50E0000}"/>
    <cellStyle name="Valuta 2 5 2 5 5 2" xfId="9313" xr:uid="{AC5AF771-5FB7-4986-B818-5FFD8575D27B}"/>
    <cellStyle name="Valuta 2 5 2 5 5 2 2" xfId="19377" xr:uid="{CE7516A9-0C15-46DF-86EC-5A4308B0BF22}"/>
    <cellStyle name="Valuta 2 5 2 5 5 3" xfId="14327" xr:uid="{26CF6848-809B-4C84-8399-123AC96B4E2D}"/>
    <cellStyle name="Valuta 2 5 2 5 6" xfId="6415" xr:uid="{B58F0847-F35E-48A6-93BE-291C87C5B1FD}"/>
    <cellStyle name="Valuta 2 5 2 5 6 2" xfId="16479" xr:uid="{DE3D9231-D390-4F27-9C5B-E34DE4003ECE}"/>
    <cellStyle name="Valuta 2 5 2 5 7" xfId="12194" xr:uid="{496C7B72-261F-4A60-96FD-18230B808674}"/>
    <cellStyle name="Valuta 2 5 2 6" xfId="1805" xr:uid="{00000000-0005-0000-0000-0000F60E0000}"/>
    <cellStyle name="Valuta 2 5 2 6 2" xfId="4704" xr:uid="{00000000-0005-0000-0000-0000F70E0000}"/>
    <cellStyle name="Valuta 2 5 2 6 2 2" xfId="10501" xr:uid="{11474538-32B8-4525-9D14-6A6C217FAFA8}"/>
    <cellStyle name="Valuta 2 5 2 6 2 2 2" xfId="20565" xr:uid="{3336BAD6-8702-4DCF-84E3-F698CBD56A09}"/>
    <cellStyle name="Valuta 2 5 2 6 2 3" xfId="15358" xr:uid="{EB50DBB9-F259-4CCF-A778-01FFF1BF49B2}"/>
    <cellStyle name="Valuta 2 5 2 6 3" xfId="7603" xr:uid="{0F020A12-45FD-455F-9DD2-5D9A323D9A8D}"/>
    <cellStyle name="Valuta 2 5 2 6 3 2" xfId="17667" xr:uid="{ADF4F564-7869-4B3B-BA9B-F54BF0233C0C}"/>
    <cellStyle name="Valuta 2 5 2 6 4" xfId="13225" xr:uid="{F516CED1-2F33-4181-90FA-B9507A9A10AE}"/>
    <cellStyle name="Valuta 2 5 2 7" xfId="1403" xr:uid="{00000000-0005-0000-0000-0000F80E0000}"/>
    <cellStyle name="Valuta 2 5 2 7 2" xfId="4306" xr:uid="{00000000-0005-0000-0000-0000F90E0000}"/>
    <cellStyle name="Valuta 2 5 2 7 2 2" xfId="10103" xr:uid="{388C4AC9-56E9-408A-A487-C0901481BFDF}"/>
    <cellStyle name="Valuta 2 5 2 7 2 2 2" xfId="20167" xr:uid="{4E01D956-5A3B-4C86-BF63-50082618E9DC}"/>
    <cellStyle name="Valuta 2 5 2 7 2 3" xfId="14990" xr:uid="{7C7DB583-EEED-4653-8DB3-C12914814D5C}"/>
    <cellStyle name="Valuta 2 5 2 7 3" xfId="7205" xr:uid="{535E8922-9E3F-42A9-9C26-AAD71DB626BC}"/>
    <cellStyle name="Valuta 2 5 2 7 3 2" xfId="17269" xr:uid="{039042EC-F007-4D87-BADB-5A2757A8305E}"/>
    <cellStyle name="Valuta 2 5 2 7 4" xfId="12857" xr:uid="{7E544FF8-6D22-4035-8DF2-66A3F906FDC1}"/>
    <cellStyle name="Valuta 2 5 2 8" xfId="890" xr:uid="{00000000-0005-0000-0000-0000FA0E0000}"/>
    <cellStyle name="Valuta 2 5 2 8 2" xfId="3793" xr:uid="{00000000-0005-0000-0000-0000FB0E0000}"/>
    <cellStyle name="Valuta 2 5 2 8 2 2" xfId="9590" xr:uid="{B1393C72-C121-436E-8412-760F391AD8E7}"/>
    <cellStyle name="Valuta 2 5 2 8 2 2 2" xfId="19654" xr:uid="{D1CE8FDA-E5C8-4F0D-B52E-75BEC25AAE2E}"/>
    <cellStyle name="Valuta 2 5 2 8 2 3" xfId="14557" xr:uid="{117BCB5C-E1EB-42AA-872C-2A233B25B697}"/>
    <cellStyle name="Valuta 2 5 2 8 3" xfId="6692" xr:uid="{EB7BD086-D520-4DCC-926E-DCD1827F9DD2}"/>
    <cellStyle name="Valuta 2 5 2 8 3 2" xfId="16756" xr:uid="{AD6082AE-EE6E-4274-ACAD-5C4E257D1D13}"/>
    <cellStyle name="Valuta 2 5 2 8 4" xfId="12424" xr:uid="{918A24F7-CE0F-40DB-B41A-C70CC33E1AC0}"/>
    <cellStyle name="Valuta 2 5 2 9" xfId="3324" xr:uid="{00000000-0005-0000-0000-0000FC0E0000}"/>
    <cellStyle name="Valuta 2 5 2 9 2" xfId="9121" xr:uid="{E8ACEB29-C070-48E1-8E22-28EEBE624CA2}"/>
    <cellStyle name="Valuta 2 5 2 9 2 2" xfId="19185" xr:uid="{F06DA80C-3318-4151-BEDD-DD111B36E3F3}"/>
    <cellStyle name="Valuta 2 5 2 9 3" xfId="14147" xr:uid="{B0E5ED61-CE27-4A38-B6A2-6203C5B4B543}"/>
    <cellStyle name="Valuta 2 5 3" xfId="230" xr:uid="{00000000-0005-0000-0000-0000FD0E0000}"/>
    <cellStyle name="Valuta 2 5 3 10" xfId="12030" xr:uid="{AFD8625D-1A6C-44CA-8321-AF177A9072A1}"/>
    <cellStyle name="Valuta 2 5 3 2" xfId="326" xr:uid="{00000000-0005-0000-0000-0000FE0E0000}"/>
    <cellStyle name="Valuta 2 5 3 2 2" xfId="723" xr:uid="{00000000-0005-0000-0000-0000FF0E0000}"/>
    <cellStyle name="Valuta 2 5 3 2 2 2" xfId="2068" xr:uid="{00000000-0005-0000-0000-0000000F0000}"/>
    <cellStyle name="Valuta 2 5 3 2 2 2 2" xfId="4967" xr:uid="{00000000-0005-0000-0000-0000010F0000}"/>
    <cellStyle name="Valuta 2 5 3 2 2 2 2 2" xfId="10764" xr:uid="{6E17A4B3-5081-4235-B32D-8D320D1891E7}"/>
    <cellStyle name="Valuta 2 5 3 2 2 2 2 2 2" xfId="20828" xr:uid="{67E5CA9F-5F0E-4EC8-B99E-A8BDF520A1B8}"/>
    <cellStyle name="Valuta 2 5 3 2 2 2 2 3" xfId="15621" xr:uid="{F1CF23DE-1578-4C48-8460-B8D7B90E8B69}"/>
    <cellStyle name="Valuta 2 5 3 2 2 2 3" xfId="7866" xr:uid="{036A991A-24F3-4A5C-B188-7A953070A9FA}"/>
    <cellStyle name="Valuta 2 5 3 2 2 2 3 2" xfId="17930" xr:uid="{24B20DE6-446B-43BC-A4DC-C432672A60B0}"/>
    <cellStyle name="Valuta 2 5 3 2 2 2 4" xfId="13488" xr:uid="{06D1D50F-3DD1-4F2D-848E-1A9B17B55B51}"/>
    <cellStyle name="Valuta 2 5 3 2 2 3" xfId="1727" xr:uid="{00000000-0005-0000-0000-0000020F0000}"/>
    <cellStyle name="Valuta 2 5 3 2 2 3 2" xfId="4630" xr:uid="{00000000-0005-0000-0000-0000030F0000}"/>
    <cellStyle name="Valuta 2 5 3 2 2 3 2 2" xfId="10427" xr:uid="{0105AC59-8EFF-4539-9D3C-8871016C1E54}"/>
    <cellStyle name="Valuta 2 5 3 2 2 3 2 2 2" xfId="20491" xr:uid="{69EF0D31-C06C-47D8-A20F-CAEE0C325D70}"/>
    <cellStyle name="Valuta 2 5 3 2 2 3 2 3" xfId="15284" xr:uid="{B0DB3499-3C9E-4721-B748-007A55C2CF68}"/>
    <cellStyle name="Valuta 2 5 3 2 2 3 3" xfId="7529" xr:uid="{319B6719-C87D-446B-9DF3-92EC1F48E9BC}"/>
    <cellStyle name="Valuta 2 5 3 2 2 3 3 2" xfId="17593" xr:uid="{7EE4CF9D-F512-4CB1-BA22-5272383FEB2A}"/>
    <cellStyle name="Valuta 2 5 3 2 2 3 4" xfId="13151" xr:uid="{7F58EEB4-540E-4DAC-A646-C0E28E8F6747}"/>
    <cellStyle name="Valuta 2 5 3 2 2 4" xfId="1294" xr:uid="{00000000-0005-0000-0000-0000040F0000}"/>
    <cellStyle name="Valuta 2 5 3 2 2 4 2" xfId="4197" xr:uid="{00000000-0005-0000-0000-0000050F0000}"/>
    <cellStyle name="Valuta 2 5 3 2 2 4 2 2" xfId="9994" xr:uid="{8296782C-F8AB-42C9-B112-EC3AD00E2B2C}"/>
    <cellStyle name="Valuta 2 5 3 2 2 4 2 2 2" xfId="20058" xr:uid="{E25FF8FC-A27A-4DA0-90BB-D6E36CE5864E}"/>
    <cellStyle name="Valuta 2 5 3 2 2 4 2 3" xfId="14897" xr:uid="{A09F8AB3-3B66-4800-A34B-A4BB09A6C0D2}"/>
    <cellStyle name="Valuta 2 5 3 2 2 4 3" xfId="7096" xr:uid="{68BC5163-0123-47D7-90F0-59395FEDD6A5}"/>
    <cellStyle name="Valuta 2 5 3 2 2 4 3 2" xfId="17160" xr:uid="{E4FEC5BE-7158-4205-8748-5846114AAC8E}"/>
    <cellStyle name="Valuta 2 5 3 2 2 4 4" xfId="12764" xr:uid="{E49A5CD3-8A1C-4B5A-8ADB-EC3D655D6024}"/>
    <cellStyle name="Valuta 2 5 3 2 2 5" xfId="3627" xr:uid="{00000000-0005-0000-0000-0000060F0000}"/>
    <cellStyle name="Valuta 2 5 3 2 2 5 2" xfId="9424" xr:uid="{AFAAA1F2-0C40-41BC-9811-94BF4EA98FC8}"/>
    <cellStyle name="Valuta 2 5 3 2 2 5 2 2" xfId="19488" xr:uid="{3E281AEE-19B5-4D95-9557-D866B9F678FA}"/>
    <cellStyle name="Valuta 2 5 3 2 2 5 3" xfId="14432" xr:uid="{A01D3C0E-0914-4DFE-9B84-508D4E7509DE}"/>
    <cellStyle name="Valuta 2 5 3 2 2 6" xfId="6526" xr:uid="{2A69A92B-4493-4910-9934-4683E6C0685C}"/>
    <cellStyle name="Valuta 2 5 3 2 2 6 2" xfId="16590" xr:uid="{FB837B29-1995-402A-B3A7-3B115CBCE0A0}"/>
    <cellStyle name="Valuta 2 5 3 2 2 7" xfId="12299" xr:uid="{F7D6DD9D-F318-4E6E-B187-CE806D9B5AF2}"/>
    <cellStyle name="Valuta 2 5 3 2 3" xfId="1901" xr:uid="{00000000-0005-0000-0000-0000070F0000}"/>
    <cellStyle name="Valuta 2 5 3 2 3 2" xfId="4800" xr:uid="{00000000-0005-0000-0000-0000080F0000}"/>
    <cellStyle name="Valuta 2 5 3 2 3 2 2" xfId="10597" xr:uid="{66476042-73D3-4211-A86C-6147B44F48F9}"/>
    <cellStyle name="Valuta 2 5 3 2 3 2 2 2" xfId="20661" xr:uid="{36B87927-1454-4DD4-941C-4165EAC2E7B2}"/>
    <cellStyle name="Valuta 2 5 3 2 3 2 3" xfId="15454" xr:uid="{ADDA4FEA-F291-4247-9E74-103919478CA6}"/>
    <cellStyle name="Valuta 2 5 3 2 3 3" xfId="7699" xr:uid="{7A075EE8-C79F-4595-98B9-D397A58C8180}"/>
    <cellStyle name="Valuta 2 5 3 2 3 3 2" xfId="17763" xr:uid="{54067C9C-0960-464F-A026-F94622308E65}"/>
    <cellStyle name="Valuta 2 5 3 2 3 4" xfId="13321" xr:uid="{7CDA0119-82DD-4C01-AB74-4B132579E48A}"/>
    <cellStyle name="Valuta 2 5 3 2 4" xfId="1514" xr:uid="{00000000-0005-0000-0000-0000090F0000}"/>
    <cellStyle name="Valuta 2 5 3 2 4 2" xfId="4417" xr:uid="{00000000-0005-0000-0000-00000A0F0000}"/>
    <cellStyle name="Valuta 2 5 3 2 4 2 2" xfId="10214" xr:uid="{51458101-A0F9-47AD-AEBD-5C9C7335EB6E}"/>
    <cellStyle name="Valuta 2 5 3 2 4 2 2 2" xfId="20278" xr:uid="{25846E3D-B3F7-4F88-83D4-E553D2E2B014}"/>
    <cellStyle name="Valuta 2 5 3 2 4 2 3" xfId="15095" xr:uid="{8F91A3D7-37B7-4FAA-9CF1-1C055CECC769}"/>
    <cellStyle name="Valuta 2 5 3 2 4 3" xfId="7316" xr:uid="{9462DBDC-EA15-413C-922D-19B985B784C5}"/>
    <cellStyle name="Valuta 2 5 3 2 4 3 2" xfId="17380" xr:uid="{5907F8A9-EBAB-4DE0-A841-11946C57149C}"/>
    <cellStyle name="Valuta 2 5 3 2 4 4" xfId="12962" xr:uid="{4A5AC13C-E045-4647-9C8A-D70F58D48206}"/>
    <cellStyle name="Valuta 2 5 3 2 5" xfId="1003" xr:uid="{00000000-0005-0000-0000-00000B0F0000}"/>
    <cellStyle name="Valuta 2 5 3 2 5 2" xfId="3906" xr:uid="{00000000-0005-0000-0000-00000C0F0000}"/>
    <cellStyle name="Valuta 2 5 3 2 5 2 2" xfId="9703" xr:uid="{5CB39100-6B97-4249-B1FF-1B97DBE52851}"/>
    <cellStyle name="Valuta 2 5 3 2 5 2 2 2" xfId="19767" xr:uid="{827FC7E5-6D7A-4C90-A06B-4242C07401FF}"/>
    <cellStyle name="Valuta 2 5 3 2 5 2 3" xfId="14663" xr:uid="{3F7CF67E-7F76-4D25-8951-FA4EF551363B}"/>
    <cellStyle name="Valuta 2 5 3 2 5 3" xfId="6805" xr:uid="{D5FB6592-B323-49DB-8376-5AD74CE1F7BB}"/>
    <cellStyle name="Valuta 2 5 3 2 5 3 2" xfId="16869" xr:uid="{BC6967B3-3341-44BC-AF43-BC8D9C14EAE9}"/>
    <cellStyle name="Valuta 2 5 3 2 5 4" xfId="12530" xr:uid="{3CE4ED62-9D2C-4CFC-99F6-2AB45BFDFEA2}"/>
    <cellStyle name="Valuta 2 5 3 2 6" xfId="3435" xr:uid="{00000000-0005-0000-0000-00000D0F0000}"/>
    <cellStyle name="Valuta 2 5 3 2 6 2" xfId="9232" xr:uid="{22EF56EA-3142-49A3-B266-78CD5BE47468}"/>
    <cellStyle name="Valuta 2 5 3 2 6 2 2" xfId="19296" xr:uid="{ACD68083-7B50-48B0-9825-724C35846E50}"/>
    <cellStyle name="Valuta 2 5 3 2 6 3" xfId="14252" xr:uid="{8A479BD3-F726-4CFE-B23B-A96EEB34B55E}"/>
    <cellStyle name="Valuta 2 5 3 2 7" xfId="6334" xr:uid="{473FF771-B5DC-4B02-8AC4-A280BEDF66BE}"/>
    <cellStyle name="Valuta 2 5 3 2 7 2" xfId="16398" xr:uid="{648BBB97-35A0-4B67-9B2E-CDDB7592886E}"/>
    <cellStyle name="Valuta 2 5 3 2 8" xfId="12119" xr:uid="{E666E8F8-5634-4BAA-9780-6C7712C5A51D}"/>
    <cellStyle name="Valuta 2 5 3 3" xfId="494" xr:uid="{00000000-0005-0000-0000-00000E0F0000}"/>
    <cellStyle name="Valuta 2 5 3 4" xfId="628" xr:uid="{00000000-0005-0000-0000-00000F0F0000}"/>
    <cellStyle name="Valuta 2 5 3 4 2" xfId="1988" xr:uid="{00000000-0005-0000-0000-0000100F0000}"/>
    <cellStyle name="Valuta 2 5 3 4 2 2" xfId="4887" xr:uid="{00000000-0005-0000-0000-0000110F0000}"/>
    <cellStyle name="Valuta 2 5 3 4 2 2 2" xfId="10684" xr:uid="{5F397947-6BD2-4D6A-A6D0-161253FC7EB1}"/>
    <cellStyle name="Valuta 2 5 3 4 2 2 2 2" xfId="20748" xr:uid="{CB49A6CD-A4A8-4E18-8A16-54C174EE13A7}"/>
    <cellStyle name="Valuta 2 5 3 4 2 2 3" xfId="15541" xr:uid="{D5F25001-E7C8-4782-B0CB-09C6273CF014}"/>
    <cellStyle name="Valuta 2 5 3 4 2 3" xfId="7786" xr:uid="{A1E2BC52-695D-4E45-80BC-9EE11157899C}"/>
    <cellStyle name="Valuta 2 5 3 4 2 3 2" xfId="17850" xr:uid="{D3AF5A78-AAAA-43F7-AEAB-1D8E788EBF6F}"/>
    <cellStyle name="Valuta 2 5 3 4 2 4" xfId="13408" xr:uid="{5DE37F52-8186-4F4D-A5B6-24401A2395B6}"/>
    <cellStyle name="Valuta 2 5 3 4 3" xfId="1632" xr:uid="{00000000-0005-0000-0000-0000120F0000}"/>
    <cellStyle name="Valuta 2 5 3 4 3 2" xfId="4535" xr:uid="{00000000-0005-0000-0000-0000130F0000}"/>
    <cellStyle name="Valuta 2 5 3 4 3 2 2" xfId="10332" xr:uid="{9CEC41F1-EE7F-46FA-8F87-4D2E72E5330D}"/>
    <cellStyle name="Valuta 2 5 3 4 3 2 2 2" xfId="20396" xr:uid="{67AAEBA9-A202-405F-B804-B59E8B857502}"/>
    <cellStyle name="Valuta 2 5 3 4 3 2 3" xfId="15195" xr:uid="{A6770E44-51E9-495F-9A7C-7703AEB73860}"/>
    <cellStyle name="Valuta 2 5 3 4 3 3" xfId="7434" xr:uid="{BB7D19FC-C7B8-43DA-B5DC-313A7AA67E99}"/>
    <cellStyle name="Valuta 2 5 3 4 3 3 2" xfId="17498" xr:uid="{29E9B27E-3CC8-4683-8617-FCB1569DA22C}"/>
    <cellStyle name="Valuta 2 5 3 4 3 4" xfId="13062" xr:uid="{EA27D16A-4F9A-4DE0-9825-B118E5B7D8FD}"/>
    <cellStyle name="Valuta 2 5 3 4 4" xfId="1199" xr:uid="{00000000-0005-0000-0000-0000140F0000}"/>
    <cellStyle name="Valuta 2 5 3 4 4 2" xfId="4102" xr:uid="{00000000-0005-0000-0000-0000150F0000}"/>
    <cellStyle name="Valuta 2 5 3 4 4 2 2" xfId="9899" xr:uid="{2B700F59-3CC0-4439-8057-39260F683C84}"/>
    <cellStyle name="Valuta 2 5 3 4 4 2 2 2" xfId="19963" xr:uid="{9E7CEDBF-70A1-454F-A2D9-11B52A673644}"/>
    <cellStyle name="Valuta 2 5 3 4 4 2 3" xfId="14808" xr:uid="{95DCC9E2-5A3D-4C9F-8A89-4CD6D168411E}"/>
    <cellStyle name="Valuta 2 5 3 4 4 3" xfId="7001" xr:uid="{8C3A17D7-7E0A-417E-9725-5483A5B8ACAE}"/>
    <cellStyle name="Valuta 2 5 3 4 4 3 2" xfId="17065" xr:uid="{69099626-3B9F-4643-A09F-6B9E329816A6}"/>
    <cellStyle name="Valuta 2 5 3 4 4 4" xfId="12675" xr:uid="{2BE3BE28-3EA3-4774-9D3D-2114C45A935F}"/>
    <cellStyle name="Valuta 2 5 3 4 5" xfId="3532" xr:uid="{00000000-0005-0000-0000-0000160F0000}"/>
    <cellStyle name="Valuta 2 5 3 4 5 2" xfId="9329" xr:uid="{937ABE99-E312-4D27-9B35-74D274EE1A06}"/>
    <cellStyle name="Valuta 2 5 3 4 5 2 2" xfId="19393" xr:uid="{D1874862-2483-4510-A252-3559E272F502}"/>
    <cellStyle name="Valuta 2 5 3 4 5 3" xfId="14343" xr:uid="{2FAE7DA6-6629-4232-A5CF-777D33C8207B}"/>
    <cellStyle name="Valuta 2 5 3 4 6" xfId="6431" xr:uid="{F5E359E2-6970-42B0-9104-C0BF2D3203A8}"/>
    <cellStyle name="Valuta 2 5 3 4 6 2" xfId="16495" xr:uid="{6DE85DFB-C31D-43F5-A696-7A71B35C9533}"/>
    <cellStyle name="Valuta 2 5 3 4 7" xfId="12210" xr:uid="{993753E7-A3EB-4DB8-9F56-D7B390A2EEF2}"/>
    <cellStyle name="Valuta 2 5 3 5" xfId="1821" xr:uid="{00000000-0005-0000-0000-0000170F0000}"/>
    <cellStyle name="Valuta 2 5 3 5 2" xfId="4720" xr:uid="{00000000-0005-0000-0000-0000180F0000}"/>
    <cellStyle name="Valuta 2 5 3 5 2 2" xfId="10517" xr:uid="{F0ACEB0C-5353-41E6-BF65-5DABFDD4D65B}"/>
    <cellStyle name="Valuta 2 5 3 5 2 2 2" xfId="20581" xr:uid="{8E7625A6-D1C3-4A55-8CE5-7E9EC9AD8259}"/>
    <cellStyle name="Valuta 2 5 3 5 2 3" xfId="15374" xr:uid="{61E423C5-2930-4565-BF0E-22BB821FF574}"/>
    <cellStyle name="Valuta 2 5 3 5 3" xfId="7619" xr:uid="{E2422680-E1CC-41C2-8CCF-98BEE971ED38}"/>
    <cellStyle name="Valuta 2 5 3 5 3 2" xfId="17683" xr:uid="{6EA4B57D-D0DD-4331-9CC8-611CE4BF5E57}"/>
    <cellStyle name="Valuta 2 5 3 5 4" xfId="13241" xr:uid="{0A219A5A-113B-4033-ADF0-149CD133FCBD}"/>
    <cellStyle name="Valuta 2 5 3 6" xfId="1419" xr:uid="{00000000-0005-0000-0000-0000190F0000}"/>
    <cellStyle name="Valuta 2 5 3 6 2" xfId="4322" xr:uid="{00000000-0005-0000-0000-00001A0F0000}"/>
    <cellStyle name="Valuta 2 5 3 6 2 2" xfId="10119" xr:uid="{0E66B6D1-CCE3-43DA-BCCE-EF34640F720F}"/>
    <cellStyle name="Valuta 2 5 3 6 2 2 2" xfId="20183" xr:uid="{EEC2F321-C6BE-4DBB-90E1-F4CE51C2067C}"/>
    <cellStyle name="Valuta 2 5 3 6 2 3" xfId="15006" xr:uid="{7D3F2074-CBB2-4F77-86E4-E5E435E3A67A}"/>
    <cellStyle name="Valuta 2 5 3 6 3" xfId="7221" xr:uid="{8C29C91D-1A33-4E22-AAB0-FEBD38798F03}"/>
    <cellStyle name="Valuta 2 5 3 6 3 2" xfId="17285" xr:uid="{7041AB54-9176-4D37-8E5B-BAD81B96481A}"/>
    <cellStyle name="Valuta 2 5 3 6 4" xfId="12873" xr:uid="{DA942CBB-75BC-4747-8DB0-E7FD21EB172A}"/>
    <cellStyle name="Valuta 2 5 3 7" xfId="907" xr:uid="{00000000-0005-0000-0000-00001B0F0000}"/>
    <cellStyle name="Valuta 2 5 3 7 2" xfId="3810" xr:uid="{00000000-0005-0000-0000-00001C0F0000}"/>
    <cellStyle name="Valuta 2 5 3 7 2 2" xfId="9607" xr:uid="{3517913D-EF31-4078-8F19-24E8EB61CB22}"/>
    <cellStyle name="Valuta 2 5 3 7 2 2 2" xfId="19671" xr:uid="{735F8DE4-1B60-4CFA-B695-AEEAD086407F}"/>
    <cellStyle name="Valuta 2 5 3 7 2 3" xfId="14574" xr:uid="{38103ACD-7974-416D-B271-40FB891362D7}"/>
    <cellStyle name="Valuta 2 5 3 7 3" xfId="6709" xr:uid="{28220B39-9E08-4220-9B95-551FA20F391B}"/>
    <cellStyle name="Valuta 2 5 3 7 3 2" xfId="16773" xr:uid="{C3BECEE6-4298-4616-99B4-E1ADC2CAE6B7}"/>
    <cellStyle name="Valuta 2 5 3 7 4" xfId="12441" xr:uid="{A4F15ED7-D600-434A-BB6D-9DA6B987AFD7}"/>
    <cellStyle name="Valuta 2 5 3 8" xfId="3340" xr:uid="{00000000-0005-0000-0000-00001D0F0000}"/>
    <cellStyle name="Valuta 2 5 3 8 2" xfId="9137" xr:uid="{B431DEDD-0BBF-41EE-A575-B23B54146391}"/>
    <cellStyle name="Valuta 2 5 3 8 2 2" xfId="19201" xr:uid="{8394A5D6-4C60-45D5-A07F-ACD6E9775608}"/>
    <cellStyle name="Valuta 2 5 3 8 3" xfId="14163" xr:uid="{9D52D160-925A-4069-95A9-1AE4CD62D631}"/>
    <cellStyle name="Valuta 2 5 3 9" xfId="6239" xr:uid="{523A24E7-E848-4E32-BE3E-E0EC47E17D65}"/>
    <cellStyle name="Valuta 2 5 3 9 2" xfId="16303" xr:uid="{C910F258-B017-46E9-B9FC-02A5A6364782}"/>
    <cellStyle name="Valuta 2 5 4" xfId="281" xr:uid="{00000000-0005-0000-0000-00001E0F0000}"/>
    <cellStyle name="Valuta 2 5 4 2" xfId="678" xr:uid="{00000000-0005-0000-0000-00001F0F0000}"/>
    <cellStyle name="Valuta 2 5 4 2 2" xfId="2028" xr:uid="{00000000-0005-0000-0000-0000200F0000}"/>
    <cellStyle name="Valuta 2 5 4 2 2 2" xfId="4927" xr:uid="{00000000-0005-0000-0000-0000210F0000}"/>
    <cellStyle name="Valuta 2 5 4 2 2 2 2" xfId="10724" xr:uid="{57026A7A-C93C-4429-BB03-CF211E67273A}"/>
    <cellStyle name="Valuta 2 5 4 2 2 2 2 2" xfId="20788" xr:uid="{332EB87C-B47B-4200-B5A6-30897B6E8E64}"/>
    <cellStyle name="Valuta 2 5 4 2 2 2 3" xfId="15581" xr:uid="{24A023A1-CC12-4399-B9B9-596DC35EE269}"/>
    <cellStyle name="Valuta 2 5 4 2 2 3" xfId="7826" xr:uid="{6796AA3F-6CFF-4C8D-A736-7BBD4AAE419D}"/>
    <cellStyle name="Valuta 2 5 4 2 2 3 2" xfId="17890" xr:uid="{39453D15-A469-41C8-BB80-5988C4C97306}"/>
    <cellStyle name="Valuta 2 5 4 2 2 4" xfId="13448" xr:uid="{42D43711-AD84-447B-B51F-BB729C7747AB}"/>
    <cellStyle name="Valuta 2 5 4 2 3" xfId="1682" xr:uid="{00000000-0005-0000-0000-0000220F0000}"/>
    <cellStyle name="Valuta 2 5 4 2 3 2" xfId="4585" xr:uid="{00000000-0005-0000-0000-0000230F0000}"/>
    <cellStyle name="Valuta 2 5 4 2 3 2 2" xfId="10382" xr:uid="{BCC83604-1E23-4115-8C4A-D0E85ACFB7E6}"/>
    <cellStyle name="Valuta 2 5 4 2 3 2 2 2" xfId="20446" xr:uid="{D3968A2C-9BEB-41A3-ADE2-08809BD79BD1}"/>
    <cellStyle name="Valuta 2 5 4 2 3 2 3" xfId="15241" xr:uid="{3CF649BB-59C5-433F-9D2A-4A61910FCAE3}"/>
    <cellStyle name="Valuta 2 5 4 2 3 3" xfId="7484" xr:uid="{ACC789F3-C638-4B2E-B757-1184C0F13B39}"/>
    <cellStyle name="Valuta 2 5 4 2 3 3 2" xfId="17548" xr:uid="{0BF31940-57A8-4E51-828E-A61F53828E68}"/>
    <cellStyle name="Valuta 2 5 4 2 3 4" xfId="13108" xr:uid="{4B50D359-BFAA-486F-B6F1-489F1DE4C8FF}"/>
    <cellStyle name="Valuta 2 5 4 2 4" xfId="1249" xr:uid="{00000000-0005-0000-0000-0000240F0000}"/>
    <cellStyle name="Valuta 2 5 4 2 4 2" xfId="4152" xr:uid="{00000000-0005-0000-0000-0000250F0000}"/>
    <cellStyle name="Valuta 2 5 4 2 4 2 2" xfId="9949" xr:uid="{4892124B-8B0B-447F-A19B-0BBAF9F27381}"/>
    <cellStyle name="Valuta 2 5 4 2 4 2 2 2" xfId="20013" xr:uid="{27EF13D9-2C28-49C7-835E-50E6AFA60476}"/>
    <cellStyle name="Valuta 2 5 4 2 4 2 3" xfId="14854" xr:uid="{AFDB2F31-4041-428E-88FC-FEBB214E46D1}"/>
    <cellStyle name="Valuta 2 5 4 2 4 3" xfId="7051" xr:uid="{4FB2077E-3089-4D04-9807-F63E0F235292}"/>
    <cellStyle name="Valuta 2 5 4 2 4 3 2" xfId="17115" xr:uid="{471483BC-8023-402C-A72C-92BEA9AB951E}"/>
    <cellStyle name="Valuta 2 5 4 2 4 4" xfId="12721" xr:uid="{D548525A-139F-4EC1-A239-2D4FC823FCA0}"/>
    <cellStyle name="Valuta 2 5 4 2 5" xfId="3582" xr:uid="{00000000-0005-0000-0000-0000260F0000}"/>
    <cellStyle name="Valuta 2 5 4 2 5 2" xfId="9379" xr:uid="{F099149F-6B6A-4C3E-B318-48D8342A21B2}"/>
    <cellStyle name="Valuta 2 5 4 2 5 2 2" xfId="19443" xr:uid="{F418B5DB-A1DA-43D1-A17E-CAE1A354B9AD}"/>
    <cellStyle name="Valuta 2 5 4 2 5 3" xfId="14389" xr:uid="{9A5CD7AE-9CE3-4BB8-93E5-4883D672C60E}"/>
    <cellStyle name="Valuta 2 5 4 2 6" xfId="6481" xr:uid="{2F11C518-46A2-445A-BB2C-8F129E3D57AB}"/>
    <cellStyle name="Valuta 2 5 4 2 6 2" xfId="16545" xr:uid="{BDD31A64-07B8-4228-B76C-E7920B8D307D}"/>
    <cellStyle name="Valuta 2 5 4 2 7" xfId="12256" xr:uid="{66D1C779-899C-4C7F-B6C2-A2605B021BF6}"/>
    <cellStyle name="Valuta 2 5 4 3" xfId="1861" xr:uid="{00000000-0005-0000-0000-0000270F0000}"/>
    <cellStyle name="Valuta 2 5 4 3 2" xfId="4760" xr:uid="{00000000-0005-0000-0000-0000280F0000}"/>
    <cellStyle name="Valuta 2 5 4 3 2 2" xfId="10557" xr:uid="{554A950A-5FA4-4662-B2CB-09DE9D1A686C}"/>
    <cellStyle name="Valuta 2 5 4 3 2 2 2" xfId="20621" xr:uid="{78C826CD-EB81-4910-94B4-9807877A02FC}"/>
    <cellStyle name="Valuta 2 5 4 3 2 3" xfId="15414" xr:uid="{AE2BC126-6CE1-44B2-A51F-75B71D9B2EB9}"/>
    <cellStyle name="Valuta 2 5 4 3 3" xfId="7659" xr:uid="{0C358A1F-EBB5-48AC-A9E5-6ABDDBA47033}"/>
    <cellStyle name="Valuta 2 5 4 3 3 2" xfId="17723" xr:uid="{5AC13E57-754A-422C-8BF8-C84E20556DE2}"/>
    <cellStyle name="Valuta 2 5 4 3 4" xfId="13281" xr:uid="{FA58E148-0E3A-4D4E-9F1E-690203741702}"/>
    <cellStyle name="Valuta 2 5 4 4" xfId="1469" xr:uid="{00000000-0005-0000-0000-0000290F0000}"/>
    <cellStyle name="Valuta 2 5 4 4 2" xfId="4372" xr:uid="{00000000-0005-0000-0000-00002A0F0000}"/>
    <cellStyle name="Valuta 2 5 4 4 2 2" xfId="10169" xr:uid="{74A3B463-7DD4-4EB5-8330-81D62407D17C}"/>
    <cellStyle name="Valuta 2 5 4 4 2 2 2" xfId="20233" xr:uid="{AE7BF52E-B3E8-4A43-923E-0FBDCB4F8BAF}"/>
    <cellStyle name="Valuta 2 5 4 4 2 3" xfId="15052" xr:uid="{2A428906-2892-42AB-B69A-37C1DE1F7439}"/>
    <cellStyle name="Valuta 2 5 4 4 3" xfId="7271" xr:uid="{5ED2A60C-CE21-4DE9-BBE7-782BF79CEF76}"/>
    <cellStyle name="Valuta 2 5 4 4 3 2" xfId="17335" xr:uid="{4FCA9F2A-1A47-40CA-B3E7-A009145EFB6E}"/>
    <cellStyle name="Valuta 2 5 4 4 4" xfId="12919" xr:uid="{8F8708D2-897C-4181-90D2-F353DF266CB1}"/>
    <cellStyle name="Valuta 2 5 4 5" xfId="958" xr:uid="{00000000-0005-0000-0000-00002B0F0000}"/>
    <cellStyle name="Valuta 2 5 4 5 2" xfId="3861" xr:uid="{00000000-0005-0000-0000-00002C0F0000}"/>
    <cellStyle name="Valuta 2 5 4 5 2 2" xfId="9658" xr:uid="{B7EE58F5-1605-4292-8F41-97687099BEFB}"/>
    <cellStyle name="Valuta 2 5 4 5 2 2 2" xfId="19722" xr:uid="{41AEF50B-0EE1-47CF-97D0-918A5F7D8869}"/>
    <cellStyle name="Valuta 2 5 4 5 2 3" xfId="14620" xr:uid="{8E1BFC1D-382D-4502-A839-999EBD28E2DE}"/>
    <cellStyle name="Valuta 2 5 4 5 3" xfId="6760" xr:uid="{41EFD560-9013-44DD-8F1C-035713CAAC07}"/>
    <cellStyle name="Valuta 2 5 4 5 3 2" xfId="16824" xr:uid="{9F7013A0-9E9A-4B96-89F5-64748A46921A}"/>
    <cellStyle name="Valuta 2 5 4 5 4" xfId="12487" xr:uid="{6929D280-A057-4C88-889D-2F0F098EDAA1}"/>
    <cellStyle name="Valuta 2 5 4 6" xfId="3390" xr:uid="{00000000-0005-0000-0000-00002D0F0000}"/>
    <cellStyle name="Valuta 2 5 4 6 2" xfId="9187" xr:uid="{5B582440-77A2-4845-A973-324A752D5ABC}"/>
    <cellStyle name="Valuta 2 5 4 6 2 2" xfId="19251" xr:uid="{A45AF20D-725E-45DC-B73C-E60E1C3D29FF}"/>
    <cellStyle name="Valuta 2 5 4 6 3" xfId="14209" xr:uid="{6B2ADEAE-865A-45B1-ADB6-89E3011BF2EE}"/>
    <cellStyle name="Valuta 2 5 4 7" xfId="6289" xr:uid="{122F179B-BF1B-4AE3-BCB1-97700FDAA5EE}"/>
    <cellStyle name="Valuta 2 5 4 7 2" xfId="16353" xr:uid="{F5A759FF-DEF8-4114-BD3E-3486601E5E9D}"/>
    <cellStyle name="Valuta 2 5 4 8" xfId="12076" xr:uid="{50C8623F-A589-4D40-9579-E0097EC9203B}"/>
    <cellStyle name="Valuta 2 5 5" xfId="491" xr:uid="{00000000-0005-0000-0000-00002E0F0000}"/>
    <cellStyle name="Valuta 2 5 6" xfId="586" xr:uid="{00000000-0005-0000-0000-00002F0F0000}"/>
    <cellStyle name="Valuta 2 5 6 2" xfId="1948" xr:uid="{00000000-0005-0000-0000-0000300F0000}"/>
    <cellStyle name="Valuta 2 5 6 2 2" xfId="4847" xr:uid="{00000000-0005-0000-0000-0000310F0000}"/>
    <cellStyle name="Valuta 2 5 6 2 2 2" xfId="10644" xr:uid="{06BA9C1A-76EB-4810-97E1-A365565FC1B9}"/>
    <cellStyle name="Valuta 2 5 6 2 2 2 2" xfId="20708" xr:uid="{19EACE0E-D033-4F82-AD99-94797AD8317A}"/>
    <cellStyle name="Valuta 2 5 6 2 2 3" xfId="15501" xr:uid="{886A2CF9-306C-4E32-90D8-C753E6A7A1F8}"/>
    <cellStyle name="Valuta 2 5 6 2 3" xfId="7746" xr:uid="{0C13E07D-1E80-49EA-B6C8-6C16FAA19F06}"/>
    <cellStyle name="Valuta 2 5 6 2 3 2" xfId="17810" xr:uid="{89599269-E109-49D0-AA36-CF0CA945686D}"/>
    <cellStyle name="Valuta 2 5 6 2 4" xfId="13368" xr:uid="{19B390B0-E277-4098-A0CA-02F4EF3927C1}"/>
    <cellStyle name="Valuta 2 5 6 3" xfId="1590" xr:uid="{00000000-0005-0000-0000-0000320F0000}"/>
    <cellStyle name="Valuta 2 5 6 3 2" xfId="4493" xr:uid="{00000000-0005-0000-0000-0000330F0000}"/>
    <cellStyle name="Valuta 2 5 6 3 2 2" xfId="10290" xr:uid="{95A43417-8934-4DE2-8EAA-EC3F5F38386A}"/>
    <cellStyle name="Valuta 2 5 6 3 2 2 2" xfId="20354" xr:uid="{E5793E7F-954D-459D-86E4-95C0D50BEAC0}"/>
    <cellStyle name="Valuta 2 5 6 3 2 3" xfId="15155" xr:uid="{E056775B-9F22-4B61-8FDA-E98A8DE5A2A6}"/>
    <cellStyle name="Valuta 2 5 6 3 3" xfId="7392" xr:uid="{7474E68D-748C-417E-8B03-C8BA5086D6AA}"/>
    <cellStyle name="Valuta 2 5 6 3 3 2" xfId="17456" xr:uid="{B060FCD0-3180-4B29-AD85-34C00FFD80B4}"/>
    <cellStyle name="Valuta 2 5 6 3 4" xfId="13022" xr:uid="{B85AE456-CBC9-4B71-9797-35A274E93283}"/>
    <cellStyle name="Valuta 2 5 6 4" xfId="1157" xr:uid="{00000000-0005-0000-0000-0000340F0000}"/>
    <cellStyle name="Valuta 2 5 6 4 2" xfId="4060" xr:uid="{00000000-0005-0000-0000-0000350F0000}"/>
    <cellStyle name="Valuta 2 5 6 4 2 2" xfId="9857" xr:uid="{50C29EBE-7B5E-4E0E-B927-570D685C911D}"/>
    <cellStyle name="Valuta 2 5 6 4 2 2 2" xfId="19921" xr:uid="{50612666-59F3-484F-977A-AAB577873BE7}"/>
    <cellStyle name="Valuta 2 5 6 4 2 3" xfId="14768" xr:uid="{15246847-569D-45CC-81B1-50DADA41EE36}"/>
    <cellStyle name="Valuta 2 5 6 4 3" xfId="6959" xr:uid="{53AB4FAE-8307-43FB-A631-C3E9677C3897}"/>
    <cellStyle name="Valuta 2 5 6 4 3 2" xfId="17023" xr:uid="{E406D0C5-F71F-45DD-9723-9253E5336E60}"/>
    <cellStyle name="Valuta 2 5 6 4 4" xfId="12635" xr:uid="{300218BD-F84C-43EE-A4CE-33DD5FF33579}"/>
    <cellStyle name="Valuta 2 5 6 5" xfId="3490" xr:uid="{00000000-0005-0000-0000-0000360F0000}"/>
    <cellStyle name="Valuta 2 5 6 5 2" xfId="9287" xr:uid="{20852EAB-E4C4-4924-9C2E-8AFC486AD328}"/>
    <cellStyle name="Valuta 2 5 6 5 2 2" xfId="19351" xr:uid="{89F08296-F00B-47EB-8495-52E976FC21E9}"/>
    <cellStyle name="Valuta 2 5 6 5 3" xfId="14303" xr:uid="{F96F0266-D737-4840-935C-A542915AA98E}"/>
    <cellStyle name="Valuta 2 5 6 6" xfId="6389" xr:uid="{3FF34A6A-EB39-433A-A62A-06D90F3EEDF1}"/>
    <cellStyle name="Valuta 2 5 6 6 2" xfId="16453" xr:uid="{FCEF7964-F82A-4693-891F-BB7C8CC0E540}"/>
    <cellStyle name="Valuta 2 5 6 7" xfId="12170" xr:uid="{5D9646F9-5D6E-4C53-B220-5C67E4CCFB88}"/>
    <cellStyle name="Valuta 2 5 7" xfId="1781" xr:uid="{00000000-0005-0000-0000-0000370F0000}"/>
    <cellStyle name="Valuta 2 5 7 2" xfId="4680" xr:uid="{00000000-0005-0000-0000-0000380F0000}"/>
    <cellStyle name="Valuta 2 5 7 2 2" xfId="10477" xr:uid="{8FE7E258-0ED0-4238-BC2F-4513352E4B26}"/>
    <cellStyle name="Valuta 2 5 7 2 2 2" xfId="20541" xr:uid="{F14F4A07-5B62-4E13-8F50-7E8FD14DC90A}"/>
    <cellStyle name="Valuta 2 5 7 2 3" xfId="15334" xr:uid="{44A44379-8BAB-461C-A7F0-168BFC17EC69}"/>
    <cellStyle name="Valuta 2 5 7 3" xfId="7579" xr:uid="{F332EBD6-9145-47E5-B896-2C7E571086C4}"/>
    <cellStyle name="Valuta 2 5 7 3 2" xfId="17643" xr:uid="{35B5701E-7B40-4DAA-9669-366662D3EAFB}"/>
    <cellStyle name="Valuta 2 5 7 4" xfId="13201" xr:uid="{FB401BFB-C45D-4D9A-BB2C-DD66913BF3D5}"/>
    <cellStyle name="Valuta 2 5 8" xfId="1375" xr:uid="{00000000-0005-0000-0000-0000390F0000}"/>
    <cellStyle name="Valuta 2 5 8 2" xfId="4278" xr:uid="{00000000-0005-0000-0000-00003A0F0000}"/>
    <cellStyle name="Valuta 2 5 8 2 2" xfId="10075" xr:uid="{BA927F18-AA28-46D5-AF31-F8D4970C41F7}"/>
    <cellStyle name="Valuta 2 5 8 2 2 2" xfId="20139" xr:uid="{41EAB2DD-3D15-4E3E-9457-225A956777AB}"/>
    <cellStyle name="Valuta 2 5 8 2 3" xfId="14964" xr:uid="{F805C788-9F47-46F1-AB88-B5791B817079}"/>
    <cellStyle name="Valuta 2 5 8 3" xfId="7177" xr:uid="{5D217CF3-411A-448F-B7B1-6543E3B8BBAE}"/>
    <cellStyle name="Valuta 2 5 8 3 2" xfId="17241" xr:uid="{62F49F00-174A-4877-9DB8-C2D75208B338}"/>
    <cellStyle name="Valuta 2 5 8 4" xfId="12831" xr:uid="{DA34CF19-C968-43F1-A39C-5A14D045D168}"/>
    <cellStyle name="Valuta 2 5 9" xfId="861" xr:uid="{00000000-0005-0000-0000-00003B0F0000}"/>
    <cellStyle name="Valuta 2 5 9 2" xfId="3764" xr:uid="{00000000-0005-0000-0000-00003C0F0000}"/>
    <cellStyle name="Valuta 2 5 9 2 2" xfId="9561" xr:uid="{CFDFB032-21D3-4D4B-AF01-108F72F7D671}"/>
    <cellStyle name="Valuta 2 5 9 2 2 2" xfId="19625" xr:uid="{8DE6D44F-84A2-4495-9E29-163EB84F45DC}"/>
    <cellStyle name="Valuta 2 5 9 2 3" xfId="14531" xr:uid="{B017ED97-6D15-49DF-B742-1E169FB357EB}"/>
    <cellStyle name="Valuta 2 5 9 3" xfId="6663" xr:uid="{2BAFA547-E865-42BB-A180-6D3BC350FA95}"/>
    <cellStyle name="Valuta 2 5 9 3 2" xfId="16727" xr:uid="{FCFA557C-672A-4522-BB23-F5EACCF70AC7}"/>
    <cellStyle name="Valuta 2 5 9 4" xfId="12398" xr:uid="{9D920B15-192B-4831-AE88-C6BF513F2A0D}"/>
    <cellStyle name="Valuta 2 6" xfId="185" xr:uid="{00000000-0005-0000-0000-00003D0F0000}"/>
    <cellStyle name="Valuta 2 6 10" xfId="3299" xr:uid="{00000000-0005-0000-0000-00003E0F0000}"/>
    <cellStyle name="Valuta 2 6 10 2" xfId="9096" xr:uid="{AE002B71-C747-4A4C-9003-1AD259A1DCA7}"/>
    <cellStyle name="Valuta 2 6 10 2 2" xfId="19160" xr:uid="{9AE661F7-006C-4319-BBB2-ED7F0CA61D53}"/>
    <cellStyle name="Valuta 2 6 10 3" xfId="14124" xr:uid="{5CD74447-019A-48C5-AF2B-B3A70F1609C7}"/>
    <cellStyle name="Valuta 2 6 11" xfId="6198" xr:uid="{3354D5CB-ADD0-4F57-8E07-71797AC33FEC}"/>
    <cellStyle name="Valuta 2 6 11 2" xfId="16262" xr:uid="{6E9ACA85-B829-4705-92CB-01668015551C}"/>
    <cellStyle name="Valuta 2 6 12" xfId="11991" xr:uid="{F198A99D-9A70-41FB-934E-6EFC11CAC550}"/>
    <cellStyle name="Valuta 2 6 2" xfId="215" xr:uid="{00000000-0005-0000-0000-00003F0F0000}"/>
    <cellStyle name="Valuta 2 6 2 10" xfId="6225" xr:uid="{7160B96A-C289-4DC3-A1D4-B3BBD5171759}"/>
    <cellStyle name="Valuta 2 6 2 10 2" xfId="16289" xr:uid="{E4D8ECB4-3A63-4FB6-8E6B-B4A933EC0338}"/>
    <cellStyle name="Valuta 2 6 2 11" xfId="12016" xr:uid="{6E6FE34A-5DB2-44B5-9A62-B4544E0994ED}"/>
    <cellStyle name="Valuta 2 6 2 2" xfId="256" xr:uid="{00000000-0005-0000-0000-0000400F0000}"/>
    <cellStyle name="Valuta 2 6 2 2 10" xfId="12056" xr:uid="{16865E5C-2B08-4125-884A-5C0D06314A65}"/>
    <cellStyle name="Valuta 2 6 2 2 2" xfId="352" xr:uid="{00000000-0005-0000-0000-0000410F0000}"/>
    <cellStyle name="Valuta 2 6 2 2 2 2" xfId="749" xr:uid="{00000000-0005-0000-0000-0000420F0000}"/>
    <cellStyle name="Valuta 2 6 2 2 2 2 2" xfId="2094" xr:uid="{00000000-0005-0000-0000-0000430F0000}"/>
    <cellStyle name="Valuta 2 6 2 2 2 2 2 2" xfId="4993" xr:uid="{00000000-0005-0000-0000-0000440F0000}"/>
    <cellStyle name="Valuta 2 6 2 2 2 2 2 2 2" xfId="10790" xr:uid="{3A1B324D-1913-4AFD-AA94-728B6EF14676}"/>
    <cellStyle name="Valuta 2 6 2 2 2 2 2 2 2 2" xfId="20854" xr:uid="{AC4DE766-200C-4F37-A172-96A8746937A8}"/>
    <cellStyle name="Valuta 2 6 2 2 2 2 2 2 3" xfId="15647" xr:uid="{1C364C60-DF03-4829-BD28-6A65211F5DEA}"/>
    <cellStyle name="Valuta 2 6 2 2 2 2 2 3" xfId="7892" xr:uid="{B2128B87-C9CE-493D-A389-10A718D7F42D}"/>
    <cellStyle name="Valuta 2 6 2 2 2 2 2 3 2" xfId="17956" xr:uid="{8DF8459B-1294-4CB6-B061-168C8D68C8C8}"/>
    <cellStyle name="Valuta 2 6 2 2 2 2 2 4" xfId="13514" xr:uid="{185C9382-F445-46EA-A526-3534ADDB5AD6}"/>
    <cellStyle name="Valuta 2 6 2 2 2 2 3" xfId="1753" xr:uid="{00000000-0005-0000-0000-0000450F0000}"/>
    <cellStyle name="Valuta 2 6 2 2 2 2 3 2" xfId="4656" xr:uid="{00000000-0005-0000-0000-0000460F0000}"/>
    <cellStyle name="Valuta 2 6 2 2 2 2 3 2 2" xfId="10453" xr:uid="{2BCCF3F0-0716-41EA-979D-C5295EAC477A}"/>
    <cellStyle name="Valuta 2 6 2 2 2 2 3 2 2 2" xfId="20517" xr:uid="{D2430F75-DA13-4B0E-99BA-C4874B1F7A5E}"/>
    <cellStyle name="Valuta 2 6 2 2 2 2 3 2 3" xfId="15310" xr:uid="{7CB12D69-4205-4826-9935-4834AAB43D61}"/>
    <cellStyle name="Valuta 2 6 2 2 2 2 3 3" xfId="7555" xr:uid="{DB1EC71B-73F9-440D-9A7A-765CFCFFC7C1}"/>
    <cellStyle name="Valuta 2 6 2 2 2 2 3 3 2" xfId="17619" xr:uid="{D8DA261A-79AC-4C67-8D10-610C4902ED77}"/>
    <cellStyle name="Valuta 2 6 2 2 2 2 3 4" xfId="13177" xr:uid="{C7B9BB20-CAC8-42D4-B353-F75ECF1E40D5}"/>
    <cellStyle name="Valuta 2 6 2 2 2 2 4" xfId="1320" xr:uid="{00000000-0005-0000-0000-0000470F0000}"/>
    <cellStyle name="Valuta 2 6 2 2 2 2 4 2" xfId="4223" xr:uid="{00000000-0005-0000-0000-0000480F0000}"/>
    <cellStyle name="Valuta 2 6 2 2 2 2 4 2 2" xfId="10020" xr:uid="{04D0E9A2-9B7C-493D-99B5-0AAC81BC44A1}"/>
    <cellStyle name="Valuta 2 6 2 2 2 2 4 2 2 2" xfId="20084" xr:uid="{E1858CA4-7B32-4697-BD9B-52360BB3E05F}"/>
    <cellStyle name="Valuta 2 6 2 2 2 2 4 2 3" xfId="14923" xr:uid="{CC7C4723-7066-4307-906C-AF01C22758FE}"/>
    <cellStyle name="Valuta 2 6 2 2 2 2 4 3" xfId="7122" xr:uid="{0D2242B8-3C5E-46BA-8756-550D5264E823}"/>
    <cellStyle name="Valuta 2 6 2 2 2 2 4 3 2" xfId="17186" xr:uid="{A58D01C5-9A83-4C1C-B86C-EB3824AD032D}"/>
    <cellStyle name="Valuta 2 6 2 2 2 2 4 4" xfId="12790" xr:uid="{B8699C80-294A-45EA-B27E-DEEB566DB8E0}"/>
    <cellStyle name="Valuta 2 6 2 2 2 2 5" xfId="3653" xr:uid="{00000000-0005-0000-0000-0000490F0000}"/>
    <cellStyle name="Valuta 2 6 2 2 2 2 5 2" xfId="9450" xr:uid="{A70FB418-C6FD-47F0-AD2A-629EB8FE8C5B}"/>
    <cellStyle name="Valuta 2 6 2 2 2 2 5 2 2" xfId="19514" xr:uid="{DFE45784-78A5-4879-BFDF-AB569EB732FE}"/>
    <cellStyle name="Valuta 2 6 2 2 2 2 5 3" xfId="14458" xr:uid="{4AFA3684-0039-4EBF-B248-8CAABE8B904C}"/>
    <cellStyle name="Valuta 2 6 2 2 2 2 6" xfId="6552" xr:uid="{7F6091F4-705F-493E-88E8-1261524ECCF4}"/>
    <cellStyle name="Valuta 2 6 2 2 2 2 6 2" xfId="16616" xr:uid="{6D657F86-641F-4AA8-A2EC-7E23A2CB801B}"/>
    <cellStyle name="Valuta 2 6 2 2 2 2 7" xfId="12325" xr:uid="{BBECD356-E245-459D-8667-6B7791FCCA1D}"/>
    <cellStyle name="Valuta 2 6 2 2 2 3" xfId="1927" xr:uid="{00000000-0005-0000-0000-00004A0F0000}"/>
    <cellStyle name="Valuta 2 6 2 2 2 3 2" xfId="4826" xr:uid="{00000000-0005-0000-0000-00004B0F0000}"/>
    <cellStyle name="Valuta 2 6 2 2 2 3 2 2" xfId="10623" xr:uid="{8F242708-0505-4A34-8CE7-B359B2388690}"/>
    <cellStyle name="Valuta 2 6 2 2 2 3 2 2 2" xfId="20687" xr:uid="{42848DA3-0425-49CE-B939-687CC93A2DCA}"/>
    <cellStyle name="Valuta 2 6 2 2 2 3 2 3" xfId="15480" xr:uid="{34E1BB4E-E4BA-4A1F-AE12-777D9B10AF7E}"/>
    <cellStyle name="Valuta 2 6 2 2 2 3 3" xfId="7725" xr:uid="{A7F39E20-C8B9-4088-968D-C01257FAD6F7}"/>
    <cellStyle name="Valuta 2 6 2 2 2 3 3 2" xfId="17789" xr:uid="{9CAC8A5A-543D-4F8D-A174-7094B78254DA}"/>
    <cellStyle name="Valuta 2 6 2 2 2 3 4" xfId="13347" xr:uid="{9FEDD528-AB34-42B4-8111-8E51FFED1BD2}"/>
    <cellStyle name="Valuta 2 6 2 2 2 4" xfId="1540" xr:uid="{00000000-0005-0000-0000-00004C0F0000}"/>
    <cellStyle name="Valuta 2 6 2 2 2 4 2" xfId="4443" xr:uid="{00000000-0005-0000-0000-00004D0F0000}"/>
    <cellStyle name="Valuta 2 6 2 2 2 4 2 2" xfId="10240" xr:uid="{3DC7FEA4-FE21-4D3F-9599-5C8981793F22}"/>
    <cellStyle name="Valuta 2 6 2 2 2 4 2 2 2" xfId="20304" xr:uid="{1FA48066-0D97-445B-A082-6C554CCD434A}"/>
    <cellStyle name="Valuta 2 6 2 2 2 4 2 3" xfId="15121" xr:uid="{6BF3EF45-F414-4C59-8581-EBFDDBEBEA0F}"/>
    <cellStyle name="Valuta 2 6 2 2 2 4 3" xfId="7342" xr:uid="{6148817A-C959-4EB4-80C7-4D86896ECD51}"/>
    <cellStyle name="Valuta 2 6 2 2 2 4 3 2" xfId="17406" xr:uid="{111C198B-47F1-46DA-AFC4-68E09AE5E7A3}"/>
    <cellStyle name="Valuta 2 6 2 2 2 4 4" xfId="12988" xr:uid="{1146A740-59A4-44D7-A560-6D66B4858F23}"/>
    <cellStyle name="Valuta 2 6 2 2 2 5" xfId="1029" xr:uid="{00000000-0005-0000-0000-00004E0F0000}"/>
    <cellStyle name="Valuta 2 6 2 2 2 5 2" xfId="3932" xr:uid="{00000000-0005-0000-0000-00004F0F0000}"/>
    <cellStyle name="Valuta 2 6 2 2 2 5 2 2" xfId="9729" xr:uid="{9590F0CA-3B0C-4B4A-9DF2-CD3C2C0E98DE}"/>
    <cellStyle name="Valuta 2 6 2 2 2 5 2 2 2" xfId="19793" xr:uid="{E45EF127-3FAE-406A-A5E5-EFB9A217E6C8}"/>
    <cellStyle name="Valuta 2 6 2 2 2 5 2 3" xfId="14689" xr:uid="{DD497234-62E2-4C28-8839-8B62DBB0BB40}"/>
    <cellStyle name="Valuta 2 6 2 2 2 5 3" xfId="6831" xr:uid="{C3DBD503-8ED9-436A-9166-3FB0FD97B53A}"/>
    <cellStyle name="Valuta 2 6 2 2 2 5 3 2" xfId="16895" xr:uid="{30D4A8F5-0976-4856-9BA5-EB8FD0DC931D}"/>
    <cellStyle name="Valuta 2 6 2 2 2 5 4" xfId="12556" xr:uid="{BC07AE2E-B827-4AFF-9981-24C5B9D01772}"/>
    <cellStyle name="Valuta 2 6 2 2 2 6" xfId="3461" xr:uid="{00000000-0005-0000-0000-0000500F0000}"/>
    <cellStyle name="Valuta 2 6 2 2 2 6 2" xfId="9258" xr:uid="{1AAA373E-CFEC-4DDE-AB0C-DF9471508993}"/>
    <cellStyle name="Valuta 2 6 2 2 2 6 2 2" xfId="19322" xr:uid="{6BA883DA-534F-4AD6-B4E4-E917A944A868}"/>
    <cellStyle name="Valuta 2 6 2 2 2 6 3" xfId="14278" xr:uid="{6A6F4B60-0EE8-44AA-90EE-6FDE7AD3B553}"/>
    <cellStyle name="Valuta 2 6 2 2 2 7" xfId="6360" xr:uid="{C8A5AE66-A173-47B5-99D7-CB0EF3F7099D}"/>
    <cellStyle name="Valuta 2 6 2 2 2 7 2" xfId="16424" xr:uid="{96563BC1-21E4-4984-B3B2-9F4B2B35946C}"/>
    <cellStyle name="Valuta 2 6 2 2 2 8" xfId="12145" xr:uid="{D1292433-5218-4753-AE6A-1B84EA556958}"/>
    <cellStyle name="Valuta 2 6 2 2 3" xfId="497" xr:uid="{00000000-0005-0000-0000-0000510F0000}"/>
    <cellStyle name="Valuta 2 6 2 2 4" xfId="654" xr:uid="{00000000-0005-0000-0000-0000520F0000}"/>
    <cellStyle name="Valuta 2 6 2 2 4 2" xfId="2014" xr:uid="{00000000-0005-0000-0000-0000530F0000}"/>
    <cellStyle name="Valuta 2 6 2 2 4 2 2" xfId="4913" xr:uid="{00000000-0005-0000-0000-0000540F0000}"/>
    <cellStyle name="Valuta 2 6 2 2 4 2 2 2" xfId="10710" xr:uid="{BA80263F-7A84-4EA2-B101-1EF5F6F8017A}"/>
    <cellStyle name="Valuta 2 6 2 2 4 2 2 2 2" xfId="20774" xr:uid="{FC2A2948-131B-45F1-9EC4-9B1F81A2C860}"/>
    <cellStyle name="Valuta 2 6 2 2 4 2 2 3" xfId="15567" xr:uid="{6CD66B67-D4D3-4F36-81A5-D86361595C84}"/>
    <cellStyle name="Valuta 2 6 2 2 4 2 3" xfId="7812" xr:uid="{7291C714-5BBD-4209-8959-4F4734DA5D52}"/>
    <cellStyle name="Valuta 2 6 2 2 4 2 3 2" xfId="17876" xr:uid="{CABF5514-A6CF-4AF0-9770-B9E5E50C36CF}"/>
    <cellStyle name="Valuta 2 6 2 2 4 2 4" xfId="13434" xr:uid="{DF8E175A-4EB4-4FC8-ADBF-36C0B3EFBF98}"/>
    <cellStyle name="Valuta 2 6 2 2 4 3" xfId="1658" xr:uid="{00000000-0005-0000-0000-0000550F0000}"/>
    <cellStyle name="Valuta 2 6 2 2 4 3 2" xfId="4561" xr:uid="{00000000-0005-0000-0000-0000560F0000}"/>
    <cellStyle name="Valuta 2 6 2 2 4 3 2 2" xfId="10358" xr:uid="{7F162FE4-7159-4E5B-A07D-64D35DA733AE}"/>
    <cellStyle name="Valuta 2 6 2 2 4 3 2 2 2" xfId="20422" xr:uid="{3F2DC304-DFB2-4284-9315-249404E7C266}"/>
    <cellStyle name="Valuta 2 6 2 2 4 3 2 3" xfId="15221" xr:uid="{885693B3-127C-4867-A072-9EF5D0702922}"/>
    <cellStyle name="Valuta 2 6 2 2 4 3 3" xfId="7460" xr:uid="{CDF492CB-C83C-4447-9D7A-FE4164C36593}"/>
    <cellStyle name="Valuta 2 6 2 2 4 3 3 2" xfId="17524" xr:uid="{84D300D6-C03F-48F5-B105-4A8563D94D7A}"/>
    <cellStyle name="Valuta 2 6 2 2 4 3 4" xfId="13088" xr:uid="{5630B05A-5483-401C-BA77-D8A4666C1B11}"/>
    <cellStyle name="Valuta 2 6 2 2 4 4" xfId="1225" xr:uid="{00000000-0005-0000-0000-0000570F0000}"/>
    <cellStyle name="Valuta 2 6 2 2 4 4 2" xfId="4128" xr:uid="{00000000-0005-0000-0000-0000580F0000}"/>
    <cellStyle name="Valuta 2 6 2 2 4 4 2 2" xfId="9925" xr:uid="{7B7261C0-6D0B-4DF2-80B8-9CA4B91DEB5B}"/>
    <cellStyle name="Valuta 2 6 2 2 4 4 2 2 2" xfId="19989" xr:uid="{4A4260A1-6D9C-48CD-98E7-2F27C29F4D04}"/>
    <cellStyle name="Valuta 2 6 2 2 4 4 2 3" xfId="14834" xr:uid="{AEBB11F3-D79E-4FB1-AF1B-991F314EBCB8}"/>
    <cellStyle name="Valuta 2 6 2 2 4 4 3" xfId="7027" xr:uid="{8C8E5FAC-4C74-403F-8C5D-E07C6DDAFD84}"/>
    <cellStyle name="Valuta 2 6 2 2 4 4 3 2" xfId="17091" xr:uid="{554DF7A4-6309-4E60-AC8F-E70BBB1AD60A}"/>
    <cellStyle name="Valuta 2 6 2 2 4 4 4" xfId="12701" xr:uid="{CC035BCF-A493-431B-BB55-1719420DCEA4}"/>
    <cellStyle name="Valuta 2 6 2 2 4 5" xfId="3558" xr:uid="{00000000-0005-0000-0000-0000590F0000}"/>
    <cellStyle name="Valuta 2 6 2 2 4 5 2" xfId="9355" xr:uid="{8E87FA3D-ED42-46C4-9C4C-866149B13636}"/>
    <cellStyle name="Valuta 2 6 2 2 4 5 2 2" xfId="19419" xr:uid="{3BE48A44-31E4-4425-8CB5-28227AC0C5C1}"/>
    <cellStyle name="Valuta 2 6 2 2 4 5 3" xfId="14369" xr:uid="{E872448C-1E1A-4C43-8870-09615C7A5E4E}"/>
    <cellStyle name="Valuta 2 6 2 2 4 6" xfId="6457" xr:uid="{D2F878C1-CA6A-424F-BAEE-0E26230138C3}"/>
    <cellStyle name="Valuta 2 6 2 2 4 6 2" xfId="16521" xr:uid="{BD33F324-E60A-4F25-8550-BE6FCE120D93}"/>
    <cellStyle name="Valuta 2 6 2 2 4 7" xfId="12236" xr:uid="{909BAB11-07A5-48B5-8E2F-C44E303122D0}"/>
    <cellStyle name="Valuta 2 6 2 2 5" xfId="1847" xr:uid="{00000000-0005-0000-0000-00005A0F0000}"/>
    <cellStyle name="Valuta 2 6 2 2 5 2" xfId="4746" xr:uid="{00000000-0005-0000-0000-00005B0F0000}"/>
    <cellStyle name="Valuta 2 6 2 2 5 2 2" xfId="10543" xr:uid="{4018B4EA-42F3-4B78-907B-6AC09145D32A}"/>
    <cellStyle name="Valuta 2 6 2 2 5 2 2 2" xfId="20607" xr:uid="{04D68553-D8DD-4424-B18F-6A7AF81D646C}"/>
    <cellStyle name="Valuta 2 6 2 2 5 2 3" xfId="15400" xr:uid="{73CD5C9F-8D90-4A20-817C-63D105925092}"/>
    <cellStyle name="Valuta 2 6 2 2 5 3" xfId="7645" xr:uid="{B8BAA402-25A5-4682-90D5-0AF5BACF2D6D}"/>
    <cellStyle name="Valuta 2 6 2 2 5 3 2" xfId="17709" xr:uid="{DCBB8BC9-D815-406C-A071-18BF485258E0}"/>
    <cellStyle name="Valuta 2 6 2 2 5 4" xfId="13267" xr:uid="{0AB0665C-0087-4731-B43B-05CBC8E9D285}"/>
    <cellStyle name="Valuta 2 6 2 2 6" xfId="1445" xr:uid="{00000000-0005-0000-0000-00005C0F0000}"/>
    <cellStyle name="Valuta 2 6 2 2 6 2" xfId="4348" xr:uid="{00000000-0005-0000-0000-00005D0F0000}"/>
    <cellStyle name="Valuta 2 6 2 2 6 2 2" xfId="10145" xr:uid="{EA9C6452-FC12-4524-B38A-D12114F27D6C}"/>
    <cellStyle name="Valuta 2 6 2 2 6 2 2 2" xfId="20209" xr:uid="{BB3A809C-6811-4DD6-88A1-864816B2E5BA}"/>
    <cellStyle name="Valuta 2 6 2 2 6 2 3" xfId="15032" xr:uid="{B50B66C9-1504-4EDC-B33D-A6D28F5C960A}"/>
    <cellStyle name="Valuta 2 6 2 2 6 3" xfId="7247" xr:uid="{EEFC82D8-BFDE-484B-8B6D-15ABCDD6F136}"/>
    <cellStyle name="Valuta 2 6 2 2 6 3 2" xfId="17311" xr:uid="{B0A5AC5D-B808-4D79-AD4A-9A88C0D03271}"/>
    <cellStyle name="Valuta 2 6 2 2 6 4" xfId="12899" xr:uid="{92C7C1E1-9094-4D49-9C95-E3432DD18A2A}"/>
    <cellStyle name="Valuta 2 6 2 2 7" xfId="933" xr:uid="{00000000-0005-0000-0000-00005E0F0000}"/>
    <cellStyle name="Valuta 2 6 2 2 7 2" xfId="3836" xr:uid="{00000000-0005-0000-0000-00005F0F0000}"/>
    <cellStyle name="Valuta 2 6 2 2 7 2 2" xfId="9633" xr:uid="{70061EF4-9794-485F-BC51-5B8BC6D04AEC}"/>
    <cellStyle name="Valuta 2 6 2 2 7 2 2 2" xfId="19697" xr:uid="{EB8C043A-ADA5-4C76-8E5E-4ACEB7EC0D27}"/>
    <cellStyle name="Valuta 2 6 2 2 7 2 3" xfId="14600" xr:uid="{9F47102E-669E-4963-A312-B182241F4583}"/>
    <cellStyle name="Valuta 2 6 2 2 7 3" xfId="6735" xr:uid="{5971F2BC-3CF7-4710-97C1-257757EBAF14}"/>
    <cellStyle name="Valuta 2 6 2 2 7 3 2" xfId="16799" xr:uid="{283A749C-C398-4B2B-8537-B7010471EFA2}"/>
    <cellStyle name="Valuta 2 6 2 2 7 4" xfId="12467" xr:uid="{33A68988-DA50-4786-9513-1A62169C1FB2}"/>
    <cellStyle name="Valuta 2 6 2 2 8" xfId="3366" xr:uid="{00000000-0005-0000-0000-0000600F0000}"/>
    <cellStyle name="Valuta 2 6 2 2 8 2" xfId="9163" xr:uid="{03620988-C516-47F1-A64E-4537B27FFB18}"/>
    <cellStyle name="Valuta 2 6 2 2 8 2 2" xfId="19227" xr:uid="{7A51B1E3-30ED-419D-9BE3-CE157BD8DA55}"/>
    <cellStyle name="Valuta 2 6 2 2 8 3" xfId="14189" xr:uid="{8D0A58C2-BD93-4BFA-A677-FAAAEDEC90B5}"/>
    <cellStyle name="Valuta 2 6 2 2 9" xfId="6265" xr:uid="{2206F031-51EA-4A47-AC88-CCFE674D594D}"/>
    <cellStyle name="Valuta 2 6 2 2 9 2" xfId="16329" xr:uid="{7BD619D8-958D-426B-98E9-AD7D9DE55D03}"/>
    <cellStyle name="Valuta 2 6 2 3" xfId="312" xr:uid="{00000000-0005-0000-0000-0000610F0000}"/>
    <cellStyle name="Valuta 2 6 2 3 2" xfId="709" xr:uid="{00000000-0005-0000-0000-0000620F0000}"/>
    <cellStyle name="Valuta 2 6 2 3 2 2" xfId="2054" xr:uid="{00000000-0005-0000-0000-0000630F0000}"/>
    <cellStyle name="Valuta 2 6 2 3 2 2 2" xfId="4953" xr:uid="{00000000-0005-0000-0000-0000640F0000}"/>
    <cellStyle name="Valuta 2 6 2 3 2 2 2 2" xfId="10750" xr:uid="{7E144952-B678-49B9-8A81-4514F531ABDC}"/>
    <cellStyle name="Valuta 2 6 2 3 2 2 2 2 2" xfId="20814" xr:uid="{23A802EF-BA5F-4140-B123-C3E8227A4817}"/>
    <cellStyle name="Valuta 2 6 2 3 2 2 2 3" xfId="15607" xr:uid="{83981811-1EE7-4920-8695-1578C862A768}"/>
    <cellStyle name="Valuta 2 6 2 3 2 2 3" xfId="7852" xr:uid="{234C77B4-7C55-42BA-AE70-2ADBFA70448A}"/>
    <cellStyle name="Valuta 2 6 2 3 2 2 3 2" xfId="17916" xr:uid="{6E0ADB53-F846-4B72-BCCF-24D2F757C976}"/>
    <cellStyle name="Valuta 2 6 2 3 2 2 4" xfId="13474" xr:uid="{99BA8D76-1B21-42C5-8057-6391148A70F2}"/>
    <cellStyle name="Valuta 2 6 2 3 2 3" xfId="1713" xr:uid="{00000000-0005-0000-0000-0000650F0000}"/>
    <cellStyle name="Valuta 2 6 2 3 2 3 2" xfId="4616" xr:uid="{00000000-0005-0000-0000-0000660F0000}"/>
    <cellStyle name="Valuta 2 6 2 3 2 3 2 2" xfId="10413" xr:uid="{0F662CA7-846F-4612-9A42-FE58853FAD5A}"/>
    <cellStyle name="Valuta 2 6 2 3 2 3 2 2 2" xfId="20477" xr:uid="{1788A8B3-5131-45B2-8EA6-B4575DF517BE}"/>
    <cellStyle name="Valuta 2 6 2 3 2 3 2 3" xfId="15270" xr:uid="{96721C0E-6595-4DD4-886D-31437F7F25F0}"/>
    <cellStyle name="Valuta 2 6 2 3 2 3 3" xfId="7515" xr:uid="{2E5057CC-B424-462E-82E2-5EC22448C79C}"/>
    <cellStyle name="Valuta 2 6 2 3 2 3 3 2" xfId="17579" xr:uid="{F9171F7D-85B7-45CE-902C-9337072F4AF1}"/>
    <cellStyle name="Valuta 2 6 2 3 2 3 4" xfId="13137" xr:uid="{32CE59C5-E873-4A5F-9FEA-A06BFF81872B}"/>
    <cellStyle name="Valuta 2 6 2 3 2 4" xfId="1280" xr:uid="{00000000-0005-0000-0000-0000670F0000}"/>
    <cellStyle name="Valuta 2 6 2 3 2 4 2" xfId="4183" xr:uid="{00000000-0005-0000-0000-0000680F0000}"/>
    <cellStyle name="Valuta 2 6 2 3 2 4 2 2" xfId="9980" xr:uid="{91E9989B-E927-4A96-9424-6566FDEF5B92}"/>
    <cellStyle name="Valuta 2 6 2 3 2 4 2 2 2" xfId="20044" xr:uid="{D45CE15C-18C3-4DCF-BA19-01F4FEC6E52C}"/>
    <cellStyle name="Valuta 2 6 2 3 2 4 2 3" xfId="14883" xr:uid="{03D5A085-649D-4260-BA2A-F4DFDE009EE7}"/>
    <cellStyle name="Valuta 2 6 2 3 2 4 3" xfId="7082" xr:uid="{3B46B189-E264-4665-887A-6107EDC05473}"/>
    <cellStyle name="Valuta 2 6 2 3 2 4 3 2" xfId="17146" xr:uid="{2BD064E3-944F-4993-88E3-FB5F21C69B81}"/>
    <cellStyle name="Valuta 2 6 2 3 2 4 4" xfId="12750" xr:uid="{C57B919F-1AE7-4D78-BE0E-E7279728B309}"/>
    <cellStyle name="Valuta 2 6 2 3 2 5" xfId="3613" xr:uid="{00000000-0005-0000-0000-0000690F0000}"/>
    <cellStyle name="Valuta 2 6 2 3 2 5 2" xfId="9410" xr:uid="{5A9CA365-02CF-4D04-98BB-0C9B55BEF547}"/>
    <cellStyle name="Valuta 2 6 2 3 2 5 2 2" xfId="19474" xr:uid="{8EB20149-96BA-4D16-B34C-BD5153AC1BE9}"/>
    <cellStyle name="Valuta 2 6 2 3 2 5 3" xfId="14418" xr:uid="{E430F5A6-8CB1-499B-AB76-28B2A9BF9E47}"/>
    <cellStyle name="Valuta 2 6 2 3 2 6" xfId="6512" xr:uid="{A22226E0-0B7F-4EFE-8194-0356392C8EF2}"/>
    <cellStyle name="Valuta 2 6 2 3 2 6 2" xfId="16576" xr:uid="{DE7447FF-B7E7-43EB-86CF-5F8D7F7DFC92}"/>
    <cellStyle name="Valuta 2 6 2 3 2 7" xfId="12285" xr:uid="{0C6F0F91-5614-4E37-B106-9F8EB47FACCF}"/>
    <cellStyle name="Valuta 2 6 2 3 3" xfId="1887" xr:uid="{00000000-0005-0000-0000-00006A0F0000}"/>
    <cellStyle name="Valuta 2 6 2 3 3 2" xfId="4786" xr:uid="{00000000-0005-0000-0000-00006B0F0000}"/>
    <cellStyle name="Valuta 2 6 2 3 3 2 2" xfId="10583" xr:uid="{381E8DFA-2DDA-4B53-B308-525E94F44A70}"/>
    <cellStyle name="Valuta 2 6 2 3 3 2 2 2" xfId="20647" xr:uid="{DDEA5730-EB83-43AE-B8D9-1BF7CE231C35}"/>
    <cellStyle name="Valuta 2 6 2 3 3 2 3" xfId="15440" xr:uid="{89736CDA-B6A0-4FD6-BFB4-1AEA44BA938E}"/>
    <cellStyle name="Valuta 2 6 2 3 3 3" xfId="7685" xr:uid="{BCF936CD-E203-4961-BE9B-64F1E939F9C2}"/>
    <cellStyle name="Valuta 2 6 2 3 3 3 2" xfId="17749" xr:uid="{A0D98C69-5107-4347-8793-E18D4AAC42EA}"/>
    <cellStyle name="Valuta 2 6 2 3 3 4" xfId="13307" xr:uid="{1A03A150-1EB7-4D96-BCB2-9938065B9981}"/>
    <cellStyle name="Valuta 2 6 2 3 4" xfId="1500" xr:uid="{00000000-0005-0000-0000-00006C0F0000}"/>
    <cellStyle name="Valuta 2 6 2 3 4 2" xfId="4403" xr:uid="{00000000-0005-0000-0000-00006D0F0000}"/>
    <cellStyle name="Valuta 2 6 2 3 4 2 2" xfId="10200" xr:uid="{573D8702-4F52-4E5F-9C84-0401DB625403}"/>
    <cellStyle name="Valuta 2 6 2 3 4 2 2 2" xfId="20264" xr:uid="{30C5E731-405C-47D9-B80C-448BCCAD2F7E}"/>
    <cellStyle name="Valuta 2 6 2 3 4 2 3" xfId="15081" xr:uid="{04765F64-B7A5-4FE2-95B5-57F37137D7AE}"/>
    <cellStyle name="Valuta 2 6 2 3 4 3" xfId="7302" xr:uid="{2E1D3176-DF4F-4A54-89C1-D417A344B1D2}"/>
    <cellStyle name="Valuta 2 6 2 3 4 3 2" xfId="17366" xr:uid="{994907A5-FD40-4FE6-9E09-07D1B2A0DA35}"/>
    <cellStyle name="Valuta 2 6 2 3 4 4" xfId="12948" xr:uid="{007C0FAB-DFBA-4B17-8230-E17B6234931A}"/>
    <cellStyle name="Valuta 2 6 2 3 5" xfId="989" xr:uid="{00000000-0005-0000-0000-00006E0F0000}"/>
    <cellStyle name="Valuta 2 6 2 3 5 2" xfId="3892" xr:uid="{00000000-0005-0000-0000-00006F0F0000}"/>
    <cellStyle name="Valuta 2 6 2 3 5 2 2" xfId="9689" xr:uid="{0497E90C-B2A1-4016-BADA-12904B2E4667}"/>
    <cellStyle name="Valuta 2 6 2 3 5 2 2 2" xfId="19753" xr:uid="{0A108F90-AE08-4B45-ABA1-B78E74015AA3}"/>
    <cellStyle name="Valuta 2 6 2 3 5 2 3" xfId="14649" xr:uid="{97C92B0C-0518-467D-9B8F-9FE53AADF081}"/>
    <cellStyle name="Valuta 2 6 2 3 5 3" xfId="6791" xr:uid="{33EF0DFC-74F5-44E4-BAFD-8EC1FCE1FEDC}"/>
    <cellStyle name="Valuta 2 6 2 3 5 3 2" xfId="16855" xr:uid="{F9826EFE-BEEE-4389-8F6A-BF2FBF1D7B9D}"/>
    <cellStyle name="Valuta 2 6 2 3 5 4" xfId="12516" xr:uid="{5B05E877-1585-44A3-9877-A0E493B9C069}"/>
    <cellStyle name="Valuta 2 6 2 3 6" xfId="3421" xr:uid="{00000000-0005-0000-0000-0000700F0000}"/>
    <cellStyle name="Valuta 2 6 2 3 6 2" xfId="9218" xr:uid="{91248832-B3F6-4CBD-B2E7-23E8865F3282}"/>
    <cellStyle name="Valuta 2 6 2 3 6 2 2" xfId="19282" xr:uid="{86373180-03EC-4100-99FF-0AD28A736A22}"/>
    <cellStyle name="Valuta 2 6 2 3 6 3" xfId="14238" xr:uid="{5925FC25-F2C9-4695-A738-159F1BF2B4D6}"/>
    <cellStyle name="Valuta 2 6 2 3 7" xfId="6320" xr:uid="{EB278FB9-F1C0-42BD-8022-B036F4059947}"/>
    <cellStyle name="Valuta 2 6 2 3 7 2" xfId="16384" xr:uid="{01CF8820-DB41-4580-AC4C-BBD1889E65C8}"/>
    <cellStyle name="Valuta 2 6 2 3 8" xfId="12105" xr:uid="{FB71DF84-8236-4925-AD05-216CC3933AFD}"/>
    <cellStyle name="Valuta 2 6 2 4" xfId="496" xr:uid="{00000000-0005-0000-0000-0000710F0000}"/>
    <cellStyle name="Valuta 2 6 2 5" xfId="614" xr:uid="{00000000-0005-0000-0000-0000720F0000}"/>
    <cellStyle name="Valuta 2 6 2 5 2" xfId="1974" xr:uid="{00000000-0005-0000-0000-0000730F0000}"/>
    <cellStyle name="Valuta 2 6 2 5 2 2" xfId="4873" xr:uid="{00000000-0005-0000-0000-0000740F0000}"/>
    <cellStyle name="Valuta 2 6 2 5 2 2 2" xfId="10670" xr:uid="{F95C9361-D839-486C-BA9A-5689C88C7B4D}"/>
    <cellStyle name="Valuta 2 6 2 5 2 2 2 2" xfId="20734" xr:uid="{E61B3416-ED22-4183-A89B-BFAEED30782F}"/>
    <cellStyle name="Valuta 2 6 2 5 2 2 3" xfId="15527" xr:uid="{90271AEA-E5E1-4F67-895C-96E6CAF5340F}"/>
    <cellStyle name="Valuta 2 6 2 5 2 3" xfId="7772" xr:uid="{B669C405-1D5D-4F7C-8ADC-D9362EFFAA39}"/>
    <cellStyle name="Valuta 2 6 2 5 2 3 2" xfId="17836" xr:uid="{75BE6D29-0B6A-4D5C-AAF3-EBAF27242CB5}"/>
    <cellStyle name="Valuta 2 6 2 5 2 4" xfId="13394" xr:uid="{A2B51B6D-3D04-4E7B-9515-D6434EFEAB39}"/>
    <cellStyle name="Valuta 2 6 2 5 3" xfId="1618" xr:uid="{00000000-0005-0000-0000-0000750F0000}"/>
    <cellStyle name="Valuta 2 6 2 5 3 2" xfId="4521" xr:uid="{00000000-0005-0000-0000-0000760F0000}"/>
    <cellStyle name="Valuta 2 6 2 5 3 2 2" xfId="10318" xr:uid="{BFEF9ACD-425A-4435-A09B-192BE867FA35}"/>
    <cellStyle name="Valuta 2 6 2 5 3 2 2 2" xfId="20382" xr:uid="{BE6C94BD-4286-4021-9BDC-CA659B6A765E}"/>
    <cellStyle name="Valuta 2 6 2 5 3 2 3" xfId="15181" xr:uid="{25A1A7B1-4D65-4D31-96A0-4D5B2A6567B4}"/>
    <cellStyle name="Valuta 2 6 2 5 3 3" xfId="7420" xr:uid="{4EB333AF-C0BA-49AB-8C80-09A77BA457CB}"/>
    <cellStyle name="Valuta 2 6 2 5 3 3 2" xfId="17484" xr:uid="{456563F3-C33C-4026-A0BE-E6994CDA3C58}"/>
    <cellStyle name="Valuta 2 6 2 5 3 4" xfId="13048" xr:uid="{0C140268-203A-4D23-861A-B4D0E7314610}"/>
    <cellStyle name="Valuta 2 6 2 5 4" xfId="1185" xr:uid="{00000000-0005-0000-0000-0000770F0000}"/>
    <cellStyle name="Valuta 2 6 2 5 4 2" xfId="4088" xr:uid="{00000000-0005-0000-0000-0000780F0000}"/>
    <cellStyle name="Valuta 2 6 2 5 4 2 2" xfId="9885" xr:uid="{41178339-B724-47D1-B67D-B0ECA3AC4B55}"/>
    <cellStyle name="Valuta 2 6 2 5 4 2 2 2" xfId="19949" xr:uid="{AE113536-8A54-40D3-8784-107684F79948}"/>
    <cellStyle name="Valuta 2 6 2 5 4 2 3" xfId="14794" xr:uid="{32249A81-AAC7-41B9-A717-613654AA31D0}"/>
    <cellStyle name="Valuta 2 6 2 5 4 3" xfId="6987" xr:uid="{ACB49A73-0214-4173-883C-67B7937A83D7}"/>
    <cellStyle name="Valuta 2 6 2 5 4 3 2" xfId="17051" xr:uid="{4C4166B4-77FD-43B6-8D59-195E73F79914}"/>
    <cellStyle name="Valuta 2 6 2 5 4 4" xfId="12661" xr:uid="{FC665D1B-EA48-4562-B071-F2416CCFC798}"/>
    <cellStyle name="Valuta 2 6 2 5 5" xfId="3518" xr:uid="{00000000-0005-0000-0000-0000790F0000}"/>
    <cellStyle name="Valuta 2 6 2 5 5 2" xfId="9315" xr:uid="{A3B479E8-BA4E-4058-968C-7ECFB04E8522}"/>
    <cellStyle name="Valuta 2 6 2 5 5 2 2" xfId="19379" xr:uid="{D94AAA51-B9D2-45B0-8ACC-A587DC672890}"/>
    <cellStyle name="Valuta 2 6 2 5 5 3" xfId="14329" xr:uid="{7BE34E0F-71B3-44B8-9A5C-1D66BFD1FA09}"/>
    <cellStyle name="Valuta 2 6 2 5 6" xfId="6417" xr:uid="{A4953AD9-B1AD-4D89-9DBC-5026F080F79C}"/>
    <cellStyle name="Valuta 2 6 2 5 6 2" xfId="16481" xr:uid="{248C1E52-AAFB-4541-A898-74F4E7F3C209}"/>
    <cellStyle name="Valuta 2 6 2 5 7" xfId="12196" xr:uid="{B44E0EFC-BE2A-4311-B841-EFAD3B19BBEC}"/>
    <cellStyle name="Valuta 2 6 2 6" xfId="1807" xr:uid="{00000000-0005-0000-0000-00007A0F0000}"/>
    <cellStyle name="Valuta 2 6 2 6 2" xfId="4706" xr:uid="{00000000-0005-0000-0000-00007B0F0000}"/>
    <cellStyle name="Valuta 2 6 2 6 2 2" xfId="10503" xr:uid="{EB0A94C7-F3F8-4BAE-941A-E68BD3307EEE}"/>
    <cellStyle name="Valuta 2 6 2 6 2 2 2" xfId="20567" xr:uid="{79232DC5-AF02-40CD-A53B-99DE39CEC8DC}"/>
    <cellStyle name="Valuta 2 6 2 6 2 3" xfId="15360" xr:uid="{9EA5E028-3788-42E4-BBBB-76DCA81B32D5}"/>
    <cellStyle name="Valuta 2 6 2 6 3" xfId="7605" xr:uid="{70610E87-A2B9-4E25-B5B6-C1A4ED0C206F}"/>
    <cellStyle name="Valuta 2 6 2 6 3 2" xfId="17669" xr:uid="{5BBEC933-4892-46F6-934D-C10DE366AB9B}"/>
    <cellStyle name="Valuta 2 6 2 6 4" xfId="13227" xr:uid="{E1221587-CFE8-40CF-9E72-F1CABAF29E35}"/>
    <cellStyle name="Valuta 2 6 2 7" xfId="1405" xr:uid="{00000000-0005-0000-0000-00007C0F0000}"/>
    <cellStyle name="Valuta 2 6 2 7 2" xfId="4308" xr:uid="{00000000-0005-0000-0000-00007D0F0000}"/>
    <cellStyle name="Valuta 2 6 2 7 2 2" xfId="10105" xr:uid="{4EFAF74F-9C41-4FE3-A1F7-7992A8828F54}"/>
    <cellStyle name="Valuta 2 6 2 7 2 2 2" xfId="20169" xr:uid="{DFE1B33F-8C93-4658-9BF7-7459A0701AFD}"/>
    <cellStyle name="Valuta 2 6 2 7 2 3" xfId="14992" xr:uid="{E3DB0BDF-B8EC-4C73-A101-E801E8393BCE}"/>
    <cellStyle name="Valuta 2 6 2 7 3" xfId="7207" xr:uid="{97962639-CE58-44AC-85AE-6ACC94C2654E}"/>
    <cellStyle name="Valuta 2 6 2 7 3 2" xfId="17271" xr:uid="{CAF77861-5985-43B3-9B78-4FEF75DE340B}"/>
    <cellStyle name="Valuta 2 6 2 7 4" xfId="12859" xr:uid="{08315E67-276D-434C-B165-110BC79CD570}"/>
    <cellStyle name="Valuta 2 6 2 8" xfId="892" xr:uid="{00000000-0005-0000-0000-00007E0F0000}"/>
    <cellStyle name="Valuta 2 6 2 8 2" xfId="3795" xr:uid="{00000000-0005-0000-0000-00007F0F0000}"/>
    <cellStyle name="Valuta 2 6 2 8 2 2" xfId="9592" xr:uid="{B018CB05-02AA-4974-B68D-BE43B758C369}"/>
    <cellStyle name="Valuta 2 6 2 8 2 2 2" xfId="19656" xr:uid="{38535DE5-95B0-4D34-AB58-99EA6B7C48EC}"/>
    <cellStyle name="Valuta 2 6 2 8 2 3" xfId="14559" xr:uid="{7DC14684-BF14-4DFB-B81A-51D46BB1C1F9}"/>
    <cellStyle name="Valuta 2 6 2 8 3" xfId="6694" xr:uid="{65A66402-2FBB-4C56-A746-B59DFC8C21FF}"/>
    <cellStyle name="Valuta 2 6 2 8 3 2" xfId="16758" xr:uid="{C9C0D028-9F5D-4D85-A00B-8E95F4C23CFF}"/>
    <cellStyle name="Valuta 2 6 2 8 4" xfId="12426" xr:uid="{A5BF3FC3-5B12-4669-BC4E-4E6A5CB1EFA4}"/>
    <cellStyle name="Valuta 2 6 2 9" xfId="3326" xr:uid="{00000000-0005-0000-0000-0000800F0000}"/>
    <cellStyle name="Valuta 2 6 2 9 2" xfId="9123" xr:uid="{441C393E-27CC-4089-91F8-BC2B440A6FAD}"/>
    <cellStyle name="Valuta 2 6 2 9 2 2" xfId="19187" xr:uid="{DBC1FA9D-9BE4-4636-B84C-442D2BF49B84}"/>
    <cellStyle name="Valuta 2 6 2 9 3" xfId="14149" xr:uid="{8C32CA30-3B51-4AC2-932B-189DD6553DE6}"/>
    <cellStyle name="Valuta 2 6 3" xfId="232" xr:uid="{00000000-0005-0000-0000-0000810F0000}"/>
    <cellStyle name="Valuta 2 6 3 10" xfId="12032" xr:uid="{D0C2744C-D3E4-4056-825B-AD25BE12D4F8}"/>
    <cellStyle name="Valuta 2 6 3 2" xfId="328" xr:uid="{00000000-0005-0000-0000-0000820F0000}"/>
    <cellStyle name="Valuta 2 6 3 2 2" xfId="725" xr:uid="{00000000-0005-0000-0000-0000830F0000}"/>
    <cellStyle name="Valuta 2 6 3 2 2 2" xfId="2070" xr:uid="{00000000-0005-0000-0000-0000840F0000}"/>
    <cellStyle name="Valuta 2 6 3 2 2 2 2" xfId="4969" xr:uid="{00000000-0005-0000-0000-0000850F0000}"/>
    <cellStyle name="Valuta 2 6 3 2 2 2 2 2" xfId="10766" xr:uid="{1D3D7262-A707-48A4-889C-79418A902511}"/>
    <cellStyle name="Valuta 2 6 3 2 2 2 2 2 2" xfId="20830" xr:uid="{B295FE76-BE70-483F-9999-570003791623}"/>
    <cellStyle name="Valuta 2 6 3 2 2 2 2 3" xfId="15623" xr:uid="{CFCD9524-246F-4ED9-BF13-B65F29D0E686}"/>
    <cellStyle name="Valuta 2 6 3 2 2 2 3" xfId="7868" xr:uid="{6867E5B9-BA6E-4DC4-820A-374B36E03A46}"/>
    <cellStyle name="Valuta 2 6 3 2 2 2 3 2" xfId="17932" xr:uid="{3C512977-321B-48F2-B298-97858D33F18C}"/>
    <cellStyle name="Valuta 2 6 3 2 2 2 4" xfId="13490" xr:uid="{89F7571F-A764-438B-802C-75783BEAFB46}"/>
    <cellStyle name="Valuta 2 6 3 2 2 3" xfId="1729" xr:uid="{00000000-0005-0000-0000-0000860F0000}"/>
    <cellStyle name="Valuta 2 6 3 2 2 3 2" xfId="4632" xr:uid="{00000000-0005-0000-0000-0000870F0000}"/>
    <cellStyle name="Valuta 2 6 3 2 2 3 2 2" xfId="10429" xr:uid="{88E5B33F-68C3-4BFA-8B6D-96D89518E21D}"/>
    <cellStyle name="Valuta 2 6 3 2 2 3 2 2 2" xfId="20493" xr:uid="{0E2B0C99-5CD5-4AE5-B700-F636F0710150}"/>
    <cellStyle name="Valuta 2 6 3 2 2 3 2 3" xfId="15286" xr:uid="{F797C999-0320-4724-94B0-51A11DDD3DBD}"/>
    <cellStyle name="Valuta 2 6 3 2 2 3 3" xfId="7531" xr:uid="{6C94A01C-2993-4F81-BB53-254349DFF28A}"/>
    <cellStyle name="Valuta 2 6 3 2 2 3 3 2" xfId="17595" xr:uid="{F2CDC847-0D92-460B-B5A9-887EAB847830}"/>
    <cellStyle name="Valuta 2 6 3 2 2 3 4" xfId="13153" xr:uid="{C6E97099-D26B-480E-B4B5-95327BFBAB30}"/>
    <cellStyle name="Valuta 2 6 3 2 2 4" xfId="1296" xr:uid="{00000000-0005-0000-0000-0000880F0000}"/>
    <cellStyle name="Valuta 2 6 3 2 2 4 2" xfId="4199" xr:uid="{00000000-0005-0000-0000-0000890F0000}"/>
    <cellStyle name="Valuta 2 6 3 2 2 4 2 2" xfId="9996" xr:uid="{CAA2DA3B-8EC6-4A2D-8221-410A5964C212}"/>
    <cellStyle name="Valuta 2 6 3 2 2 4 2 2 2" xfId="20060" xr:uid="{5523D026-1397-43AC-A9CE-29D37FFD72B8}"/>
    <cellStyle name="Valuta 2 6 3 2 2 4 2 3" xfId="14899" xr:uid="{BBCC74A1-CAD5-4D96-AB76-F6253C135533}"/>
    <cellStyle name="Valuta 2 6 3 2 2 4 3" xfId="7098" xr:uid="{741909E6-387D-4EFF-9620-A13FA9ECCBD5}"/>
    <cellStyle name="Valuta 2 6 3 2 2 4 3 2" xfId="17162" xr:uid="{D576FACE-054C-4B67-9819-B24B9D4033A2}"/>
    <cellStyle name="Valuta 2 6 3 2 2 4 4" xfId="12766" xr:uid="{1FF62D72-48EA-4909-8C7B-B11D3DD6FA3F}"/>
    <cellStyle name="Valuta 2 6 3 2 2 5" xfId="3629" xr:uid="{00000000-0005-0000-0000-00008A0F0000}"/>
    <cellStyle name="Valuta 2 6 3 2 2 5 2" xfId="9426" xr:uid="{3EBE8E3E-A017-4CDD-B31F-E732471012B7}"/>
    <cellStyle name="Valuta 2 6 3 2 2 5 2 2" xfId="19490" xr:uid="{DC2D5D48-AFAB-4B94-A2C5-0044551B8C68}"/>
    <cellStyle name="Valuta 2 6 3 2 2 5 3" xfId="14434" xr:uid="{7121236C-1D14-4809-A667-FAE88EEDAECF}"/>
    <cellStyle name="Valuta 2 6 3 2 2 6" xfId="6528" xr:uid="{613560CB-8E30-4590-B933-F0178250919F}"/>
    <cellStyle name="Valuta 2 6 3 2 2 6 2" xfId="16592" xr:uid="{D9CF3B96-A0CD-46F4-8149-9711A9C3F024}"/>
    <cellStyle name="Valuta 2 6 3 2 2 7" xfId="12301" xr:uid="{4DA1F466-74F0-43E2-9A92-98954C4839F3}"/>
    <cellStyle name="Valuta 2 6 3 2 3" xfId="1903" xr:uid="{00000000-0005-0000-0000-00008B0F0000}"/>
    <cellStyle name="Valuta 2 6 3 2 3 2" xfId="4802" xr:uid="{00000000-0005-0000-0000-00008C0F0000}"/>
    <cellStyle name="Valuta 2 6 3 2 3 2 2" xfId="10599" xr:uid="{A2F3C14A-7A74-43F4-A881-55CBC850CB4B}"/>
    <cellStyle name="Valuta 2 6 3 2 3 2 2 2" xfId="20663" xr:uid="{04DD6A8E-674C-4524-BE1F-F0D639FE8E9A}"/>
    <cellStyle name="Valuta 2 6 3 2 3 2 3" xfId="15456" xr:uid="{3897E374-E0AC-4C68-9474-49DD330883F6}"/>
    <cellStyle name="Valuta 2 6 3 2 3 3" xfId="7701" xr:uid="{C33F5C26-51C2-4990-B51C-C0CD2B15D299}"/>
    <cellStyle name="Valuta 2 6 3 2 3 3 2" xfId="17765" xr:uid="{BA6C1397-498C-4716-9689-FA85AE5A3277}"/>
    <cellStyle name="Valuta 2 6 3 2 3 4" xfId="13323" xr:uid="{8C15505A-2852-45A8-86D0-07289CD4CB14}"/>
    <cellStyle name="Valuta 2 6 3 2 4" xfId="1516" xr:uid="{00000000-0005-0000-0000-00008D0F0000}"/>
    <cellStyle name="Valuta 2 6 3 2 4 2" xfId="4419" xr:uid="{00000000-0005-0000-0000-00008E0F0000}"/>
    <cellStyle name="Valuta 2 6 3 2 4 2 2" xfId="10216" xr:uid="{3EE3503B-C5DC-4886-B945-7D149D5F752A}"/>
    <cellStyle name="Valuta 2 6 3 2 4 2 2 2" xfId="20280" xr:uid="{9BA60AEE-6986-4C1E-941F-49AA8C855083}"/>
    <cellStyle name="Valuta 2 6 3 2 4 2 3" xfId="15097" xr:uid="{63D209CA-6C1F-4D3B-8264-E24951D39F59}"/>
    <cellStyle name="Valuta 2 6 3 2 4 3" xfId="7318" xr:uid="{77E4C98D-1402-459E-8331-0A8D155EC1BB}"/>
    <cellStyle name="Valuta 2 6 3 2 4 3 2" xfId="17382" xr:uid="{63585FF0-9444-4330-87A4-975C54347A68}"/>
    <cellStyle name="Valuta 2 6 3 2 4 4" xfId="12964" xr:uid="{BFFA1C2E-E7C0-4CA7-93DF-E956B502A641}"/>
    <cellStyle name="Valuta 2 6 3 2 5" xfId="1005" xr:uid="{00000000-0005-0000-0000-00008F0F0000}"/>
    <cellStyle name="Valuta 2 6 3 2 5 2" xfId="3908" xr:uid="{00000000-0005-0000-0000-0000900F0000}"/>
    <cellStyle name="Valuta 2 6 3 2 5 2 2" xfId="9705" xr:uid="{F16F3DCF-4321-4C5B-B90B-4062743AD1F8}"/>
    <cellStyle name="Valuta 2 6 3 2 5 2 2 2" xfId="19769" xr:uid="{258EF28B-0987-4A65-AE20-21F3E1D499A9}"/>
    <cellStyle name="Valuta 2 6 3 2 5 2 3" xfId="14665" xr:uid="{8B793CB8-0168-4DC1-9B9B-537DC9445E5A}"/>
    <cellStyle name="Valuta 2 6 3 2 5 3" xfId="6807" xr:uid="{2372C5A4-371D-4DFA-AEA4-BA938492B02A}"/>
    <cellStyle name="Valuta 2 6 3 2 5 3 2" xfId="16871" xr:uid="{739D1C87-46B3-4A33-B365-49B0AEE6BB21}"/>
    <cellStyle name="Valuta 2 6 3 2 5 4" xfId="12532" xr:uid="{79174EF2-A205-45DA-922A-DFF9410D5978}"/>
    <cellStyle name="Valuta 2 6 3 2 6" xfId="3437" xr:uid="{00000000-0005-0000-0000-0000910F0000}"/>
    <cellStyle name="Valuta 2 6 3 2 6 2" xfId="9234" xr:uid="{2034F772-9A5B-4510-A8CE-1FEF86C6D7B5}"/>
    <cellStyle name="Valuta 2 6 3 2 6 2 2" xfId="19298" xr:uid="{38D1E939-FE58-4186-8D72-AB3488574718}"/>
    <cellStyle name="Valuta 2 6 3 2 6 3" xfId="14254" xr:uid="{0B27D135-4826-47FD-BF86-FA311FDE9AC2}"/>
    <cellStyle name="Valuta 2 6 3 2 7" xfId="6336" xr:uid="{F97DF6BB-4D38-4C7B-8246-739DC4AFAC2E}"/>
    <cellStyle name="Valuta 2 6 3 2 7 2" xfId="16400" xr:uid="{F75855DA-8C88-4C88-B787-98F529BD793D}"/>
    <cellStyle name="Valuta 2 6 3 2 8" xfId="12121" xr:uid="{83B5BFE1-E161-4868-9A8F-66AF65DF2A44}"/>
    <cellStyle name="Valuta 2 6 3 3" xfId="498" xr:uid="{00000000-0005-0000-0000-0000920F0000}"/>
    <cellStyle name="Valuta 2 6 3 4" xfId="630" xr:uid="{00000000-0005-0000-0000-0000930F0000}"/>
    <cellStyle name="Valuta 2 6 3 4 2" xfId="1990" xr:uid="{00000000-0005-0000-0000-0000940F0000}"/>
    <cellStyle name="Valuta 2 6 3 4 2 2" xfId="4889" xr:uid="{00000000-0005-0000-0000-0000950F0000}"/>
    <cellStyle name="Valuta 2 6 3 4 2 2 2" xfId="10686" xr:uid="{71AE9511-6E29-4589-86A9-D8FA0748D30F}"/>
    <cellStyle name="Valuta 2 6 3 4 2 2 2 2" xfId="20750" xr:uid="{7F73ED15-40B0-441C-9084-0A92EE9B13F8}"/>
    <cellStyle name="Valuta 2 6 3 4 2 2 3" xfId="15543" xr:uid="{78C32876-AB9F-4227-971F-423E7FD469F3}"/>
    <cellStyle name="Valuta 2 6 3 4 2 3" xfId="7788" xr:uid="{3ACFEBF9-BF92-4BA7-8C8A-8E20E385B837}"/>
    <cellStyle name="Valuta 2 6 3 4 2 3 2" xfId="17852" xr:uid="{4BB5B3E0-9F5D-43ED-8BAA-B7FE1574BD08}"/>
    <cellStyle name="Valuta 2 6 3 4 2 4" xfId="13410" xr:uid="{CF19B139-BE36-48BD-97AC-53E06970A9C6}"/>
    <cellStyle name="Valuta 2 6 3 4 3" xfId="1634" xr:uid="{00000000-0005-0000-0000-0000960F0000}"/>
    <cellStyle name="Valuta 2 6 3 4 3 2" xfId="4537" xr:uid="{00000000-0005-0000-0000-0000970F0000}"/>
    <cellStyle name="Valuta 2 6 3 4 3 2 2" xfId="10334" xr:uid="{D327C51D-4602-4E56-BB53-F495C446E39D}"/>
    <cellStyle name="Valuta 2 6 3 4 3 2 2 2" xfId="20398" xr:uid="{1224DF65-E686-456C-9549-9345E8757AB2}"/>
    <cellStyle name="Valuta 2 6 3 4 3 2 3" xfId="15197" xr:uid="{5A924252-80C8-44D4-AE80-DFEDF64343CC}"/>
    <cellStyle name="Valuta 2 6 3 4 3 3" xfId="7436" xr:uid="{47855979-35D6-4A9E-BFB2-B5C41D86EC36}"/>
    <cellStyle name="Valuta 2 6 3 4 3 3 2" xfId="17500" xr:uid="{ED73DDAD-6408-4936-870D-49307C33F8F7}"/>
    <cellStyle name="Valuta 2 6 3 4 3 4" xfId="13064" xr:uid="{2ECE9ADA-3285-4F79-89C5-DE0391FE1FC9}"/>
    <cellStyle name="Valuta 2 6 3 4 4" xfId="1201" xr:uid="{00000000-0005-0000-0000-0000980F0000}"/>
    <cellStyle name="Valuta 2 6 3 4 4 2" xfId="4104" xr:uid="{00000000-0005-0000-0000-0000990F0000}"/>
    <cellStyle name="Valuta 2 6 3 4 4 2 2" xfId="9901" xr:uid="{0393D87C-C378-4D0E-AD1C-15DE32E059E5}"/>
    <cellStyle name="Valuta 2 6 3 4 4 2 2 2" xfId="19965" xr:uid="{3B990AEE-112F-4CCD-8C87-5D6D330D459A}"/>
    <cellStyle name="Valuta 2 6 3 4 4 2 3" xfId="14810" xr:uid="{BB68981F-9393-4BCF-8E0B-47CA9A4A5490}"/>
    <cellStyle name="Valuta 2 6 3 4 4 3" xfId="7003" xr:uid="{9E54658A-1D20-4B27-8F40-2ADCD49CC276}"/>
    <cellStyle name="Valuta 2 6 3 4 4 3 2" xfId="17067" xr:uid="{2A2EF192-8A8D-444B-B5FD-D2ED51DB9B79}"/>
    <cellStyle name="Valuta 2 6 3 4 4 4" xfId="12677" xr:uid="{7043F0A1-BCCA-4817-8055-9E165C1569DE}"/>
    <cellStyle name="Valuta 2 6 3 4 5" xfId="3534" xr:uid="{00000000-0005-0000-0000-00009A0F0000}"/>
    <cellStyle name="Valuta 2 6 3 4 5 2" xfId="9331" xr:uid="{C1EAB047-CEAF-408E-8379-B67356FDAF6D}"/>
    <cellStyle name="Valuta 2 6 3 4 5 2 2" xfId="19395" xr:uid="{1486FF33-B989-4617-8E58-5C893E428783}"/>
    <cellStyle name="Valuta 2 6 3 4 5 3" xfId="14345" xr:uid="{2CB4EB21-A85F-4F4C-A2B4-CC2D9AB69090}"/>
    <cellStyle name="Valuta 2 6 3 4 6" xfId="6433" xr:uid="{70086AC4-32C8-4F86-9692-4105BB2F344F}"/>
    <cellStyle name="Valuta 2 6 3 4 6 2" xfId="16497" xr:uid="{B2339053-43C8-4A02-AB98-8F47E58686A9}"/>
    <cellStyle name="Valuta 2 6 3 4 7" xfId="12212" xr:uid="{7E648316-7DA0-40E5-AF12-DA2181B97A3F}"/>
    <cellStyle name="Valuta 2 6 3 5" xfId="1823" xr:uid="{00000000-0005-0000-0000-00009B0F0000}"/>
    <cellStyle name="Valuta 2 6 3 5 2" xfId="4722" xr:uid="{00000000-0005-0000-0000-00009C0F0000}"/>
    <cellStyle name="Valuta 2 6 3 5 2 2" xfId="10519" xr:uid="{A53ED916-DD8E-4CD6-AD96-5DF0CACB06A2}"/>
    <cellStyle name="Valuta 2 6 3 5 2 2 2" xfId="20583" xr:uid="{AD50BC5B-2290-4BE3-9822-101DF3EB5578}"/>
    <cellStyle name="Valuta 2 6 3 5 2 3" xfId="15376" xr:uid="{503CE88B-5DB1-4469-AB54-70AD47FE9174}"/>
    <cellStyle name="Valuta 2 6 3 5 3" xfId="7621" xr:uid="{8DADA464-92E7-4201-8E5A-41A03DDC388D}"/>
    <cellStyle name="Valuta 2 6 3 5 3 2" xfId="17685" xr:uid="{10E03C5C-75BB-4AA7-B27A-3D9F2DC336B8}"/>
    <cellStyle name="Valuta 2 6 3 5 4" xfId="13243" xr:uid="{8616E6C6-36F8-4AE2-A86A-3D9FA79C2F5F}"/>
    <cellStyle name="Valuta 2 6 3 6" xfId="1421" xr:uid="{00000000-0005-0000-0000-00009D0F0000}"/>
    <cellStyle name="Valuta 2 6 3 6 2" xfId="4324" xr:uid="{00000000-0005-0000-0000-00009E0F0000}"/>
    <cellStyle name="Valuta 2 6 3 6 2 2" xfId="10121" xr:uid="{5FF8B115-E3AD-4346-B548-6399AA90A1E4}"/>
    <cellStyle name="Valuta 2 6 3 6 2 2 2" xfId="20185" xr:uid="{ECFE579C-863B-41FC-897E-468D069461F4}"/>
    <cellStyle name="Valuta 2 6 3 6 2 3" xfId="15008" xr:uid="{81E1F639-9072-4782-B7D0-1C02BCC73D4D}"/>
    <cellStyle name="Valuta 2 6 3 6 3" xfId="7223" xr:uid="{862F0744-6D1C-4527-91C8-104FC14B5B79}"/>
    <cellStyle name="Valuta 2 6 3 6 3 2" xfId="17287" xr:uid="{1E3DBB61-B08D-4C08-A892-4EE77FD91909}"/>
    <cellStyle name="Valuta 2 6 3 6 4" xfId="12875" xr:uid="{055640E2-E2B3-4BF3-85F4-4BC00856C566}"/>
    <cellStyle name="Valuta 2 6 3 7" xfId="909" xr:uid="{00000000-0005-0000-0000-00009F0F0000}"/>
    <cellStyle name="Valuta 2 6 3 7 2" xfId="3812" xr:uid="{00000000-0005-0000-0000-0000A00F0000}"/>
    <cellStyle name="Valuta 2 6 3 7 2 2" xfId="9609" xr:uid="{13E57DC0-7694-48C2-8C0B-42C18C9BE5A2}"/>
    <cellStyle name="Valuta 2 6 3 7 2 2 2" xfId="19673" xr:uid="{04363600-3180-4520-8959-CABBC92CBC45}"/>
    <cellStyle name="Valuta 2 6 3 7 2 3" xfId="14576" xr:uid="{9C915159-432D-4C01-A776-422D9756DA31}"/>
    <cellStyle name="Valuta 2 6 3 7 3" xfId="6711" xr:uid="{3FF21BE2-CE0F-4FB1-A5BA-67FD688F4483}"/>
    <cellStyle name="Valuta 2 6 3 7 3 2" xfId="16775" xr:uid="{FCCE5A19-4A4B-454B-9E96-16D558BC3998}"/>
    <cellStyle name="Valuta 2 6 3 7 4" xfId="12443" xr:uid="{E23C6FC4-6D51-4024-A778-3ECE6E6CEB13}"/>
    <cellStyle name="Valuta 2 6 3 8" xfId="3342" xr:uid="{00000000-0005-0000-0000-0000A10F0000}"/>
    <cellStyle name="Valuta 2 6 3 8 2" xfId="9139" xr:uid="{2C662C39-E26F-4C84-9536-0067029E6A90}"/>
    <cellStyle name="Valuta 2 6 3 8 2 2" xfId="19203" xr:uid="{44E8AE01-4881-4D4C-AB2D-8E05D0BA1321}"/>
    <cellStyle name="Valuta 2 6 3 8 3" xfId="14165" xr:uid="{B12EF24C-B9DC-4043-9848-5B8230648ABE}"/>
    <cellStyle name="Valuta 2 6 3 9" xfId="6241" xr:uid="{93F9C066-1C44-43E9-B2F8-A85B6CD199D5}"/>
    <cellStyle name="Valuta 2 6 3 9 2" xfId="16305" xr:uid="{A2661413-19BD-4EE2-A763-C899DB79A9C5}"/>
    <cellStyle name="Valuta 2 6 4" xfId="283" xr:uid="{00000000-0005-0000-0000-0000A20F0000}"/>
    <cellStyle name="Valuta 2 6 4 2" xfId="680" xr:uid="{00000000-0005-0000-0000-0000A30F0000}"/>
    <cellStyle name="Valuta 2 6 4 2 2" xfId="2030" xr:uid="{00000000-0005-0000-0000-0000A40F0000}"/>
    <cellStyle name="Valuta 2 6 4 2 2 2" xfId="4929" xr:uid="{00000000-0005-0000-0000-0000A50F0000}"/>
    <cellStyle name="Valuta 2 6 4 2 2 2 2" xfId="10726" xr:uid="{B67D66C5-91A7-4B01-8091-6A7D6F1940AD}"/>
    <cellStyle name="Valuta 2 6 4 2 2 2 2 2" xfId="20790" xr:uid="{FCB08E33-3B72-47C8-9E6A-6EA9129B8C59}"/>
    <cellStyle name="Valuta 2 6 4 2 2 2 3" xfId="15583" xr:uid="{5A45CCAF-D9C4-4D1E-9E5E-87C4B412F849}"/>
    <cellStyle name="Valuta 2 6 4 2 2 3" xfId="7828" xr:uid="{78DD58A9-DCA6-4C89-82CB-630C794C1B59}"/>
    <cellStyle name="Valuta 2 6 4 2 2 3 2" xfId="17892" xr:uid="{DF6CCE2D-836A-43AC-96E0-BE48F5E52FFB}"/>
    <cellStyle name="Valuta 2 6 4 2 2 4" xfId="13450" xr:uid="{8472A374-698C-4661-A6AF-D48512DA7AE7}"/>
    <cellStyle name="Valuta 2 6 4 2 3" xfId="1684" xr:uid="{00000000-0005-0000-0000-0000A60F0000}"/>
    <cellStyle name="Valuta 2 6 4 2 3 2" xfId="4587" xr:uid="{00000000-0005-0000-0000-0000A70F0000}"/>
    <cellStyle name="Valuta 2 6 4 2 3 2 2" xfId="10384" xr:uid="{8A3A2ACF-6F3B-4418-84CC-0EBB979B10C2}"/>
    <cellStyle name="Valuta 2 6 4 2 3 2 2 2" xfId="20448" xr:uid="{1FA2C13E-5CDC-44ED-BC79-02AD4F84CBE3}"/>
    <cellStyle name="Valuta 2 6 4 2 3 2 3" xfId="15243" xr:uid="{AF617389-A9ED-4A43-A37C-C1D618C355B1}"/>
    <cellStyle name="Valuta 2 6 4 2 3 3" xfId="7486" xr:uid="{9E7CF6E2-7420-497F-916C-09C3FC8E9055}"/>
    <cellStyle name="Valuta 2 6 4 2 3 3 2" xfId="17550" xr:uid="{7E162A90-453A-48E8-839F-F977B195ACDC}"/>
    <cellStyle name="Valuta 2 6 4 2 3 4" xfId="13110" xr:uid="{6A45A7D8-F21E-43D5-9403-B3515EA89D78}"/>
    <cellStyle name="Valuta 2 6 4 2 4" xfId="1251" xr:uid="{00000000-0005-0000-0000-0000A80F0000}"/>
    <cellStyle name="Valuta 2 6 4 2 4 2" xfId="4154" xr:uid="{00000000-0005-0000-0000-0000A90F0000}"/>
    <cellStyle name="Valuta 2 6 4 2 4 2 2" xfId="9951" xr:uid="{501A1858-9592-4A95-B05E-2183ECFF69C9}"/>
    <cellStyle name="Valuta 2 6 4 2 4 2 2 2" xfId="20015" xr:uid="{984CDF25-C4F4-4CCC-88B2-154792D112E1}"/>
    <cellStyle name="Valuta 2 6 4 2 4 2 3" xfId="14856" xr:uid="{72771686-142A-4CC2-BFC9-6E77D6FFBFC0}"/>
    <cellStyle name="Valuta 2 6 4 2 4 3" xfId="7053" xr:uid="{3DC850ED-8021-45C1-AC77-C66CEA5A86B7}"/>
    <cellStyle name="Valuta 2 6 4 2 4 3 2" xfId="17117" xr:uid="{1B359051-9015-49C6-B410-F01DB65C0A57}"/>
    <cellStyle name="Valuta 2 6 4 2 4 4" xfId="12723" xr:uid="{C2BC2909-1F2A-47E6-876D-4DFC72671C0D}"/>
    <cellStyle name="Valuta 2 6 4 2 5" xfId="3584" xr:uid="{00000000-0005-0000-0000-0000AA0F0000}"/>
    <cellStyle name="Valuta 2 6 4 2 5 2" xfId="9381" xr:uid="{1DA5A196-F751-48B2-B647-08D1D9BBDAF5}"/>
    <cellStyle name="Valuta 2 6 4 2 5 2 2" xfId="19445" xr:uid="{4006D6D2-1C17-47E5-A08A-5DD8957F484A}"/>
    <cellStyle name="Valuta 2 6 4 2 5 3" xfId="14391" xr:uid="{534D71B9-B175-402D-A939-2B5C1DA1F86D}"/>
    <cellStyle name="Valuta 2 6 4 2 6" xfId="6483" xr:uid="{59E44504-E381-4C8A-89C5-1C00AC19DF91}"/>
    <cellStyle name="Valuta 2 6 4 2 6 2" xfId="16547" xr:uid="{0D2CC325-6DD8-4D2E-AF2A-532A183A9F10}"/>
    <cellStyle name="Valuta 2 6 4 2 7" xfId="12258" xr:uid="{8A84F322-6E0A-479F-A084-842DC6460D52}"/>
    <cellStyle name="Valuta 2 6 4 3" xfId="1863" xr:uid="{00000000-0005-0000-0000-0000AB0F0000}"/>
    <cellStyle name="Valuta 2 6 4 3 2" xfId="4762" xr:uid="{00000000-0005-0000-0000-0000AC0F0000}"/>
    <cellStyle name="Valuta 2 6 4 3 2 2" xfId="10559" xr:uid="{A1EC4F51-174A-40ED-8890-4E0B1466469E}"/>
    <cellStyle name="Valuta 2 6 4 3 2 2 2" xfId="20623" xr:uid="{4E55353F-A943-4EE4-88E3-2BD46721700F}"/>
    <cellStyle name="Valuta 2 6 4 3 2 3" xfId="15416" xr:uid="{E4B7B9AE-B894-4F6B-9CEA-60C2F2EE3101}"/>
    <cellStyle name="Valuta 2 6 4 3 3" xfId="7661" xr:uid="{150E1192-0203-4757-8109-2424279751CB}"/>
    <cellStyle name="Valuta 2 6 4 3 3 2" xfId="17725" xr:uid="{B1CFEF49-0AA8-4446-A499-D5C651CE313E}"/>
    <cellStyle name="Valuta 2 6 4 3 4" xfId="13283" xr:uid="{4C6AB937-37FD-4850-A812-994B55075BDA}"/>
    <cellStyle name="Valuta 2 6 4 4" xfId="1471" xr:uid="{00000000-0005-0000-0000-0000AD0F0000}"/>
    <cellStyle name="Valuta 2 6 4 4 2" xfId="4374" xr:uid="{00000000-0005-0000-0000-0000AE0F0000}"/>
    <cellStyle name="Valuta 2 6 4 4 2 2" xfId="10171" xr:uid="{E3D98743-17C9-4BA9-9883-22669D3231CC}"/>
    <cellStyle name="Valuta 2 6 4 4 2 2 2" xfId="20235" xr:uid="{35426AA6-0E82-4C77-B48C-1A5E2A844158}"/>
    <cellStyle name="Valuta 2 6 4 4 2 3" xfId="15054" xr:uid="{866451F5-C064-456A-A489-1F23650020F5}"/>
    <cellStyle name="Valuta 2 6 4 4 3" xfId="7273" xr:uid="{6974D9C0-FD92-4A3F-8806-E018E60CADFF}"/>
    <cellStyle name="Valuta 2 6 4 4 3 2" xfId="17337" xr:uid="{CD974BFA-1EDA-4873-8160-1E507A3ADB21}"/>
    <cellStyle name="Valuta 2 6 4 4 4" xfId="12921" xr:uid="{DE941616-DAC5-42F8-A9D9-9C8D8960DFFD}"/>
    <cellStyle name="Valuta 2 6 4 5" xfId="960" xr:uid="{00000000-0005-0000-0000-0000AF0F0000}"/>
    <cellStyle name="Valuta 2 6 4 5 2" xfId="3863" xr:uid="{00000000-0005-0000-0000-0000B00F0000}"/>
    <cellStyle name="Valuta 2 6 4 5 2 2" xfId="9660" xr:uid="{F158B762-AD5A-4600-BFCF-FF89FDFEA7E7}"/>
    <cellStyle name="Valuta 2 6 4 5 2 2 2" xfId="19724" xr:uid="{341AEF50-5FE2-47E8-8869-D98D64B5A55B}"/>
    <cellStyle name="Valuta 2 6 4 5 2 3" xfId="14622" xr:uid="{9E882363-2738-4A3B-97C2-F5BCFA7D332D}"/>
    <cellStyle name="Valuta 2 6 4 5 3" xfId="6762" xr:uid="{C5BFDDD0-C4F1-4BE9-902C-0D41C7D88A71}"/>
    <cellStyle name="Valuta 2 6 4 5 3 2" xfId="16826" xr:uid="{E04A572F-341E-4D91-9F22-450AED4237E8}"/>
    <cellStyle name="Valuta 2 6 4 5 4" xfId="12489" xr:uid="{EE840156-3D6B-4B1F-AF9E-1B977F89498B}"/>
    <cellStyle name="Valuta 2 6 4 6" xfId="3392" xr:uid="{00000000-0005-0000-0000-0000B10F0000}"/>
    <cellStyle name="Valuta 2 6 4 6 2" xfId="9189" xr:uid="{C21CD756-2138-42D7-A2AF-7EB10B38314F}"/>
    <cellStyle name="Valuta 2 6 4 6 2 2" xfId="19253" xr:uid="{63F2E1DC-8FF6-49AF-9D75-2996F4BCE2B1}"/>
    <cellStyle name="Valuta 2 6 4 6 3" xfId="14211" xr:uid="{32FDFBB3-EB95-4522-89D5-36E91574BBC7}"/>
    <cellStyle name="Valuta 2 6 4 7" xfId="6291" xr:uid="{9D9389F1-D208-452A-A83B-BDBA0964F175}"/>
    <cellStyle name="Valuta 2 6 4 7 2" xfId="16355" xr:uid="{75A78B3D-BF27-431F-AB5B-356BE718EABC}"/>
    <cellStyle name="Valuta 2 6 4 8" xfId="12078" xr:uid="{B071862F-2B3F-4B40-B458-7037BBC35C6C}"/>
    <cellStyle name="Valuta 2 6 5" xfId="495" xr:uid="{00000000-0005-0000-0000-0000B20F0000}"/>
    <cellStyle name="Valuta 2 6 6" xfId="588" xr:uid="{00000000-0005-0000-0000-0000B30F0000}"/>
    <cellStyle name="Valuta 2 6 6 2" xfId="1950" xr:uid="{00000000-0005-0000-0000-0000B40F0000}"/>
    <cellStyle name="Valuta 2 6 6 2 2" xfId="4849" xr:uid="{00000000-0005-0000-0000-0000B50F0000}"/>
    <cellStyle name="Valuta 2 6 6 2 2 2" xfId="10646" xr:uid="{55A8A039-58D1-4679-A7F6-17294E3D4E14}"/>
    <cellStyle name="Valuta 2 6 6 2 2 2 2" xfId="20710" xr:uid="{891F9784-0ACC-4F18-8D09-B7A52F54C80F}"/>
    <cellStyle name="Valuta 2 6 6 2 2 3" xfId="15503" xr:uid="{68AE4EA1-FCBF-4C18-ADC5-F42C7E525376}"/>
    <cellStyle name="Valuta 2 6 6 2 3" xfId="7748" xr:uid="{62E348B2-3985-42E9-AD53-C8434207BD6A}"/>
    <cellStyle name="Valuta 2 6 6 2 3 2" xfId="17812" xr:uid="{AD23805D-CE8E-4284-9B35-41751BB0FCBD}"/>
    <cellStyle name="Valuta 2 6 6 2 4" xfId="13370" xr:uid="{55E2700E-FFBD-44DE-B42C-6095A7882390}"/>
    <cellStyle name="Valuta 2 6 6 3" xfId="1592" xr:uid="{00000000-0005-0000-0000-0000B60F0000}"/>
    <cellStyle name="Valuta 2 6 6 3 2" xfId="4495" xr:uid="{00000000-0005-0000-0000-0000B70F0000}"/>
    <cellStyle name="Valuta 2 6 6 3 2 2" xfId="10292" xr:uid="{152D9F31-733E-4C06-BCEB-94AE3A178923}"/>
    <cellStyle name="Valuta 2 6 6 3 2 2 2" xfId="20356" xr:uid="{70950FBE-C608-4907-B02E-43E220C66499}"/>
    <cellStyle name="Valuta 2 6 6 3 2 3" xfId="15157" xr:uid="{CBE4EB71-54C9-4796-B666-16A0AB9ADA5B}"/>
    <cellStyle name="Valuta 2 6 6 3 3" xfId="7394" xr:uid="{CB156017-28BA-4E92-AF68-AFD0B66A0F7F}"/>
    <cellStyle name="Valuta 2 6 6 3 3 2" xfId="17458" xr:uid="{F28A5EC1-EA81-4EEF-BD13-D49C26B6A8DF}"/>
    <cellStyle name="Valuta 2 6 6 3 4" xfId="13024" xr:uid="{FF377A2A-FEB3-4118-8D18-1B3B6E0038DE}"/>
    <cellStyle name="Valuta 2 6 6 4" xfId="1159" xr:uid="{00000000-0005-0000-0000-0000B80F0000}"/>
    <cellStyle name="Valuta 2 6 6 4 2" xfId="4062" xr:uid="{00000000-0005-0000-0000-0000B90F0000}"/>
    <cellStyle name="Valuta 2 6 6 4 2 2" xfId="9859" xr:uid="{89B4BFBB-804B-4A5D-A1A3-2C1DBF1FE45E}"/>
    <cellStyle name="Valuta 2 6 6 4 2 2 2" xfId="19923" xr:uid="{619FA256-D8E1-4E0D-8D3D-8ADE7F904946}"/>
    <cellStyle name="Valuta 2 6 6 4 2 3" xfId="14770" xr:uid="{4D02E3D6-B911-4304-A5FD-E886A1712B17}"/>
    <cellStyle name="Valuta 2 6 6 4 3" xfId="6961" xr:uid="{21BF9A29-63D8-4002-AEB1-DE4FB6918B3B}"/>
    <cellStyle name="Valuta 2 6 6 4 3 2" xfId="17025" xr:uid="{BA4EDF85-EBAC-4BFE-8106-54CB5A2487F0}"/>
    <cellStyle name="Valuta 2 6 6 4 4" xfId="12637" xr:uid="{D5D766D6-32A7-43F7-91F2-D48F8C2F964B}"/>
    <cellStyle name="Valuta 2 6 6 5" xfId="3492" xr:uid="{00000000-0005-0000-0000-0000BA0F0000}"/>
    <cellStyle name="Valuta 2 6 6 5 2" xfId="9289" xr:uid="{F105E5D2-98BE-4798-AC4B-B309F3AAFABE}"/>
    <cellStyle name="Valuta 2 6 6 5 2 2" xfId="19353" xr:uid="{6D90844A-B80B-42B4-9FAA-C55B10D9146D}"/>
    <cellStyle name="Valuta 2 6 6 5 3" xfId="14305" xr:uid="{B879C9E2-DB50-4093-A51A-2B152282026B}"/>
    <cellStyle name="Valuta 2 6 6 6" xfId="6391" xr:uid="{6E96790F-651C-467E-B297-B3794DEABDF0}"/>
    <cellStyle name="Valuta 2 6 6 6 2" xfId="16455" xr:uid="{2665F055-40C4-4DFE-85DB-2E089BB4542B}"/>
    <cellStyle name="Valuta 2 6 6 7" xfId="12172" xr:uid="{95EAE130-2AA3-4E82-A869-AA195C6AAC5A}"/>
    <cellStyle name="Valuta 2 6 7" xfId="1783" xr:uid="{00000000-0005-0000-0000-0000BB0F0000}"/>
    <cellStyle name="Valuta 2 6 7 2" xfId="4682" xr:uid="{00000000-0005-0000-0000-0000BC0F0000}"/>
    <cellStyle name="Valuta 2 6 7 2 2" xfId="10479" xr:uid="{03D5F0B7-184E-44FD-BCF7-0AFF21326415}"/>
    <cellStyle name="Valuta 2 6 7 2 2 2" xfId="20543" xr:uid="{AE61BBFA-3735-4128-8314-39D176D28E82}"/>
    <cellStyle name="Valuta 2 6 7 2 3" xfId="15336" xr:uid="{C8BA2660-63EA-4B29-B4EC-FD3D6EF07126}"/>
    <cellStyle name="Valuta 2 6 7 3" xfId="7581" xr:uid="{02365754-6307-4CF2-9DB3-5D23856A5C64}"/>
    <cellStyle name="Valuta 2 6 7 3 2" xfId="17645" xr:uid="{349A5E7B-7064-4496-9250-930E795D038E}"/>
    <cellStyle name="Valuta 2 6 7 4" xfId="13203" xr:uid="{6BC2ED7D-209F-4F9F-8336-1F2283A8DC46}"/>
    <cellStyle name="Valuta 2 6 8" xfId="1377" xr:uid="{00000000-0005-0000-0000-0000BD0F0000}"/>
    <cellStyle name="Valuta 2 6 8 2" xfId="4280" xr:uid="{00000000-0005-0000-0000-0000BE0F0000}"/>
    <cellStyle name="Valuta 2 6 8 2 2" xfId="10077" xr:uid="{725821E9-1D83-48BE-B6DB-AEB6773A4A3F}"/>
    <cellStyle name="Valuta 2 6 8 2 2 2" xfId="20141" xr:uid="{790C494E-07A2-463C-9F1E-BF36CF488B83}"/>
    <cellStyle name="Valuta 2 6 8 2 3" xfId="14966" xr:uid="{3B239C9F-A8A2-4AF5-9C89-0DDE0F2A5FB8}"/>
    <cellStyle name="Valuta 2 6 8 3" xfId="7179" xr:uid="{23B09FDA-6AB7-44F0-A0F7-D2403E15E504}"/>
    <cellStyle name="Valuta 2 6 8 3 2" xfId="17243" xr:uid="{3D81422A-DB8E-4548-977D-745891D57FF8}"/>
    <cellStyle name="Valuta 2 6 8 4" xfId="12833" xr:uid="{D7588B28-688A-4A70-9BD3-F075F25AFD9F}"/>
    <cellStyle name="Valuta 2 6 9" xfId="863" xr:uid="{00000000-0005-0000-0000-0000BF0F0000}"/>
    <cellStyle name="Valuta 2 6 9 2" xfId="3766" xr:uid="{00000000-0005-0000-0000-0000C00F0000}"/>
    <cellStyle name="Valuta 2 6 9 2 2" xfId="9563" xr:uid="{055BEF63-8E09-42DE-85EA-498977D56AB0}"/>
    <cellStyle name="Valuta 2 6 9 2 2 2" xfId="19627" xr:uid="{4F2623BB-F553-4F0B-8836-6310A8EB3F0C}"/>
    <cellStyle name="Valuta 2 6 9 2 3" xfId="14533" xr:uid="{4FED268C-6208-4531-B748-2720F9E94FC2}"/>
    <cellStyle name="Valuta 2 6 9 3" xfId="6665" xr:uid="{D3DB1EEE-7146-47DA-BE78-C137D8687DFC}"/>
    <cellStyle name="Valuta 2 6 9 3 2" xfId="16729" xr:uid="{C34A10C2-1E1A-467A-AC0B-CA3B4C53F0E9}"/>
    <cellStyle name="Valuta 2 6 9 4" xfId="12400" xr:uid="{EDD0C933-6C4A-420C-A614-02C6FFD1DD36}"/>
    <cellStyle name="Valuta 2 7" xfId="199" xr:uid="{00000000-0005-0000-0000-0000C10F0000}"/>
    <cellStyle name="Valuta 2 7 10" xfId="6209" xr:uid="{82A6A416-EF68-47DF-92B3-46CA54186E83}"/>
    <cellStyle name="Valuta 2 7 10 2" xfId="16273" xr:uid="{F350EAD5-B4AD-46C6-9E50-458C936CA333}"/>
    <cellStyle name="Valuta 2 7 11" xfId="12002" xr:uid="{B1E7DC53-925A-43CA-BC7B-A5B3432A2731}"/>
    <cellStyle name="Valuta 2 7 2" xfId="243" xr:uid="{00000000-0005-0000-0000-0000C20F0000}"/>
    <cellStyle name="Valuta 2 7 2 10" xfId="12043" xr:uid="{FC7552C0-CE49-43F6-9DC9-B0C041D528C0}"/>
    <cellStyle name="Valuta 2 7 2 2" xfId="339" xr:uid="{00000000-0005-0000-0000-0000C30F0000}"/>
    <cellStyle name="Valuta 2 7 2 2 2" xfId="736" xr:uid="{00000000-0005-0000-0000-0000C40F0000}"/>
    <cellStyle name="Valuta 2 7 2 2 2 2" xfId="2081" xr:uid="{00000000-0005-0000-0000-0000C50F0000}"/>
    <cellStyle name="Valuta 2 7 2 2 2 2 2" xfId="4980" xr:uid="{00000000-0005-0000-0000-0000C60F0000}"/>
    <cellStyle name="Valuta 2 7 2 2 2 2 2 2" xfId="10777" xr:uid="{2DB676B8-13C2-4219-A3F3-15940D46A3E2}"/>
    <cellStyle name="Valuta 2 7 2 2 2 2 2 2 2" xfId="20841" xr:uid="{8995A643-BD36-48F9-A763-D8A8B85FD4D7}"/>
    <cellStyle name="Valuta 2 7 2 2 2 2 2 3" xfId="15634" xr:uid="{D4F439F6-0D07-45BD-960C-CD506A13FB6F}"/>
    <cellStyle name="Valuta 2 7 2 2 2 2 3" xfId="7879" xr:uid="{F3FEEEBD-95D2-4472-B648-13153BAF4039}"/>
    <cellStyle name="Valuta 2 7 2 2 2 2 3 2" xfId="17943" xr:uid="{7F6D4130-9CFB-4BCE-A861-46BA43333FF6}"/>
    <cellStyle name="Valuta 2 7 2 2 2 2 4" xfId="13501" xr:uid="{BFA8A2DC-F218-491F-B1A3-4716761C4462}"/>
    <cellStyle name="Valuta 2 7 2 2 2 3" xfId="1740" xr:uid="{00000000-0005-0000-0000-0000C70F0000}"/>
    <cellStyle name="Valuta 2 7 2 2 2 3 2" xfId="4643" xr:uid="{00000000-0005-0000-0000-0000C80F0000}"/>
    <cellStyle name="Valuta 2 7 2 2 2 3 2 2" xfId="10440" xr:uid="{B432CAA2-1B2A-4A8C-81A3-BD44B9B193AC}"/>
    <cellStyle name="Valuta 2 7 2 2 2 3 2 2 2" xfId="20504" xr:uid="{722E556A-1C26-421C-B7CB-BCE035C80F94}"/>
    <cellStyle name="Valuta 2 7 2 2 2 3 2 3" xfId="15297" xr:uid="{3945ADA7-B7DA-4110-8F30-B57069C0B137}"/>
    <cellStyle name="Valuta 2 7 2 2 2 3 3" xfId="7542" xr:uid="{5FF2B0AA-45B3-43AE-BF2F-8F7AFB813DB9}"/>
    <cellStyle name="Valuta 2 7 2 2 2 3 3 2" xfId="17606" xr:uid="{386A76EF-2A0F-4D21-B93D-93EF1ED8E309}"/>
    <cellStyle name="Valuta 2 7 2 2 2 3 4" xfId="13164" xr:uid="{93AF6DA4-FF0A-4FDB-A9CA-8957F8AB34EF}"/>
    <cellStyle name="Valuta 2 7 2 2 2 4" xfId="1307" xr:uid="{00000000-0005-0000-0000-0000C90F0000}"/>
    <cellStyle name="Valuta 2 7 2 2 2 4 2" xfId="4210" xr:uid="{00000000-0005-0000-0000-0000CA0F0000}"/>
    <cellStyle name="Valuta 2 7 2 2 2 4 2 2" xfId="10007" xr:uid="{CFCB4EED-08C6-413F-AE1A-EE3AC2D23D2B}"/>
    <cellStyle name="Valuta 2 7 2 2 2 4 2 2 2" xfId="20071" xr:uid="{5C7D80F1-BF55-4D19-BED7-AF9051F81580}"/>
    <cellStyle name="Valuta 2 7 2 2 2 4 2 3" xfId="14910" xr:uid="{00C673A3-E890-4B10-9FB3-5E8A20BCDCD2}"/>
    <cellStyle name="Valuta 2 7 2 2 2 4 3" xfId="7109" xr:uid="{6D2C420F-2FAE-4966-BCA1-458CC9944401}"/>
    <cellStyle name="Valuta 2 7 2 2 2 4 3 2" xfId="17173" xr:uid="{EC065622-E3B1-4609-8A0B-AC1C278AD7D7}"/>
    <cellStyle name="Valuta 2 7 2 2 2 4 4" xfId="12777" xr:uid="{3407B138-0B78-4688-BF67-6BDAE268A860}"/>
    <cellStyle name="Valuta 2 7 2 2 2 5" xfId="3640" xr:uid="{00000000-0005-0000-0000-0000CB0F0000}"/>
    <cellStyle name="Valuta 2 7 2 2 2 5 2" xfId="9437" xr:uid="{96194DF5-0437-462D-AE43-DF614E95B8F3}"/>
    <cellStyle name="Valuta 2 7 2 2 2 5 2 2" xfId="19501" xr:uid="{BA1E98B0-CA3C-4CAE-AF37-97D2BEA0259C}"/>
    <cellStyle name="Valuta 2 7 2 2 2 5 3" xfId="14445" xr:uid="{82EE67D2-8D66-4745-A5AB-86149917A47E}"/>
    <cellStyle name="Valuta 2 7 2 2 2 6" xfId="6539" xr:uid="{045CB4F2-F8CE-45E4-AC6A-99B00F725C7B}"/>
    <cellStyle name="Valuta 2 7 2 2 2 6 2" xfId="16603" xr:uid="{3B7CFD97-466A-4C73-9311-0DD9CBC78719}"/>
    <cellStyle name="Valuta 2 7 2 2 2 7" xfId="12312" xr:uid="{0A48B72A-FCE7-4ABF-8FA9-86EE12041870}"/>
    <cellStyle name="Valuta 2 7 2 2 3" xfId="1914" xr:uid="{00000000-0005-0000-0000-0000CC0F0000}"/>
    <cellStyle name="Valuta 2 7 2 2 3 2" xfId="4813" xr:uid="{00000000-0005-0000-0000-0000CD0F0000}"/>
    <cellStyle name="Valuta 2 7 2 2 3 2 2" xfId="10610" xr:uid="{263F0DC7-9895-4FA4-B54D-52EB8399194F}"/>
    <cellStyle name="Valuta 2 7 2 2 3 2 2 2" xfId="20674" xr:uid="{8C307B78-E4B7-435D-8E77-0642B00AAD1D}"/>
    <cellStyle name="Valuta 2 7 2 2 3 2 3" xfId="15467" xr:uid="{F78F33A1-9CFD-4A71-822B-137C7DBB564B}"/>
    <cellStyle name="Valuta 2 7 2 2 3 3" xfId="7712" xr:uid="{798DFE8D-4379-4C34-86C0-5F919AD13589}"/>
    <cellStyle name="Valuta 2 7 2 2 3 3 2" xfId="17776" xr:uid="{7FF4550B-F224-4907-AF08-48DEFC0E5C88}"/>
    <cellStyle name="Valuta 2 7 2 2 3 4" xfId="13334" xr:uid="{16E14872-58B9-43B4-B3F0-4292A086D9DE}"/>
    <cellStyle name="Valuta 2 7 2 2 4" xfId="1527" xr:uid="{00000000-0005-0000-0000-0000CE0F0000}"/>
    <cellStyle name="Valuta 2 7 2 2 4 2" xfId="4430" xr:uid="{00000000-0005-0000-0000-0000CF0F0000}"/>
    <cellStyle name="Valuta 2 7 2 2 4 2 2" xfId="10227" xr:uid="{F6657CF1-70E2-4459-B4E9-1C99742BB6D6}"/>
    <cellStyle name="Valuta 2 7 2 2 4 2 2 2" xfId="20291" xr:uid="{B79B7DBF-F8D4-4B2E-ADCA-A9E05D5A2E4D}"/>
    <cellStyle name="Valuta 2 7 2 2 4 2 3" xfId="15108" xr:uid="{2C55E2D7-D8B8-4C4E-8C99-C5D924BD684F}"/>
    <cellStyle name="Valuta 2 7 2 2 4 3" xfId="7329" xr:uid="{D4377A09-02B1-4E5B-8BC9-DC9A4245C878}"/>
    <cellStyle name="Valuta 2 7 2 2 4 3 2" xfId="17393" xr:uid="{6195152B-4F6A-4BCA-B565-4D0F08157B6E}"/>
    <cellStyle name="Valuta 2 7 2 2 4 4" xfId="12975" xr:uid="{D50566BA-5B59-4B38-BA51-66E76AF6FDEA}"/>
    <cellStyle name="Valuta 2 7 2 2 5" xfId="1016" xr:uid="{00000000-0005-0000-0000-0000D00F0000}"/>
    <cellStyle name="Valuta 2 7 2 2 5 2" xfId="3919" xr:uid="{00000000-0005-0000-0000-0000D10F0000}"/>
    <cellStyle name="Valuta 2 7 2 2 5 2 2" xfId="9716" xr:uid="{B0D792A8-9B78-4516-BE4A-957BDE97ED31}"/>
    <cellStyle name="Valuta 2 7 2 2 5 2 2 2" xfId="19780" xr:uid="{C499DA08-F750-486D-8A46-9E6A99C8E0FA}"/>
    <cellStyle name="Valuta 2 7 2 2 5 2 3" xfId="14676" xr:uid="{819F69A3-70F9-489D-9EA5-2C522CB7B89D}"/>
    <cellStyle name="Valuta 2 7 2 2 5 3" xfId="6818" xr:uid="{ED028D36-9209-4AD4-A841-48760D0E2C49}"/>
    <cellStyle name="Valuta 2 7 2 2 5 3 2" xfId="16882" xr:uid="{6E38445D-0AA4-4EC2-8BCC-1BC37F5E6914}"/>
    <cellStyle name="Valuta 2 7 2 2 5 4" xfId="12543" xr:uid="{19D04218-EBAC-4A74-8E88-E18E8D56681C}"/>
    <cellStyle name="Valuta 2 7 2 2 6" xfId="3448" xr:uid="{00000000-0005-0000-0000-0000D20F0000}"/>
    <cellStyle name="Valuta 2 7 2 2 6 2" xfId="9245" xr:uid="{EE544BCC-B448-4A6C-B013-C2621D42E49C}"/>
    <cellStyle name="Valuta 2 7 2 2 6 2 2" xfId="19309" xr:uid="{8CFF5671-E155-45AB-ACA1-976199CBC935}"/>
    <cellStyle name="Valuta 2 7 2 2 6 3" xfId="14265" xr:uid="{1912672D-CBC0-444C-B3F7-F6AE38F58534}"/>
    <cellStyle name="Valuta 2 7 2 2 7" xfId="6347" xr:uid="{D403E921-B281-45A5-B85F-69DE5421ED25}"/>
    <cellStyle name="Valuta 2 7 2 2 7 2" xfId="16411" xr:uid="{866530CF-4FD0-4190-80D5-B79EB459ADD9}"/>
    <cellStyle name="Valuta 2 7 2 2 8" xfId="12132" xr:uid="{ACD26030-CB45-457E-A920-6790A6493E4B}"/>
    <cellStyle name="Valuta 2 7 2 3" xfId="500" xr:uid="{00000000-0005-0000-0000-0000D30F0000}"/>
    <cellStyle name="Valuta 2 7 2 4" xfId="641" xr:uid="{00000000-0005-0000-0000-0000D40F0000}"/>
    <cellStyle name="Valuta 2 7 2 4 2" xfId="2001" xr:uid="{00000000-0005-0000-0000-0000D50F0000}"/>
    <cellStyle name="Valuta 2 7 2 4 2 2" xfId="4900" xr:uid="{00000000-0005-0000-0000-0000D60F0000}"/>
    <cellStyle name="Valuta 2 7 2 4 2 2 2" xfId="10697" xr:uid="{F10D14AE-A656-4F4D-BAFB-17B74A228A7C}"/>
    <cellStyle name="Valuta 2 7 2 4 2 2 2 2" xfId="20761" xr:uid="{C1A8B89D-CB30-468A-BD16-8BE60F43BCA1}"/>
    <cellStyle name="Valuta 2 7 2 4 2 2 3" xfId="15554" xr:uid="{23D36278-65C5-41B7-BD63-3E72FAA4DBB2}"/>
    <cellStyle name="Valuta 2 7 2 4 2 3" xfId="7799" xr:uid="{0C5702D4-C2E7-4E41-9DC4-B1AC079AFC3D}"/>
    <cellStyle name="Valuta 2 7 2 4 2 3 2" xfId="17863" xr:uid="{6DF6A839-87FA-40D9-89AC-4563964333D4}"/>
    <cellStyle name="Valuta 2 7 2 4 2 4" xfId="13421" xr:uid="{B6DCA848-17FB-49BE-9020-E594CDBDACA0}"/>
    <cellStyle name="Valuta 2 7 2 4 3" xfId="1645" xr:uid="{00000000-0005-0000-0000-0000D70F0000}"/>
    <cellStyle name="Valuta 2 7 2 4 3 2" xfId="4548" xr:uid="{00000000-0005-0000-0000-0000D80F0000}"/>
    <cellStyle name="Valuta 2 7 2 4 3 2 2" xfId="10345" xr:uid="{3BCB7DB6-8013-4BFF-BECD-E355FB7DF455}"/>
    <cellStyle name="Valuta 2 7 2 4 3 2 2 2" xfId="20409" xr:uid="{381D35D4-F05F-4A5C-8BA8-D76092716FD8}"/>
    <cellStyle name="Valuta 2 7 2 4 3 2 3" xfId="15208" xr:uid="{CF4956CB-1D2C-4653-815E-2E300F67D176}"/>
    <cellStyle name="Valuta 2 7 2 4 3 3" xfId="7447" xr:uid="{D0498D55-F8CF-409F-8C7E-10915B2B7246}"/>
    <cellStyle name="Valuta 2 7 2 4 3 3 2" xfId="17511" xr:uid="{C86C1778-A542-4E99-9F64-889D037DE1CB}"/>
    <cellStyle name="Valuta 2 7 2 4 3 4" xfId="13075" xr:uid="{AD3B5DE5-84B4-4546-B7FA-207E6477B362}"/>
    <cellStyle name="Valuta 2 7 2 4 4" xfId="1212" xr:uid="{00000000-0005-0000-0000-0000D90F0000}"/>
    <cellStyle name="Valuta 2 7 2 4 4 2" xfId="4115" xr:uid="{00000000-0005-0000-0000-0000DA0F0000}"/>
    <cellStyle name="Valuta 2 7 2 4 4 2 2" xfId="9912" xr:uid="{78910A20-CB7D-4521-B7C7-46E806A704A3}"/>
    <cellStyle name="Valuta 2 7 2 4 4 2 2 2" xfId="19976" xr:uid="{E174F7F1-DFAB-44EC-B2D0-EA0499BE478C}"/>
    <cellStyle name="Valuta 2 7 2 4 4 2 3" xfId="14821" xr:uid="{4F1178A3-9FF4-4570-9868-8CAF32E93FEC}"/>
    <cellStyle name="Valuta 2 7 2 4 4 3" xfId="7014" xr:uid="{6FFCEBB1-8FDC-405A-8A3E-7E1FFC006EDC}"/>
    <cellStyle name="Valuta 2 7 2 4 4 3 2" xfId="17078" xr:uid="{2F645179-8DC1-4E94-9F07-CC3416B3223F}"/>
    <cellStyle name="Valuta 2 7 2 4 4 4" xfId="12688" xr:uid="{218016CC-2F61-4D00-BE87-DC0ED7930F8E}"/>
    <cellStyle name="Valuta 2 7 2 4 5" xfId="3545" xr:uid="{00000000-0005-0000-0000-0000DB0F0000}"/>
    <cellStyle name="Valuta 2 7 2 4 5 2" xfId="9342" xr:uid="{F978A85F-B630-4972-831E-1ED6EF55C41C}"/>
    <cellStyle name="Valuta 2 7 2 4 5 2 2" xfId="19406" xr:uid="{5B673B23-3CCC-4FB0-A434-BF598411EBFD}"/>
    <cellStyle name="Valuta 2 7 2 4 5 3" xfId="14356" xr:uid="{81A88AF2-F438-4723-BC12-87F357F4BD25}"/>
    <cellStyle name="Valuta 2 7 2 4 6" xfId="6444" xr:uid="{248B5A2C-9CEC-452F-A6DF-D935418D2451}"/>
    <cellStyle name="Valuta 2 7 2 4 6 2" xfId="16508" xr:uid="{D07232E1-9E64-4C5B-9D3A-6F9394DA9CF8}"/>
    <cellStyle name="Valuta 2 7 2 4 7" xfId="12223" xr:uid="{24995A49-0E7B-45B1-B538-FFD903FF8436}"/>
    <cellStyle name="Valuta 2 7 2 5" xfId="1834" xr:uid="{00000000-0005-0000-0000-0000DC0F0000}"/>
    <cellStyle name="Valuta 2 7 2 5 2" xfId="4733" xr:uid="{00000000-0005-0000-0000-0000DD0F0000}"/>
    <cellStyle name="Valuta 2 7 2 5 2 2" xfId="10530" xr:uid="{92AF59A8-D5BC-4005-8748-FC3035B10FE6}"/>
    <cellStyle name="Valuta 2 7 2 5 2 2 2" xfId="20594" xr:uid="{17EEF778-D62F-4C35-AB7C-8DEEA8CF88E4}"/>
    <cellStyle name="Valuta 2 7 2 5 2 3" xfId="15387" xr:uid="{44C46865-3F68-411F-91AE-B87B12A2F2E2}"/>
    <cellStyle name="Valuta 2 7 2 5 3" xfId="7632" xr:uid="{97545687-5061-4D36-9397-B836041EFC95}"/>
    <cellStyle name="Valuta 2 7 2 5 3 2" xfId="17696" xr:uid="{23477EB4-9026-4261-96A8-170280688FEB}"/>
    <cellStyle name="Valuta 2 7 2 5 4" xfId="13254" xr:uid="{46E1F365-092F-434E-A432-FB1509ED9EF5}"/>
    <cellStyle name="Valuta 2 7 2 6" xfId="1432" xr:uid="{00000000-0005-0000-0000-0000DE0F0000}"/>
    <cellStyle name="Valuta 2 7 2 6 2" xfId="4335" xr:uid="{00000000-0005-0000-0000-0000DF0F0000}"/>
    <cellStyle name="Valuta 2 7 2 6 2 2" xfId="10132" xr:uid="{6E198FEA-6FCD-446E-8C78-9AFE95AA986D}"/>
    <cellStyle name="Valuta 2 7 2 6 2 2 2" xfId="20196" xr:uid="{8D92CD5B-3236-46CE-B495-0F58245124FD}"/>
    <cellStyle name="Valuta 2 7 2 6 2 3" xfId="15019" xr:uid="{B1D450C9-9CAD-4C5C-87ED-05C0E83372A7}"/>
    <cellStyle name="Valuta 2 7 2 6 3" xfId="7234" xr:uid="{49697E3D-9EE3-423F-BDC2-0B5A4CB000DD}"/>
    <cellStyle name="Valuta 2 7 2 6 3 2" xfId="17298" xr:uid="{94356DFA-DE57-4253-9EB9-9F178A4517DB}"/>
    <cellStyle name="Valuta 2 7 2 6 4" xfId="12886" xr:uid="{01608FD2-243C-4676-B4DB-C953B4A35EFA}"/>
    <cellStyle name="Valuta 2 7 2 7" xfId="920" xr:uid="{00000000-0005-0000-0000-0000E00F0000}"/>
    <cellStyle name="Valuta 2 7 2 7 2" xfId="3823" xr:uid="{00000000-0005-0000-0000-0000E10F0000}"/>
    <cellStyle name="Valuta 2 7 2 7 2 2" xfId="9620" xr:uid="{BAD3E695-1F6B-4848-AAF9-7009EAFD8849}"/>
    <cellStyle name="Valuta 2 7 2 7 2 2 2" xfId="19684" xr:uid="{903D2C4F-DDB6-4AC2-ADF5-E4B13616413E}"/>
    <cellStyle name="Valuta 2 7 2 7 2 3" xfId="14587" xr:uid="{3B648F5B-E8D7-44A5-87CA-D928D085134F}"/>
    <cellStyle name="Valuta 2 7 2 7 3" xfId="6722" xr:uid="{78B3A6E1-0643-49AE-9FA6-68F0BDB12EF1}"/>
    <cellStyle name="Valuta 2 7 2 7 3 2" xfId="16786" xr:uid="{D3D56D2F-B004-4598-B5D9-5B10E59E8A83}"/>
    <cellStyle name="Valuta 2 7 2 7 4" xfId="12454" xr:uid="{E96096F1-E478-4426-8C08-675CAE16CFD4}"/>
    <cellStyle name="Valuta 2 7 2 8" xfId="3353" xr:uid="{00000000-0005-0000-0000-0000E20F0000}"/>
    <cellStyle name="Valuta 2 7 2 8 2" xfId="9150" xr:uid="{F11772F8-F830-4B10-AE36-DAB183786529}"/>
    <cellStyle name="Valuta 2 7 2 8 2 2" xfId="19214" xr:uid="{50BB6DA1-354F-40FF-8F1A-7317282113D1}"/>
    <cellStyle name="Valuta 2 7 2 8 3" xfId="14176" xr:uid="{FC97E9B5-C5C2-4192-B402-EC9226E8F497}"/>
    <cellStyle name="Valuta 2 7 2 9" xfId="6252" xr:uid="{AB60922D-0B32-44D8-86EA-09C33A07FCB6}"/>
    <cellStyle name="Valuta 2 7 2 9 2" xfId="16316" xr:uid="{020F0EB1-9DE2-4D1B-8BEE-3DE0ADEC42E2}"/>
    <cellStyle name="Valuta 2 7 3" xfId="294" xr:uid="{00000000-0005-0000-0000-0000E30F0000}"/>
    <cellStyle name="Valuta 2 7 3 2" xfId="691" xr:uid="{00000000-0005-0000-0000-0000E40F0000}"/>
    <cellStyle name="Valuta 2 7 3 2 2" xfId="2041" xr:uid="{00000000-0005-0000-0000-0000E50F0000}"/>
    <cellStyle name="Valuta 2 7 3 2 2 2" xfId="4940" xr:uid="{00000000-0005-0000-0000-0000E60F0000}"/>
    <cellStyle name="Valuta 2 7 3 2 2 2 2" xfId="10737" xr:uid="{EBFA32F6-EA92-411C-BBF8-537F83DCE1CB}"/>
    <cellStyle name="Valuta 2 7 3 2 2 2 2 2" xfId="20801" xr:uid="{9879F8D2-5984-49F0-A1C3-810095F40F92}"/>
    <cellStyle name="Valuta 2 7 3 2 2 2 3" xfId="15594" xr:uid="{35DD055F-E920-4DB1-B409-E968637CDFA5}"/>
    <cellStyle name="Valuta 2 7 3 2 2 3" xfId="7839" xr:uid="{68AAE948-BD43-4FBF-87FC-CD902CB738F7}"/>
    <cellStyle name="Valuta 2 7 3 2 2 3 2" xfId="17903" xr:uid="{31BB01E0-FF75-42B7-9AFC-FA783FBB9402}"/>
    <cellStyle name="Valuta 2 7 3 2 2 4" xfId="13461" xr:uid="{598A4276-FA5E-430E-873D-77F3EA760340}"/>
    <cellStyle name="Valuta 2 7 3 2 3" xfId="1695" xr:uid="{00000000-0005-0000-0000-0000E70F0000}"/>
    <cellStyle name="Valuta 2 7 3 2 3 2" xfId="4598" xr:uid="{00000000-0005-0000-0000-0000E80F0000}"/>
    <cellStyle name="Valuta 2 7 3 2 3 2 2" xfId="10395" xr:uid="{04582021-BE5B-4AB0-906D-589691E61B3F}"/>
    <cellStyle name="Valuta 2 7 3 2 3 2 2 2" xfId="20459" xr:uid="{7294E849-777B-4DB7-A116-87719482F06B}"/>
    <cellStyle name="Valuta 2 7 3 2 3 2 3" xfId="15254" xr:uid="{6ED13EC4-7DA9-47D6-9EAB-9032A8EDC539}"/>
    <cellStyle name="Valuta 2 7 3 2 3 3" xfId="7497" xr:uid="{56896DE8-5A21-499B-A1AB-B8E23DAEBE7E}"/>
    <cellStyle name="Valuta 2 7 3 2 3 3 2" xfId="17561" xr:uid="{B0DAEB25-6484-4702-A13C-817361BB45C7}"/>
    <cellStyle name="Valuta 2 7 3 2 3 4" xfId="13121" xr:uid="{889AFFBD-916E-416A-8108-02CDA0C3738E}"/>
    <cellStyle name="Valuta 2 7 3 2 4" xfId="1262" xr:uid="{00000000-0005-0000-0000-0000E90F0000}"/>
    <cellStyle name="Valuta 2 7 3 2 4 2" xfId="4165" xr:uid="{00000000-0005-0000-0000-0000EA0F0000}"/>
    <cellStyle name="Valuta 2 7 3 2 4 2 2" xfId="9962" xr:uid="{9EF821FA-A333-4CCC-BFF4-1E8D4D61A1F0}"/>
    <cellStyle name="Valuta 2 7 3 2 4 2 2 2" xfId="20026" xr:uid="{B78A0CFB-70C2-4D4D-9624-E85BBC96C008}"/>
    <cellStyle name="Valuta 2 7 3 2 4 2 3" xfId="14867" xr:uid="{A1C834E9-DB06-4ADE-91C8-6FABE1A6A74D}"/>
    <cellStyle name="Valuta 2 7 3 2 4 3" xfId="7064" xr:uid="{DBE8DA3A-DB46-42C6-BB19-37386552BBFB}"/>
    <cellStyle name="Valuta 2 7 3 2 4 3 2" xfId="17128" xr:uid="{A6100D43-4B67-44B7-83CC-37C3EB494F8F}"/>
    <cellStyle name="Valuta 2 7 3 2 4 4" xfId="12734" xr:uid="{0EA8D3BF-9117-45F9-B363-E25E0D99C18D}"/>
    <cellStyle name="Valuta 2 7 3 2 5" xfId="3595" xr:uid="{00000000-0005-0000-0000-0000EB0F0000}"/>
    <cellStyle name="Valuta 2 7 3 2 5 2" xfId="9392" xr:uid="{AD1404AF-125F-4CA2-9194-DB497558F02C}"/>
    <cellStyle name="Valuta 2 7 3 2 5 2 2" xfId="19456" xr:uid="{8CEC8AF7-A190-4BA9-A36B-683B423C08F2}"/>
    <cellStyle name="Valuta 2 7 3 2 5 3" xfId="14402" xr:uid="{0D607783-7796-4555-9989-1832D6EC5323}"/>
    <cellStyle name="Valuta 2 7 3 2 6" xfId="6494" xr:uid="{39E05C3F-68D5-4BAC-93A5-A63AF4B93EC8}"/>
    <cellStyle name="Valuta 2 7 3 2 6 2" xfId="16558" xr:uid="{0EBD0D76-8422-4F7E-8054-1980487294B9}"/>
    <cellStyle name="Valuta 2 7 3 2 7" xfId="12269" xr:uid="{FB3A164D-C738-49C0-B049-9D3D4865CB04}"/>
    <cellStyle name="Valuta 2 7 3 3" xfId="1874" xr:uid="{00000000-0005-0000-0000-0000EC0F0000}"/>
    <cellStyle name="Valuta 2 7 3 3 2" xfId="4773" xr:uid="{00000000-0005-0000-0000-0000ED0F0000}"/>
    <cellStyle name="Valuta 2 7 3 3 2 2" xfId="10570" xr:uid="{EDA27184-B2C3-493E-B00A-E5B721299A51}"/>
    <cellStyle name="Valuta 2 7 3 3 2 2 2" xfId="20634" xr:uid="{170763E8-D6E2-432A-AE3E-344AA38F5F84}"/>
    <cellStyle name="Valuta 2 7 3 3 2 3" xfId="15427" xr:uid="{9C0D1C27-33D5-420E-8B45-E3EE7E9DE6D4}"/>
    <cellStyle name="Valuta 2 7 3 3 3" xfId="7672" xr:uid="{3B8114A6-A995-4576-B3D6-FF02A6540C3E}"/>
    <cellStyle name="Valuta 2 7 3 3 3 2" xfId="17736" xr:uid="{CF19CDD1-95E0-49D3-907B-6909BDBB75D6}"/>
    <cellStyle name="Valuta 2 7 3 3 4" xfId="13294" xr:uid="{134EE809-AFFA-4B28-9063-F69A49F223B8}"/>
    <cellStyle name="Valuta 2 7 3 4" xfId="1482" xr:uid="{00000000-0005-0000-0000-0000EE0F0000}"/>
    <cellStyle name="Valuta 2 7 3 4 2" xfId="4385" xr:uid="{00000000-0005-0000-0000-0000EF0F0000}"/>
    <cellStyle name="Valuta 2 7 3 4 2 2" xfId="10182" xr:uid="{C46CB718-0573-4502-BF0E-0F22DEBE18A2}"/>
    <cellStyle name="Valuta 2 7 3 4 2 2 2" xfId="20246" xr:uid="{CC290326-127B-43C7-8BC1-1696789A7CE4}"/>
    <cellStyle name="Valuta 2 7 3 4 2 3" xfId="15065" xr:uid="{BCABEA7E-0074-43AA-BB0D-46E4B11F48ED}"/>
    <cellStyle name="Valuta 2 7 3 4 3" xfId="7284" xr:uid="{1ED41F78-4BD4-4451-8B00-4C426E073340}"/>
    <cellStyle name="Valuta 2 7 3 4 3 2" xfId="17348" xr:uid="{BEE3EF8E-8D57-4A75-B669-1D36528E3F6D}"/>
    <cellStyle name="Valuta 2 7 3 4 4" xfId="12932" xr:uid="{2C82A629-2702-44A9-96E0-2BA2B09B324A}"/>
    <cellStyle name="Valuta 2 7 3 5" xfId="971" xr:uid="{00000000-0005-0000-0000-0000F00F0000}"/>
    <cellStyle name="Valuta 2 7 3 5 2" xfId="3874" xr:uid="{00000000-0005-0000-0000-0000F10F0000}"/>
    <cellStyle name="Valuta 2 7 3 5 2 2" xfId="9671" xr:uid="{3AF7BBDB-BE90-4153-A639-09CBBAC785DF}"/>
    <cellStyle name="Valuta 2 7 3 5 2 2 2" xfId="19735" xr:uid="{97107DF1-FB77-49FD-84EA-A46912FDE4F9}"/>
    <cellStyle name="Valuta 2 7 3 5 2 3" xfId="14633" xr:uid="{3952C51B-661F-48F5-B87B-C7F8E8A16F1C}"/>
    <cellStyle name="Valuta 2 7 3 5 3" xfId="6773" xr:uid="{10DBB0E3-4D65-47D2-97CF-BED4EF78AAC7}"/>
    <cellStyle name="Valuta 2 7 3 5 3 2" xfId="16837" xr:uid="{8512CE65-F3BB-41F3-B393-8BA5F493603E}"/>
    <cellStyle name="Valuta 2 7 3 5 4" xfId="12500" xr:uid="{B8E24377-6EA2-4B85-A39D-F179AC5F9CCE}"/>
    <cellStyle name="Valuta 2 7 3 6" xfId="3403" xr:uid="{00000000-0005-0000-0000-0000F20F0000}"/>
    <cellStyle name="Valuta 2 7 3 6 2" xfId="9200" xr:uid="{9623EC62-CD43-4AA4-80D0-3DC9F6FC1A42}"/>
    <cellStyle name="Valuta 2 7 3 6 2 2" xfId="19264" xr:uid="{80A6607A-4B06-4C90-B127-CA27897CB677}"/>
    <cellStyle name="Valuta 2 7 3 6 3" xfId="14222" xr:uid="{EEAAA145-0AB4-484F-A101-3B022D992C91}"/>
    <cellStyle name="Valuta 2 7 3 7" xfId="6302" xr:uid="{20F783C3-B4F1-4795-86DF-5CCD51D5BBEA}"/>
    <cellStyle name="Valuta 2 7 3 7 2" xfId="16366" xr:uid="{65CEB014-D0B0-4BC2-952D-50465793F2E5}"/>
    <cellStyle name="Valuta 2 7 3 8" xfId="12089" xr:uid="{70A11F11-F407-4DC0-93A4-8713B820EBA6}"/>
    <cellStyle name="Valuta 2 7 4" xfId="499" xr:uid="{00000000-0005-0000-0000-0000F30F0000}"/>
    <cellStyle name="Valuta 2 7 5" xfId="599" xr:uid="{00000000-0005-0000-0000-0000F40F0000}"/>
    <cellStyle name="Valuta 2 7 5 2" xfId="1961" xr:uid="{00000000-0005-0000-0000-0000F50F0000}"/>
    <cellStyle name="Valuta 2 7 5 2 2" xfId="4860" xr:uid="{00000000-0005-0000-0000-0000F60F0000}"/>
    <cellStyle name="Valuta 2 7 5 2 2 2" xfId="10657" xr:uid="{0F9CE817-908A-4BD0-AA55-56A15AC0F0C8}"/>
    <cellStyle name="Valuta 2 7 5 2 2 2 2" xfId="20721" xr:uid="{2E7199C7-C6ED-48D5-B228-67BF2659516F}"/>
    <cellStyle name="Valuta 2 7 5 2 2 3" xfId="15514" xr:uid="{EC575C62-E762-4561-8ABD-9ED88DDE238F}"/>
    <cellStyle name="Valuta 2 7 5 2 3" xfId="7759" xr:uid="{E44E5E29-7DA1-4F72-B177-7C1A78819E04}"/>
    <cellStyle name="Valuta 2 7 5 2 3 2" xfId="17823" xr:uid="{9078EA1E-6CF8-46A7-AA57-C6DCE9D318F0}"/>
    <cellStyle name="Valuta 2 7 5 2 4" xfId="13381" xr:uid="{ABEBB898-1947-403A-B6AF-8E0BCFE86BCD}"/>
    <cellStyle name="Valuta 2 7 5 3" xfId="1603" xr:uid="{00000000-0005-0000-0000-0000F70F0000}"/>
    <cellStyle name="Valuta 2 7 5 3 2" xfId="4506" xr:uid="{00000000-0005-0000-0000-0000F80F0000}"/>
    <cellStyle name="Valuta 2 7 5 3 2 2" xfId="10303" xr:uid="{4CC1817D-1928-4FEB-B3B1-339EBC2347A5}"/>
    <cellStyle name="Valuta 2 7 5 3 2 2 2" xfId="20367" xr:uid="{6EB0D6B0-66F9-4FF5-9F22-BA4E1C6B6E5D}"/>
    <cellStyle name="Valuta 2 7 5 3 2 3" xfId="15168" xr:uid="{56B8AAD9-5506-4B01-A3BD-182CF79A6F0E}"/>
    <cellStyle name="Valuta 2 7 5 3 3" xfId="7405" xr:uid="{FD114929-C156-4D0A-A4D4-DDD3D42F8962}"/>
    <cellStyle name="Valuta 2 7 5 3 3 2" xfId="17469" xr:uid="{DF5F4916-BF9F-482B-8A05-54D7206F9FEB}"/>
    <cellStyle name="Valuta 2 7 5 3 4" xfId="13035" xr:uid="{431D13A4-3969-4E41-BDEC-F3AF29DC3448}"/>
    <cellStyle name="Valuta 2 7 5 4" xfId="1170" xr:uid="{00000000-0005-0000-0000-0000F90F0000}"/>
    <cellStyle name="Valuta 2 7 5 4 2" xfId="4073" xr:uid="{00000000-0005-0000-0000-0000FA0F0000}"/>
    <cellStyle name="Valuta 2 7 5 4 2 2" xfId="9870" xr:uid="{43B8A257-59B5-43E8-8F63-8979303DB0FE}"/>
    <cellStyle name="Valuta 2 7 5 4 2 2 2" xfId="19934" xr:uid="{AAF508C9-690B-49E1-A6C8-FCB8EDA9B62A}"/>
    <cellStyle name="Valuta 2 7 5 4 2 3" xfId="14781" xr:uid="{AF256786-887E-4CB4-A0AE-00BCC75D1E83}"/>
    <cellStyle name="Valuta 2 7 5 4 3" xfId="6972" xr:uid="{528DB5AE-ED6A-4A40-9504-CA02A8C87F29}"/>
    <cellStyle name="Valuta 2 7 5 4 3 2" xfId="17036" xr:uid="{CD70F189-B697-4DED-9510-D89F773D8C4F}"/>
    <cellStyle name="Valuta 2 7 5 4 4" xfId="12648" xr:uid="{637D8FC4-089D-41EF-8C69-423F50F39596}"/>
    <cellStyle name="Valuta 2 7 5 5" xfId="3503" xr:uid="{00000000-0005-0000-0000-0000FB0F0000}"/>
    <cellStyle name="Valuta 2 7 5 5 2" xfId="9300" xr:uid="{455BB7D2-4441-41C2-9BEC-2BFB4C173964}"/>
    <cellStyle name="Valuta 2 7 5 5 2 2" xfId="19364" xr:uid="{33F991EE-8E1D-4747-A2A9-0EDE250A2A2B}"/>
    <cellStyle name="Valuta 2 7 5 5 3" xfId="14316" xr:uid="{6E71464F-2E66-499C-95AB-D2427CF87299}"/>
    <cellStyle name="Valuta 2 7 5 6" xfId="6402" xr:uid="{F1D1CCBA-26F4-4D40-A5A6-A1E135772D58}"/>
    <cellStyle name="Valuta 2 7 5 6 2" xfId="16466" xr:uid="{90D6B1F7-6A65-4DAA-AA89-0C7AB8EAC7CA}"/>
    <cellStyle name="Valuta 2 7 5 7" xfId="12183" xr:uid="{F4D94DFD-E6D7-479B-BBED-CE0F1FF420CA}"/>
    <cellStyle name="Valuta 2 7 6" xfId="1794" xr:uid="{00000000-0005-0000-0000-0000FC0F0000}"/>
    <cellStyle name="Valuta 2 7 6 2" xfId="4693" xr:uid="{00000000-0005-0000-0000-0000FD0F0000}"/>
    <cellStyle name="Valuta 2 7 6 2 2" xfId="10490" xr:uid="{31E1FBAB-88FC-4686-B9E2-E59BE5D92C73}"/>
    <cellStyle name="Valuta 2 7 6 2 2 2" xfId="20554" xr:uid="{D1DDE5EA-6FB3-4B31-A73B-08171BB02549}"/>
    <cellStyle name="Valuta 2 7 6 2 3" xfId="15347" xr:uid="{A56E4126-8A61-4489-BF61-002EDA42A12A}"/>
    <cellStyle name="Valuta 2 7 6 3" xfId="7592" xr:uid="{41BFAF19-8D5E-489A-8773-FB7EACA079F0}"/>
    <cellStyle name="Valuta 2 7 6 3 2" xfId="17656" xr:uid="{12BCAB14-2948-4F7D-998A-E012DDCA4CC5}"/>
    <cellStyle name="Valuta 2 7 6 4" xfId="13214" xr:uid="{7A64D46A-7524-4D2F-AE52-0ADC887D1395}"/>
    <cellStyle name="Valuta 2 7 7" xfId="1389" xr:uid="{00000000-0005-0000-0000-0000FE0F0000}"/>
    <cellStyle name="Valuta 2 7 7 2" xfId="4292" xr:uid="{00000000-0005-0000-0000-0000FF0F0000}"/>
    <cellStyle name="Valuta 2 7 7 2 2" xfId="10089" xr:uid="{B3CD119E-F6C2-4E8C-8826-ABED6877AE82}"/>
    <cellStyle name="Valuta 2 7 7 2 2 2" xfId="20153" xr:uid="{46B81EFB-3983-44B4-A8CA-AFFB34A33337}"/>
    <cellStyle name="Valuta 2 7 7 2 3" xfId="14978" xr:uid="{18509BCE-379F-497D-A5E9-934E8A72C99E}"/>
    <cellStyle name="Valuta 2 7 7 3" xfId="7191" xr:uid="{87C87746-AE1D-451B-BF96-C105DDBC80F0}"/>
    <cellStyle name="Valuta 2 7 7 3 2" xfId="17255" xr:uid="{9CBB07C7-E8B1-487F-83C0-D7EFD1DF726F}"/>
    <cellStyle name="Valuta 2 7 7 4" xfId="12845" xr:uid="{86EB5B78-D4F0-4A87-B2C2-2AE13D8A6085}"/>
    <cellStyle name="Valuta 2 7 8" xfId="876" xr:uid="{00000000-0005-0000-0000-000000100000}"/>
    <cellStyle name="Valuta 2 7 8 2" xfId="3779" xr:uid="{00000000-0005-0000-0000-000001100000}"/>
    <cellStyle name="Valuta 2 7 8 2 2" xfId="9576" xr:uid="{3B45D0D3-3742-477D-B422-105715928744}"/>
    <cellStyle name="Valuta 2 7 8 2 2 2" xfId="19640" xr:uid="{DCC7407E-F016-4F7C-A616-A7C805051217}"/>
    <cellStyle name="Valuta 2 7 8 2 3" xfId="14545" xr:uid="{A7BD967F-503C-41A5-88C8-FF536139A3B2}"/>
    <cellStyle name="Valuta 2 7 8 3" xfId="6678" xr:uid="{1044D844-49A6-4B98-B976-DF7A99D87B57}"/>
    <cellStyle name="Valuta 2 7 8 3 2" xfId="16742" xr:uid="{E9B512AE-C30E-401D-8E59-3603FFFA0F51}"/>
    <cellStyle name="Valuta 2 7 8 4" xfId="12412" xr:uid="{BD6009B6-FD72-47C6-890A-2ADC26927761}"/>
    <cellStyle name="Valuta 2 7 9" xfId="3310" xr:uid="{00000000-0005-0000-0000-000002100000}"/>
    <cellStyle name="Valuta 2 7 9 2" xfId="9107" xr:uid="{BE9C7F75-03B1-4B99-A93C-637A25064366}"/>
    <cellStyle name="Valuta 2 7 9 2 2" xfId="19171" xr:uid="{01B29466-AC10-413F-91B5-A074FEF0C263}"/>
    <cellStyle name="Valuta 2 7 9 3" xfId="14135" xr:uid="{C53D7F4E-3901-47A6-876B-955D6C48F016}"/>
    <cellStyle name="Valuta 2 8" xfId="190" xr:uid="{00000000-0005-0000-0000-000003100000}"/>
    <cellStyle name="Valuta 2 8 10" xfId="6203" xr:uid="{A4DB90F1-3FF6-41A0-9DE7-DE375E0D24D8}"/>
    <cellStyle name="Valuta 2 8 10 2" xfId="16267" xr:uid="{EC860E74-BC67-42B6-84B0-189B7D9862C5}"/>
    <cellStyle name="Valuta 2 8 11" xfId="11996" xr:uid="{857B78D0-A6C1-49D6-B884-33BE7EB49629}"/>
    <cellStyle name="Valuta 2 8 2" xfId="237" xr:uid="{00000000-0005-0000-0000-000004100000}"/>
    <cellStyle name="Valuta 2 8 2 10" xfId="12037" xr:uid="{6C2FDDE1-AB59-418F-961A-6B4CAC7F759D}"/>
    <cellStyle name="Valuta 2 8 2 2" xfId="333" xr:uid="{00000000-0005-0000-0000-000005100000}"/>
    <cellStyle name="Valuta 2 8 2 2 2" xfId="730" xr:uid="{00000000-0005-0000-0000-000006100000}"/>
    <cellStyle name="Valuta 2 8 2 2 2 2" xfId="2075" xr:uid="{00000000-0005-0000-0000-000007100000}"/>
    <cellStyle name="Valuta 2 8 2 2 2 2 2" xfId="4974" xr:uid="{00000000-0005-0000-0000-000008100000}"/>
    <cellStyle name="Valuta 2 8 2 2 2 2 2 2" xfId="10771" xr:uid="{FF413B18-52AD-42CA-B15C-F20DC0CBF2FE}"/>
    <cellStyle name="Valuta 2 8 2 2 2 2 2 2 2" xfId="20835" xr:uid="{8F0C8920-5C73-4165-BD16-9825FA53D470}"/>
    <cellStyle name="Valuta 2 8 2 2 2 2 2 3" xfId="15628" xr:uid="{A686A115-7E37-44FC-92E8-876F62FDF4A3}"/>
    <cellStyle name="Valuta 2 8 2 2 2 2 3" xfId="7873" xr:uid="{C1906868-CEB3-4B55-8613-8BD1C791BAD0}"/>
    <cellStyle name="Valuta 2 8 2 2 2 2 3 2" xfId="17937" xr:uid="{D903D168-2E14-4073-9E82-602B7B901E78}"/>
    <cellStyle name="Valuta 2 8 2 2 2 2 4" xfId="13495" xr:uid="{A60D6573-E8EA-4D6A-9AD7-576CFFB8CFC9}"/>
    <cellStyle name="Valuta 2 8 2 2 2 3" xfId="1734" xr:uid="{00000000-0005-0000-0000-000009100000}"/>
    <cellStyle name="Valuta 2 8 2 2 2 3 2" xfId="4637" xr:uid="{00000000-0005-0000-0000-00000A100000}"/>
    <cellStyle name="Valuta 2 8 2 2 2 3 2 2" xfId="10434" xr:uid="{2A2134A6-D34F-43FE-920F-0FC2EE536B90}"/>
    <cellStyle name="Valuta 2 8 2 2 2 3 2 2 2" xfId="20498" xr:uid="{92A1BD73-8A93-4209-B439-FF304CB2402F}"/>
    <cellStyle name="Valuta 2 8 2 2 2 3 2 3" xfId="15291" xr:uid="{F35099C2-15E1-42DC-B068-7F52FC4719A5}"/>
    <cellStyle name="Valuta 2 8 2 2 2 3 3" xfId="7536" xr:uid="{F3EA7B73-6537-4FEB-935C-CAA7BA32AB29}"/>
    <cellStyle name="Valuta 2 8 2 2 2 3 3 2" xfId="17600" xr:uid="{25380F02-3C68-4F07-AAC8-C6CA1664252A}"/>
    <cellStyle name="Valuta 2 8 2 2 2 3 4" xfId="13158" xr:uid="{64F4BAF7-9B9C-4307-9C91-53B584F1714D}"/>
    <cellStyle name="Valuta 2 8 2 2 2 4" xfId="1301" xr:uid="{00000000-0005-0000-0000-00000B100000}"/>
    <cellStyle name="Valuta 2 8 2 2 2 4 2" xfId="4204" xr:uid="{00000000-0005-0000-0000-00000C100000}"/>
    <cellStyle name="Valuta 2 8 2 2 2 4 2 2" xfId="10001" xr:uid="{34B1E28A-E8AD-498A-8F31-3B2AB5E93D89}"/>
    <cellStyle name="Valuta 2 8 2 2 2 4 2 2 2" xfId="20065" xr:uid="{B7DC025D-E134-496C-AACA-3DCE03E032D7}"/>
    <cellStyle name="Valuta 2 8 2 2 2 4 2 3" xfId="14904" xr:uid="{A0F3D923-4557-4D40-9994-DF7E4D0098F8}"/>
    <cellStyle name="Valuta 2 8 2 2 2 4 3" xfId="7103" xr:uid="{B4331DFA-D6F2-4708-BFAC-36FCF8146893}"/>
    <cellStyle name="Valuta 2 8 2 2 2 4 3 2" xfId="17167" xr:uid="{E288A09C-8634-470B-BF8A-D590C1D0AB2E}"/>
    <cellStyle name="Valuta 2 8 2 2 2 4 4" xfId="12771" xr:uid="{F150AE97-6761-4D92-ADA9-71ED1AFD88B0}"/>
    <cellStyle name="Valuta 2 8 2 2 2 5" xfId="3634" xr:uid="{00000000-0005-0000-0000-00000D100000}"/>
    <cellStyle name="Valuta 2 8 2 2 2 5 2" xfId="9431" xr:uid="{9E1A6044-6CA2-43F3-99C2-4194F30A7A6B}"/>
    <cellStyle name="Valuta 2 8 2 2 2 5 2 2" xfId="19495" xr:uid="{D4E326E9-30C3-4959-8B32-0D79B72790C3}"/>
    <cellStyle name="Valuta 2 8 2 2 2 5 3" xfId="14439" xr:uid="{92E32201-9744-45FC-AEDC-127ECB117D2D}"/>
    <cellStyle name="Valuta 2 8 2 2 2 6" xfId="6533" xr:uid="{3915F6F0-650F-49CC-BDD3-EF0B6DAB4F91}"/>
    <cellStyle name="Valuta 2 8 2 2 2 6 2" xfId="16597" xr:uid="{CA1A598A-C0CB-42D9-928F-783501457746}"/>
    <cellStyle name="Valuta 2 8 2 2 2 7" xfId="12306" xr:uid="{BD17CDFC-BA66-4C42-AF6E-4ED0D74C15BE}"/>
    <cellStyle name="Valuta 2 8 2 2 3" xfId="1908" xr:uid="{00000000-0005-0000-0000-00000E100000}"/>
    <cellStyle name="Valuta 2 8 2 2 3 2" xfId="4807" xr:uid="{00000000-0005-0000-0000-00000F100000}"/>
    <cellStyle name="Valuta 2 8 2 2 3 2 2" xfId="10604" xr:uid="{192F8D12-6358-4BDB-8D95-7258B527CF3F}"/>
    <cellStyle name="Valuta 2 8 2 2 3 2 2 2" xfId="20668" xr:uid="{E32178F7-A402-4980-BACA-40B79F18874E}"/>
    <cellStyle name="Valuta 2 8 2 2 3 2 3" xfId="15461" xr:uid="{AE79B60B-C529-432F-9A5A-B35B15BBB238}"/>
    <cellStyle name="Valuta 2 8 2 2 3 3" xfId="7706" xr:uid="{36538F6F-BCF8-4CF8-B46F-79CE114F55CF}"/>
    <cellStyle name="Valuta 2 8 2 2 3 3 2" xfId="17770" xr:uid="{39FDBBC5-EDA5-4C06-A251-CA0B583EE156}"/>
    <cellStyle name="Valuta 2 8 2 2 3 4" xfId="13328" xr:uid="{81EF6E81-BB94-4286-82AA-968FB8ACBB08}"/>
    <cellStyle name="Valuta 2 8 2 2 4" xfId="1521" xr:uid="{00000000-0005-0000-0000-000010100000}"/>
    <cellStyle name="Valuta 2 8 2 2 4 2" xfId="4424" xr:uid="{00000000-0005-0000-0000-000011100000}"/>
    <cellStyle name="Valuta 2 8 2 2 4 2 2" xfId="10221" xr:uid="{204A0EA0-214A-40CC-9C38-0807ECAF55E6}"/>
    <cellStyle name="Valuta 2 8 2 2 4 2 2 2" xfId="20285" xr:uid="{35C73805-285D-4A6B-8B49-71C75EE04F8C}"/>
    <cellStyle name="Valuta 2 8 2 2 4 2 3" xfId="15102" xr:uid="{3EC32420-F697-4501-9F98-90B4B68B27E4}"/>
    <cellStyle name="Valuta 2 8 2 2 4 3" xfId="7323" xr:uid="{C59F72C6-EE26-474E-BCC1-D844C3976537}"/>
    <cellStyle name="Valuta 2 8 2 2 4 3 2" xfId="17387" xr:uid="{A977DFAF-B70D-43B1-9235-7E9DAFD9578C}"/>
    <cellStyle name="Valuta 2 8 2 2 4 4" xfId="12969" xr:uid="{1BC1B4AC-D5DB-4F2E-89A9-368A311ABDFE}"/>
    <cellStyle name="Valuta 2 8 2 2 5" xfId="1010" xr:uid="{00000000-0005-0000-0000-000012100000}"/>
    <cellStyle name="Valuta 2 8 2 2 5 2" xfId="3913" xr:uid="{00000000-0005-0000-0000-000013100000}"/>
    <cellStyle name="Valuta 2 8 2 2 5 2 2" xfId="9710" xr:uid="{4C51C27A-5008-4878-9AF3-7991DC7E632F}"/>
    <cellStyle name="Valuta 2 8 2 2 5 2 2 2" xfId="19774" xr:uid="{D8B4AB23-93A0-4C5B-991A-752DA872CC2D}"/>
    <cellStyle name="Valuta 2 8 2 2 5 2 3" xfId="14670" xr:uid="{A11407C8-5AF0-4F56-B364-0704FB816960}"/>
    <cellStyle name="Valuta 2 8 2 2 5 3" xfId="6812" xr:uid="{2D39D50B-565E-47EC-8350-A519F8226FBD}"/>
    <cellStyle name="Valuta 2 8 2 2 5 3 2" xfId="16876" xr:uid="{6CD31B5A-6D3F-4A5F-8DDC-7ABA1C9DA81C}"/>
    <cellStyle name="Valuta 2 8 2 2 5 4" xfId="12537" xr:uid="{6C811A10-D861-4153-8F86-3D546FFC89FA}"/>
    <cellStyle name="Valuta 2 8 2 2 6" xfId="3442" xr:uid="{00000000-0005-0000-0000-000014100000}"/>
    <cellStyle name="Valuta 2 8 2 2 6 2" xfId="9239" xr:uid="{E0BBDE41-E511-4968-930D-4D688E9D36A1}"/>
    <cellStyle name="Valuta 2 8 2 2 6 2 2" xfId="19303" xr:uid="{72F5B002-5D72-44BC-9CB0-EE6CED298B6C}"/>
    <cellStyle name="Valuta 2 8 2 2 6 3" xfId="14259" xr:uid="{5DFA8358-770D-4832-9193-2D5BDF2E9EE3}"/>
    <cellStyle name="Valuta 2 8 2 2 7" xfId="6341" xr:uid="{AD5DBEC9-D6C0-46D2-AA63-AF91E2D199FC}"/>
    <cellStyle name="Valuta 2 8 2 2 7 2" xfId="16405" xr:uid="{9554A27E-F0BB-4FB4-BD23-563A8D8BEF74}"/>
    <cellStyle name="Valuta 2 8 2 2 8" xfId="12126" xr:uid="{34A8B9C5-E960-44CD-BB94-5A25D274B5F7}"/>
    <cellStyle name="Valuta 2 8 2 3" xfId="502" xr:uid="{00000000-0005-0000-0000-000015100000}"/>
    <cellStyle name="Valuta 2 8 2 4" xfId="635" xr:uid="{00000000-0005-0000-0000-000016100000}"/>
    <cellStyle name="Valuta 2 8 2 4 2" xfId="1995" xr:uid="{00000000-0005-0000-0000-000017100000}"/>
    <cellStyle name="Valuta 2 8 2 4 2 2" xfId="4894" xr:uid="{00000000-0005-0000-0000-000018100000}"/>
    <cellStyle name="Valuta 2 8 2 4 2 2 2" xfId="10691" xr:uid="{E60F7675-706B-4C4C-BC82-2E57F383EBE9}"/>
    <cellStyle name="Valuta 2 8 2 4 2 2 2 2" xfId="20755" xr:uid="{3215D60A-E810-4F2A-B322-A795F3976B54}"/>
    <cellStyle name="Valuta 2 8 2 4 2 2 3" xfId="15548" xr:uid="{5304422C-5282-4929-9BE2-12CA48E5BA65}"/>
    <cellStyle name="Valuta 2 8 2 4 2 3" xfId="7793" xr:uid="{2F4ACF2D-A803-41D1-A493-E1D6C0A061BF}"/>
    <cellStyle name="Valuta 2 8 2 4 2 3 2" xfId="17857" xr:uid="{BDAE0E6B-DD7D-435D-8240-AAA40858F5AA}"/>
    <cellStyle name="Valuta 2 8 2 4 2 4" xfId="13415" xr:uid="{484102E6-76F6-44BE-BC5E-76A6DA7B05F4}"/>
    <cellStyle name="Valuta 2 8 2 4 3" xfId="1639" xr:uid="{00000000-0005-0000-0000-000019100000}"/>
    <cellStyle name="Valuta 2 8 2 4 3 2" xfId="4542" xr:uid="{00000000-0005-0000-0000-00001A100000}"/>
    <cellStyle name="Valuta 2 8 2 4 3 2 2" xfId="10339" xr:uid="{CCB18F8C-1F85-46B4-988E-7FF1D4EA1EE2}"/>
    <cellStyle name="Valuta 2 8 2 4 3 2 2 2" xfId="20403" xr:uid="{E8E10A7E-7CE5-4638-82AC-19F5ADC1BDCC}"/>
    <cellStyle name="Valuta 2 8 2 4 3 2 3" xfId="15202" xr:uid="{30B0200D-6B83-4893-A5FB-66513D7E5464}"/>
    <cellStyle name="Valuta 2 8 2 4 3 3" xfId="7441" xr:uid="{83752D22-184C-4E06-9850-2DB4BD925018}"/>
    <cellStyle name="Valuta 2 8 2 4 3 3 2" xfId="17505" xr:uid="{BC37E228-D5B0-448E-81E4-4DA3EBD79CB7}"/>
    <cellStyle name="Valuta 2 8 2 4 3 4" xfId="13069" xr:uid="{297C8BD8-CD75-4760-B764-3625363F27DB}"/>
    <cellStyle name="Valuta 2 8 2 4 4" xfId="1206" xr:uid="{00000000-0005-0000-0000-00001B100000}"/>
    <cellStyle name="Valuta 2 8 2 4 4 2" xfId="4109" xr:uid="{00000000-0005-0000-0000-00001C100000}"/>
    <cellStyle name="Valuta 2 8 2 4 4 2 2" xfId="9906" xr:uid="{8435E4E7-755F-4BFC-A765-0E9EA6FF8B61}"/>
    <cellStyle name="Valuta 2 8 2 4 4 2 2 2" xfId="19970" xr:uid="{D565687B-0A86-44BB-9935-7E68AA98F200}"/>
    <cellStyle name="Valuta 2 8 2 4 4 2 3" xfId="14815" xr:uid="{59389A87-91C4-4B61-B464-DD025C1376B7}"/>
    <cellStyle name="Valuta 2 8 2 4 4 3" xfId="7008" xr:uid="{DDF09505-561A-483E-88AB-CFE3FE840EDD}"/>
    <cellStyle name="Valuta 2 8 2 4 4 3 2" xfId="17072" xr:uid="{B7326833-12CF-43A4-8149-1040D5FD1373}"/>
    <cellStyle name="Valuta 2 8 2 4 4 4" xfId="12682" xr:uid="{5AC83DC0-4D69-455A-A3F7-C2C16652A131}"/>
    <cellStyle name="Valuta 2 8 2 4 5" xfId="3539" xr:uid="{00000000-0005-0000-0000-00001D100000}"/>
    <cellStyle name="Valuta 2 8 2 4 5 2" xfId="9336" xr:uid="{419E84DF-5B7C-4901-8F9E-BEC49C0A4444}"/>
    <cellStyle name="Valuta 2 8 2 4 5 2 2" xfId="19400" xr:uid="{C4ECF94C-DBE6-441C-8530-0B2438D0101C}"/>
    <cellStyle name="Valuta 2 8 2 4 5 3" xfId="14350" xr:uid="{066C6483-90D8-4D0C-A4CF-913A03D3129A}"/>
    <cellStyle name="Valuta 2 8 2 4 6" xfId="6438" xr:uid="{DC7461AE-B8A8-48BB-86CF-27DE52BC33EF}"/>
    <cellStyle name="Valuta 2 8 2 4 6 2" xfId="16502" xr:uid="{D52A4B3C-DC47-4B8B-B50E-0CCE721DF8A5}"/>
    <cellStyle name="Valuta 2 8 2 4 7" xfId="12217" xr:uid="{7E483C4F-ECCD-47FF-B6EF-18E40EBAC6A1}"/>
    <cellStyle name="Valuta 2 8 2 5" xfId="1828" xr:uid="{00000000-0005-0000-0000-00001E100000}"/>
    <cellStyle name="Valuta 2 8 2 5 2" xfId="4727" xr:uid="{00000000-0005-0000-0000-00001F100000}"/>
    <cellStyle name="Valuta 2 8 2 5 2 2" xfId="10524" xr:uid="{18DE537D-B146-4084-ACF7-30D1DB02284E}"/>
    <cellStyle name="Valuta 2 8 2 5 2 2 2" xfId="20588" xr:uid="{37E4E25A-BE20-4322-A26B-F1E83FE98133}"/>
    <cellStyle name="Valuta 2 8 2 5 2 3" xfId="15381" xr:uid="{FCBBD2FF-8DFB-4F43-ACCC-917FA963D3B8}"/>
    <cellStyle name="Valuta 2 8 2 5 3" xfId="7626" xr:uid="{DFFB3CAD-8F5B-445E-8392-AC740A6B46F0}"/>
    <cellStyle name="Valuta 2 8 2 5 3 2" xfId="17690" xr:uid="{18F3D5DE-B9E4-43A1-909E-20D893D2E587}"/>
    <cellStyle name="Valuta 2 8 2 5 4" xfId="13248" xr:uid="{E38B562E-A0DD-47A4-9284-7F711F293F80}"/>
    <cellStyle name="Valuta 2 8 2 6" xfId="1426" xr:uid="{00000000-0005-0000-0000-000020100000}"/>
    <cellStyle name="Valuta 2 8 2 6 2" xfId="4329" xr:uid="{00000000-0005-0000-0000-000021100000}"/>
    <cellStyle name="Valuta 2 8 2 6 2 2" xfId="10126" xr:uid="{7ECABF59-C2D6-4E95-BDAF-C03F74A2E8A7}"/>
    <cellStyle name="Valuta 2 8 2 6 2 2 2" xfId="20190" xr:uid="{2971C93B-402F-478F-8112-3A24C3843042}"/>
    <cellStyle name="Valuta 2 8 2 6 2 3" xfId="15013" xr:uid="{336F361E-A563-417A-80E8-2259C9D6E3AD}"/>
    <cellStyle name="Valuta 2 8 2 6 3" xfId="7228" xr:uid="{A04E0EA6-84FB-440F-91BB-37C937E47B3D}"/>
    <cellStyle name="Valuta 2 8 2 6 3 2" xfId="17292" xr:uid="{E0ECC588-43B5-40E2-8B93-A34E5E6400C6}"/>
    <cellStyle name="Valuta 2 8 2 6 4" xfId="12880" xr:uid="{3E0E798C-EC93-469E-B422-9316E75DB7CC}"/>
    <cellStyle name="Valuta 2 8 2 7" xfId="914" xr:uid="{00000000-0005-0000-0000-000022100000}"/>
    <cellStyle name="Valuta 2 8 2 7 2" xfId="3817" xr:uid="{00000000-0005-0000-0000-000023100000}"/>
    <cellStyle name="Valuta 2 8 2 7 2 2" xfId="9614" xr:uid="{415B6362-2605-460F-873B-707029295C03}"/>
    <cellStyle name="Valuta 2 8 2 7 2 2 2" xfId="19678" xr:uid="{6ED1553A-699F-473F-8A1B-B09078350A6C}"/>
    <cellStyle name="Valuta 2 8 2 7 2 3" xfId="14581" xr:uid="{08B2DE51-4C92-4F78-A77E-185CEC712383}"/>
    <cellStyle name="Valuta 2 8 2 7 3" xfId="6716" xr:uid="{CD2F7920-65A1-4336-BB46-A76EE25C33B0}"/>
    <cellStyle name="Valuta 2 8 2 7 3 2" xfId="16780" xr:uid="{BD30908B-7DF6-42B6-90C3-2A70613B0E97}"/>
    <cellStyle name="Valuta 2 8 2 7 4" xfId="12448" xr:uid="{BD531796-3737-4D0F-9CE5-FD10352CA477}"/>
    <cellStyle name="Valuta 2 8 2 8" xfId="3347" xr:uid="{00000000-0005-0000-0000-000024100000}"/>
    <cellStyle name="Valuta 2 8 2 8 2" xfId="9144" xr:uid="{D1D42E4A-3E7E-4377-A87D-E6C6C0F3E30C}"/>
    <cellStyle name="Valuta 2 8 2 8 2 2" xfId="19208" xr:uid="{8CB98A5C-620F-4642-8E4B-F03BD6C475E3}"/>
    <cellStyle name="Valuta 2 8 2 8 3" xfId="14170" xr:uid="{5283F4EB-F85D-449A-8A9A-4DC760791919}"/>
    <cellStyle name="Valuta 2 8 2 9" xfId="6246" xr:uid="{6DF0B555-DD26-4DED-B117-D3B6DEA9BE82}"/>
    <cellStyle name="Valuta 2 8 2 9 2" xfId="16310" xr:uid="{85B9A80A-969F-4DF1-B7D4-72B6AC1BD9D6}"/>
    <cellStyle name="Valuta 2 8 3" xfId="288" xr:uid="{00000000-0005-0000-0000-000025100000}"/>
    <cellStyle name="Valuta 2 8 3 2" xfId="685" xr:uid="{00000000-0005-0000-0000-000026100000}"/>
    <cellStyle name="Valuta 2 8 3 2 2" xfId="2035" xr:uid="{00000000-0005-0000-0000-000027100000}"/>
    <cellStyle name="Valuta 2 8 3 2 2 2" xfId="4934" xr:uid="{00000000-0005-0000-0000-000028100000}"/>
    <cellStyle name="Valuta 2 8 3 2 2 2 2" xfId="10731" xr:uid="{75EDA958-6547-4F7E-90B6-D3F72CE0E33F}"/>
    <cellStyle name="Valuta 2 8 3 2 2 2 2 2" xfId="20795" xr:uid="{686A319A-D989-44B0-8B32-3F1F3C7D82F8}"/>
    <cellStyle name="Valuta 2 8 3 2 2 2 3" xfId="15588" xr:uid="{1EA62F8B-DDE1-48FF-8916-F369DC1B1854}"/>
    <cellStyle name="Valuta 2 8 3 2 2 3" xfId="7833" xr:uid="{536E9D9B-E64E-4234-B82A-2563CE70F0B2}"/>
    <cellStyle name="Valuta 2 8 3 2 2 3 2" xfId="17897" xr:uid="{7920B286-5A21-4423-A643-AD0682F64A69}"/>
    <cellStyle name="Valuta 2 8 3 2 2 4" xfId="13455" xr:uid="{D103E465-D8E5-48EE-A534-66DC13032B27}"/>
    <cellStyle name="Valuta 2 8 3 2 3" xfId="1689" xr:uid="{00000000-0005-0000-0000-000029100000}"/>
    <cellStyle name="Valuta 2 8 3 2 3 2" xfId="4592" xr:uid="{00000000-0005-0000-0000-00002A100000}"/>
    <cellStyle name="Valuta 2 8 3 2 3 2 2" xfId="10389" xr:uid="{F4E8ACCB-5629-40FC-8253-7A16C93F8491}"/>
    <cellStyle name="Valuta 2 8 3 2 3 2 2 2" xfId="20453" xr:uid="{71A2EF47-816B-4FC0-BB1E-9F2AE04CFC86}"/>
    <cellStyle name="Valuta 2 8 3 2 3 2 3" xfId="15248" xr:uid="{CBE2B0F4-0A2E-465D-9B4E-5CA2E3EE0C2E}"/>
    <cellStyle name="Valuta 2 8 3 2 3 3" xfId="7491" xr:uid="{D2D9A49F-7F44-45DB-B7A8-9B3E89CFD6AC}"/>
    <cellStyle name="Valuta 2 8 3 2 3 3 2" xfId="17555" xr:uid="{B0E421D5-578D-495C-A70A-C578E76AA2D1}"/>
    <cellStyle name="Valuta 2 8 3 2 3 4" xfId="13115" xr:uid="{271B76B0-1351-4B7B-9FB8-37CD51C8335D}"/>
    <cellStyle name="Valuta 2 8 3 2 4" xfId="1256" xr:uid="{00000000-0005-0000-0000-00002B100000}"/>
    <cellStyle name="Valuta 2 8 3 2 4 2" xfId="4159" xr:uid="{00000000-0005-0000-0000-00002C100000}"/>
    <cellStyle name="Valuta 2 8 3 2 4 2 2" xfId="9956" xr:uid="{096090EB-0D52-43B0-B05D-26503B59C19C}"/>
    <cellStyle name="Valuta 2 8 3 2 4 2 2 2" xfId="20020" xr:uid="{B43937C6-9501-461B-8F57-ADB4456A1EC2}"/>
    <cellStyle name="Valuta 2 8 3 2 4 2 3" xfId="14861" xr:uid="{2FA672AD-B20F-4A04-A5B1-F60B2D5F04B5}"/>
    <cellStyle name="Valuta 2 8 3 2 4 3" xfId="7058" xr:uid="{FB365B26-5535-40CE-B160-4E2DBC2080A2}"/>
    <cellStyle name="Valuta 2 8 3 2 4 3 2" xfId="17122" xr:uid="{09B1B151-C0E0-4DCE-B237-556D6CA314E7}"/>
    <cellStyle name="Valuta 2 8 3 2 4 4" xfId="12728" xr:uid="{EDA02097-A302-40B9-95FE-AE466CD5BC38}"/>
    <cellStyle name="Valuta 2 8 3 2 5" xfId="3589" xr:uid="{00000000-0005-0000-0000-00002D100000}"/>
    <cellStyle name="Valuta 2 8 3 2 5 2" xfId="9386" xr:uid="{F5393721-9A3D-4AEB-B0F0-A2090C054806}"/>
    <cellStyle name="Valuta 2 8 3 2 5 2 2" xfId="19450" xr:uid="{562D1239-27BE-458A-A36A-59C98DA5AF89}"/>
    <cellStyle name="Valuta 2 8 3 2 5 3" xfId="14396" xr:uid="{78C5F263-5795-4AE0-81DA-35453063EC3B}"/>
    <cellStyle name="Valuta 2 8 3 2 6" xfId="6488" xr:uid="{C35DA72D-91E1-4EB6-849D-E2B5B1EC4035}"/>
    <cellStyle name="Valuta 2 8 3 2 6 2" xfId="16552" xr:uid="{C6D6F9B9-B5D1-442B-96DA-840F307CA115}"/>
    <cellStyle name="Valuta 2 8 3 2 7" xfId="12263" xr:uid="{14807797-F473-40A0-8FB4-18FC17B9888D}"/>
    <cellStyle name="Valuta 2 8 3 3" xfId="1868" xr:uid="{00000000-0005-0000-0000-00002E100000}"/>
    <cellStyle name="Valuta 2 8 3 3 2" xfId="4767" xr:uid="{00000000-0005-0000-0000-00002F100000}"/>
    <cellStyle name="Valuta 2 8 3 3 2 2" xfId="10564" xr:uid="{B88A85B6-AC10-4824-9935-0A148E35914C}"/>
    <cellStyle name="Valuta 2 8 3 3 2 2 2" xfId="20628" xr:uid="{06F791EB-5CD8-4E47-89CE-34ADE0161388}"/>
    <cellStyle name="Valuta 2 8 3 3 2 3" xfId="15421" xr:uid="{4433B5DB-CB14-44EE-8CC2-E3B109E70865}"/>
    <cellStyle name="Valuta 2 8 3 3 3" xfId="7666" xr:uid="{E0969D4F-056E-4C1B-A711-65403E9A829E}"/>
    <cellStyle name="Valuta 2 8 3 3 3 2" xfId="17730" xr:uid="{120F809A-5674-4E98-8881-932A65056E1C}"/>
    <cellStyle name="Valuta 2 8 3 3 4" xfId="13288" xr:uid="{C99B90D6-DC63-444A-876D-4999E76E5B47}"/>
    <cellStyle name="Valuta 2 8 3 4" xfId="1476" xr:uid="{00000000-0005-0000-0000-000030100000}"/>
    <cellStyle name="Valuta 2 8 3 4 2" xfId="4379" xr:uid="{00000000-0005-0000-0000-000031100000}"/>
    <cellStyle name="Valuta 2 8 3 4 2 2" xfId="10176" xr:uid="{FCC6E156-BE77-40C5-922E-0110FA40BDF5}"/>
    <cellStyle name="Valuta 2 8 3 4 2 2 2" xfId="20240" xr:uid="{E1BC10C1-9B0D-4726-B6C0-DB86D861F3E1}"/>
    <cellStyle name="Valuta 2 8 3 4 2 3" xfId="15059" xr:uid="{7DEB9C8B-A18E-4A22-96EB-C30FC033EFDD}"/>
    <cellStyle name="Valuta 2 8 3 4 3" xfId="7278" xr:uid="{68C35DDF-11EE-4DC0-A323-B1D68B53BB05}"/>
    <cellStyle name="Valuta 2 8 3 4 3 2" xfId="17342" xr:uid="{F10373C5-86DE-4903-8DDF-03F5F3DFCEFF}"/>
    <cellStyle name="Valuta 2 8 3 4 4" xfId="12926" xr:uid="{22675EC1-75B5-4EC9-A5F4-79093CE4D46E}"/>
    <cellStyle name="Valuta 2 8 3 5" xfId="965" xr:uid="{00000000-0005-0000-0000-000032100000}"/>
    <cellStyle name="Valuta 2 8 3 5 2" xfId="3868" xr:uid="{00000000-0005-0000-0000-000033100000}"/>
    <cellStyle name="Valuta 2 8 3 5 2 2" xfId="9665" xr:uid="{8257F5C5-DD81-4450-A216-3284035F5EDB}"/>
    <cellStyle name="Valuta 2 8 3 5 2 2 2" xfId="19729" xr:uid="{A6CC9AF7-CD2A-4BE2-9E25-5C0B9DB07A88}"/>
    <cellStyle name="Valuta 2 8 3 5 2 3" xfId="14627" xr:uid="{BCEDC04D-2768-48BC-BFB2-3D0265B0218B}"/>
    <cellStyle name="Valuta 2 8 3 5 3" xfId="6767" xr:uid="{7E8BE585-C689-43FF-89FD-09009777D33B}"/>
    <cellStyle name="Valuta 2 8 3 5 3 2" xfId="16831" xr:uid="{4D523573-4840-4F88-A9EB-BC85560F6423}"/>
    <cellStyle name="Valuta 2 8 3 5 4" xfId="12494" xr:uid="{75D7C0BC-8EC6-4FD4-94D7-FF16A22C81ED}"/>
    <cellStyle name="Valuta 2 8 3 6" xfId="3397" xr:uid="{00000000-0005-0000-0000-000034100000}"/>
    <cellStyle name="Valuta 2 8 3 6 2" xfId="9194" xr:uid="{59E2A0B3-32BD-42D9-997F-71554518871E}"/>
    <cellStyle name="Valuta 2 8 3 6 2 2" xfId="19258" xr:uid="{B38BC714-B6A8-40D5-9833-CF49B44CD3FA}"/>
    <cellStyle name="Valuta 2 8 3 6 3" xfId="14216" xr:uid="{36AC4FE3-4A73-4926-BD85-5E4AF5D75701}"/>
    <cellStyle name="Valuta 2 8 3 7" xfId="6296" xr:uid="{F44BF479-A3C7-499C-88FB-B6C01E076F06}"/>
    <cellStyle name="Valuta 2 8 3 7 2" xfId="16360" xr:uid="{C55B389E-22AC-4AE9-9822-AD4E4232145B}"/>
    <cellStyle name="Valuta 2 8 3 8" xfId="12083" xr:uid="{C8428498-E419-443E-999B-2AE9D39BF907}"/>
    <cellStyle name="Valuta 2 8 4" xfId="501" xr:uid="{00000000-0005-0000-0000-000035100000}"/>
    <cellStyle name="Valuta 2 8 5" xfId="593" xr:uid="{00000000-0005-0000-0000-000036100000}"/>
    <cellStyle name="Valuta 2 8 5 2" xfId="1955" xr:uid="{00000000-0005-0000-0000-000037100000}"/>
    <cellStyle name="Valuta 2 8 5 2 2" xfId="4854" xr:uid="{00000000-0005-0000-0000-000038100000}"/>
    <cellStyle name="Valuta 2 8 5 2 2 2" xfId="10651" xr:uid="{8154C67E-958F-4484-8156-F671EA8F270D}"/>
    <cellStyle name="Valuta 2 8 5 2 2 2 2" xfId="20715" xr:uid="{980E589C-2CCA-4A1E-A861-CE9C552EC283}"/>
    <cellStyle name="Valuta 2 8 5 2 2 3" xfId="15508" xr:uid="{93FFA3A7-9278-49FD-B242-D2F469A4368B}"/>
    <cellStyle name="Valuta 2 8 5 2 3" xfId="7753" xr:uid="{CF51AC3A-02D3-458B-B507-F4D738CDB654}"/>
    <cellStyle name="Valuta 2 8 5 2 3 2" xfId="17817" xr:uid="{7BAE5F58-4319-4FF6-AB10-4397470CD92E}"/>
    <cellStyle name="Valuta 2 8 5 2 4" xfId="13375" xr:uid="{BB9503C8-4AF9-41A7-9F71-32F3FC428A06}"/>
    <cellStyle name="Valuta 2 8 5 3" xfId="1597" xr:uid="{00000000-0005-0000-0000-000039100000}"/>
    <cellStyle name="Valuta 2 8 5 3 2" xfId="4500" xr:uid="{00000000-0005-0000-0000-00003A100000}"/>
    <cellStyle name="Valuta 2 8 5 3 2 2" xfId="10297" xr:uid="{25459700-696F-46F4-A2D5-C9AE95C02F4A}"/>
    <cellStyle name="Valuta 2 8 5 3 2 2 2" xfId="20361" xr:uid="{9FE35C92-2EBF-4B84-9248-C38CA1DCACCC}"/>
    <cellStyle name="Valuta 2 8 5 3 2 3" xfId="15162" xr:uid="{58DCC3EB-2118-4E77-903C-90D54FB9F80A}"/>
    <cellStyle name="Valuta 2 8 5 3 3" xfId="7399" xr:uid="{5E8DCE3C-7AFA-427B-B825-622ADA62D900}"/>
    <cellStyle name="Valuta 2 8 5 3 3 2" xfId="17463" xr:uid="{52151B10-655C-48D2-8478-4034E7613270}"/>
    <cellStyle name="Valuta 2 8 5 3 4" xfId="13029" xr:uid="{5D76718D-06D7-42A3-A6B6-CC8534153954}"/>
    <cellStyle name="Valuta 2 8 5 4" xfId="1164" xr:uid="{00000000-0005-0000-0000-00003B100000}"/>
    <cellStyle name="Valuta 2 8 5 4 2" xfId="4067" xr:uid="{00000000-0005-0000-0000-00003C100000}"/>
    <cellStyle name="Valuta 2 8 5 4 2 2" xfId="9864" xr:uid="{9766CFBF-FF0D-475E-A126-D2D7EF3031A1}"/>
    <cellStyle name="Valuta 2 8 5 4 2 2 2" xfId="19928" xr:uid="{A57A4054-B7C3-45B1-A589-6A3C03E14F79}"/>
    <cellStyle name="Valuta 2 8 5 4 2 3" xfId="14775" xr:uid="{0D75EACB-943D-4951-A212-4D2E5BBEFA00}"/>
    <cellStyle name="Valuta 2 8 5 4 3" xfId="6966" xr:uid="{876645CE-9E05-4C16-9805-51E836164C2E}"/>
    <cellStyle name="Valuta 2 8 5 4 3 2" xfId="17030" xr:uid="{57A167BB-8E95-4C0E-90E6-C21A6AED3175}"/>
    <cellStyle name="Valuta 2 8 5 4 4" xfId="12642" xr:uid="{20FE0199-8097-4200-81F0-48E5810A122C}"/>
    <cellStyle name="Valuta 2 8 5 5" xfId="3497" xr:uid="{00000000-0005-0000-0000-00003D100000}"/>
    <cellStyle name="Valuta 2 8 5 5 2" xfId="9294" xr:uid="{B631CCEB-0BF8-4FF1-8415-2E70AE9C922F}"/>
    <cellStyle name="Valuta 2 8 5 5 2 2" xfId="19358" xr:uid="{1A4D0D84-682C-48CA-B66B-1609F18EAB4B}"/>
    <cellStyle name="Valuta 2 8 5 5 3" xfId="14310" xr:uid="{98CCB7E8-ED41-4414-8EC5-C18E0DEFCC81}"/>
    <cellStyle name="Valuta 2 8 5 6" xfId="6396" xr:uid="{67F9E2BB-B6BF-44DC-BFB1-8B22409C5BD7}"/>
    <cellStyle name="Valuta 2 8 5 6 2" xfId="16460" xr:uid="{792FE180-556B-4814-B97A-66F8B69AD90D}"/>
    <cellStyle name="Valuta 2 8 5 7" xfId="12177" xr:uid="{0C29A5A0-94EA-4834-93C8-7713EAEF9D71}"/>
    <cellStyle name="Valuta 2 8 6" xfId="1788" xr:uid="{00000000-0005-0000-0000-00003E100000}"/>
    <cellStyle name="Valuta 2 8 6 2" xfId="4687" xr:uid="{00000000-0005-0000-0000-00003F100000}"/>
    <cellStyle name="Valuta 2 8 6 2 2" xfId="10484" xr:uid="{84EB58CE-1EEA-4F05-9E8E-A6F3F1B012E1}"/>
    <cellStyle name="Valuta 2 8 6 2 2 2" xfId="20548" xr:uid="{0E61209D-0869-4C03-A541-B22E041A1EA3}"/>
    <cellStyle name="Valuta 2 8 6 2 3" xfId="15341" xr:uid="{81CCCD70-2CAF-40C9-BBEB-E72E4819551E}"/>
    <cellStyle name="Valuta 2 8 6 3" xfId="7586" xr:uid="{EFC12A2A-EC47-49CD-A392-C0487C3F9394}"/>
    <cellStyle name="Valuta 2 8 6 3 2" xfId="17650" xr:uid="{373F3557-7E00-4733-81AA-5D3B7C1B5298}"/>
    <cellStyle name="Valuta 2 8 6 4" xfId="13208" xr:uid="{57BC78C4-55B6-428D-ACBE-1D583B8EF71C}"/>
    <cellStyle name="Valuta 2 8 7" xfId="1382" xr:uid="{00000000-0005-0000-0000-000040100000}"/>
    <cellStyle name="Valuta 2 8 7 2" xfId="4285" xr:uid="{00000000-0005-0000-0000-000041100000}"/>
    <cellStyle name="Valuta 2 8 7 2 2" xfId="10082" xr:uid="{D7AF7668-0A79-4ED4-9365-1AA9C4607AB0}"/>
    <cellStyle name="Valuta 2 8 7 2 2 2" xfId="20146" xr:uid="{FD9A0D08-2A69-4E48-81F7-96DE5220C3A5}"/>
    <cellStyle name="Valuta 2 8 7 2 3" xfId="14971" xr:uid="{158D0668-AF50-4FB0-AAA5-A967B0881535}"/>
    <cellStyle name="Valuta 2 8 7 3" xfId="7184" xr:uid="{F1ED9A29-42F5-41A3-B014-5691AB0F08E8}"/>
    <cellStyle name="Valuta 2 8 7 3 2" xfId="17248" xr:uid="{01DBFF0B-59ED-4CB2-BF09-598E90E48AB0}"/>
    <cellStyle name="Valuta 2 8 7 4" xfId="12838" xr:uid="{BD0022F1-8D19-48AF-8480-123C34F31C98}"/>
    <cellStyle name="Valuta 2 8 8" xfId="868" xr:uid="{00000000-0005-0000-0000-000042100000}"/>
    <cellStyle name="Valuta 2 8 8 2" xfId="3771" xr:uid="{00000000-0005-0000-0000-000043100000}"/>
    <cellStyle name="Valuta 2 8 8 2 2" xfId="9568" xr:uid="{9BABF680-E6B7-4EC6-BAE8-93B697A020C9}"/>
    <cellStyle name="Valuta 2 8 8 2 2 2" xfId="19632" xr:uid="{55656E15-E410-4C3D-B67C-C1E6EA7795A9}"/>
    <cellStyle name="Valuta 2 8 8 2 3" xfId="14538" xr:uid="{613727FD-58EB-4C39-8522-506DAB2CDC6F}"/>
    <cellStyle name="Valuta 2 8 8 3" xfId="6670" xr:uid="{B1ABC09F-FCC6-4458-AAA7-37FB32CFDCBD}"/>
    <cellStyle name="Valuta 2 8 8 3 2" xfId="16734" xr:uid="{0D2A2410-AA6C-447F-8F11-D4FCADD9BC70}"/>
    <cellStyle name="Valuta 2 8 8 4" xfId="12405" xr:uid="{2035C45A-91B8-4486-8583-AC7305EB98A3}"/>
    <cellStyle name="Valuta 2 8 9" xfId="3304" xr:uid="{00000000-0005-0000-0000-000044100000}"/>
    <cellStyle name="Valuta 2 8 9 2" xfId="9101" xr:uid="{8684B6E0-0743-453C-8359-6D1069700673}"/>
    <cellStyle name="Valuta 2 8 9 2 2" xfId="19165" xr:uid="{49CD6C11-8547-43C0-9977-16DD2095ECF5}"/>
    <cellStyle name="Valuta 2 8 9 3" xfId="14129" xr:uid="{C975F76B-2AEB-4DDE-BC4A-CA3A795573A8}"/>
    <cellStyle name="Valuta 2 9" xfId="221" xr:uid="{00000000-0005-0000-0000-000045100000}"/>
    <cellStyle name="Valuta 2 9 10" xfId="12021" xr:uid="{5D47717C-5464-4BD9-8D08-B779AC3A510F}"/>
    <cellStyle name="Valuta 2 9 2" xfId="317" xr:uid="{00000000-0005-0000-0000-000046100000}"/>
    <cellStyle name="Valuta 2 9 2 2" xfId="714" xr:uid="{00000000-0005-0000-0000-000047100000}"/>
    <cellStyle name="Valuta 2 9 2 2 2" xfId="2059" xr:uid="{00000000-0005-0000-0000-000048100000}"/>
    <cellStyle name="Valuta 2 9 2 2 2 2" xfId="4958" xr:uid="{00000000-0005-0000-0000-000049100000}"/>
    <cellStyle name="Valuta 2 9 2 2 2 2 2" xfId="10755" xr:uid="{1DB7528B-ACF7-4386-BE4D-44703111410F}"/>
    <cellStyle name="Valuta 2 9 2 2 2 2 2 2" xfId="20819" xr:uid="{EFA529C8-3F1E-4833-B776-518C3D883118}"/>
    <cellStyle name="Valuta 2 9 2 2 2 2 3" xfId="15612" xr:uid="{58B89BCB-5C21-4483-911D-0C53EFBF53C7}"/>
    <cellStyle name="Valuta 2 9 2 2 2 3" xfId="7857" xr:uid="{A867DB33-2DDB-4CB1-ABC1-B88C8477FAC4}"/>
    <cellStyle name="Valuta 2 9 2 2 2 3 2" xfId="17921" xr:uid="{3E5A18C2-5749-4819-BD38-EFF8B94F2CE0}"/>
    <cellStyle name="Valuta 2 9 2 2 2 4" xfId="13479" xr:uid="{88E7B8F3-D81A-4037-A1D2-39D04493A6BB}"/>
    <cellStyle name="Valuta 2 9 2 2 3" xfId="1718" xr:uid="{00000000-0005-0000-0000-00004A100000}"/>
    <cellStyle name="Valuta 2 9 2 2 3 2" xfId="4621" xr:uid="{00000000-0005-0000-0000-00004B100000}"/>
    <cellStyle name="Valuta 2 9 2 2 3 2 2" xfId="10418" xr:uid="{3225F1FC-355A-4448-906D-9B724857730F}"/>
    <cellStyle name="Valuta 2 9 2 2 3 2 2 2" xfId="20482" xr:uid="{97106515-FDE7-4C01-9628-E272F77E3D74}"/>
    <cellStyle name="Valuta 2 9 2 2 3 2 3" xfId="15275" xr:uid="{B29EB456-4502-4159-91C3-51824EB29E56}"/>
    <cellStyle name="Valuta 2 9 2 2 3 3" xfId="7520" xr:uid="{2D882E7C-5AF4-40B6-86A9-0FDF04FC39FE}"/>
    <cellStyle name="Valuta 2 9 2 2 3 3 2" xfId="17584" xr:uid="{D2EA2430-BE84-4B32-811D-E05C10F0DA10}"/>
    <cellStyle name="Valuta 2 9 2 2 3 4" xfId="13142" xr:uid="{C756AB27-6DDE-4E1C-A87F-126332B7BC0B}"/>
    <cellStyle name="Valuta 2 9 2 2 4" xfId="1285" xr:uid="{00000000-0005-0000-0000-00004C100000}"/>
    <cellStyle name="Valuta 2 9 2 2 4 2" xfId="4188" xr:uid="{00000000-0005-0000-0000-00004D100000}"/>
    <cellStyle name="Valuta 2 9 2 2 4 2 2" xfId="9985" xr:uid="{A63A49D4-836C-415E-B67F-A30F0A210E9D}"/>
    <cellStyle name="Valuta 2 9 2 2 4 2 2 2" xfId="20049" xr:uid="{71C0ED65-2492-40AF-8346-6E1270737B75}"/>
    <cellStyle name="Valuta 2 9 2 2 4 2 3" xfId="14888" xr:uid="{F190BFCA-A224-4CC7-9C61-570F0ED9A0C2}"/>
    <cellStyle name="Valuta 2 9 2 2 4 3" xfId="7087" xr:uid="{058175CD-1EFF-4488-8A60-D10EDB7983A5}"/>
    <cellStyle name="Valuta 2 9 2 2 4 3 2" xfId="17151" xr:uid="{A7DB4C1D-F8F5-4138-8A25-D11785307102}"/>
    <cellStyle name="Valuta 2 9 2 2 4 4" xfId="12755" xr:uid="{E2FD204D-FFDF-4938-8A80-3316B43EF156}"/>
    <cellStyle name="Valuta 2 9 2 2 5" xfId="3618" xr:uid="{00000000-0005-0000-0000-00004E100000}"/>
    <cellStyle name="Valuta 2 9 2 2 5 2" xfId="9415" xr:uid="{3CEF1D37-84AB-4D45-9E75-6C6BD443EFC6}"/>
    <cellStyle name="Valuta 2 9 2 2 5 2 2" xfId="19479" xr:uid="{BC62707C-6B83-4BD8-A53B-E26B4F17F021}"/>
    <cellStyle name="Valuta 2 9 2 2 5 3" xfId="14423" xr:uid="{800A47C9-48C0-415B-B174-58372614AD64}"/>
    <cellStyle name="Valuta 2 9 2 2 6" xfId="6517" xr:uid="{9C80B391-07ED-4B25-A34C-7107D81A1F85}"/>
    <cellStyle name="Valuta 2 9 2 2 6 2" xfId="16581" xr:uid="{F52D455C-DD51-42F3-B404-5CF18D3174B4}"/>
    <cellStyle name="Valuta 2 9 2 2 7" xfId="12290" xr:uid="{A9740A44-CB42-40B2-8092-7182A55C48DE}"/>
    <cellStyle name="Valuta 2 9 2 3" xfId="1892" xr:uid="{00000000-0005-0000-0000-00004F100000}"/>
    <cellStyle name="Valuta 2 9 2 3 2" xfId="4791" xr:uid="{00000000-0005-0000-0000-000050100000}"/>
    <cellStyle name="Valuta 2 9 2 3 2 2" xfId="10588" xr:uid="{AF0D5BD1-3097-43F7-A1F3-8AFA1695D637}"/>
    <cellStyle name="Valuta 2 9 2 3 2 2 2" xfId="20652" xr:uid="{0E18E22E-4D6F-4FAE-8DE5-AA7219E687C6}"/>
    <cellStyle name="Valuta 2 9 2 3 2 3" xfId="15445" xr:uid="{88F321B6-4F68-4156-A737-459A993B7BED}"/>
    <cellStyle name="Valuta 2 9 2 3 3" xfId="7690" xr:uid="{82FD7D08-8AAF-4531-B9EF-8DE8F42342A0}"/>
    <cellStyle name="Valuta 2 9 2 3 3 2" xfId="17754" xr:uid="{8941BCC0-1D3A-45ED-BC4A-F96D30328E5F}"/>
    <cellStyle name="Valuta 2 9 2 3 4" xfId="13312" xr:uid="{4327AFD1-8D11-45B5-B0A6-368A0F6D61D3}"/>
    <cellStyle name="Valuta 2 9 2 4" xfId="1505" xr:uid="{00000000-0005-0000-0000-000051100000}"/>
    <cellStyle name="Valuta 2 9 2 4 2" xfId="4408" xr:uid="{00000000-0005-0000-0000-000052100000}"/>
    <cellStyle name="Valuta 2 9 2 4 2 2" xfId="10205" xr:uid="{F281FFAC-870B-47F3-B718-5631196B6C55}"/>
    <cellStyle name="Valuta 2 9 2 4 2 2 2" xfId="20269" xr:uid="{40C1AEA8-6147-4EAA-8A86-703C2A6A6FCE}"/>
    <cellStyle name="Valuta 2 9 2 4 2 3" xfId="15086" xr:uid="{6FD5497F-FF13-40C5-892A-C89A17936AFD}"/>
    <cellStyle name="Valuta 2 9 2 4 3" xfId="7307" xr:uid="{17CD8D06-5B0A-4605-B565-595DD8C4E66B}"/>
    <cellStyle name="Valuta 2 9 2 4 3 2" xfId="17371" xr:uid="{B65E713D-1AB1-4183-A40B-B55705731655}"/>
    <cellStyle name="Valuta 2 9 2 4 4" xfId="12953" xr:uid="{2C0E735A-2F85-48D0-8864-C169669423AF}"/>
    <cellStyle name="Valuta 2 9 2 5" xfId="994" xr:uid="{00000000-0005-0000-0000-000053100000}"/>
    <cellStyle name="Valuta 2 9 2 5 2" xfId="3897" xr:uid="{00000000-0005-0000-0000-000054100000}"/>
    <cellStyle name="Valuta 2 9 2 5 2 2" xfId="9694" xr:uid="{619FAEE3-1F4C-4DFB-B4B8-898804963885}"/>
    <cellStyle name="Valuta 2 9 2 5 2 2 2" xfId="19758" xr:uid="{00442E70-0B64-43F9-9EDD-8B9918732072}"/>
    <cellStyle name="Valuta 2 9 2 5 2 3" xfId="14654" xr:uid="{6F7C9B66-4A84-4314-A56A-36577A50C183}"/>
    <cellStyle name="Valuta 2 9 2 5 3" xfId="6796" xr:uid="{D8FFE9A1-07FC-47D5-A8A5-EE4E86C237D7}"/>
    <cellStyle name="Valuta 2 9 2 5 3 2" xfId="16860" xr:uid="{E37F2E5F-862B-47BF-9580-7FD454F3BA4B}"/>
    <cellStyle name="Valuta 2 9 2 5 4" xfId="12521" xr:uid="{A47B35C1-C75A-4C44-BFC8-0C8B82C81671}"/>
    <cellStyle name="Valuta 2 9 2 6" xfId="3426" xr:uid="{00000000-0005-0000-0000-000055100000}"/>
    <cellStyle name="Valuta 2 9 2 6 2" xfId="9223" xr:uid="{A8A48BF6-476C-4392-B531-0765A8A1E735}"/>
    <cellStyle name="Valuta 2 9 2 6 2 2" xfId="19287" xr:uid="{DA78FE59-335C-4BF2-AFA6-8BE42FC42B2B}"/>
    <cellStyle name="Valuta 2 9 2 6 3" xfId="14243" xr:uid="{E4B37504-9D9E-4EAF-A379-27A6DB545BF8}"/>
    <cellStyle name="Valuta 2 9 2 7" xfId="6325" xr:uid="{6DD19C86-1F87-4E7D-BF7D-A8BE84BCC8A5}"/>
    <cellStyle name="Valuta 2 9 2 7 2" xfId="16389" xr:uid="{0F6A2628-BFD6-4398-BAE6-AA96A4F5AFAE}"/>
    <cellStyle name="Valuta 2 9 2 8" xfId="12110" xr:uid="{C56881AA-A6D0-4601-A95A-DA3EF830C2B0}"/>
    <cellStyle name="Valuta 2 9 3" xfId="503" xr:uid="{00000000-0005-0000-0000-000056100000}"/>
    <cellStyle name="Valuta 2 9 4" xfId="619" xr:uid="{00000000-0005-0000-0000-000057100000}"/>
    <cellStyle name="Valuta 2 9 4 2" xfId="1979" xr:uid="{00000000-0005-0000-0000-000058100000}"/>
    <cellStyle name="Valuta 2 9 4 2 2" xfId="4878" xr:uid="{00000000-0005-0000-0000-000059100000}"/>
    <cellStyle name="Valuta 2 9 4 2 2 2" xfId="10675" xr:uid="{81FB5A14-CD90-4A5F-AC9C-237F40585986}"/>
    <cellStyle name="Valuta 2 9 4 2 2 2 2" xfId="20739" xr:uid="{256F9970-1E47-45D1-9467-1D9E33B77055}"/>
    <cellStyle name="Valuta 2 9 4 2 2 3" xfId="15532" xr:uid="{183326A3-C4E9-41D4-96FA-5C8C31D4D0D7}"/>
    <cellStyle name="Valuta 2 9 4 2 3" xfId="7777" xr:uid="{9E1E3706-AEB3-4FDF-AEE0-0EB95C2B2296}"/>
    <cellStyle name="Valuta 2 9 4 2 3 2" xfId="17841" xr:uid="{268E90BF-D1F0-44C7-8536-C559DA68A13E}"/>
    <cellStyle name="Valuta 2 9 4 2 4" xfId="13399" xr:uid="{78099B1A-3081-4B30-8AFA-654DC4D02F89}"/>
    <cellStyle name="Valuta 2 9 4 3" xfId="1623" xr:uid="{00000000-0005-0000-0000-00005A100000}"/>
    <cellStyle name="Valuta 2 9 4 3 2" xfId="4526" xr:uid="{00000000-0005-0000-0000-00005B100000}"/>
    <cellStyle name="Valuta 2 9 4 3 2 2" xfId="10323" xr:uid="{25F4CFC1-56BB-40F6-8234-7D6D37F68CCE}"/>
    <cellStyle name="Valuta 2 9 4 3 2 2 2" xfId="20387" xr:uid="{41C56492-83BD-4B97-9A4F-0A2946FE33F4}"/>
    <cellStyle name="Valuta 2 9 4 3 2 3" xfId="15186" xr:uid="{5F667731-3695-44CC-A88D-66F8D8BF725F}"/>
    <cellStyle name="Valuta 2 9 4 3 3" xfId="7425" xr:uid="{5FEDC15F-B7E0-4A30-B2C3-55F30EC76BF2}"/>
    <cellStyle name="Valuta 2 9 4 3 3 2" xfId="17489" xr:uid="{A2F08FFB-3417-4554-B7EE-95D5BF276256}"/>
    <cellStyle name="Valuta 2 9 4 3 4" xfId="13053" xr:uid="{D321832F-F20B-40B8-A636-0A4E79E1D6D4}"/>
    <cellStyle name="Valuta 2 9 4 4" xfId="1190" xr:uid="{00000000-0005-0000-0000-00005C100000}"/>
    <cellStyle name="Valuta 2 9 4 4 2" xfId="4093" xr:uid="{00000000-0005-0000-0000-00005D100000}"/>
    <cellStyle name="Valuta 2 9 4 4 2 2" xfId="9890" xr:uid="{7CFD9D6D-4C7F-4E4C-AAC2-3004704030BC}"/>
    <cellStyle name="Valuta 2 9 4 4 2 2 2" xfId="19954" xr:uid="{DEA7305A-1F3B-4A0D-90EC-684F017FACE5}"/>
    <cellStyle name="Valuta 2 9 4 4 2 3" xfId="14799" xr:uid="{83AE0BE8-6CA9-48E7-8873-660814A1A2BD}"/>
    <cellStyle name="Valuta 2 9 4 4 3" xfId="6992" xr:uid="{9D7D3663-1C3F-40A8-9CBA-36A3FD3CF272}"/>
    <cellStyle name="Valuta 2 9 4 4 3 2" xfId="17056" xr:uid="{1F9FBA40-ABDF-4F69-99E8-182B224A3065}"/>
    <cellStyle name="Valuta 2 9 4 4 4" xfId="12666" xr:uid="{A84592C6-67C9-4021-A398-C6E9C871BC2D}"/>
    <cellStyle name="Valuta 2 9 4 5" xfId="3523" xr:uid="{00000000-0005-0000-0000-00005E100000}"/>
    <cellStyle name="Valuta 2 9 4 5 2" xfId="9320" xr:uid="{E01F3D7D-E3DE-4649-BEC3-E92878635BE0}"/>
    <cellStyle name="Valuta 2 9 4 5 2 2" xfId="19384" xr:uid="{ABF947B9-D950-464D-996F-01F8CD02D1AC}"/>
    <cellStyle name="Valuta 2 9 4 5 3" xfId="14334" xr:uid="{4EB689DF-7EF0-4B59-8219-4510FD700B18}"/>
    <cellStyle name="Valuta 2 9 4 6" xfId="6422" xr:uid="{BA5A63BE-7522-4115-A066-7DBCD31DA55B}"/>
    <cellStyle name="Valuta 2 9 4 6 2" xfId="16486" xr:uid="{485E0210-569E-4479-9E8B-066C2E0475BC}"/>
    <cellStyle name="Valuta 2 9 4 7" xfId="12201" xr:uid="{47D25A37-EBD1-4AE2-8D42-87170EC5076A}"/>
    <cellStyle name="Valuta 2 9 5" xfId="1812" xr:uid="{00000000-0005-0000-0000-00005F100000}"/>
    <cellStyle name="Valuta 2 9 5 2" xfId="4711" xr:uid="{00000000-0005-0000-0000-000060100000}"/>
    <cellStyle name="Valuta 2 9 5 2 2" xfId="10508" xr:uid="{ED1327A4-64A4-4137-9E56-C6C47FC2D041}"/>
    <cellStyle name="Valuta 2 9 5 2 2 2" xfId="20572" xr:uid="{16157FE6-A028-41BA-ACCE-3827E8771E0C}"/>
    <cellStyle name="Valuta 2 9 5 2 3" xfId="15365" xr:uid="{FDD9D178-8C7B-497A-9B61-6E8A2020867E}"/>
    <cellStyle name="Valuta 2 9 5 3" xfId="7610" xr:uid="{502A8E98-326A-4618-82A9-2F84A3184923}"/>
    <cellStyle name="Valuta 2 9 5 3 2" xfId="17674" xr:uid="{C6BD3ABD-E547-4FD4-B1E1-37A6B3372110}"/>
    <cellStyle name="Valuta 2 9 5 4" xfId="13232" xr:uid="{18522D44-6ACA-4C6F-89E3-0E9756D9CC66}"/>
    <cellStyle name="Valuta 2 9 6" xfId="1410" xr:uid="{00000000-0005-0000-0000-000061100000}"/>
    <cellStyle name="Valuta 2 9 6 2" xfId="4313" xr:uid="{00000000-0005-0000-0000-000062100000}"/>
    <cellStyle name="Valuta 2 9 6 2 2" xfId="10110" xr:uid="{92534B66-0007-49C7-A1CD-9C26FED2F7BE}"/>
    <cellStyle name="Valuta 2 9 6 2 2 2" xfId="20174" xr:uid="{C1AAA015-7183-4A0D-8218-5E3F679B978A}"/>
    <cellStyle name="Valuta 2 9 6 2 3" xfId="14997" xr:uid="{D078366A-D401-4557-B425-8B4816B120D1}"/>
    <cellStyle name="Valuta 2 9 6 3" xfId="7212" xr:uid="{95E1E61E-81B4-48CD-BC05-B808501D95F4}"/>
    <cellStyle name="Valuta 2 9 6 3 2" xfId="17276" xr:uid="{95EE5F26-716A-4D10-ADD9-DD8A9226DA27}"/>
    <cellStyle name="Valuta 2 9 6 4" xfId="12864" xr:uid="{C093E4DE-AEF4-438E-B981-BC3B93781335}"/>
    <cellStyle name="Valuta 2 9 7" xfId="898" xr:uid="{00000000-0005-0000-0000-000063100000}"/>
    <cellStyle name="Valuta 2 9 7 2" xfId="3801" xr:uid="{00000000-0005-0000-0000-000064100000}"/>
    <cellStyle name="Valuta 2 9 7 2 2" xfId="9598" xr:uid="{3DCB6F9D-122A-4955-A6B2-B47AE0987F9E}"/>
    <cellStyle name="Valuta 2 9 7 2 2 2" xfId="19662" xr:uid="{7BDC30AB-50F2-4DD7-BA82-2178BA45D315}"/>
    <cellStyle name="Valuta 2 9 7 2 3" xfId="14565" xr:uid="{C44ABD16-1A3A-490E-B68E-DE3764677D1C}"/>
    <cellStyle name="Valuta 2 9 7 3" xfId="6700" xr:uid="{46588E01-3DB4-49C6-895C-5A45BFB1B31E}"/>
    <cellStyle name="Valuta 2 9 7 3 2" xfId="16764" xr:uid="{1572964C-2EC4-456F-8D97-CE26225D3DE0}"/>
    <cellStyle name="Valuta 2 9 7 4" xfId="12432" xr:uid="{721C8004-1F64-4213-A225-F122162F95EE}"/>
    <cellStyle name="Valuta 2 9 8" xfId="3331" xr:uid="{00000000-0005-0000-0000-000065100000}"/>
    <cellStyle name="Valuta 2 9 8 2" xfId="9128" xr:uid="{242A86A5-DE8C-477D-9377-72B85225983E}"/>
    <cellStyle name="Valuta 2 9 8 2 2" xfId="19192" xr:uid="{F4CC0680-073D-49B1-8A44-2CFACD6AE5D5}"/>
    <cellStyle name="Valuta 2 9 8 3" xfId="14154" xr:uid="{247DF419-D9F2-4CF6-9003-BF907A42B929}"/>
    <cellStyle name="Valuta 2 9 9" xfId="6230" xr:uid="{B628FB37-3F02-497F-811F-A83D12E79D6C}"/>
    <cellStyle name="Valuta 2 9 9 2" xfId="16294" xr:uid="{1B07B19D-3887-4695-961A-03BC01280395}"/>
    <cellStyle name="Valuta 3" xfId="70" xr:uid="{00000000-0005-0000-0000-000066100000}"/>
    <cellStyle name="Valuta 3 10" xfId="271" xr:uid="{00000000-0005-0000-0000-000067100000}"/>
    <cellStyle name="Valuta 3 10 2" xfId="668" xr:uid="{00000000-0005-0000-0000-000068100000}"/>
    <cellStyle name="Valuta 3 10 2 2" xfId="2018" xr:uid="{00000000-0005-0000-0000-000069100000}"/>
    <cellStyle name="Valuta 3 10 2 2 2" xfId="4917" xr:uid="{00000000-0005-0000-0000-00006A100000}"/>
    <cellStyle name="Valuta 3 10 2 2 2 2" xfId="10714" xr:uid="{C4E9397D-CBA1-4EAC-81F0-6D818E86DF76}"/>
    <cellStyle name="Valuta 3 10 2 2 2 2 2" xfId="20778" xr:uid="{DBC5DC8C-0357-4E85-9D67-7EEF0BCD88E6}"/>
    <cellStyle name="Valuta 3 10 2 2 2 3" xfId="15571" xr:uid="{988518A4-1AF5-43F4-BA2F-A6EC684FD80A}"/>
    <cellStyle name="Valuta 3 10 2 2 3" xfId="7816" xr:uid="{310C0D27-FC11-4160-B072-1D3C0189E227}"/>
    <cellStyle name="Valuta 3 10 2 2 3 2" xfId="17880" xr:uid="{F4980041-A9BC-4B5B-A135-BF9CE242F939}"/>
    <cellStyle name="Valuta 3 10 2 2 4" xfId="13438" xr:uid="{386584C5-3C9A-4719-9691-6ABEA11AEAAB}"/>
    <cellStyle name="Valuta 3 10 2 3" xfId="1672" xr:uid="{00000000-0005-0000-0000-00006B100000}"/>
    <cellStyle name="Valuta 3 10 2 3 2" xfId="4575" xr:uid="{00000000-0005-0000-0000-00006C100000}"/>
    <cellStyle name="Valuta 3 10 2 3 2 2" xfId="10372" xr:uid="{FF841AC2-FD7B-481A-8B6F-1ACB0F20F9AD}"/>
    <cellStyle name="Valuta 3 10 2 3 2 2 2" xfId="20436" xr:uid="{AC1DE440-7F0E-4D72-8FE9-761E1FD5AF0D}"/>
    <cellStyle name="Valuta 3 10 2 3 2 3" xfId="15231" xr:uid="{5B7CCC65-0218-49E0-A814-C100CE467363}"/>
    <cellStyle name="Valuta 3 10 2 3 3" xfId="7474" xr:uid="{FD1B72FD-DAD9-4B26-90AA-9AB8C607884B}"/>
    <cellStyle name="Valuta 3 10 2 3 3 2" xfId="17538" xr:uid="{0CE27203-35A7-4477-BDCE-341360E95DB9}"/>
    <cellStyle name="Valuta 3 10 2 3 4" xfId="13098" xr:uid="{5118DA51-BDA5-4351-B89B-C7697F692970}"/>
    <cellStyle name="Valuta 3 10 2 4" xfId="1239" xr:uid="{00000000-0005-0000-0000-00006D100000}"/>
    <cellStyle name="Valuta 3 10 2 4 2" xfId="4142" xr:uid="{00000000-0005-0000-0000-00006E100000}"/>
    <cellStyle name="Valuta 3 10 2 4 2 2" xfId="9939" xr:uid="{9F1E8EFD-2933-4B75-A892-F363C41F098A}"/>
    <cellStyle name="Valuta 3 10 2 4 2 2 2" xfId="20003" xr:uid="{6A7F75D1-500A-466B-85CA-BEA9DEB26367}"/>
    <cellStyle name="Valuta 3 10 2 4 2 3" xfId="14844" xr:uid="{7DAFF58A-C7BA-45A6-AF03-8FCF836B02D2}"/>
    <cellStyle name="Valuta 3 10 2 4 3" xfId="7041" xr:uid="{C65FFB71-2485-484B-8DC6-0E39810B53AC}"/>
    <cellStyle name="Valuta 3 10 2 4 3 2" xfId="17105" xr:uid="{04357AAB-9512-4E3A-8BD8-4E554A2B1BBC}"/>
    <cellStyle name="Valuta 3 10 2 4 4" xfId="12711" xr:uid="{B1410E34-D0F4-40C7-B1E6-AA683F14394E}"/>
    <cellStyle name="Valuta 3 10 2 5" xfId="3572" xr:uid="{00000000-0005-0000-0000-00006F100000}"/>
    <cellStyle name="Valuta 3 10 2 5 2" xfId="9369" xr:uid="{6B41B66D-4DB0-4891-B9C7-9AFABC5CE17D}"/>
    <cellStyle name="Valuta 3 10 2 5 2 2" xfId="19433" xr:uid="{C3F51A2A-9A57-4D76-8A87-4A7CB7027DA6}"/>
    <cellStyle name="Valuta 3 10 2 5 3" xfId="14379" xr:uid="{2A38ACA5-5AFE-4860-8EE9-35FE09DC3107}"/>
    <cellStyle name="Valuta 3 10 2 6" xfId="6471" xr:uid="{20FF0729-BC12-4B17-A1EF-78ACF5D7C36C}"/>
    <cellStyle name="Valuta 3 10 2 6 2" xfId="16535" xr:uid="{D592644C-A35B-4C66-A1C6-1824EFA898E8}"/>
    <cellStyle name="Valuta 3 10 2 7" xfId="12246" xr:uid="{C309AE88-3ACD-430F-99FA-CDEB5BB6FA66}"/>
    <cellStyle name="Valuta 3 10 3" xfId="1851" xr:uid="{00000000-0005-0000-0000-000070100000}"/>
    <cellStyle name="Valuta 3 10 3 2" xfId="4750" xr:uid="{00000000-0005-0000-0000-000071100000}"/>
    <cellStyle name="Valuta 3 10 3 2 2" xfId="10547" xr:uid="{1626E6F8-90AB-4689-9B41-4A1284CF909C}"/>
    <cellStyle name="Valuta 3 10 3 2 2 2" xfId="20611" xr:uid="{872BDC74-9CD4-41D1-9011-FF08B21D36C7}"/>
    <cellStyle name="Valuta 3 10 3 2 3" xfId="15404" xr:uid="{3EF6B91B-637B-4185-BA82-688D65C25FB2}"/>
    <cellStyle name="Valuta 3 10 3 3" xfId="7649" xr:uid="{FE4E55F6-3FD4-4ACB-9531-916D32CED033}"/>
    <cellStyle name="Valuta 3 10 3 3 2" xfId="17713" xr:uid="{A9EC18F7-54CE-4895-A7EB-8A71AEFC041B}"/>
    <cellStyle name="Valuta 3 10 3 4" xfId="13271" xr:uid="{4D2E712F-B624-4C83-A23F-0AB9E503946E}"/>
    <cellStyle name="Valuta 3 10 4" xfId="1459" xr:uid="{00000000-0005-0000-0000-000072100000}"/>
    <cellStyle name="Valuta 3 10 4 2" xfId="4362" xr:uid="{00000000-0005-0000-0000-000073100000}"/>
    <cellStyle name="Valuta 3 10 4 2 2" xfId="10159" xr:uid="{51F722F0-A7B2-442D-8629-2DFA6CF43A20}"/>
    <cellStyle name="Valuta 3 10 4 2 2 2" xfId="20223" xr:uid="{7F568D4C-0FEF-43FB-B5DB-90F507B36FF4}"/>
    <cellStyle name="Valuta 3 10 4 2 3" xfId="15042" xr:uid="{88084DEE-FCE2-44D4-91FE-34A6EE2FACC9}"/>
    <cellStyle name="Valuta 3 10 4 3" xfId="7261" xr:uid="{A8044875-DE38-40FB-A46D-02FDED106317}"/>
    <cellStyle name="Valuta 3 10 4 3 2" xfId="17325" xr:uid="{B0E8E7FE-CA85-490B-9283-44C614E99EC7}"/>
    <cellStyle name="Valuta 3 10 4 4" xfId="12909" xr:uid="{90B1141D-69A4-4E9E-AD90-71933D593E0C}"/>
    <cellStyle name="Valuta 3 10 5" xfId="948" xr:uid="{00000000-0005-0000-0000-000074100000}"/>
    <cellStyle name="Valuta 3 10 5 2" xfId="3851" xr:uid="{00000000-0005-0000-0000-000075100000}"/>
    <cellStyle name="Valuta 3 10 5 2 2" xfId="9648" xr:uid="{BD4C71E2-948D-416E-A8C7-F0628DFB5969}"/>
    <cellStyle name="Valuta 3 10 5 2 2 2" xfId="19712" xr:uid="{E0A043A7-EB49-4D0F-81F5-2F01EF316310}"/>
    <cellStyle name="Valuta 3 10 5 2 3" xfId="14610" xr:uid="{BD7A3593-40AF-4C6D-8F33-8FBB119C3833}"/>
    <cellStyle name="Valuta 3 10 5 3" xfId="6750" xr:uid="{284B90ED-D532-4F68-B65B-AED5A12B93BC}"/>
    <cellStyle name="Valuta 3 10 5 3 2" xfId="16814" xr:uid="{E47FB0AD-271C-49BD-B218-BB5E8A336B34}"/>
    <cellStyle name="Valuta 3 10 5 4" xfId="12477" xr:uid="{A3B66F2C-F709-480B-8EBA-217F13E7316E}"/>
    <cellStyle name="Valuta 3 10 6" xfId="3380" xr:uid="{00000000-0005-0000-0000-000076100000}"/>
    <cellStyle name="Valuta 3 10 6 2" xfId="9177" xr:uid="{3ABE4224-B33A-47C1-983F-03AC84AC3DE8}"/>
    <cellStyle name="Valuta 3 10 6 2 2" xfId="19241" xr:uid="{49545048-B388-45C4-8146-4E18B1AC2B81}"/>
    <cellStyle name="Valuta 3 10 6 3" xfId="14199" xr:uid="{94870DC0-E239-4607-98AD-597DA0BDDFC6}"/>
    <cellStyle name="Valuta 3 10 7" xfId="6279" xr:uid="{0D7AC6C7-1956-42C0-BC21-B50E98597116}"/>
    <cellStyle name="Valuta 3 10 7 2" xfId="16343" xr:uid="{E9BB9B2F-3466-4362-9D8D-58CC63D17169}"/>
    <cellStyle name="Valuta 3 10 8" xfId="12066" xr:uid="{48ABFC9D-B450-43A2-AEA2-6AC49AB142C3}"/>
    <cellStyle name="Valuta 3 11" xfId="504" xr:uid="{00000000-0005-0000-0000-000077100000}"/>
    <cellStyle name="Valuta 3 12" xfId="163" xr:uid="{00000000-0005-0000-0000-000078100000}"/>
    <cellStyle name="Valuta 3 12 2" xfId="576" xr:uid="{00000000-0005-0000-0000-000079100000}"/>
    <cellStyle name="Valuta 3 12 2 2" xfId="1938" xr:uid="{00000000-0005-0000-0000-00007A100000}"/>
    <cellStyle name="Valuta 3 12 2 2 2" xfId="4837" xr:uid="{00000000-0005-0000-0000-00007B100000}"/>
    <cellStyle name="Valuta 3 12 2 2 2 2" xfId="10634" xr:uid="{63D8B01C-1627-4AD9-822F-89580C91D96F}"/>
    <cellStyle name="Valuta 3 12 2 2 2 2 2" xfId="20698" xr:uid="{70C17192-5851-4874-A393-38ECE82CEFA6}"/>
    <cellStyle name="Valuta 3 12 2 2 2 3" xfId="15491" xr:uid="{41BB8E99-D846-4AC3-AB4D-EAC1A28E6519}"/>
    <cellStyle name="Valuta 3 12 2 2 3" xfId="7736" xr:uid="{1B54EE62-5F59-4AF8-B36E-A9C7868D54A6}"/>
    <cellStyle name="Valuta 3 12 2 2 3 2" xfId="17800" xr:uid="{6AA7E674-A0CD-4348-B072-ECD26C186BBC}"/>
    <cellStyle name="Valuta 3 12 2 2 4" xfId="13358" xr:uid="{7998C546-9DA0-4E00-8D92-72A1E84E59CF}"/>
    <cellStyle name="Valuta 3 12 2 3" xfId="1580" xr:uid="{00000000-0005-0000-0000-00007C100000}"/>
    <cellStyle name="Valuta 3 12 2 3 2" xfId="4483" xr:uid="{00000000-0005-0000-0000-00007D100000}"/>
    <cellStyle name="Valuta 3 12 2 3 2 2" xfId="10280" xr:uid="{DE65933E-236A-41B1-9024-32129AE59FE6}"/>
    <cellStyle name="Valuta 3 12 2 3 2 2 2" xfId="20344" xr:uid="{D7356D7C-B549-4ED3-A14E-3DA51F1F211F}"/>
    <cellStyle name="Valuta 3 12 2 3 2 3" xfId="15145" xr:uid="{1691FBA3-A05F-42ED-BFAA-DE211ECF67CE}"/>
    <cellStyle name="Valuta 3 12 2 3 3" xfId="7382" xr:uid="{9741A8C2-D563-4CE0-AE77-D4CE8376E1EB}"/>
    <cellStyle name="Valuta 3 12 2 3 3 2" xfId="17446" xr:uid="{798692D9-CC6B-4126-BB2B-6AFA3B2EA192}"/>
    <cellStyle name="Valuta 3 12 2 3 4" xfId="13012" xr:uid="{87BD3AAA-B9AA-4A5F-A0EA-8E5B2A4BE1A5}"/>
    <cellStyle name="Valuta 3 12 2 4" xfId="1147" xr:uid="{00000000-0005-0000-0000-00007E100000}"/>
    <cellStyle name="Valuta 3 12 2 4 2" xfId="4050" xr:uid="{00000000-0005-0000-0000-00007F100000}"/>
    <cellStyle name="Valuta 3 12 2 4 2 2" xfId="9847" xr:uid="{8C8735BB-E3B6-42F6-8FFC-F536AA22DDE8}"/>
    <cellStyle name="Valuta 3 12 2 4 2 2 2" xfId="19911" xr:uid="{7A883379-3333-403A-8F2D-889924908C2B}"/>
    <cellStyle name="Valuta 3 12 2 4 2 3" xfId="14758" xr:uid="{23DDE24B-F5B8-49D1-87AF-A2155C1F9E8C}"/>
    <cellStyle name="Valuta 3 12 2 4 3" xfId="6949" xr:uid="{7CBA7282-82C2-47BF-99D4-DEB9A51C0D53}"/>
    <cellStyle name="Valuta 3 12 2 4 3 2" xfId="17013" xr:uid="{90659AF3-472F-470B-99C6-84DCDB3B8000}"/>
    <cellStyle name="Valuta 3 12 2 4 4" xfId="12625" xr:uid="{C6ABE7D5-DF89-44F5-A150-943AE7B9DB6B}"/>
    <cellStyle name="Valuta 3 12 2 5" xfId="3480" xr:uid="{00000000-0005-0000-0000-000080100000}"/>
    <cellStyle name="Valuta 3 12 2 5 2" xfId="9277" xr:uid="{D4558468-F85F-412E-A75C-1837B547C103}"/>
    <cellStyle name="Valuta 3 12 2 5 2 2" xfId="19341" xr:uid="{9BEBB14C-526B-48A1-88F1-51A086A60C48}"/>
    <cellStyle name="Valuta 3 12 2 5 3" xfId="14293" xr:uid="{9C0E5DB6-AEC6-4719-94C7-1D37CA04A9C2}"/>
    <cellStyle name="Valuta 3 12 2 6" xfId="6379" xr:uid="{017E6042-A23F-4E5D-BE9D-2B902DA31A7A}"/>
    <cellStyle name="Valuta 3 12 2 6 2" xfId="16443" xr:uid="{4D613FAB-30FE-4D70-8BEA-574103FCD1E0}"/>
    <cellStyle name="Valuta 3 12 2 7" xfId="12160" xr:uid="{FCE29271-9724-4139-8D1A-85363C976ABA}"/>
    <cellStyle name="Valuta 3 12 3" xfId="1771" xr:uid="{00000000-0005-0000-0000-000081100000}"/>
    <cellStyle name="Valuta 3 12 3 2" xfId="4670" xr:uid="{00000000-0005-0000-0000-000082100000}"/>
    <cellStyle name="Valuta 3 12 3 2 2" xfId="10467" xr:uid="{07B038EC-DE3D-4A22-9B22-2F25E9D65834}"/>
    <cellStyle name="Valuta 3 12 3 2 2 2" xfId="20531" xr:uid="{BA56CB35-8039-41A9-BD9A-68EF74B1A794}"/>
    <cellStyle name="Valuta 3 12 3 2 3" xfId="15324" xr:uid="{798866F9-3E22-44D2-A638-E63CDBCCE376}"/>
    <cellStyle name="Valuta 3 12 3 3" xfId="7569" xr:uid="{04376932-496C-49E4-A3A3-4B1BB20993C6}"/>
    <cellStyle name="Valuta 3 12 3 3 2" xfId="17633" xr:uid="{345F64EA-99C6-4182-B6C3-FB2D0B0C884B}"/>
    <cellStyle name="Valuta 3 12 3 4" xfId="13191" xr:uid="{D0A73A40-EDA8-400E-A5CC-0EC5B25DDB95}"/>
    <cellStyle name="Valuta 3 12 4" xfId="1363" xr:uid="{00000000-0005-0000-0000-000083100000}"/>
    <cellStyle name="Valuta 3 12 4 2" xfId="4266" xr:uid="{00000000-0005-0000-0000-000084100000}"/>
    <cellStyle name="Valuta 3 12 4 2 2" xfId="10063" xr:uid="{966D6194-CCBB-4C5E-AFD6-DFB55317C2DE}"/>
    <cellStyle name="Valuta 3 12 4 2 2 2" xfId="20127" xr:uid="{03352DD2-B832-4CC0-A351-8B0E6D42A15F}"/>
    <cellStyle name="Valuta 3 12 4 2 3" xfId="14953" xr:uid="{0338E8FA-AB9A-4112-811E-6267CDC67ABD}"/>
    <cellStyle name="Valuta 3 12 4 3" xfId="7165" xr:uid="{7215EBCE-CBF2-4FC6-B963-46B407DBF7DD}"/>
    <cellStyle name="Valuta 3 12 4 3 2" xfId="17229" xr:uid="{068E6536-C66A-49E0-9567-95B6CB9BDA8D}"/>
    <cellStyle name="Valuta 3 12 4 4" xfId="12820" xr:uid="{3D235523-3052-477B-B6CD-7B5F93D9AA09}"/>
    <cellStyle name="Valuta 3 12 5" xfId="846" xr:uid="{00000000-0005-0000-0000-000085100000}"/>
    <cellStyle name="Valuta 3 12 5 2" xfId="3749" xr:uid="{00000000-0005-0000-0000-000086100000}"/>
    <cellStyle name="Valuta 3 12 5 2 2" xfId="9546" xr:uid="{66162433-4329-4C29-9A3D-75C17AADCFD9}"/>
    <cellStyle name="Valuta 3 12 5 2 2 2" xfId="19610" xr:uid="{C9B6BEEB-2774-4949-BA50-D3E50961CCF7}"/>
    <cellStyle name="Valuta 3 12 5 2 3" xfId="14516" xr:uid="{527A88C9-E9FD-4715-B848-B7743C1624CB}"/>
    <cellStyle name="Valuta 3 12 5 3" xfId="6648" xr:uid="{68FA91ED-61F2-42A0-BDA8-4774775DB06F}"/>
    <cellStyle name="Valuta 3 12 5 3 2" xfId="16712" xr:uid="{8826EE3D-F795-4A1E-AA57-5E52431B8294}"/>
    <cellStyle name="Valuta 3 12 5 4" xfId="12383" xr:uid="{90936191-B1E5-433B-9320-B61D76375EFD}"/>
    <cellStyle name="Valuta 3 12 6" xfId="3287" xr:uid="{00000000-0005-0000-0000-000087100000}"/>
    <cellStyle name="Valuta 3 12 6 2" xfId="9084" xr:uid="{FDC01A11-ABEC-475D-94E2-441BE7D3DE1E}"/>
    <cellStyle name="Valuta 3 12 6 2 2" xfId="19148" xr:uid="{2E529A41-86A0-4073-A9B5-542C91A9628A}"/>
    <cellStyle name="Valuta 3 12 6 3" xfId="14112" xr:uid="{63B27268-5B85-4497-B4CF-2E1F8F5D2F8C}"/>
    <cellStyle name="Valuta 3 12 7" xfId="6186" xr:uid="{9A39CF36-EDFA-438D-A008-5C2A9E49C36E}"/>
    <cellStyle name="Valuta 3 12 7 2" xfId="16250" xr:uid="{414568D9-F92C-4E50-A219-D7BAC5EC506E}"/>
    <cellStyle name="Valuta 3 12 8" xfId="11979" xr:uid="{0DAD2EF7-4124-448A-BE8B-B747E89974EE}"/>
    <cellStyle name="Valuta 3 13" xfId="567" xr:uid="{00000000-0005-0000-0000-000088100000}"/>
    <cellStyle name="Valuta 3 13 2" xfId="1934" xr:uid="{00000000-0005-0000-0000-000089100000}"/>
    <cellStyle name="Valuta 3 13 2 2" xfId="4833" xr:uid="{00000000-0005-0000-0000-00008A100000}"/>
    <cellStyle name="Valuta 3 13 2 2 2" xfId="10630" xr:uid="{FD02EE8F-258F-4C1C-B756-758773BC2AC1}"/>
    <cellStyle name="Valuta 3 13 2 2 2 2" xfId="20694" xr:uid="{4C592324-6EA8-4B91-94E9-1AE7D673E024}"/>
    <cellStyle name="Valuta 3 13 2 2 3" xfId="15487" xr:uid="{D81E9028-8F61-490D-AC85-ACD4E3CAA38F}"/>
    <cellStyle name="Valuta 3 13 2 3" xfId="7732" xr:uid="{F5356776-E20E-4337-91EE-B67A175814CD}"/>
    <cellStyle name="Valuta 3 13 2 3 2" xfId="17796" xr:uid="{6054BE27-1AB7-49FF-8017-255DBCCF5336}"/>
    <cellStyle name="Valuta 3 13 2 4" xfId="13354" xr:uid="{F328A1C0-EE3C-4F41-870C-5FA86B612637}"/>
    <cellStyle name="Valuta 3 13 3" xfId="1571" xr:uid="{00000000-0005-0000-0000-00008B100000}"/>
    <cellStyle name="Valuta 3 13 3 2" xfId="4474" xr:uid="{00000000-0005-0000-0000-00008C100000}"/>
    <cellStyle name="Valuta 3 13 3 2 2" xfId="10271" xr:uid="{E0F763FD-9A38-4D9A-B00C-05D39283ACF6}"/>
    <cellStyle name="Valuta 3 13 3 2 2 2" xfId="20335" xr:uid="{ED2C5F2E-9BBD-43DC-9E5E-4B0A70E089BC}"/>
    <cellStyle name="Valuta 3 13 3 2 3" xfId="15138" xr:uid="{F1F675E5-A57D-400C-90D3-303FCB010AF8}"/>
    <cellStyle name="Valuta 3 13 3 3" xfId="7373" xr:uid="{5EEBD3CC-43D2-480A-9931-8D10CCAE872A}"/>
    <cellStyle name="Valuta 3 13 3 3 2" xfId="17437" xr:uid="{5A268423-39CD-41CD-854D-341E6765615F}"/>
    <cellStyle name="Valuta 3 13 3 4" xfId="13005" xr:uid="{5D222E73-1287-46D2-B908-0D4A75E81733}"/>
    <cellStyle name="Valuta 3 13 4" xfId="1138" xr:uid="{00000000-0005-0000-0000-00008D100000}"/>
    <cellStyle name="Valuta 3 13 4 2" xfId="4041" xr:uid="{00000000-0005-0000-0000-00008E100000}"/>
    <cellStyle name="Valuta 3 13 4 2 2" xfId="9838" xr:uid="{E3CC4180-93C0-4E03-93B4-31BBFF29A204}"/>
    <cellStyle name="Valuta 3 13 4 2 2 2" xfId="19902" xr:uid="{92AD6FAB-56CE-42F6-B85D-FC0EC85FADC7}"/>
    <cellStyle name="Valuta 3 13 4 2 3" xfId="14751" xr:uid="{0C0F10FA-CFFC-4F89-8954-4AC98D3D4F7A}"/>
    <cellStyle name="Valuta 3 13 4 3" xfId="6940" xr:uid="{1424450D-9006-44CB-B4F9-B301286874E6}"/>
    <cellStyle name="Valuta 3 13 4 3 2" xfId="17004" xr:uid="{C34445F8-64B0-40AC-B92C-2AC36C2EDDC4}"/>
    <cellStyle name="Valuta 3 13 4 4" xfId="12618" xr:uid="{4E7BE838-FB88-4300-A908-8934D5F4947A}"/>
    <cellStyle name="Valuta 3 13 5" xfId="3471" xr:uid="{00000000-0005-0000-0000-00008F100000}"/>
    <cellStyle name="Valuta 3 13 5 2" xfId="9268" xr:uid="{16E90303-8D36-438F-AD9A-ACF56E9B6C28}"/>
    <cellStyle name="Valuta 3 13 5 2 2" xfId="19332" xr:uid="{30D36CCA-59E5-44B4-B76A-743BBB3E3120}"/>
    <cellStyle name="Valuta 3 13 5 3" xfId="14286" xr:uid="{FF169B15-2DD3-46EF-92A4-AAB1481B1327}"/>
    <cellStyle name="Valuta 3 13 6" xfId="6370" xr:uid="{2567B0E1-924A-4BF3-9AF5-24D6F959981F}"/>
    <cellStyle name="Valuta 3 13 6 2" xfId="16434" xr:uid="{646AF12F-0A3F-4E83-945B-2D7545F1BD58}"/>
    <cellStyle name="Valuta 3 13 7" xfId="12153" xr:uid="{84BD99C4-4C45-44DC-9359-6E5E19FA111B}"/>
    <cellStyle name="Valuta 3 14" xfId="1766" xr:uid="{00000000-0005-0000-0000-000090100000}"/>
    <cellStyle name="Valuta 3 14 2" xfId="4665" xr:uid="{00000000-0005-0000-0000-000091100000}"/>
    <cellStyle name="Valuta 3 14 2 2" xfId="10462" xr:uid="{4504D82D-4B5D-468B-9773-032E190623FB}"/>
    <cellStyle name="Valuta 3 14 2 2 2" xfId="20526" xr:uid="{8528B930-D398-4AE1-B898-40F870EFDCA3}"/>
    <cellStyle name="Valuta 3 14 2 3" xfId="15319" xr:uid="{9AD39DDD-0B6B-4819-BAEA-5B75F41C7053}"/>
    <cellStyle name="Valuta 3 14 3" xfId="7564" xr:uid="{BFD7E62F-02C3-4E29-8093-3D14D75A3A50}"/>
    <cellStyle name="Valuta 3 14 3 2" xfId="17628" xr:uid="{BD27929F-31E2-4340-8025-578D38FE537E}"/>
    <cellStyle name="Valuta 3 14 4" xfId="13186" xr:uid="{FD0AB9A2-BCE8-4CAE-9992-BB90D374D296}"/>
    <cellStyle name="Valuta 3 15" xfId="1341" xr:uid="{00000000-0005-0000-0000-000092100000}"/>
    <cellStyle name="Valuta 3 15 2" xfId="4244" xr:uid="{00000000-0005-0000-0000-000093100000}"/>
    <cellStyle name="Valuta 3 15 2 2" xfId="10041" xr:uid="{E47E56C2-856F-4450-B9B0-C1116E49F61B}"/>
    <cellStyle name="Valuta 3 15 2 2 2" xfId="20105" xr:uid="{748DDBB1-2745-4063-A5D7-001EF1C507D9}"/>
    <cellStyle name="Valuta 3 15 2 3" xfId="14937" xr:uid="{3144C8DE-4D3A-4B78-98B3-685DD7361E06}"/>
    <cellStyle name="Valuta 3 15 3" xfId="7143" xr:uid="{E58C6D1A-9C49-40F9-BADD-C820D1E806F0}"/>
    <cellStyle name="Valuta 3 15 3 2" xfId="17207" xr:uid="{416F1684-CDB7-4967-871D-8EA8C8024271}"/>
    <cellStyle name="Valuta 3 15 4" xfId="12804" xr:uid="{7104E57F-0B9E-4DF7-91BF-940601855D78}"/>
    <cellStyle name="Valuta 3 16" xfId="788" xr:uid="{00000000-0005-0000-0000-000094100000}"/>
    <cellStyle name="Valuta 3 16 2" xfId="3691" xr:uid="{00000000-0005-0000-0000-000095100000}"/>
    <cellStyle name="Valuta 3 16 2 2" xfId="9488" xr:uid="{9026D4FD-49B7-4BE5-8113-509A6B498C8B}"/>
    <cellStyle name="Valuta 3 16 2 2 2" xfId="19552" xr:uid="{823AA90B-D87C-4144-A2D8-D757AF314094}"/>
    <cellStyle name="Valuta 3 16 2 3" xfId="14478" xr:uid="{57C5DBFD-2566-44EB-8C0F-A4CC3EC1F1A1}"/>
    <cellStyle name="Valuta 3 16 3" xfId="6590" xr:uid="{52F199E4-A007-4574-A4D7-BBF817D19661}"/>
    <cellStyle name="Valuta 3 16 3 2" xfId="16654" xr:uid="{E8EBB879-F169-47C8-8E6F-1936D8AE9049}"/>
    <cellStyle name="Valuta 3 16 4" xfId="12345" xr:uid="{D57E8C6C-67A4-44D6-B0DF-00E2C6CEB68C}"/>
    <cellStyle name="Valuta 3 17" xfId="3274" xr:uid="{00000000-0005-0000-0000-000096100000}"/>
    <cellStyle name="Valuta 3 17 2" xfId="9071" xr:uid="{706F3788-57B0-4FAF-81EB-F5296E7AF8C8}"/>
    <cellStyle name="Valuta 3 17 2 2" xfId="19135" xr:uid="{76B6EF27-7652-4CFF-98F8-58B3B5C56075}"/>
    <cellStyle name="Valuta 3 17 3" xfId="14101" xr:uid="{F4FFF17F-1AC3-40CD-84FA-BEC4FE654D6B}"/>
    <cellStyle name="Valuta 3 18" xfId="6173" xr:uid="{E8285EF1-DFB4-4827-BE99-2C07922DD187}"/>
    <cellStyle name="Valuta 3 18 2" xfId="16237" xr:uid="{24113210-8866-4CA1-83D3-2410E1B8328E}"/>
    <cellStyle name="Valuta 3 19" xfId="11968" xr:uid="{1B635AE6-F5A3-4D26-9498-29E43CB2F6CE}"/>
    <cellStyle name="Valuta 3 2" xfId="168" xr:uid="{00000000-0005-0000-0000-000097100000}"/>
    <cellStyle name="Valuta 3 2 10" xfId="1366" xr:uid="{00000000-0005-0000-0000-000098100000}"/>
    <cellStyle name="Valuta 3 2 10 2" xfId="4269" xr:uid="{00000000-0005-0000-0000-000099100000}"/>
    <cellStyle name="Valuta 3 2 10 2 2" xfId="10066" xr:uid="{0C72BE59-C332-4E5F-8CE2-DA01CA6C3003}"/>
    <cellStyle name="Valuta 3 2 10 2 2 2" xfId="20130" xr:uid="{BB017ADA-13B2-4982-B605-99F65AB5BC84}"/>
    <cellStyle name="Valuta 3 2 10 2 3" xfId="14955" xr:uid="{35F3719A-4E16-4105-8EC4-084E905C0BDB}"/>
    <cellStyle name="Valuta 3 2 10 3" xfId="7168" xr:uid="{04C84A6E-FE2B-4901-A707-1C2662B16D0D}"/>
    <cellStyle name="Valuta 3 2 10 3 2" xfId="17232" xr:uid="{7E5B7038-C55A-400B-90E4-8D29C1E17E99}"/>
    <cellStyle name="Valuta 3 2 10 4" xfId="12822" xr:uid="{8F263C12-130B-45E3-BE1E-9266879E4946}"/>
    <cellStyle name="Valuta 3 2 11" xfId="851" xr:uid="{00000000-0005-0000-0000-00009A100000}"/>
    <cellStyle name="Valuta 3 2 11 2" xfId="3754" xr:uid="{00000000-0005-0000-0000-00009B100000}"/>
    <cellStyle name="Valuta 3 2 11 2 2" xfId="9551" xr:uid="{36C85277-BEB6-41E6-8AAF-7B7FCECFA205}"/>
    <cellStyle name="Valuta 3 2 11 2 2 2" xfId="19615" xr:uid="{AACD7775-0C39-4890-AC02-0B1AABBA6061}"/>
    <cellStyle name="Valuta 3 2 11 2 3" xfId="14521" xr:uid="{B98CB011-E296-44B4-A060-2C724BBE9C77}"/>
    <cellStyle name="Valuta 3 2 11 3" xfId="6653" xr:uid="{F782B193-06D5-4FCE-AC2F-B1EACC48F4BF}"/>
    <cellStyle name="Valuta 3 2 11 3 2" xfId="16717" xr:uid="{6E62FF44-CE9B-4679-81EF-5F299BFECA7D}"/>
    <cellStyle name="Valuta 3 2 11 4" xfId="12388" xr:uid="{A639934B-62DA-4E07-85C1-22C0B08F8D57}"/>
    <cellStyle name="Valuta 3 2 12" xfId="3289" xr:uid="{00000000-0005-0000-0000-00009C100000}"/>
    <cellStyle name="Valuta 3 2 12 2" xfId="9086" xr:uid="{8598A9B3-8849-4BAF-9C20-00E7CF1BE125}"/>
    <cellStyle name="Valuta 3 2 12 2 2" xfId="19150" xr:uid="{16322F95-1AFC-479A-8034-DB9918835DE5}"/>
    <cellStyle name="Valuta 3 2 12 3" xfId="14114" xr:uid="{449055A7-7012-4984-AE11-11E5FEAD38B1}"/>
    <cellStyle name="Valuta 3 2 13" xfId="6188" xr:uid="{5AF12134-28DD-4C90-B8A3-B3A73DF5EB69}"/>
    <cellStyle name="Valuta 3 2 13 2" xfId="16252" xr:uid="{9E210961-8DC9-4AF8-97F7-DB530EEC2BE3}"/>
    <cellStyle name="Valuta 3 2 14" xfId="11981" xr:uid="{1930A2BC-0A7C-469B-902B-1E88C599A82B}"/>
    <cellStyle name="Valuta 3 2 2" xfId="186" xr:uid="{00000000-0005-0000-0000-00009D100000}"/>
    <cellStyle name="Valuta 3 2 2 10" xfId="3300" xr:uid="{00000000-0005-0000-0000-00009E100000}"/>
    <cellStyle name="Valuta 3 2 2 10 2" xfId="9097" xr:uid="{9D476CB9-8C72-4DBB-8B72-3DBDC05C3EEB}"/>
    <cellStyle name="Valuta 3 2 2 10 2 2" xfId="19161" xr:uid="{C467F9F2-7D74-4702-B095-D71BBF95699C}"/>
    <cellStyle name="Valuta 3 2 2 10 3" xfId="14125" xr:uid="{4F0C1E2A-7945-40FE-A5F3-32285C31FE3F}"/>
    <cellStyle name="Valuta 3 2 2 11" xfId="6199" xr:uid="{B25047AC-65D5-4575-A7D6-1CCB9045F6A9}"/>
    <cellStyle name="Valuta 3 2 2 11 2" xfId="16263" xr:uid="{91736C07-4C9F-41B5-9948-0FB121075EFE}"/>
    <cellStyle name="Valuta 3 2 2 12" xfId="11992" xr:uid="{33098312-C061-4689-97F2-AAF44BBAF1CE}"/>
    <cellStyle name="Valuta 3 2 2 2" xfId="216" xr:uid="{00000000-0005-0000-0000-00009F100000}"/>
    <cellStyle name="Valuta 3 2 2 2 10" xfId="6226" xr:uid="{1CB3F44E-17E0-4D7F-A811-5FBA2EC0B97C}"/>
    <cellStyle name="Valuta 3 2 2 2 10 2" xfId="16290" xr:uid="{3B99455A-9C27-4DE9-8DFC-7FD11E9E792C}"/>
    <cellStyle name="Valuta 3 2 2 2 11" xfId="12017" xr:uid="{F270809A-311F-478C-89C4-B673F50D4AC5}"/>
    <cellStyle name="Valuta 3 2 2 2 2" xfId="257" xr:uid="{00000000-0005-0000-0000-0000A0100000}"/>
    <cellStyle name="Valuta 3 2 2 2 2 10" xfId="12057" xr:uid="{94AF9DB4-9555-4817-91B2-4A32F4017140}"/>
    <cellStyle name="Valuta 3 2 2 2 2 2" xfId="353" xr:uid="{00000000-0005-0000-0000-0000A1100000}"/>
    <cellStyle name="Valuta 3 2 2 2 2 2 2" xfId="750" xr:uid="{00000000-0005-0000-0000-0000A2100000}"/>
    <cellStyle name="Valuta 3 2 2 2 2 2 2 2" xfId="2095" xr:uid="{00000000-0005-0000-0000-0000A3100000}"/>
    <cellStyle name="Valuta 3 2 2 2 2 2 2 2 2" xfId="4994" xr:uid="{00000000-0005-0000-0000-0000A4100000}"/>
    <cellStyle name="Valuta 3 2 2 2 2 2 2 2 2 2" xfId="10791" xr:uid="{12355E4A-5C30-4527-AA53-DFDB7F0FB6EC}"/>
    <cellStyle name="Valuta 3 2 2 2 2 2 2 2 2 2 2" xfId="20855" xr:uid="{47539EFE-C8DA-452C-972B-8C36C7093685}"/>
    <cellStyle name="Valuta 3 2 2 2 2 2 2 2 2 3" xfId="15648" xr:uid="{45050BEC-D851-4EBA-B7EB-68A1246A2C53}"/>
    <cellStyle name="Valuta 3 2 2 2 2 2 2 2 3" xfId="7893" xr:uid="{272E2C1C-0E09-40BB-8586-51E6A4A260CD}"/>
    <cellStyle name="Valuta 3 2 2 2 2 2 2 2 3 2" xfId="17957" xr:uid="{80FBA304-545A-494F-83C2-0DDFCA3B0698}"/>
    <cellStyle name="Valuta 3 2 2 2 2 2 2 2 4" xfId="13515" xr:uid="{C79EECAF-3606-4CF8-BB93-67087C0F4689}"/>
    <cellStyle name="Valuta 3 2 2 2 2 2 2 3" xfId="1754" xr:uid="{00000000-0005-0000-0000-0000A5100000}"/>
    <cellStyle name="Valuta 3 2 2 2 2 2 2 3 2" xfId="4657" xr:uid="{00000000-0005-0000-0000-0000A6100000}"/>
    <cellStyle name="Valuta 3 2 2 2 2 2 2 3 2 2" xfId="10454" xr:uid="{ED112CBF-F4BF-4679-A9EA-0B4B20D5A1A6}"/>
    <cellStyle name="Valuta 3 2 2 2 2 2 2 3 2 2 2" xfId="20518" xr:uid="{76EDA00A-5E57-4092-9223-9341E155CA33}"/>
    <cellStyle name="Valuta 3 2 2 2 2 2 2 3 2 3" xfId="15311" xr:uid="{642908DB-2DDE-4F11-862C-02360E3EC303}"/>
    <cellStyle name="Valuta 3 2 2 2 2 2 2 3 3" xfId="7556" xr:uid="{4E7D9BF4-62CA-43FF-9493-2DBC117C9E85}"/>
    <cellStyle name="Valuta 3 2 2 2 2 2 2 3 3 2" xfId="17620" xr:uid="{BBAE368E-D6F0-456C-AAF5-7D28FE83BD83}"/>
    <cellStyle name="Valuta 3 2 2 2 2 2 2 3 4" xfId="13178" xr:uid="{1CCA95C1-6900-4864-AE38-706B7DA36289}"/>
    <cellStyle name="Valuta 3 2 2 2 2 2 2 4" xfId="1321" xr:uid="{00000000-0005-0000-0000-0000A7100000}"/>
    <cellStyle name="Valuta 3 2 2 2 2 2 2 4 2" xfId="4224" xr:uid="{00000000-0005-0000-0000-0000A8100000}"/>
    <cellStyle name="Valuta 3 2 2 2 2 2 2 4 2 2" xfId="10021" xr:uid="{C9503A1C-BBA2-4D80-A35E-75CC2630BC36}"/>
    <cellStyle name="Valuta 3 2 2 2 2 2 2 4 2 2 2" xfId="20085" xr:uid="{15634DE3-0A9C-435B-9D07-798F27B8DF47}"/>
    <cellStyle name="Valuta 3 2 2 2 2 2 2 4 2 3" xfId="14924" xr:uid="{08AAC025-B8E1-488D-B876-D62328B79DCA}"/>
    <cellStyle name="Valuta 3 2 2 2 2 2 2 4 3" xfId="7123" xr:uid="{879751B2-512F-4327-9F90-E47A17AAFB8A}"/>
    <cellStyle name="Valuta 3 2 2 2 2 2 2 4 3 2" xfId="17187" xr:uid="{20722E6A-5772-4F39-8B65-CF4AEABF040F}"/>
    <cellStyle name="Valuta 3 2 2 2 2 2 2 4 4" xfId="12791" xr:uid="{6926D4DC-936B-4BD1-94AA-468D242AEFED}"/>
    <cellStyle name="Valuta 3 2 2 2 2 2 2 5" xfId="3654" xr:uid="{00000000-0005-0000-0000-0000A9100000}"/>
    <cellStyle name="Valuta 3 2 2 2 2 2 2 5 2" xfId="9451" xr:uid="{F745CF1D-E3C8-4A2D-BE61-27B49684F516}"/>
    <cellStyle name="Valuta 3 2 2 2 2 2 2 5 2 2" xfId="19515" xr:uid="{13C87591-48BC-4F7A-AA65-EC0F1182BEB3}"/>
    <cellStyle name="Valuta 3 2 2 2 2 2 2 5 3" xfId="14459" xr:uid="{499EB62B-913E-4326-9293-EC7CEABCD8E0}"/>
    <cellStyle name="Valuta 3 2 2 2 2 2 2 6" xfId="6553" xr:uid="{8E6FC676-4FDD-44AE-A68F-BD5C15FEF33C}"/>
    <cellStyle name="Valuta 3 2 2 2 2 2 2 6 2" xfId="16617" xr:uid="{16B794B9-EBF3-490D-877E-12C65933BB6E}"/>
    <cellStyle name="Valuta 3 2 2 2 2 2 2 7" xfId="12326" xr:uid="{821FC5B8-EB48-489D-929F-C7842538BB52}"/>
    <cellStyle name="Valuta 3 2 2 2 2 2 3" xfId="1928" xr:uid="{00000000-0005-0000-0000-0000AA100000}"/>
    <cellStyle name="Valuta 3 2 2 2 2 2 3 2" xfId="4827" xr:uid="{00000000-0005-0000-0000-0000AB100000}"/>
    <cellStyle name="Valuta 3 2 2 2 2 2 3 2 2" xfId="10624" xr:uid="{7FFF6C01-5BB1-43BC-8C8E-94E00DD319D8}"/>
    <cellStyle name="Valuta 3 2 2 2 2 2 3 2 2 2" xfId="20688" xr:uid="{348355A5-9141-40A8-9100-C8DC5193F65B}"/>
    <cellStyle name="Valuta 3 2 2 2 2 2 3 2 3" xfId="15481" xr:uid="{CAAC71BE-0F1A-4771-806B-5A5B58DF0249}"/>
    <cellStyle name="Valuta 3 2 2 2 2 2 3 3" xfId="7726" xr:uid="{171EC441-6FCF-4711-BEC3-6834B681CEBB}"/>
    <cellStyle name="Valuta 3 2 2 2 2 2 3 3 2" xfId="17790" xr:uid="{90F20554-2AC3-4500-9E9D-83FB4F9C0692}"/>
    <cellStyle name="Valuta 3 2 2 2 2 2 3 4" xfId="13348" xr:uid="{2FBEE9B9-A2A6-4F64-B591-2C03F974E7A4}"/>
    <cellStyle name="Valuta 3 2 2 2 2 2 4" xfId="1541" xr:uid="{00000000-0005-0000-0000-0000AC100000}"/>
    <cellStyle name="Valuta 3 2 2 2 2 2 4 2" xfId="4444" xr:uid="{00000000-0005-0000-0000-0000AD100000}"/>
    <cellStyle name="Valuta 3 2 2 2 2 2 4 2 2" xfId="10241" xr:uid="{0EC7356D-2F64-47D4-846F-2AEA5C90B990}"/>
    <cellStyle name="Valuta 3 2 2 2 2 2 4 2 2 2" xfId="20305" xr:uid="{0DE1DD54-171C-40DD-91D3-11D926D2310E}"/>
    <cellStyle name="Valuta 3 2 2 2 2 2 4 2 3" xfId="15122" xr:uid="{8E2DA1D7-FD13-40D1-8C7C-EDADD48C1663}"/>
    <cellStyle name="Valuta 3 2 2 2 2 2 4 3" xfId="7343" xr:uid="{0AF2F994-3871-4538-8583-9EC66125B1C8}"/>
    <cellStyle name="Valuta 3 2 2 2 2 2 4 3 2" xfId="17407" xr:uid="{0F59FE6F-E063-437D-B315-D7DA29EB91FF}"/>
    <cellStyle name="Valuta 3 2 2 2 2 2 4 4" xfId="12989" xr:uid="{48BABECD-78BD-4D5D-8C20-E606B27C9DC4}"/>
    <cellStyle name="Valuta 3 2 2 2 2 2 5" xfId="1030" xr:uid="{00000000-0005-0000-0000-0000AE100000}"/>
    <cellStyle name="Valuta 3 2 2 2 2 2 5 2" xfId="3933" xr:uid="{00000000-0005-0000-0000-0000AF100000}"/>
    <cellStyle name="Valuta 3 2 2 2 2 2 5 2 2" xfId="9730" xr:uid="{09190C6D-DD17-4FD5-A3B0-ADCD38984C4F}"/>
    <cellStyle name="Valuta 3 2 2 2 2 2 5 2 2 2" xfId="19794" xr:uid="{C75AA3B8-1EBC-4ED2-9409-EA11EC39E928}"/>
    <cellStyle name="Valuta 3 2 2 2 2 2 5 2 3" xfId="14690" xr:uid="{5A6B447A-2C90-460A-A624-9FBBFF47336A}"/>
    <cellStyle name="Valuta 3 2 2 2 2 2 5 3" xfId="6832" xr:uid="{BD3A66B7-05D6-425A-B0A7-980158DABA3D}"/>
    <cellStyle name="Valuta 3 2 2 2 2 2 5 3 2" xfId="16896" xr:uid="{60F3C46F-FAF2-4F07-85D2-11CF1D8AB760}"/>
    <cellStyle name="Valuta 3 2 2 2 2 2 5 4" xfId="12557" xr:uid="{C86AE161-7109-4455-94C3-D026141C381A}"/>
    <cellStyle name="Valuta 3 2 2 2 2 2 6" xfId="3462" xr:uid="{00000000-0005-0000-0000-0000B0100000}"/>
    <cellStyle name="Valuta 3 2 2 2 2 2 6 2" xfId="9259" xr:uid="{4B1A8539-7B75-4E53-98DC-BDD0EBD3C1B8}"/>
    <cellStyle name="Valuta 3 2 2 2 2 2 6 2 2" xfId="19323" xr:uid="{B2400023-2235-4A63-B99C-D499F7F32E16}"/>
    <cellStyle name="Valuta 3 2 2 2 2 2 6 3" xfId="14279" xr:uid="{D29B2B1E-4070-4268-ACB6-FA03F14D8FE4}"/>
    <cellStyle name="Valuta 3 2 2 2 2 2 7" xfId="6361" xr:uid="{DCFBF540-4FF0-46F3-9FDE-DE56394E15E4}"/>
    <cellStyle name="Valuta 3 2 2 2 2 2 7 2" xfId="16425" xr:uid="{8AFFCD50-2F7D-4866-A5B6-5DB26C616323}"/>
    <cellStyle name="Valuta 3 2 2 2 2 2 8" xfId="12146" xr:uid="{111CFC55-8024-4B36-A1F6-B0A052DC0594}"/>
    <cellStyle name="Valuta 3 2 2 2 2 3" xfId="508" xr:uid="{00000000-0005-0000-0000-0000B1100000}"/>
    <cellStyle name="Valuta 3 2 2 2 2 4" xfId="655" xr:uid="{00000000-0005-0000-0000-0000B2100000}"/>
    <cellStyle name="Valuta 3 2 2 2 2 4 2" xfId="2015" xr:uid="{00000000-0005-0000-0000-0000B3100000}"/>
    <cellStyle name="Valuta 3 2 2 2 2 4 2 2" xfId="4914" xr:uid="{00000000-0005-0000-0000-0000B4100000}"/>
    <cellStyle name="Valuta 3 2 2 2 2 4 2 2 2" xfId="10711" xr:uid="{210EC844-D499-4A6D-A399-775E5CE07A59}"/>
    <cellStyle name="Valuta 3 2 2 2 2 4 2 2 2 2" xfId="20775" xr:uid="{73BB2473-1522-4E5D-AC7E-0C7274174E41}"/>
    <cellStyle name="Valuta 3 2 2 2 2 4 2 2 3" xfId="15568" xr:uid="{C7C17474-EB68-46EF-9385-E716AE69E286}"/>
    <cellStyle name="Valuta 3 2 2 2 2 4 2 3" xfId="7813" xr:uid="{0B814429-75A1-4670-B21B-F2891CF3F338}"/>
    <cellStyle name="Valuta 3 2 2 2 2 4 2 3 2" xfId="17877" xr:uid="{0CC27673-2486-457D-A90D-0AB8ECBA3C7D}"/>
    <cellStyle name="Valuta 3 2 2 2 2 4 2 4" xfId="13435" xr:uid="{23E59022-B93B-4988-8C42-740EE2BB0B30}"/>
    <cellStyle name="Valuta 3 2 2 2 2 4 3" xfId="1659" xr:uid="{00000000-0005-0000-0000-0000B5100000}"/>
    <cellStyle name="Valuta 3 2 2 2 2 4 3 2" xfId="4562" xr:uid="{00000000-0005-0000-0000-0000B6100000}"/>
    <cellStyle name="Valuta 3 2 2 2 2 4 3 2 2" xfId="10359" xr:uid="{AE6ED4DB-9E9A-4088-9CC6-BE6AFA77FF69}"/>
    <cellStyle name="Valuta 3 2 2 2 2 4 3 2 2 2" xfId="20423" xr:uid="{976B449E-117B-42A7-B784-31592DAB5EC4}"/>
    <cellStyle name="Valuta 3 2 2 2 2 4 3 2 3" xfId="15222" xr:uid="{D235D09D-8FA8-4CB3-AA85-797B8E7D7534}"/>
    <cellStyle name="Valuta 3 2 2 2 2 4 3 3" xfId="7461" xr:uid="{8622C570-DEB0-4A1A-BB51-F4A5337FFD24}"/>
    <cellStyle name="Valuta 3 2 2 2 2 4 3 3 2" xfId="17525" xr:uid="{60E9E1A5-5EEB-40FB-8B4D-542618AD878E}"/>
    <cellStyle name="Valuta 3 2 2 2 2 4 3 4" xfId="13089" xr:uid="{C70C694E-B042-478B-8061-32C85BBAF2CE}"/>
    <cellStyle name="Valuta 3 2 2 2 2 4 4" xfId="1226" xr:uid="{00000000-0005-0000-0000-0000B7100000}"/>
    <cellStyle name="Valuta 3 2 2 2 2 4 4 2" xfId="4129" xr:uid="{00000000-0005-0000-0000-0000B8100000}"/>
    <cellStyle name="Valuta 3 2 2 2 2 4 4 2 2" xfId="9926" xr:uid="{78A26128-8701-4CA0-9374-9808D98F1F74}"/>
    <cellStyle name="Valuta 3 2 2 2 2 4 4 2 2 2" xfId="19990" xr:uid="{55ECA844-B1AC-4C32-90A9-665D0A2695F7}"/>
    <cellStyle name="Valuta 3 2 2 2 2 4 4 2 3" xfId="14835" xr:uid="{E0BBAAE6-08A4-4E2E-AC75-802B7B7D2114}"/>
    <cellStyle name="Valuta 3 2 2 2 2 4 4 3" xfId="7028" xr:uid="{D8FE63FF-7405-4C6C-B8B7-E7E295E3CAFC}"/>
    <cellStyle name="Valuta 3 2 2 2 2 4 4 3 2" xfId="17092" xr:uid="{BB67DE76-DA91-4970-B2C4-CD57B605DF14}"/>
    <cellStyle name="Valuta 3 2 2 2 2 4 4 4" xfId="12702" xr:uid="{DB73E324-A1BF-4F7B-910F-992450822588}"/>
    <cellStyle name="Valuta 3 2 2 2 2 4 5" xfId="3559" xr:uid="{00000000-0005-0000-0000-0000B9100000}"/>
    <cellStyle name="Valuta 3 2 2 2 2 4 5 2" xfId="9356" xr:uid="{3F6A2424-8D94-45EE-9C83-60EAD458DB2B}"/>
    <cellStyle name="Valuta 3 2 2 2 2 4 5 2 2" xfId="19420" xr:uid="{8B8A4898-5ADD-4524-BE0D-78D3171C8946}"/>
    <cellStyle name="Valuta 3 2 2 2 2 4 5 3" xfId="14370" xr:uid="{8AAD0467-EC8F-4BD6-9145-A985EC50AE8C}"/>
    <cellStyle name="Valuta 3 2 2 2 2 4 6" xfId="6458" xr:uid="{326B6EA3-E08A-4D7F-8BFF-18061031DAFA}"/>
    <cellStyle name="Valuta 3 2 2 2 2 4 6 2" xfId="16522" xr:uid="{7AD30C76-C8BF-4F0A-97A6-C244AE4D7D58}"/>
    <cellStyle name="Valuta 3 2 2 2 2 4 7" xfId="12237" xr:uid="{A7EC38BC-3F34-4384-B53B-175F7CEA7300}"/>
    <cellStyle name="Valuta 3 2 2 2 2 5" xfId="1848" xr:uid="{00000000-0005-0000-0000-0000BA100000}"/>
    <cellStyle name="Valuta 3 2 2 2 2 5 2" xfId="4747" xr:uid="{00000000-0005-0000-0000-0000BB100000}"/>
    <cellStyle name="Valuta 3 2 2 2 2 5 2 2" xfId="10544" xr:uid="{A9C211C6-2F5C-4C31-AD71-DA68B079D8BE}"/>
    <cellStyle name="Valuta 3 2 2 2 2 5 2 2 2" xfId="20608" xr:uid="{B038EA2B-ECB0-44F9-AF0C-D6B0D4D0A2FF}"/>
    <cellStyle name="Valuta 3 2 2 2 2 5 2 3" xfId="15401" xr:uid="{E3F2342D-FC14-4A5F-AE4C-91F7E6CD9BB4}"/>
    <cellStyle name="Valuta 3 2 2 2 2 5 3" xfId="7646" xr:uid="{2A8E18C2-12EE-4A80-A900-5BA8B8A89BC0}"/>
    <cellStyle name="Valuta 3 2 2 2 2 5 3 2" xfId="17710" xr:uid="{F52238C2-BE00-4598-8FCD-8107A6D343B4}"/>
    <cellStyle name="Valuta 3 2 2 2 2 5 4" xfId="13268" xr:uid="{B7DD9A7F-644C-4000-B4D6-9C25086ADAE1}"/>
    <cellStyle name="Valuta 3 2 2 2 2 6" xfId="1446" xr:uid="{00000000-0005-0000-0000-0000BC100000}"/>
    <cellStyle name="Valuta 3 2 2 2 2 6 2" xfId="4349" xr:uid="{00000000-0005-0000-0000-0000BD100000}"/>
    <cellStyle name="Valuta 3 2 2 2 2 6 2 2" xfId="10146" xr:uid="{298CD88B-5A28-4C04-AC0C-43EE36A9BA71}"/>
    <cellStyle name="Valuta 3 2 2 2 2 6 2 2 2" xfId="20210" xr:uid="{9FEF2ADE-5CEA-4006-BF04-A8A7771E3714}"/>
    <cellStyle name="Valuta 3 2 2 2 2 6 2 3" xfId="15033" xr:uid="{BE8492C6-BA47-46D8-BA0C-98F14396C7FF}"/>
    <cellStyle name="Valuta 3 2 2 2 2 6 3" xfId="7248" xr:uid="{28264E3A-567C-4D5F-9CAD-45C2F12D8817}"/>
    <cellStyle name="Valuta 3 2 2 2 2 6 3 2" xfId="17312" xr:uid="{695F5AC5-DED3-4D56-AFB0-716A84194D09}"/>
    <cellStyle name="Valuta 3 2 2 2 2 6 4" xfId="12900" xr:uid="{B0E1D4AF-9892-4128-9D5E-D41217E8EF10}"/>
    <cellStyle name="Valuta 3 2 2 2 2 7" xfId="934" xr:uid="{00000000-0005-0000-0000-0000BE100000}"/>
    <cellStyle name="Valuta 3 2 2 2 2 7 2" xfId="3837" xr:uid="{00000000-0005-0000-0000-0000BF100000}"/>
    <cellStyle name="Valuta 3 2 2 2 2 7 2 2" xfId="9634" xr:uid="{09F8EEAF-7CAB-4E22-B093-B0AD99110BB6}"/>
    <cellStyle name="Valuta 3 2 2 2 2 7 2 2 2" xfId="19698" xr:uid="{34F2C7B9-6596-4310-839B-1C23ECA5D976}"/>
    <cellStyle name="Valuta 3 2 2 2 2 7 2 3" xfId="14601" xr:uid="{7AFAC61C-1AA9-4F39-9F88-C43AB6543F89}"/>
    <cellStyle name="Valuta 3 2 2 2 2 7 3" xfId="6736" xr:uid="{48845DB7-1028-458C-A977-FB9E62871A0F}"/>
    <cellStyle name="Valuta 3 2 2 2 2 7 3 2" xfId="16800" xr:uid="{821A3AB6-9F4E-4690-AF19-CE132884A2A0}"/>
    <cellStyle name="Valuta 3 2 2 2 2 7 4" xfId="12468" xr:uid="{CB078E0E-3518-450F-A625-87139935DF62}"/>
    <cellStyle name="Valuta 3 2 2 2 2 8" xfId="3367" xr:uid="{00000000-0005-0000-0000-0000C0100000}"/>
    <cellStyle name="Valuta 3 2 2 2 2 8 2" xfId="9164" xr:uid="{E2B9E49A-CB3A-432B-B719-503872D2E994}"/>
    <cellStyle name="Valuta 3 2 2 2 2 8 2 2" xfId="19228" xr:uid="{9CD7B04D-2970-4C46-88E8-EDAE2246F2A9}"/>
    <cellStyle name="Valuta 3 2 2 2 2 8 3" xfId="14190" xr:uid="{E29F9589-6939-4E8A-BCC5-8DCFC5E2DFA9}"/>
    <cellStyle name="Valuta 3 2 2 2 2 9" xfId="6266" xr:uid="{E75A1E1B-44CA-4301-8A2B-297A052CFC9F}"/>
    <cellStyle name="Valuta 3 2 2 2 2 9 2" xfId="16330" xr:uid="{ADDA9973-18AA-4522-B1A4-22D8912AAE97}"/>
    <cellStyle name="Valuta 3 2 2 2 3" xfId="313" xr:uid="{00000000-0005-0000-0000-0000C1100000}"/>
    <cellStyle name="Valuta 3 2 2 2 3 2" xfId="710" xr:uid="{00000000-0005-0000-0000-0000C2100000}"/>
    <cellStyle name="Valuta 3 2 2 2 3 2 2" xfId="2055" xr:uid="{00000000-0005-0000-0000-0000C3100000}"/>
    <cellStyle name="Valuta 3 2 2 2 3 2 2 2" xfId="4954" xr:uid="{00000000-0005-0000-0000-0000C4100000}"/>
    <cellStyle name="Valuta 3 2 2 2 3 2 2 2 2" xfId="10751" xr:uid="{ED54114E-CC00-47B3-8505-F4F276C4DEFC}"/>
    <cellStyle name="Valuta 3 2 2 2 3 2 2 2 2 2" xfId="20815" xr:uid="{4AF3530B-D184-4798-989B-96E6A103FDB8}"/>
    <cellStyle name="Valuta 3 2 2 2 3 2 2 2 3" xfId="15608" xr:uid="{C2A8CADC-583D-4355-9461-3F8629BD5326}"/>
    <cellStyle name="Valuta 3 2 2 2 3 2 2 3" xfId="7853" xr:uid="{58EC73E4-A400-47DC-AA1D-64C3F9903860}"/>
    <cellStyle name="Valuta 3 2 2 2 3 2 2 3 2" xfId="17917" xr:uid="{632DD24E-45DA-4838-8DAF-50C8BFEA39DE}"/>
    <cellStyle name="Valuta 3 2 2 2 3 2 2 4" xfId="13475" xr:uid="{1099E9DA-23A6-4CE1-8CDB-ABCC6AAEDF28}"/>
    <cellStyle name="Valuta 3 2 2 2 3 2 3" xfId="1714" xr:uid="{00000000-0005-0000-0000-0000C5100000}"/>
    <cellStyle name="Valuta 3 2 2 2 3 2 3 2" xfId="4617" xr:uid="{00000000-0005-0000-0000-0000C6100000}"/>
    <cellStyle name="Valuta 3 2 2 2 3 2 3 2 2" xfId="10414" xr:uid="{DEEA517D-A10F-45EB-BEBA-5A3940ECEC14}"/>
    <cellStyle name="Valuta 3 2 2 2 3 2 3 2 2 2" xfId="20478" xr:uid="{9EA7CCE7-1CBF-4925-81B7-AA9732A72AA1}"/>
    <cellStyle name="Valuta 3 2 2 2 3 2 3 2 3" xfId="15271" xr:uid="{A4A9A171-B204-49CF-BA0C-510D9DA5C777}"/>
    <cellStyle name="Valuta 3 2 2 2 3 2 3 3" xfId="7516" xr:uid="{63241742-6994-4A35-9D39-D3C88FE30321}"/>
    <cellStyle name="Valuta 3 2 2 2 3 2 3 3 2" xfId="17580" xr:uid="{A1B952D9-CFB5-427C-81B0-53976A94BAFF}"/>
    <cellStyle name="Valuta 3 2 2 2 3 2 3 4" xfId="13138" xr:uid="{68E002ED-768D-44F8-8055-FA0B65ED999A}"/>
    <cellStyle name="Valuta 3 2 2 2 3 2 4" xfId="1281" xr:uid="{00000000-0005-0000-0000-0000C7100000}"/>
    <cellStyle name="Valuta 3 2 2 2 3 2 4 2" xfId="4184" xr:uid="{00000000-0005-0000-0000-0000C8100000}"/>
    <cellStyle name="Valuta 3 2 2 2 3 2 4 2 2" xfId="9981" xr:uid="{1F6764ED-3EED-488D-878E-9E7D7C4B68FE}"/>
    <cellStyle name="Valuta 3 2 2 2 3 2 4 2 2 2" xfId="20045" xr:uid="{D25EBFDB-B736-433C-AAD7-28E1CAB80B8F}"/>
    <cellStyle name="Valuta 3 2 2 2 3 2 4 2 3" xfId="14884" xr:uid="{BF917203-62D0-438C-8092-804C10430024}"/>
    <cellStyle name="Valuta 3 2 2 2 3 2 4 3" xfId="7083" xr:uid="{9A3CAD34-7705-411D-A5C4-ADC5FBF233A4}"/>
    <cellStyle name="Valuta 3 2 2 2 3 2 4 3 2" xfId="17147" xr:uid="{0E3A98EA-E6D9-4D9F-8086-BEE09F92381C}"/>
    <cellStyle name="Valuta 3 2 2 2 3 2 4 4" xfId="12751" xr:uid="{76DBB63A-DDBF-4A5F-9F38-B645B478D89C}"/>
    <cellStyle name="Valuta 3 2 2 2 3 2 5" xfId="3614" xr:uid="{00000000-0005-0000-0000-0000C9100000}"/>
    <cellStyle name="Valuta 3 2 2 2 3 2 5 2" xfId="9411" xr:uid="{20A32E06-F96A-4529-8ADD-AFBB06C4F9AF}"/>
    <cellStyle name="Valuta 3 2 2 2 3 2 5 2 2" xfId="19475" xr:uid="{F79A24DC-5246-4A18-87E2-6B9F7D5B6B90}"/>
    <cellStyle name="Valuta 3 2 2 2 3 2 5 3" xfId="14419" xr:uid="{D8D56587-F2F3-4D7F-AB27-A44ED3A6136C}"/>
    <cellStyle name="Valuta 3 2 2 2 3 2 6" xfId="6513" xr:uid="{1DDA2A2E-EA43-4033-B8BE-6CC757391291}"/>
    <cellStyle name="Valuta 3 2 2 2 3 2 6 2" xfId="16577" xr:uid="{36ED5B70-54A1-4F41-B024-9A4B035E6AEC}"/>
    <cellStyle name="Valuta 3 2 2 2 3 2 7" xfId="12286" xr:uid="{BE221D97-EDB4-4AF4-8394-0E6F8D7374C3}"/>
    <cellStyle name="Valuta 3 2 2 2 3 3" xfId="1888" xr:uid="{00000000-0005-0000-0000-0000CA100000}"/>
    <cellStyle name="Valuta 3 2 2 2 3 3 2" xfId="4787" xr:uid="{00000000-0005-0000-0000-0000CB100000}"/>
    <cellStyle name="Valuta 3 2 2 2 3 3 2 2" xfId="10584" xr:uid="{CC3ED32D-3C15-4DF1-A19C-989F2B4620B7}"/>
    <cellStyle name="Valuta 3 2 2 2 3 3 2 2 2" xfId="20648" xr:uid="{4F28FDE4-5937-4FDB-B77B-E09852854BE5}"/>
    <cellStyle name="Valuta 3 2 2 2 3 3 2 3" xfId="15441" xr:uid="{5C9FD45B-D3CB-4654-BDE8-68F1BA6BCAA2}"/>
    <cellStyle name="Valuta 3 2 2 2 3 3 3" xfId="7686" xr:uid="{8342EADD-91C9-42E8-95B9-A96F3531D878}"/>
    <cellStyle name="Valuta 3 2 2 2 3 3 3 2" xfId="17750" xr:uid="{1816A886-4392-4C4B-AFC5-9FC32BACDA7F}"/>
    <cellStyle name="Valuta 3 2 2 2 3 3 4" xfId="13308" xr:uid="{50E19A9F-583F-48CD-90FB-265F5D3624AD}"/>
    <cellStyle name="Valuta 3 2 2 2 3 4" xfId="1501" xr:uid="{00000000-0005-0000-0000-0000CC100000}"/>
    <cellStyle name="Valuta 3 2 2 2 3 4 2" xfId="4404" xr:uid="{00000000-0005-0000-0000-0000CD100000}"/>
    <cellStyle name="Valuta 3 2 2 2 3 4 2 2" xfId="10201" xr:uid="{DB9A5424-FAF4-49C1-BB3A-E2B162252DFF}"/>
    <cellStyle name="Valuta 3 2 2 2 3 4 2 2 2" xfId="20265" xr:uid="{E1B11DE0-5EDB-4109-BAC6-458AD0E6F446}"/>
    <cellStyle name="Valuta 3 2 2 2 3 4 2 3" xfId="15082" xr:uid="{7F1BBD84-620D-4B48-88A2-B87DFF84E9EB}"/>
    <cellStyle name="Valuta 3 2 2 2 3 4 3" xfId="7303" xr:uid="{01BD7838-337C-4E47-8359-780C43A3DE5B}"/>
    <cellStyle name="Valuta 3 2 2 2 3 4 3 2" xfId="17367" xr:uid="{28A5614D-C9E0-448E-B266-015053CE8697}"/>
    <cellStyle name="Valuta 3 2 2 2 3 4 4" xfId="12949" xr:uid="{48C4E58C-B313-4E19-A4C7-689EFF1B5A06}"/>
    <cellStyle name="Valuta 3 2 2 2 3 5" xfId="990" xr:uid="{00000000-0005-0000-0000-0000CE100000}"/>
    <cellStyle name="Valuta 3 2 2 2 3 5 2" xfId="3893" xr:uid="{00000000-0005-0000-0000-0000CF100000}"/>
    <cellStyle name="Valuta 3 2 2 2 3 5 2 2" xfId="9690" xr:uid="{2DF4110E-8C47-4F56-9506-5739DDD2887C}"/>
    <cellStyle name="Valuta 3 2 2 2 3 5 2 2 2" xfId="19754" xr:uid="{7CC3DB2F-24F3-4E58-B22C-4153467D1908}"/>
    <cellStyle name="Valuta 3 2 2 2 3 5 2 3" xfId="14650" xr:uid="{75B5F2A5-17F3-44A5-9289-83A4375DE1B6}"/>
    <cellStyle name="Valuta 3 2 2 2 3 5 3" xfId="6792" xr:uid="{A6149001-485A-4EF8-B44E-3A4F63A0305C}"/>
    <cellStyle name="Valuta 3 2 2 2 3 5 3 2" xfId="16856" xr:uid="{A8017642-7104-4665-9FCC-8CC1E3F92514}"/>
    <cellStyle name="Valuta 3 2 2 2 3 5 4" xfId="12517" xr:uid="{F3AF073D-A3D9-4C25-9603-C3EE4288DA7A}"/>
    <cellStyle name="Valuta 3 2 2 2 3 6" xfId="3422" xr:uid="{00000000-0005-0000-0000-0000D0100000}"/>
    <cellStyle name="Valuta 3 2 2 2 3 6 2" xfId="9219" xr:uid="{AFE3D2AD-CB91-4D9C-84E9-E98D257F00DC}"/>
    <cellStyle name="Valuta 3 2 2 2 3 6 2 2" xfId="19283" xr:uid="{1DE3B0C8-6F5A-4204-9395-1B2A7211FB13}"/>
    <cellStyle name="Valuta 3 2 2 2 3 6 3" xfId="14239" xr:uid="{05CC73B6-4338-4EC3-98AD-43ED52509EAE}"/>
    <cellStyle name="Valuta 3 2 2 2 3 7" xfId="6321" xr:uid="{BBD4BC32-02FD-4B6D-AC57-E1E1E3EBD205}"/>
    <cellStyle name="Valuta 3 2 2 2 3 7 2" xfId="16385" xr:uid="{1933EDBB-A7FD-4F68-BE71-DF26F6A2173F}"/>
    <cellStyle name="Valuta 3 2 2 2 3 8" xfId="12106" xr:uid="{51A5DD59-0142-4DE2-A8A4-6CD389A5B858}"/>
    <cellStyle name="Valuta 3 2 2 2 4" xfId="507" xr:uid="{00000000-0005-0000-0000-0000D1100000}"/>
    <cellStyle name="Valuta 3 2 2 2 5" xfId="615" xr:uid="{00000000-0005-0000-0000-0000D2100000}"/>
    <cellStyle name="Valuta 3 2 2 2 5 2" xfId="1975" xr:uid="{00000000-0005-0000-0000-0000D3100000}"/>
    <cellStyle name="Valuta 3 2 2 2 5 2 2" xfId="4874" xr:uid="{00000000-0005-0000-0000-0000D4100000}"/>
    <cellStyle name="Valuta 3 2 2 2 5 2 2 2" xfId="10671" xr:uid="{AF22509C-B0FE-44DD-BB1F-8E9C3D68D535}"/>
    <cellStyle name="Valuta 3 2 2 2 5 2 2 2 2" xfId="20735" xr:uid="{A4764A29-78FB-4DDA-A81F-75C2AFDE85A9}"/>
    <cellStyle name="Valuta 3 2 2 2 5 2 2 3" xfId="15528" xr:uid="{670A0A81-7B4A-405F-9012-28E45B433E49}"/>
    <cellStyle name="Valuta 3 2 2 2 5 2 3" xfId="7773" xr:uid="{E0182827-3EB6-4009-BBC4-DE59D695E4EF}"/>
    <cellStyle name="Valuta 3 2 2 2 5 2 3 2" xfId="17837" xr:uid="{78B1B6D9-B673-4C18-AE10-D408B78DE829}"/>
    <cellStyle name="Valuta 3 2 2 2 5 2 4" xfId="13395" xr:uid="{163A8BA8-12C9-44E1-B086-53D60F80ACA4}"/>
    <cellStyle name="Valuta 3 2 2 2 5 3" xfId="1619" xr:uid="{00000000-0005-0000-0000-0000D5100000}"/>
    <cellStyle name="Valuta 3 2 2 2 5 3 2" xfId="4522" xr:uid="{00000000-0005-0000-0000-0000D6100000}"/>
    <cellStyle name="Valuta 3 2 2 2 5 3 2 2" xfId="10319" xr:uid="{D6F45040-D8A2-42AF-8A9D-1FD9B534D53B}"/>
    <cellStyle name="Valuta 3 2 2 2 5 3 2 2 2" xfId="20383" xr:uid="{C1856973-50B9-4334-B9DE-C960764A870F}"/>
    <cellStyle name="Valuta 3 2 2 2 5 3 2 3" xfId="15182" xr:uid="{A57ECF43-E64D-45E9-B327-890CB3B89B86}"/>
    <cellStyle name="Valuta 3 2 2 2 5 3 3" xfId="7421" xr:uid="{5D9D2541-A637-4F95-BE72-F325942C5E78}"/>
    <cellStyle name="Valuta 3 2 2 2 5 3 3 2" xfId="17485" xr:uid="{DD756203-AD94-43B5-8CFC-BE8E10B77DBC}"/>
    <cellStyle name="Valuta 3 2 2 2 5 3 4" xfId="13049" xr:uid="{AF04E80D-9DE7-49BA-9CE2-6CA81648099C}"/>
    <cellStyle name="Valuta 3 2 2 2 5 4" xfId="1186" xr:uid="{00000000-0005-0000-0000-0000D7100000}"/>
    <cellStyle name="Valuta 3 2 2 2 5 4 2" xfId="4089" xr:uid="{00000000-0005-0000-0000-0000D8100000}"/>
    <cellStyle name="Valuta 3 2 2 2 5 4 2 2" xfId="9886" xr:uid="{AA2109C4-EAFF-404A-9941-DD5FFCCD3B1D}"/>
    <cellStyle name="Valuta 3 2 2 2 5 4 2 2 2" xfId="19950" xr:uid="{DA843F31-D753-4CA2-9DD2-F5367CBD8F36}"/>
    <cellStyle name="Valuta 3 2 2 2 5 4 2 3" xfId="14795" xr:uid="{250E6296-7517-40E4-AB2E-E47B82A417D2}"/>
    <cellStyle name="Valuta 3 2 2 2 5 4 3" xfId="6988" xr:uid="{E213EDA2-FE31-4317-9C2B-7B3C95AE7910}"/>
    <cellStyle name="Valuta 3 2 2 2 5 4 3 2" xfId="17052" xr:uid="{AEAF073C-67EE-48AD-9D88-03D2BEE23F7F}"/>
    <cellStyle name="Valuta 3 2 2 2 5 4 4" xfId="12662" xr:uid="{F5480D54-7506-42F2-A429-3AB3D0E958C9}"/>
    <cellStyle name="Valuta 3 2 2 2 5 5" xfId="3519" xr:uid="{00000000-0005-0000-0000-0000D9100000}"/>
    <cellStyle name="Valuta 3 2 2 2 5 5 2" xfId="9316" xr:uid="{7D3AAF06-4604-428A-A10D-3DBF1F883E13}"/>
    <cellStyle name="Valuta 3 2 2 2 5 5 2 2" xfId="19380" xr:uid="{E90C0A78-A182-4F90-AF0F-046CA4976BF6}"/>
    <cellStyle name="Valuta 3 2 2 2 5 5 3" xfId="14330" xr:uid="{F0CFED2D-689E-4DA9-812B-E8BD37C25536}"/>
    <cellStyle name="Valuta 3 2 2 2 5 6" xfId="6418" xr:uid="{3F74423B-9872-4154-A132-749C277F19EF}"/>
    <cellStyle name="Valuta 3 2 2 2 5 6 2" xfId="16482" xr:uid="{A032909D-C449-4076-89B6-A47E74CB3E66}"/>
    <cellStyle name="Valuta 3 2 2 2 5 7" xfId="12197" xr:uid="{DE1C0EAE-0A97-4172-9263-18AF334E4394}"/>
    <cellStyle name="Valuta 3 2 2 2 6" xfId="1808" xr:uid="{00000000-0005-0000-0000-0000DA100000}"/>
    <cellStyle name="Valuta 3 2 2 2 6 2" xfId="4707" xr:uid="{00000000-0005-0000-0000-0000DB100000}"/>
    <cellStyle name="Valuta 3 2 2 2 6 2 2" xfId="10504" xr:uid="{2D6AE83F-6F51-4124-ABAD-43D4EC617D9A}"/>
    <cellStyle name="Valuta 3 2 2 2 6 2 2 2" xfId="20568" xr:uid="{DAC64C0C-E0A6-4ED9-BF63-7ED0961F153D}"/>
    <cellStyle name="Valuta 3 2 2 2 6 2 3" xfId="15361" xr:uid="{82C0F37D-BA4C-4DDD-A4E7-5ABF296DD22E}"/>
    <cellStyle name="Valuta 3 2 2 2 6 3" xfId="7606" xr:uid="{BCD4DCB0-4F9F-443F-A6B3-D006704C3BCC}"/>
    <cellStyle name="Valuta 3 2 2 2 6 3 2" xfId="17670" xr:uid="{1C2541AF-768A-47FC-B4C8-F3B6721948FF}"/>
    <cellStyle name="Valuta 3 2 2 2 6 4" xfId="13228" xr:uid="{4EE1BB92-6D8D-4617-BF3C-B34D538D9B1A}"/>
    <cellStyle name="Valuta 3 2 2 2 7" xfId="1406" xr:uid="{00000000-0005-0000-0000-0000DC100000}"/>
    <cellStyle name="Valuta 3 2 2 2 7 2" xfId="4309" xr:uid="{00000000-0005-0000-0000-0000DD100000}"/>
    <cellStyle name="Valuta 3 2 2 2 7 2 2" xfId="10106" xr:uid="{759DE9DA-7BF0-4D86-981D-CC960A8D468F}"/>
    <cellStyle name="Valuta 3 2 2 2 7 2 2 2" xfId="20170" xr:uid="{6382FF13-EF47-47CD-BEB7-2519ACE0BD4D}"/>
    <cellStyle name="Valuta 3 2 2 2 7 2 3" xfId="14993" xr:uid="{DE40C419-3830-4BF2-8DE6-EFD11952DEFF}"/>
    <cellStyle name="Valuta 3 2 2 2 7 3" xfId="7208" xr:uid="{6B4907A9-72B6-43E0-93F1-86FD8566B03D}"/>
    <cellStyle name="Valuta 3 2 2 2 7 3 2" xfId="17272" xr:uid="{EF5F3F8B-25D2-4601-A209-690AC640C4A9}"/>
    <cellStyle name="Valuta 3 2 2 2 7 4" xfId="12860" xr:uid="{544729A7-F45A-4D9A-A034-81E33DF8CA18}"/>
    <cellStyle name="Valuta 3 2 2 2 8" xfId="893" xr:uid="{00000000-0005-0000-0000-0000DE100000}"/>
    <cellStyle name="Valuta 3 2 2 2 8 2" xfId="3796" xr:uid="{00000000-0005-0000-0000-0000DF100000}"/>
    <cellStyle name="Valuta 3 2 2 2 8 2 2" xfId="9593" xr:uid="{3BB6FD0B-47C2-4B83-8020-D4C84DB10B86}"/>
    <cellStyle name="Valuta 3 2 2 2 8 2 2 2" xfId="19657" xr:uid="{1BEE55BE-2440-4A45-93FF-6A0FE31E4302}"/>
    <cellStyle name="Valuta 3 2 2 2 8 2 3" xfId="14560" xr:uid="{EA8570B4-4C50-432C-9916-5A22D854A855}"/>
    <cellStyle name="Valuta 3 2 2 2 8 3" xfId="6695" xr:uid="{B88BD712-2720-4BDE-9106-F2E2B4217089}"/>
    <cellStyle name="Valuta 3 2 2 2 8 3 2" xfId="16759" xr:uid="{8F6F817B-71BC-41AD-9324-957D1047EA73}"/>
    <cellStyle name="Valuta 3 2 2 2 8 4" xfId="12427" xr:uid="{146145EA-7E4E-4512-8415-8115F1F57931}"/>
    <cellStyle name="Valuta 3 2 2 2 9" xfId="3327" xr:uid="{00000000-0005-0000-0000-0000E0100000}"/>
    <cellStyle name="Valuta 3 2 2 2 9 2" xfId="9124" xr:uid="{5DC70940-2368-470B-A59C-94A2F1154856}"/>
    <cellStyle name="Valuta 3 2 2 2 9 2 2" xfId="19188" xr:uid="{64559745-BD5C-4CA7-97D9-54FC951B4183}"/>
    <cellStyle name="Valuta 3 2 2 2 9 3" xfId="14150" xr:uid="{27ED38BC-547E-45A2-8110-DEC8238F6837}"/>
    <cellStyle name="Valuta 3 2 2 3" xfId="233" xr:uid="{00000000-0005-0000-0000-0000E1100000}"/>
    <cellStyle name="Valuta 3 2 2 3 10" xfId="12033" xr:uid="{E665A06C-6874-4FE3-929C-FECDE6E9FE41}"/>
    <cellStyle name="Valuta 3 2 2 3 2" xfId="329" xr:uid="{00000000-0005-0000-0000-0000E2100000}"/>
    <cellStyle name="Valuta 3 2 2 3 2 2" xfId="726" xr:uid="{00000000-0005-0000-0000-0000E3100000}"/>
    <cellStyle name="Valuta 3 2 2 3 2 2 2" xfId="2071" xr:uid="{00000000-0005-0000-0000-0000E4100000}"/>
    <cellStyle name="Valuta 3 2 2 3 2 2 2 2" xfId="4970" xr:uid="{00000000-0005-0000-0000-0000E5100000}"/>
    <cellStyle name="Valuta 3 2 2 3 2 2 2 2 2" xfId="10767" xr:uid="{34D32AFF-8CC9-4219-81E5-A6A1CBCBCCE6}"/>
    <cellStyle name="Valuta 3 2 2 3 2 2 2 2 2 2" xfId="20831" xr:uid="{3B1A563F-2621-45E2-9FD1-38D77615723F}"/>
    <cellStyle name="Valuta 3 2 2 3 2 2 2 2 3" xfId="15624" xr:uid="{174C67A3-E85B-4AE5-9207-C48C66B4D273}"/>
    <cellStyle name="Valuta 3 2 2 3 2 2 2 3" xfId="7869" xr:uid="{910CB895-7792-43F9-B790-AACBA19640DD}"/>
    <cellStyle name="Valuta 3 2 2 3 2 2 2 3 2" xfId="17933" xr:uid="{32DE32DA-CF03-45B3-BD8D-F57E2F06BFC4}"/>
    <cellStyle name="Valuta 3 2 2 3 2 2 2 4" xfId="13491" xr:uid="{E1E579CE-F186-4FCF-944B-36E7983E82FE}"/>
    <cellStyle name="Valuta 3 2 2 3 2 2 3" xfId="1730" xr:uid="{00000000-0005-0000-0000-0000E6100000}"/>
    <cellStyle name="Valuta 3 2 2 3 2 2 3 2" xfId="4633" xr:uid="{00000000-0005-0000-0000-0000E7100000}"/>
    <cellStyle name="Valuta 3 2 2 3 2 2 3 2 2" xfId="10430" xr:uid="{7F5782C1-4863-409C-986C-AF91B8EF6CD9}"/>
    <cellStyle name="Valuta 3 2 2 3 2 2 3 2 2 2" xfId="20494" xr:uid="{1974C769-E3B6-4B4B-A1B1-B684CA01C55A}"/>
    <cellStyle name="Valuta 3 2 2 3 2 2 3 2 3" xfId="15287" xr:uid="{8E66F5DF-2B6E-43CD-B359-EB5ED52A1E65}"/>
    <cellStyle name="Valuta 3 2 2 3 2 2 3 3" xfId="7532" xr:uid="{89F6B430-527B-45DF-8C19-416CFB1F6B10}"/>
    <cellStyle name="Valuta 3 2 2 3 2 2 3 3 2" xfId="17596" xr:uid="{A7AE8615-2344-46C9-8202-C4532D2B032E}"/>
    <cellStyle name="Valuta 3 2 2 3 2 2 3 4" xfId="13154" xr:uid="{178113AB-0DE6-4036-A1FD-774D11C5A154}"/>
    <cellStyle name="Valuta 3 2 2 3 2 2 4" xfId="1297" xr:uid="{00000000-0005-0000-0000-0000E8100000}"/>
    <cellStyle name="Valuta 3 2 2 3 2 2 4 2" xfId="4200" xr:uid="{00000000-0005-0000-0000-0000E9100000}"/>
    <cellStyle name="Valuta 3 2 2 3 2 2 4 2 2" xfId="9997" xr:uid="{00417ED1-3446-4EFD-B661-3F502EC60F03}"/>
    <cellStyle name="Valuta 3 2 2 3 2 2 4 2 2 2" xfId="20061" xr:uid="{3191032A-A117-4D02-A6C1-644BC5F8B7EE}"/>
    <cellStyle name="Valuta 3 2 2 3 2 2 4 2 3" xfId="14900" xr:uid="{483FFEEA-EB7B-4FFB-9985-2A25806C9440}"/>
    <cellStyle name="Valuta 3 2 2 3 2 2 4 3" xfId="7099" xr:uid="{5AA6B932-20F0-4359-9087-092C88DFF1DC}"/>
    <cellStyle name="Valuta 3 2 2 3 2 2 4 3 2" xfId="17163" xr:uid="{682B5ACC-DB5B-4CE8-9C79-92DC8652381E}"/>
    <cellStyle name="Valuta 3 2 2 3 2 2 4 4" xfId="12767" xr:uid="{23ED8FC8-B008-464B-BDCA-8CEE11FB44A0}"/>
    <cellStyle name="Valuta 3 2 2 3 2 2 5" xfId="3630" xr:uid="{00000000-0005-0000-0000-0000EA100000}"/>
    <cellStyle name="Valuta 3 2 2 3 2 2 5 2" xfId="9427" xr:uid="{F917B475-935A-4F90-ACA9-3A67456A3C47}"/>
    <cellStyle name="Valuta 3 2 2 3 2 2 5 2 2" xfId="19491" xr:uid="{35D3A8E7-7BE1-4537-9C82-6F736B0DED6B}"/>
    <cellStyle name="Valuta 3 2 2 3 2 2 5 3" xfId="14435" xr:uid="{6506E334-0BC8-4416-8826-7454D977A2D7}"/>
    <cellStyle name="Valuta 3 2 2 3 2 2 6" xfId="6529" xr:uid="{B31B3EAB-3BDA-4280-A341-A0570048AEEE}"/>
    <cellStyle name="Valuta 3 2 2 3 2 2 6 2" xfId="16593" xr:uid="{05C65952-675C-4E0D-AC7E-64BD4089296F}"/>
    <cellStyle name="Valuta 3 2 2 3 2 2 7" xfId="12302" xr:uid="{88CA4A16-988F-4A80-A119-EFA5BA530089}"/>
    <cellStyle name="Valuta 3 2 2 3 2 3" xfId="1904" xr:uid="{00000000-0005-0000-0000-0000EB100000}"/>
    <cellStyle name="Valuta 3 2 2 3 2 3 2" xfId="4803" xr:uid="{00000000-0005-0000-0000-0000EC100000}"/>
    <cellStyle name="Valuta 3 2 2 3 2 3 2 2" xfId="10600" xr:uid="{B5CBF7CC-90B1-4E80-908E-4192C8E02BEA}"/>
    <cellStyle name="Valuta 3 2 2 3 2 3 2 2 2" xfId="20664" xr:uid="{105E623D-F209-4DB3-8989-927977F89686}"/>
    <cellStyle name="Valuta 3 2 2 3 2 3 2 3" xfId="15457" xr:uid="{28FB5E00-A654-4103-ADAC-4E691448FBE5}"/>
    <cellStyle name="Valuta 3 2 2 3 2 3 3" xfId="7702" xr:uid="{156A72F3-B002-4FF8-95CA-5C00812158E2}"/>
    <cellStyle name="Valuta 3 2 2 3 2 3 3 2" xfId="17766" xr:uid="{F4B8506C-6772-49D9-AEFC-6AEB0EFA4DC7}"/>
    <cellStyle name="Valuta 3 2 2 3 2 3 4" xfId="13324" xr:uid="{70CE7902-F553-4AEA-AA71-4891BE296B4D}"/>
    <cellStyle name="Valuta 3 2 2 3 2 4" xfId="1517" xr:uid="{00000000-0005-0000-0000-0000ED100000}"/>
    <cellStyle name="Valuta 3 2 2 3 2 4 2" xfId="4420" xr:uid="{00000000-0005-0000-0000-0000EE100000}"/>
    <cellStyle name="Valuta 3 2 2 3 2 4 2 2" xfId="10217" xr:uid="{CF10B9BF-DA16-4559-9171-D167F3F29FEB}"/>
    <cellStyle name="Valuta 3 2 2 3 2 4 2 2 2" xfId="20281" xr:uid="{F4FCEEF5-8719-4F3E-B659-FC8FDE68C552}"/>
    <cellStyle name="Valuta 3 2 2 3 2 4 2 3" xfId="15098" xr:uid="{60C8BF4B-BA9E-4798-B538-84B35FD2B99A}"/>
    <cellStyle name="Valuta 3 2 2 3 2 4 3" xfId="7319" xr:uid="{F39C589F-2318-4345-92C5-F079F2A60125}"/>
    <cellStyle name="Valuta 3 2 2 3 2 4 3 2" xfId="17383" xr:uid="{3DB6366D-A925-4B2C-B0C4-D74DE48A42F5}"/>
    <cellStyle name="Valuta 3 2 2 3 2 4 4" xfId="12965" xr:uid="{EE2D760B-8A59-4C0A-8AC6-CB81532F7CE6}"/>
    <cellStyle name="Valuta 3 2 2 3 2 5" xfId="1006" xr:uid="{00000000-0005-0000-0000-0000EF100000}"/>
    <cellStyle name="Valuta 3 2 2 3 2 5 2" xfId="3909" xr:uid="{00000000-0005-0000-0000-0000F0100000}"/>
    <cellStyle name="Valuta 3 2 2 3 2 5 2 2" xfId="9706" xr:uid="{3F8EFA83-CD1F-460B-ABE2-C7074D289FD7}"/>
    <cellStyle name="Valuta 3 2 2 3 2 5 2 2 2" xfId="19770" xr:uid="{07016E9F-64E8-402A-9483-8EB05216A0A9}"/>
    <cellStyle name="Valuta 3 2 2 3 2 5 2 3" xfId="14666" xr:uid="{37D483ED-66D7-46A2-8452-D088B705A8A9}"/>
    <cellStyle name="Valuta 3 2 2 3 2 5 3" xfId="6808" xr:uid="{68B9401A-8C8E-4D48-8BA2-4C7D3863380B}"/>
    <cellStyle name="Valuta 3 2 2 3 2 5 3 2" xfId="16872" xr:uid="{CF59F0AC-327E-4423-804B-72D0AB6C5CA4}"/>
    <cellStyle name="Valuta 3 2 2 3 2 5 4" xfId="12533" xr:uid="{9191E04A-DA44-4D06-81E8-49334C1FF9A4}"/>
    <cellStyle name="Valuta 3 2 2 3 2 6" xfId="3438" xr:uid="{00000000-0005-0000-0000-0000F1100000}"/>
    <cellStyle name="Valuta 3 2 2 3 2 6 2" xfId="9235" xr:uid="{70A66FF8-E83A-4D6E-8A28-83A3DF33D0E2}"/>
    <cellStyle name="Valuta 3 2 2 3 2 6 2 2" xfId="19299" xr:uid="{275C8FC2-F8D3-4EF4-8384-348078498A10}"/>
    <cellStyle name="Valuta 3 2 2 3 2 6 3" xfId="14255" xr:uid="{67C4F3C9-DE1A-4AE0-BC48-AFFAFCC4BAC0}"/>
    <cellStyle name="Valuta 3 2 2 3 2 7" xfId="6337" xr:uid="{4274204E-F64E-4ACE-A672-C2EB456AC34A}"/>
    <cellStyle name="Valuta 3 2 2 3 2 7 2" xfId="16401" xr:uid="{DE557374-5D53-4A2A-954C-81C149C8160C}"/>
    <cellStyle name="Valuta 3 2 2 3 2 8" xfId="12122" xr:uid="{AEDCB136-ACE6-4C4D-BD69-386A5BEE26C8}"/>
    <cellStyle name="Valuta 3 2 2 3 3" xfId="509" xr:uid="{00000000-0005-0000-0000-0000F2100000}"/>
    <cellStyle name="Valuta 3 2 2 3 4" xfId="631" xr:uid="{00000000-0005-0000-0000-0000F3100000}"/>
    <cellStyle name="Valuta 3 2 2 3 4 2" xfId="1991" xr:uid="{00000000-0005-0000-0000-0000F4100000}"/>
    <cellStyle name="Valuta 3 2 2 3 4 2 2" xfId="4890" xr:uid="{00000000-0005-0000-0000-0000F5100000}"/>
    <cellStyle name="Valuta 3 2 2 3 4 2 2 2" xfId="10687" xr:uid="{D8537503-C0A9-4F2E-B4F9-EE3C61C0252B}"/>
    <cellStyle name="Valuta 3 2 2 3 4 2 2 2 2" xfId="20751" xr:uid="{730C697D-907A-481B-B6AB-4E4A5DC31AD6}"/>
    <cellStyle name="Valuta 3 2 2 3 4 2 2 3" xfId="15544" xr:uid="{F06C9A42-11D6-4C98-9D25-4E619AFACBF6}"/>
    <cellStyle name="Valuta 3 2 2 3 4 2 3" xfId="7789" xr:uid="{8EAFE779-C164-4EDF-A0F9-D38C13A8F38C}"/>
    <cellStyle name="Valuta 3 2 2 3 4 2 3 2" xfId="17853" xr:uid="{10E98B3F-E7FB-45BA-9E5F-1B5B9D39DACF}"/>
    <cellStyle name="Valuta 3 2 2 3 4 2 4" xfId="13411" xr:uid="{BB562A51-1662-44A0-BC5C-0DBBFFCF06A6}"/>
    <cellStyle name="Valuta 3 2 2 3 4 3" xfId="1635" xr:uid="{00000000-0005-0000-0000-0000F6100000}"/>
    <cellStyle name="Valuta 3 2 2 3 4 3 2" xfId="4538" xr:uid="{00000000-0005-0000-0000-0000F7100000}"/>
    <cellStyle name="Valuta 3 2 2 3 4 3 2 2" xfId="10335" xr:uid="{9CED7147-D4A0-4873-9027-82222D29FABC}"/>
    <cellStyle name="Valuta 3 2 2 3 4 3 2 2 2" xfId="20399" xr:uid="{C3B3F05A-0A12-416F-97BF-54D12CE148AE}"/>
    <cellStyle name="Valuta 3 2 2 3 4 3 2 3" xfId="15198" xr:uid="{274FFCDA-1822-4837-A267-08A85C556A51}"/>
    <cellStyle name="Valuta 3 2 2 3 4 3 3" xfId="7437" xr:uid="{ABBCAF82-C371-4671-9123-9401017A7059}"/>
    <cellStyle name="Valuta 3 2 2 3 4 3 3 2" xfId="17501" xr:uid="{4C4FC125-5D48-4A95-8F5C-4383DDD92DB1}"/>
    <cellStyle name="Valuta 3 2 2 3 4 3 4" xfId="13065" xr:uid="{8EB0A26B-ED94-4192-BE51-19BFF1A23C2E}"/>
    <cellStyle name="Valuta 3 2 2 3 4 4" xfId="1202" xr:uid="{00000000-0005-0000-0000-0000F8100000}"/>
    <cellStyle name="Valuta 3 2 2 3 4 4 2" xfId="4105" xr:uid="{00000000-0005-0000-0000-0000F9100000}"/>
    <cellStyle name="Valuta 3 2 2 3 4 4 2 2" xfId="9902" xr:uid="{C135E08E-C5F4-44ED-9B4C-89CD2B451BB3}"/>
    <cellStyle name="Valuta 3 2 2 3 4 4 2 2 2" xfId="19966" xr:uid="{356ECA09-F081-4282-8697-DDB09E877DA3}"/>
    <cellStyle name="Valuta 3 2 2 3 4 4 2 3" xfId="14811" xr:uid="{C0959663-5A59-483D-9D83-D31B56C73FD7}"/>
    <cellStyle name="Valuta 3 2 2 3 4 4 3" xfId="7004" xr:uid="{130173C2-E839-4175-B966-255AD8EFC0EB}"/>
    <cellStyle name="Valuta 3 2 2 3 4 4 3 2" xfId="17068" xr:uid="{6EB93417-6D41-434A-A534-35077D7891A6}"/>
    <cellStyle name="Valuta 3 2 2 3 4 4 4" xfId="12678" xr:uid="{C93F1BCF-220A-4B1D-A970-9F38CC195074}"/>
    <cellStyle name="Valuta 3 2 2 3 4 5" xfId="3535" xr:uid="{00000000-0005-0000-0000-0000FA100000}"/>
    <cellStyle name="Valuta 3 2 2 3 4 5 2" xfId="9332" xr:uid="{59DDB31D-E28C-4AB3-B8B8-90C41B9A343E}"/>
    <cellStyle name="Valuta 3 2 2 3 4 5 2 2" xfId="19396" xr:uid="{64FB2825-9939-48DF-AB63-6E5E29066EC3}"/>
    <cellStyle name="Valuta 3 2 2 3 4 5 3" xfId="14346" xr:uid="{CA0318A0-141B-4861-8E3D-8B2F966B5367}"/>
    <cellStyle name="Valuta 3 2 2 3 4 6" xfId="6434" xr:uid="{B017C023-14E8-47FD-8EFA-A75B59630151}"/>
    <cellStyle name="Valuta 3 2 2 3 4 6 2" xfId="16498" xr:uid="{B9DD252C-6750-4187-BF46-AA64CDA83BF7}"/>
    <cellStyle name="Valuta 3 2 2 3 4 7" xfId="12213" xr:uid="{20AF29E1-E167-4AB0-A42A-C464B5F38126}"/>
    <cellStyle name="Valuta 3 2 2 3 5" xfId="1824" xr:uid="{00000000-0005-0000-0000-0000FB100000}"/>
    <cellStyle name="Valuta 3 2 2 3 5 2" xfId="4723" xr:uid="{00000000-0005-0000-0000-0000FC100000}"/>
    <cellStyle name="Valuta 3 2 2 3 5 2 2" xfId="10520" xr:uid="{6AD181FE-6AB2-41E8-9F2D-5A34C1D96FB3}"/>
    <cellStyle name="Valuta 3 2 2 3 5 2 2 2" xfId="20584" xr:uid="{4F10A5A3-DC17-4E2F-8737-151B2BE7B38D}"/>
    <cellStyle name="Valuta 3 2 2 3 5 2 3" xfId="15377" xr:uid="{78DADD9A-6AEA-4CA8-97A1-80AC3545B8EA}"/>
    <cellStyle name="Valuta 3 2 2 3 5 3" xfId="7622" xr:uid="{D5AA5718-79AF-4BE8-8B5B-43AA2C68FDC3}"/>
    <cellStyle name="Valuta 3 2 2 3 5 3 2" xfId="17686" xr:uid="{1F831410-C6C1-4F98-8206-92D1A131F1D6}"/>
    <cellStyle name="Valuta 3 2 2 3 5 4" xfId="13244" xr:uid="{EF4C33D2-BC95-4FCE-BC5D-94D4549D6DC8}"/>
    <cellStyle name="Valuta 3 2 2 3 6" xfId="1422" xr:uid="{00000000-0005-0000-0000-0000FD100000}"/>
    <cellStyle name="Valuta 3 2 2 3 6 2" xfId="4325" xr:uid="{00000000-0005-0000-0000-0000FE100000}"/>
    <cellStyle name="Valuta 3 2 2 3 6 2 2" xfId="10122" xr:uid="{B9C6DC6B-CC04-4393-9302-7C7630074B19}"/>
    <cellStyle name="Valuta 3 2 2 3 6 2 2 2" xfId="20186" xr:uid="{286CDA2C-7BED-4EAF-A58B-9A63B57C3014}"/>
    <cellStyle name="Valuta 3 2 2 3 6 2 3" xfId="15009" xr:uid="{3C70C286-44C1-43F9-9284-A904FAEF6964}"/>
    <cellStyle name="Valuta 3 2 2 3 6 3" xfId="7224" xr:uid="{F76505A7-4943-49D9-9AAA-7411C9FFD115}"/>
    <cellStyle name="Valuta 3 2 2 3 6 3 2" xfId="17288" xr:uid="{90A0DEF3-92E0-4610-9A19-BC441F32E5F6}"/>
    <cellStyle name="Valuta 3 2 2 3 6 4" xfId="12876" xr:uid="{F42FF8DB-A384-432F-A2BC-3D16A6545BA7}"/>
    <cellStyle name="Valuta 3 2 2 3 7" xfId="910" xr:uid="{00000000-0005-0000-0000-0000FF100000}"/>
    <cellStyle name="Valuta 3 2 2 3 7 2" xfId="3813" xr:uid="{00000000-0005-0000-0000-000000110000}"/>
    <cellStyle name="Valuta 3 2 2 3 7 2 2" xfId="9610" xr:uid="{20F9DF44-02F4-4598-B4C1-6710520F7225}"/>
    <cellStyle name="Valuta 3 2 2 3 7 2 2 2" xfId="19674" xr:uid="{2AA5D201-F67D-402B-A7AA-A15F17C9563C}"/>
    <cellStyle name="Valuta 3 2 2 3 7 2 3" xfId="14577" xr:uid="{29EB22F0-6530-4EB5-A44F-67374E8245CD}"/>
    <cellStyle name="Valuta 3 2 2 3 7 3" xfId="6712" xr:uid="{F44928CA-9CD1-47DA-AACE-673AC06EF57C}"/>
    <cellStyle name="Valuta 3 2 2 3 7 3 2" xfId="16776" xr:uid="{57D3AD2D-9064-4E50-A72D-6FC834FED44B}"/>
    <cellStyle name="Valuta 3 2 2 3 7 4" xfId="12444" xr:uid="{2579D8F1-A25C-4EFB-9D5C-1448BB01C518}"/>
    <cellStyle name="Valuta 3 2 2 3 8" xfId="3343" xr:uid="{00000000-0005-0000-0000-000001110000}"/>
    <cellStyle name="Valuta 3 2 2 3 8 2" xfId="9140" xr:uid="{8AC3718F-75E9-455B-A863-D01AA4AAFAD2}"/>
    <cellStyle name="Valuta 3 2 2 3 8 2 2" xfId="19204" xr:uid="{AF9C764A-3FC8-4046-93D8-43DAA1B5716B}"/>
    <cellStyle name="Valuta 3 2 2 3 8 3" xfId="14166" xr:uid="{CDAE3B36-66DB-4C5A-A9B7-BEFE1093FE10}"/>
    <cellStyle name="Valuta 3 2 2 3 9" xfId="6242" xr:uid="{3D5C008C-0A24-41EF-90E0-CD39E2C396C4}"/>
    <cellStyle name="Valuta 3 2 2 3 9 2" xfId="16306" xr:uid="{10DB6D6F-A7A1-42A9-9AB3-1E68C50C0B22}"/>
    <cellStyle name="Valuta 3 2 2 4" xfId="284" xr:uid="{00000000-0005-0000-0000-000002110000}"/>
    <cellStyle name="Valuta 3 2 2 4 2" xfId="681" xr:uid="{00000000-0005-0000-0000-000003110000}"/>
    <cellStyle name="Valuta 3 2 2 4 2 2" xfId="2031" xr:uid="{00000000-0005-0000-0000-000004110000}"/>
    <cellStyle name="Valuta 3 2 2 4 2 2 2" xfId="4930" xr:uid="{00000000-0005-0000-0000-000005110000}"/>
    <cellStyle name="Valuta 3 2 2 4 2 2 2 2" xfId="10727" xr:uid="{674D2D8D-A638-42CF-AA3D-CF8092214D67}"/>
    <cellStyle name="Valuta 3 2 2 4 2 2 2 2 2" xfId="20791" xr:uid="{894A6796-30F7-44E6-A036-689110706127}"/>
    <cellStyle name="Valuta 3 2 2 4 2 2 2 3" xfId="15584" xr:uid="{78890618-5254-4D22-B719-868E5EADEFA5}"/>
    <cellStyle name="Valuta 3 2 2 4 2 2 3" xfId="7829" xr:uid="{85F1C5A5-334C-4720-9182-F8F71F391166}"/>
    <cellStyle name="Valuta 3 2 2 4 2 2 3 2" xfId="17893" xr:uid="{2BBAA498-5724-476E-A9C7-4CD5D84044F7}"/>
    <cellStyle name="Valuta 3 2 2 4 2 2 4" xfId="13451" xr:uid="{C6394980-488D-40EF-8C34-D5E3A34F8074}"/>
    <cellStyle name="Valuta 3 2 2 4 2 3" xfId="1685" xr:uid="{00000000-0005-0000-0000-000006110000}"/>
    <cellStyle name="Valuta 3 2 2 4 2 3 2" xfId="4588" xr:uid="{00000000-0005-0000-0000-000007110000}"/>
    <cellStyle name="Valuta 3 2 2 4 2 3 2 2" xfId="10385" xr:uid="{764AC840-E646-4C85-BCAC-70FCBCDBD3EB}"/>
    <cellStyle name="Valuta 3 2 2 4 2 3 2 2 2" xfId="20449" xr:uid="{BA329F4D-2FA8-4BFA-8422-E6AFD4C0B8CF}"/>
    <cellStyle name="Valuta 3 2 2 4 2 3 2 3" xfId="15244" xr:uid="{10435062-AB6A-45CB-BFF5-49E5B231AC2A}"/>
    <cellStyle name="Valuta 3 2 2 4 2 3 3" xfId="7487" xr:uid="{B962769D-CC8B-4266-9368-49D73257D80B}"/>
    <cellStyle name="Valuta 3 2 2 4 2 3 3 2" xfId="17551" xr:uid="{1E64E593-3EA9-4334-B451-CAD633518147}"/>
    <cellStyle name="Valuta 3 2 2 4 2 3 4" xfId="13111" xr:uid="{03DDFE73-650E-40B0-A9A5-15A8B6F602AB}"/>
    <cellStyle name="Valuta 3 2 2 4 2 4" xfId="1252" xr:uid="{00000000-0005-0000-0000-000008110000}"/>
    <cellStyle name="Valuta 3 2 2 4 2 4 2" xfId="4155" xr:uid="{00000000-0005-0000-0000-000009110000}"/>
    <cellStyle name="Valuta 3 2 2 4 2 4 2 2" xfId="9952" xr:uid="{39D6C498-9C46-4887-943A-F6DBA958C5C5}"/>
    <cellStyle name="Valuta 3 2 2 4 2 4 2 2 2" xfId="20016" xr:uid="{B20CCA32-4EDF-4864-B541-A0243FE8BA76}"/>
    <cellStyle name="Valuta 3 2 2 4 2 4 2 3" xfId="14857" xr:uid="{88A326B2-45CA-4D3C-B786-5D49C9291CF1}"/>
    <cellStyle name="Valuta 3 2 2 4 2 4 3" xfId="7054" xr:uid="{855E3952-1CAC-4F3D-9706-233EBDD27932}"/>
    <cellStyle name="Valuta 3 2 2 4 2 4 3 2" xfId="17118" xr:uid="{C4B6EAA6-84D2-450D-B4AF-8B6494B5F89D}"/>
    <cellStyle name="Valuta 3 2 2 4 2 4 4" xfId="12724" xr:uid="{F88D4198-18F9-4C4E-88C2-B8FA85A912E9}"/>
    <cellStyle name="Valuta 3 2 2 4 2 5" xfId="3585" xr:uid="{00000000-0005-0000-0000-00000A110000}"/>
    <cellStyle name="Valuta 3 2 2 4 2 5 2" xfId="9382" xr:uid="{91837EB3-DDDE-46BD-B9F3-C6C4775CA24D}"/>
    <cellStyle name="Valuta 3 2 2 4 2 5 2 2" xfId="19446" xr:uid="{DEF14A9F-967E-4C7A-8FB1-6ECBF1596912}"/>
    <cellStyle name="Valuta 3 2 2 4 2 5 3" xfId="14392" xr:uid="{1D2AA641-1C38-4075-8482-7CB92B9348E6}"/>
    <cellStyle name="Valuta 3 2 2 4 2 6" xfId="6484" xr:uid="{93747869-BF83-4F86-B2D6-C3CADD345AA8}"/>
    <cellStyle name="Valuta 3 2 2 4 2 6 2" xfId="16548" xr:uid="{A3538BF1-FA27-46DF-86F5-E257B868A525}"/>
    <cellStyle name="Valuta 3 2 2 4 2 7" xfId="12259" xr:uid="{DF6243CD-B847-4C49-A103-36A95FE69F5C}"/>
    <cellStyle name="Valuta 3 2 2 4 3" xfId="1864" xr:uid="{00000000-0005-0000-0000-00000B110000}"/>
    <cellStyle name="Valuta 3 2 2 4 3 2" xfId="4763" xr:uid="{00000000-0005-0000-0000-00000C110000}"/>
    <cellStyle name="Valuta 3 2 2 4 3 2 2" xfId="10560" xr:uid="{A69A7E1E-0F6E-4A13-B264-8067E1E271CB}"/>
    <cellStyle name="Valuta 3 2 2 4 3 2 2 2" xfId="20624" xr:uid="{61026CA7-039A-40AB-989F-45C1C1FB2936}"/>
    <cellStyle name="Valuta 3 2 2 4 3 2 3" xfId="15417" xr:uid="{DC2DD801-8887-46DF-99DF-38BE30279DF3}"/>
    <cellStyle name="Valuta 3 2 2 4 3 3" xfId="7662" xr:uid="{EEEFEFCB-151A-4F8E-97B9-71880A0C5F8E}"/>
    <cellStyle name="Valuta 3 2 2 4 3 3 2" xfId="17726" xr:uid="{72F9A4B4-7D23-4883-BC9C-F4AFBAD88533}"/>
    <cellStyle name="Valuta 3 2 2 4 3 4" xfId="13284" xr:uid="{50FB0FF0-A4E2-4AE4-9876-5C9C6F5167E3}"/>
    <cellStyle name="Valuta 3 2 2 4 4" xfId="1472" xr:uid="{00000000-0005-0000-0000-00000D110000}"/>
    <cellStyle name="Valuta 3 2 2 4 4 2" xfId="4375" xr:uid="{00000000-0005-0000-0000-00000E110000}"/>
    <cellStyle name="Valuta 3 2 2 4 4 2 2" xfId="10172" xr:uid="{B8374DF2-A118-4CA5-B3E3-5C12FB45D83B}"/>
    <cellStyle name="Valuta 3 2 2 4 4 2 2 2" xfId="20236" xr:uid="{0C6A9ABD-657C-47E8-8BCB-09C13132D3AF}"/>
    <cellStyle name="Valuta 3 2 2 4 4 2 3" xfId="15055" xr:uid="{EF40DD51-FA4B-467A-8590-AACC22AED989}"/>
    <cellStyle name="Valuta 3 2 2 4 4 3" xfId="7274" xr:uid="{A8479A1C-CA9E-49EB-9E57-3AEEFBEB6B7B}"/>
    <cellStyle name="Valuta 3 2 2 4 4 3 2" xfId="17338" xr:uid="{F3789861-BEDC-4E0B-AFD6-499638C6455D}"/>
    <cellStyle name="Valuta 3 2 2 4 4 4" xfId="12922" xr:uid="{A048E85E-3A2C-45FC-8318-C2ECD074A27F}"/>
    <cellStyle name="Valuta 3 2 2 4 5" xfId="961" xr:uid="{00000000-0005-0000-0000-00000F110000}"/>
    <cellStyle name="Valuta 3 2 2 4 5 2" xfId="3864" xr:uid="{00000000-0005-0000-0000-000010110000}"/>
    <cellStyle name="Valuta 3 2 2 4 5 2 2" xfId="9661" xr:uid="{2EBEE73A-6BED-4A17-8273-FF20D20ACA00}"/>
    <cellStyle name="Valuta 3 2 2 4 5 2 2 2" xfId="19725" xr:uid="{9854E42A-B2E8-4E80-B7B4-424838F718F8}"/>
    <cellStyle name="Valuta 3 2 2 4 5 2 3" xfId="14623" xr:uid="{AA0E0F1B-E314-4A5B-B86A-467187B5F2F4}"/>
    <cellStyle name="Valuta 3 2 2 4 5 3" xfId="6763" xr:uid="{54416E8D-1FD4-490D-B8DE-7B14E04DE65A}"/>
    <cellStyle name="Valuta 3 2 2 4 5 3 2" xfId="16827" xr:uid="{8081E5D1-FE8B-4568-9360-510D5380D49B}"/>
    <cellStyle name="Valuta 3 2 2 4 5 4" xfId="12490" xr:uid="{4D9B28E7-8CFC-401F-BEF9-BFEF226F0B99}"/>
    <cellStyle name="Valuta 3 2 2 4 6" xfId="3393" xr:uid="{00000000-0005-0000-0000-000011110000}"/>
    <cellStyle name="Valuta 3 2 2 4 6 2" xfId="9190" xr:uid="{4BF264FA-CBE5-4EF7-9393-227BFEBB5A57}"/>
    <cellStyle name="Valuta 3 2 2 4 6 2 2" xfId="19254" xr:uid="{63290FFF-F5E9-438F-BC56-918671A06CA6}"/>
    <cellStyle name="Valuta 3 2 2 4 6 3" xfId="14212" xr:uid="{9B87FD07-70E6-40AE-880C-EB90257028F6}"/>
    <cellStyle name="Valuta 3 2 2 4 7" xfId="6292" xr:uid="{EABE8EA7-872A-4CE7-AD30-CE7D508BD3E2}"/>
    <cellStyle name="Valuta 3 2 2 4 7 2" xfId="16356" xr:uid="{10C7A1CB-576C-4590-ABAF-A3AC5ACF3FB5}"/>
    <cellStyle name="Valuta 3 2 2 4 8" xfId="12079" xr:uid="{A97A3A51-12F5-4A0A-AB1E-86F30C8CA81A}"/>
    <cellStyle name="Valuta 3 2 2 5" xfId="506" xr:uid="{00000000-0005-0000-0000-000012110000}"/>
    <cellStyle name="Valuta 3 2 2 6" xfId="589" xr:uid="{00000000-0005-0000-0000-000013110000}"/>
    <cellStyle name="Valuta 3 2 2 6 2" xfId="1951" xr:uid="{00000000-0005-0000-0000-000014110000}"/>
    <cellStyle name="Valuta 3 2 2 6 2 2" xfId="4850" xr:uid="{00000000-0005-0000-0000-000015110000}"/>
    <cellStyle name="Valuta 3 2 2 6 2 2 2" xfId="10647" xr:uid="{CC79B380-3B12-4AEC-808D-EA893E98E86B}"/>
    <cellStyle name="Valuta 3 2 2 6 2 2 2 2" xfId="20711" xr:uid="{BD8FE8AB-40BB-4DA8-A89E-9AB5A1082156}"/>
    <cellStyle name="Valuta 3 2 2 6 2 2 3" xfId="15504" xr:uid="{CD7C6AB3-A443-4EC9-967F-9852FF93E5BB}"/>
    <cellStyle name="Valuta 3 2 2 6 2 3" xfId="7749" xr:uid="{D5985175-0ECB-4220-9C70-5953B7601A1C}"/>
    <cellStyle name="Valuta 3 2 2 6 2 3 2" xfId="17813" xr:uid="{AA57891D-ED9F-49CB-94A4-BC04B0ACDEE5}"/>
    <cellStyle name="Valuta 3 2 2 6 2 4" xfId="13371" xr:uid="{1FF72B9A-F878-4044-96AB-C5A9E842CED5}"/>
    <cellStyle name="Valuta 3 2 2 6 3" xfId="1593" xr:uid="{00000000-0005-0000-0000-000016110000}"/>
    <cellStyle name="Valuta 3 2 2 6 3 2" xfId="4496" xr:uid="{00000000-0005-0000-0000-000017110000}"/>
    <cellStyle name="Valuta 3 2 2 6 3 2 2" xfId="10293" xr:uid="{9A571DDA-239B-438E-9D63-19595219606C}"/>
    <cellStyle name="Valuta 3 2 2 6 3 2 2 2" xfId="20357" xr:uid="{41D35DE9-4E48-4062-9785-CD62C99AF3B3}"/>
    <cellStyle name="Valuta 3 2 2 6 3 2 3" xfId="15158" xr:uid="{C6B53FDB-33F9-4613-A5AC-8A9AD3CD54A8}"/>
    <cellStyle name="Valuta 3 2 2 6 3 3" xfId="7395" xr:uid="{7A47A4D7-7669-4938-ABB5-C6035C076BFF}"/>
    <cellStyle name="Valuta 3 2 2 6 3 3 2" xfId="17459" xr:uid="{A74D2BDF-289F-4D65-A89F-56C12EA2E52E}"/>
    <cellStyle name="Valuta 3 2 2 6 3 4" xfId="13025" xr:uid="{AB1345DD-B0E0-4523-917E-B01C03B18C8D}"/>
    <cellStyle name="Valuta 3 2 2 6 4" xfId="1160" xr:uid="{00000000-0005-0000-0000-000018110000}"/>
    <cellStyle name="Valuta 3 2 2 6 4 2" xfId="4063" xr:uid="{00000000-0005-0000-0000-000019110000}"/>
    <cellStyle name="Valuta 3 2 2 6 4 2 2" xfId="9860" xr:uid="{A49A3899-A1AB-4DBE-A52E-94AB59F77788}"/>
    <cellStyle name="Valuta 3 2 2 6 4 2 2 2" xfId="19924" xr:uid="{08AFB73A-988A-4293-8A79-0FC001D9ADB5}"/>
    <cellStyle name="Valuta 3 2 2 6 4 2 3" xfId="14771" xr:uid="{53305E7B-5BA8-420B-8824-E0D4EB8E4CF0}"/>
    <cellStyle name="Valuta 3 2 2 6 4 3" xfId="6962" xr:uid="{8D745390-D457-4336-962F-6C642EA92F80}"/>
    <cellStyle name="Valuta 3 2 2 6 4 3 2" xfId="17026" xr:uid="{A22CDF45-2620-4B73-86D5-F4BF417074A8}"/>
    <cellStyle name="Valuta 3 2 2 6 4 4" xfId="12638" xr:uid="{FDA0C555-95B8-401F-AEBA-F6CB8A3CF045}"/>
    <cellStyle name="Valuta 3 2 2 6 5" xfId="3493" xr:uid="{00000000-0005-0000-0000-00001A110000}"/>
    <cellStyle name="Valuta 3 2 2 6 5 2" xfId="9290" xr:uid="{61791353-FEDE-4B4C-81A6-357855AE9A20}"/>
    <cellStyle name="Valuta 3 2 2 6 5 2 2" xfId="19354" xr:uid="{9063E623-A042-4513-AFE9-EA4A7061588E}"/>
    <cellStyle name="Valuta 3 2 2 6 5 3" xfId="14306" xr:uid="{3D0854EA-A552-4AF9-AD96-70821B1C2C8A}"/>
    <cellStyle name="Valuta 3 2 2 6 6" xfId="6392" xr:uid="{F15FF2CC-F8C2-43E8-AD11-2F54C4745BE6}"/>
    <cellStyle name="Valuta 3 2 2 6 6 2" xfId="16456" xr:uid="{61AF26A3-1D0D-40D0-BF9A-7AE86F2C1304}"/>
    <cellStyle name="Valuta 3 2 2 6 7" xfId="12173" xr:uid="{E1EAE124-3ACB-42CD-A333-BDAC22B8F3B2}"/>
    <cellStyle name="Valuta 3 2 2 7" xfId="1784" xr:uid="{00000000-0005-0000-0000-00001B110000}"/>
    <cellStyle name="Valuta 3 2 2 7 2" xfId="4683" xr:uid="{00000000-0005-0000-0000-00001C110000}"/>
    <cellStyle name="Valuta 3 2 2 7 2 2" xfId="10480" xr:uid="{3E8FED87-1ED2-4451-9972-90EE5DE7D8FB}"/>
    <cellStyle name="Valuta 3 2 2 7 2 2 2" xfId="20544" xr:uid="{FDC44253-98BA-436F-A24C-E5EA83C1D022}"/>
    <cellStyle name="Valuta 3 2 2 7 2 3" xfId="15337" xr:uid="{5E76DE6A-409E-45D7-BE23-F0748EECA27E}"/>
    <cellStyle name="Valuta 3 2 2 7 3" xfId="7582" xr:uid="{CEC87A7B-277C-43E4-B4EE-5542548B4E09}"/>
    <cellStyle name="Valuta 3 2 2 7 3 2" xfId="17646" xr:uid="{5E09D90D-453D-498D-ADC5-037807099FB2}"/>
    <cellStyle name="Valuta 3 2 2 7 4" xfId="13204" xr:uid="{9F7CCE61-C0F8-4190-BF91-F569D766D862}"/>
    <cellStyle name="Valuta 3 2 2 8" xfId="1378" xr:uid="{00000000-0005-0000-0000-00001D110000}"/>
    <cellStyle name="Valuta 3 2 2 8 2" xfId="4281" xr:uid="{00000000-0005-0000-0000-00001E110000}"/>
    <cellStyle name="Valuta 3 2 2 8 2 2" xfId="10078" xr:uid="{6D77E7DB-3FDB-4007-9AF4-5082E83C83D9}"/>
    <cellStyle name="Valuta 3 2 2 8 2 2 2" xfId="20142" xr:uid="{6B3C6077-5873-4D59-8912-50E46DB55E1B}"/>
    <cellStyle name="Valuta 3 2 2 8 2 3" xfId="14967" xr:uid="{BE1464D2-745A-4768-BB21-B5ADA7C000DC}"/>
    <cellStyle name="Valuta 3 2 2 8 3" xfId="7180" xr:uid="{01453EAB-17D3-4F3C-A288-2270FBB3942A}"/>
    <cellStyle name="Valuta 3 2 2 8 3 2" xfId="17244" xr:uid="{D63CDD2E-275B-47E7-8CD8-459466896AAD}"/>
    <cellStyle name="Valuta 3 2 2 8 4" xfId="12834" xr:uid="{48876C9C-1C2B-42EE-85CE-3DF86417A9E2}"/>
    <cellStyle name="Valuta 3 2 2 9" xfId="864" xr:uid="{00000000-0005-0000-0000-00001F110000}"/>
    <cellStyle name="Valuta 3 2 2 9 2" xfId="3767" xr:uid="{00000000-0005-0000-0000-000020110000}"/>
    <cellStyle name="Valuta 3 2 2 9 2 2" xfId="9564" xr:uid="{586648A5-8226-4731-8585-DDD41161FBA1}"/>
    <cellStyle name="Valuta 3 2 2 9 2 2 2" xfId="19628" xr:uid="{9BFAB533-D618-4F19-94B2-3FF7777428B2}"/>
    <cellStyle name="Valuta 3 2 2 9 2 3" xfId="14534" xr:uid="{EEC77CFF-D242-42B4-AF91-DDB51EE22249}"/>
    <cellStyle name="Valuta 3 2 2 9 3" xfId="6666" xr:uid="{5EA7E12C-1CE4-458B-B821-183CB4CAA744}"/>
    <cellStyle name="Valuta 3 2 2 9 3 2" xfId="16730" xr:uid="{EB5B0B6F-D5CE-4355-A9A3-2CE5C45065B5}"/>
    <cellStyle name="Valuta 3 2 2 9 4" xfId="12401" xr:uid="{FDBE8E21-0773-4F47-A707-110A5D9342B1}"/>
    <cellStyle name="Valuta 3 2 3" xfId="206" xr:uid="{00000000-0005-0000-0000-000021110000}"/>
    <cellStyle name="Valuta 3 2 3 10" xfId="6216" xr:uid="{BB6A913E-9884-417C-87C4-F85029610E3F}"/>
    <cellStyle name="Valuta 3 2 3 10 2" xfId="16280" xr:uid="{8A148CF5-15D3-4406-BCA5-768CC778D55F}"/>
    <cellStyle name="Valuta 3 2 3 11" xfId="12007" xr:uid="{559F569A-990B-4DB0-9D53-36B679E00202}"/>
    <cellStyle name="Valuta 3 2 3 2" xfId="247" xr:uid="{00000000-0005-0000-0000-000022110000}"/>
    <cellStyle name="Valuta 3 2 3 2 10" xfId="12047" xr:uid="{E0893843-66E2-4D01-8C51-3612F3C590EA}"/>
    <cellStyle name="Valuta 3 2 3 2 2" xfId="343" xr:uid="{00000000-0005-0000-0000-000023110000}"/>
    <cellStyle name="Valuta 3 2 3 2 2 2" xfId="740" xr:uid="{00000000-0005-0000-0000-000024110000}"/>
    <cellStyle name="Valuta 3 2 3 2 2 2 2" xfId="2085" xr:uid="{00000000-0005-0000-0000-000025110000}"/>
    <cellStyle name="Valuta 3 2 3 2 2 2 2 2" xfId="4984" xr:uid="{00000000-0005-0000-0000-000026110000}"/>
    <cellStyle name="Valuta 3 2 3 2 2 2 2 2 2" xfId="10781" xr:uid="{2E8540EF-FB9C-4B05-B40E-3F66D51F506B}"/>
    <cellStyle name="Valuta 3 2 3 2 2 2 2 2 2 2" xfId="20845" xr:uid="{1184B744-55DD-487D-B58E-02EECE791632}"/>
    <cellStyle name="Valuta 3 2 3 2 2 2 2 2 3" xfId="15638" xr:uid="{5BA4FEF8-D831-4D68-920D-02CBCDF348F9}"/>
    <cellStyle name="Valuta 3 2 3 2 2 2 2 3" xfId="7883" xr:uid="{14E1FDE6-146E-45EC-B4DB-3EE8C54B04A7}"/>
    <cellStyle name="Valuta 3 2 3 2 2 2 2 3 2" xfId="17947" xr:uid="{975A7877-7F28-48C9-A6C0-CB60A29486F6}"/>
    <cellStyle name="Valuta 3 2 3 2 2 2 2 4" xfId="13505" xr:uid="{4F984F58-2208-4F85-9F5A-30440D6F8971}"/>
    <cellStyle name="Valuta 3 2 3 2 2 2 3" xfId="1744" xr:uid="{00000000-0005-0000-0000-000027110000}"/>
    <cellStyle name="Valuta 3 2 3 2 2 2 3 2" xfId="4647" xr:uid="{00000000-0005-0000-0000-000028110000}"/>
    <cellStyle name="Valuta 3 2 3 2 2 2 3 2 2" xfId="10444" xr:uid="{E671809C-33B1-4639-9234-B4A2321EB0CD}"/>
    <cellStyle name="Valuta 3 2 3 2 2 2 3 2 2 2" xfId="20508" xr:uid="{D12F2253-0492-4BDB-B045-571B7C0B0DDC}"/>
    <cellStyle name="Valuta 3 2 3 2 2 2 3 2 3" xfId="15301" xr:uid="{D8A254AA-40DE-4BB1-8BE1-4FCC59F45201}"/>
    <cellStyle name="Valuta 3 2 3 2 2 2 3 3" xfId="7546" xr:uid="{0EF8EEE2-EC2E-4A6F-BB72-4C42317DEF97}"/>
    <cellStyle name="Valuta 3 2 3 2 2 2 3 3 2" xfId="17610" xr:uid="{E58BF060-317F-4173-9B2B-486A6D17E571}"/>
    <cellStyle name="Valuta 3 2 3 2 2 2 3 4" xfId="13168" xr:uid="{CC374197-CDC6-45B2-A4DA-9556CE7C9F2D}"/>
    <cellStyle name="Valuta 3 2 3 2 2 2 4" xfId="1311" xr:uid="{00000000-0005-0000-0000-000029110000}"/>
    <cellStyle name="Valuta 3 2 3 2 2 2 4 2" xfId="4214" xr:uid="{00000000-0005-0000-0000-00002A110000}"/>
    <cellStyle name="Valuta 3 2 3 2 2 2 4 2 2" xfId="10011" xr:uid="{DD0E9B18-E656-42C5-8289-DC04B919A878}"/>
    <cellStyle name="Valuta 3 2 3 2 2 2 4 2 2 2" xfId="20075" xr:uid="{E8DDD16B-4D04-4B2C-9FFA-A7BAB3B3AB68}"/>
    <cellStyle name="Valuta 3 2 3 2 2 2 4 2 3" xfId="14914" xr:uid="{8F5C4113-B8F3-4FD7-B926-71C7464791A5}"/>
    <cellStyle name="Valuta 3 2 3 2 2 2 4 3" xfId="7113" xr:uid="{24300A33-B641-442F-B91D-4A3F018BE35B}"/>
    <cellStyle name="Valuta 3 2 3 2 2 2 4 3 2" xfId="17177" xr:uid="{2571609E-7718-4F65-870C-CE0DB7DBF9DD}"/>
    <cellStyle name="Valuta 3 2 3 2 2 2 4 4" xfId="12781" xr:uid="{FF6FCD62-CD7C-41B1-919E-39128C30E6DC}"/>
    <cellStyle name="Valuta 3 2 3 2 2 2 5" xfId="3644" xr:uid="{00000000-0005-0000-0000-00002B110000}"/>
    <cellStyle name="Valuta 3 2 3 2 2 2 5 2" xfId="9441" xr:uid="{90B7B8BB-2065-43CC-9F0F-93625904028E}"/>
    <cellStyle name="Valuta 3 2 3 2 2 2 5 2 2" xfId="19505" xr:uid="{F09B528A-12CE-45FD-92C3-0B674B4171DD}"/>
    <cellStyle name="Valuta 3 2 3 2 2 2 5 3" xfId="14449" xr:uid="{12C94900-82A6-4560-86CB-B15D6D332189}"/>
    <cellStyle name="Valuta 3 2 3 2 2 2 6" xfId="6543" xr:uid="{9ABABA46-0A12-4CB6-B278-8DF36A83F4A3}"/>
    <cellStyle name="Valuta 3 2 3 2 2 2 6 2" xfId="16607" xr:uid="{64B8D3FF-131F-43D9-88EF-7C1AC59A9734}"/>
    <cellStyle name="Valuta 3 2 3 2 2 2 7" xfId="12316" xr:uid="{AED005CC-6FC9-4DEB-BA91-E23DAFF99D5B}"/>
    <cellStyle name="Valuta 3 2 3 2 2 3" xfId="1918" xr:uid="{00000000-0005-0000-0000-00002C110000}"/>
    <cellStyle name="Valuta 3 2 3 2 2 3 2" xfId="4817" xr:uid="{00000000-0005-0000-0000-00002D110000}"/>
    <cellStyle name="Valuta 3 2 3 2 2 3 2 2" xfId="10614" xr:uid="{DF241470-FCC6-4115-8118-70D652B8B8BA}"/>
    <cellStyle name="Valuta 3 2 3 2 2 3 2 2 2" xfId="20678" xr:uid="{9D8CBA63-A83A-40A5-A895-81466449E21A}"/>
    <cellStyle name="Valuta 3 2 3 2 2 3 2 3" xfId="15471" xr:uid="{4774C565-1E63-4F5E-995C-FB044D79AE69}"/>
    <cellStyle name="Valuta 3 2 3 2 2 3 3" xfId="7716" xr:uid="{EB491115-DA97-4FD8-BE0B-D47668256D90}"/>
    <cellStyle name="Valuta 3 2 3 2 2 3 3 2" xfId="17780" xr:uid="{F93B7C3A-AAD9-4D0D-86C3-2296C6A86A0A}"/>
    <cellStyle name="Valuta 3 2 3 2 2 3 4" xfId="13338" xr:uid="{439D9D97-3EB2-410A-B8EC-6CDB430E44CB}"/>
    <cellStyle name="Valuta 3 2 3 2 2 4" xfId="1531" xr:uid="{00000000-0005-0000-0000-00002E110000}"/>
    <cellStyle name="Valuta 3 2 3 2 2 4 2" xfId="4434" xr:uid="{00000000-0005-0000-0000-00002F110000}"/>
    <cellStyle name="Valuta 3 2 3 2 2 4 2 2" xfId="10231" xr:uid="{08ABFE0F-9690-418B-8D89-CDF57E3B1A4D}"/>
    <cellStyle name="Valuta 3 2 3 2 2 4 2 2 2" xfId="20295" xr:uid="{3F54964C-8306-4D0C-B8FC-F2C4C8C982F6}"/>
    <cellStyle name="Valuta 3 2 3 2 2 4 2 3" xfId="15112" xr:uid="{67F3B5D7-25A5-4530-8439-DB3CCADDDA56}"/>
    <cellStyle name="Valuta 3 2 3 2 2 4 3" xfId="7333" xr:uid="{B960446F-5F57-4E8B-BCFF-3D94AA15D4CB}"/>
    <cellStyle name="Valuta 3 2 3 2 2 4 3 2" xfId="17397" xr:uid="{E2316A5D-0EFE-40FD-87E0-BC53B659F3F0}"/>
    <cellStyle name="Valuta 3 2 3 2 2 4 4" xfId="12979" xr:uid="{1A4E48C2-B5E5-4CAA-B00A-BC84048126B9}"/>
    <cellStyle name="Valuta 3 2 3 2 2 5" xfId="1020" xr:uid="{00000000-0005-0000-0000-000030110000}"/>
    <cellStyle name="Valuta 3 2 3 2 2 5 2" xfId="3923" xr:uid="{00000000-0005-0000-0000-000031110000}"/>
    <cellStyle name="Valuta 3 2 3 2 2 5 2 2" xfId="9720" xr:uid="{64412C16-25B4-4B9A-ADC3-437E16E8831B}"/>
    <cellStyle name="Valuta 3 2 3 2 2 5 2 2 2" xfId="19784" xr:uid="{90A157DD-879B-49B3-B905-629803E9213D}"/>
    <cellStyle name="Valuta 3 2 3 2 2 5 2 3" xfId="14680" xr:uid="{543448EA-6C5C-4DB7-A10C-51E3487D2C9B}"/>
    <cellStyle name="Valuta 3 2 3 2 2 5 3" xfId="6822" xr:uid="{129DDC4A-CAF2-4F5C-92E4-8CE53EFFAAA2}"/>
    <cellStyle name="Valuta 3 2 3 2 2 5 3 2" xfId="16886" xr:uid="{0278F237-DD57-4CB2-A98C-726354CC0609}"/>
    <cellStyle name="Valuta 3 2 3 2 2 5 4" xfId="12547" xr:uid="{43AD040E-C2ED-4057-9C55-966CA72B2D03}"/>
    <cellStyle name="Valuta 3 2 3 2 2 6" xfId="3452" xr:uid="{00000000-0005-0000-0000-000032110000}"/>
    <cellStyle name="Valuta 3 2 3 2 2 6 2" xfId="9249" xr:uid="{E553CB87-6635-4ADC-B059-4D43D3A7BCE5}"/>
    <cellStyle name="Valuta 3 2 3 2 2 6 2 2" xfId="19313" xr:uid="{4C661D29-8791-4221-B891-72B6706E6DF2}"/>
    <cellStyle name="Valuta 3 2 3 2 2 6 3" xfId="14269" xr:uid="{AD22AE3F-8897-47F6-83C5-44F3B39AFA28}"/>
    <cellStyle name="Valuta 3 2 3 2 2 7" xfId="6351" xr:uid="{88526891-89EB-40FB-9AAA-260D31930C5F}"/>
    <cellStyle name="Valuta 3 2 3 2 2 7 2" xfId="16415" xr:uid="{FEBC3522-57CD-4F14-BF0A-5AF5F5422496}"/>
    <cellStyle name="Valuta 3 2 3 2 2 8" xfId="12136" xr:uid="{C05B2829-1FA2-450E-90DA-2DEE7B2E0D5D}"/>
    <cellStyle name="Valuta 3 2 3 2 3" xfId="511" xr:uid="{00000000-0005-0000-0000-000033110000}"/>
    <cellStyle name="Valuta 3 2 3 2 4" xfId="645" xr:uid="{00000000-0005-0000-0000-000034110000}"/>
    <cellStyle name="Valuta 3 2 3 2 4 2" xfId="2005" xr:uid="{00000000-0005-0000-0000-000035110000}"/>
    <cellStyle name="Valuta 3 2 3 2 4 2 2" xfId="4904" xr:uid="{00000000-0005-0000-0000-000036110000}"/>
    <cellStyle name="Valuta 3 2 3 2 4 2 2 2" xfId="10701" xr:uid="{1CFED230-D56F-4FA9-A501-0408809A91AD}"/>
    <cellStyle name="Valuta 3 2 3 2 4 2 2 2 2" xfId="20765" xr:uid="{BA74A192-8B62-4091-A789-216991F6D065}"/>
    <cellStyle name="Valuta 3 2 3 2 4 2 2 3" xfId="15558" xr:uid="{187B5B07-2FBC-467C-B873-5BF4A26A9152}"/>
    <cellStyle name="Valuta 3 2 3 2 4 2 3" xfId="7803" xr:uid="{2B488D8F-A2A3-4EFF-8C2D-E873569681E5}"/>
    <cellStyle name="Valuta 3 2 3 2 4 2 3 2" xfId="17867" xr:uid="{B278AC80-0135-4D24-925F-D7A9BACF5E6B}"/>
    <cellStyle name="Valuta 3 2 3 2 4 2 4" xfId="13425" xr:uid="{03C06CEF-5810-4910-85A8-AE4D0A186768}"/>
    <cellStyle name="Valuta 3 2 3 2 4 3" xfId="1649" xr:uid="{00000000-0005-0000-0000-000037110000}"/>
    <cellStyle name="Valuta 3 2 3 2 4 3 2" xfId="4552" xr:uid="{00000000-0005-0000-0000-000038110000}"/>
    <cellStyle name="Valuta 3 2 3 2 4 3 2 2" xfId="10349" xr:uid="{24253C84-8A54-404D-97E4-35F1709CD502}"/>
    <cellStyle name="Valuta 3 2 3 2 4 3 2 2 2" xfId="20413" xr:uid="{AF35E6A4-AE0C-4931-9040-386B2AD3D526}"/>
    <cellStyle name="Valuta 3 2 3 2 4 3 2 3" xfId="15212" xr:uid="{4DBA9F52-8032-4713-B956-24CBAA797A92}"/>
    <cellStyle name="Valuta 3 2 3 2 4 3 3" xfId="7451" xr:uid="{B2BB09A1-C8DA-44B8-9122-C94CBAEFDE13}"/>
    <cellStyle name="Valuta 3 2 3 2 4 3 3 2" xfId="17515" xr:uid="{FAA2CBB8-8938-4933-B385-91C453EF72E1}"/>
    <cellStyle name="Valuta 3 2 3 2 4 3 4" xfId="13079" xr:uid="{625DA7FC-3698-4A55-870D-14C52F36CF7D}"/>
    <cellStyle name="Valuta 3 2 3 2 4 4" xfId="1216" xr:uid="{00000000-0005-0000-0000-000039110000}"/>
    <cellStyle name="Valuta 3 2 3 2 4 4 2" xfId="4119" xr:uid="{00000000-0005-0000-0000-00003A110000}"/>
    <cellStyle name="Valuta 3 2 3 2 4 4 2 2" xfId="9916" xr:uid="{F7DECAF8-A135-4069-95F9-A8D0D26D04FF}"/>
    <cellStyle name="Valuta 3 2 3 2 4 4 2 2 2" xfId="19980" xr:uid="{4846A72E-0B34-45CE-BBE9-E077D215A1C7}"/>
    <cellStyle name="Valuta 3 2 3 2 4 4 2 3" xfId="14825" xr:uid="{B1B74F6E-F720-46FA-B8D5-D4B003760CB2}"/>
    <cellStyle name="Valuta 3 2 3 2 4 4 3" xfId="7018" xr:uid="{5831231F-60DE-4087-8432-B97C7DEC1503}"/>
    <cellStyle name="Valuta 3 2 3 2 4 4 3 2" xfId="17082" xr:uid="{0970F0DA-32E4-4996-9CFA-12F358B2ABAF}"/>
    <cellStyle name="Valuta 3 2 3 2 4 4 4" xfId="12692" xr:uid="{C8B30FE5-7145-4AA3-AEBF-DFB01B3E8582}"/>
    <cellStyle name="Valuta 3 2 3 2 4 5" xfId="3549" xr:uid="{00000000-0005-0000-0000-00003B110000}"/>
    <cellStyle name="Valuta 3 2 3 2 4 5 2" xfId="9346" xr:uid="{5A937BEE-BBB2-4D92-B0B5-0BA419EA390F}"/>
    <cellStyle name="Valuta 3 2 3 2 4 5 2 2" xfId="19410" xr:uid="{79C852EB-1FF2-4D10-B1CE-BF1522EEB738}"/>
    <cellStyle name="Valuta 3 2 3 2 4 5 3" xfId="14360" xr:uid="{C562FBFE-3DD6-41FE-BAD5-B274F9F7262A}"/>
    <cellStyle name="Valuta 3 2 3 2 4 6" xfId="6448" xr:uid="{9D14D89F-F073-4000-9611-B8623AC483D9}"/>
    <cellStyle name="Valuta 3 2 3 2 4 6 2" xfId="16512" xr:uid="{F3F9CE87-11A7-44E6-918A-51AB9AEE6842}"/>
    <cellStyle name="Valuta 3 2 3 2 4 7" xfId="12227" xr:uid="{15E35202-8975-4794-BB1C-C66DAF8692BA}"/>
    <cellStyle name="Valuta 3 2 3 2 5" xfId="1838" xr:uid="{00000000-0005-0000-0000-00003C110000}"/>
    <cellStyle name="Valuta 3 2 3 2 5 2" xfId="4737" xr:uid="{00000000-0005-0000-0000-00003D110000}"/>
    <cellStyle name="Valuta 3 2 3 2 5 2 2" xfId="10534" xr:uid="{3FEC4D9E-8724-442E-9A43-FA9A68B70262}"/>
    <cellStyle name="Valuta 3 2 3 2 5 2 2 2" xfId="20598" xr:uid="{B705CC70-0001-4234-8367-839F6B7F5885}"/>
    <cellStyle name="Valuta 3 2 3 2 5 2 3" xfId="15391" xr:uid="{6B20771C-5716-412D-A144-349AA689111D}"/>
    <cellStyle name="Valuta 3 2 3 2 5 3" xfId="7636" xr:uid="{C9A45961-5CE7-4DAD-9D67-A9FCB39C7E18}"/>
    <cellStyle name="Valuta 3 2 3 2 5 3 2" xfId="17700" xr:uid="{D4370A54-5BB8-49AD-B8EC-5B2DAC24A72C}"/>
    <cellStyle name="Valuta 3 2 3 2 5 4" xfId="13258" xr:uid="{56D3E250-8BD6-43A4-B8CC-394CAE116754}"/>
    <cellStyle name="Valuta 3 2 3 2 6" xfId="1436" xr:uid="{00000000-0005-0000-0000-00003E110000}"/>
    <cellStyle name="Valuta 3 2 3 2 6 2" xfId="4339" xr:uid="{00000000-0005-0000-0000-00003F110000}"/>
    <cellStyle name="Valuta 3 2 3 2 6 2 2" xfId="10136" xr:uid="{967EDB98-C044-4157-B4D4-BB958B1CD778}"/>
    <cellStyle name="Valuta 3 2 3 2 6 2 2 2" xfId="20200" xr:uid="{03B0BB51-3C72-408B-8C77-99F3907BB352}"/>
    <cellStyle name="Valuta 3 2 3 2 6 2 3" xfId="15023" xr:uid="{072AAD23-74F5-42EA-AE45-C6032B3CA092}"/>
    <cellStyle name="Valuta 3 2 3 2 6 3" xfId="7238" xr:uid="{5035D20B-1E34-4910-8F9C-1C06877D69DB}"/>
    <cellStyle name="Valuta 3 2 3 2 6 3 2" xfId="17302" xr:uid="{95C60021-9A88-4552-B69D-78BAADE080CA}"/>
    <cellStyle name="Valuta 3 2 3 2 6 4" xfId="12890" xr:uid="{F55AF5AC-C1A7-4712-B532-AFAED4B7F34C}"/>
    <cellStyle name="Valuta 3 2 3 2 7" xfId="924" xr:uid="{00000000-0005-0000-0000-000040110000}"/>
    <cellStyle name="Valuta 3 2 3 2 7 2" xfId="3827" xr:uid="{00000000-0005-0000-0000-000041110000}"/>
    <cellStyle name="Valuta 3 2 3 2 7 2 2" xfId="9624" xr:uid="{9DFE59CC-8BBD-48FF-A957-005DCA9A6943}"/>
    <cellStyle name="Valuta 3 2 3 2 7 2 2 2" xfId="19688" xr:uid="{4E6EB8D7-46A5-4533-BEB0-88B343B7FA87}"/>
    <cellStyle name="Valuta 3 2 3 2 7 2 3" xfId="14591" xr:uid="{A789D149-55B5-44C5-A8EE-7CE03D6FBD78}"/>
    <cellStyle name="Valuta 3 2 3 2 7 3" xfId="6726" xr:uid="{E42ABBE0-A53F-4F2B-A20C-A94F22C4F3A7}"/>
    <cellStyle name="Valuta 3 2 3 2 7 3 2" xfId="16790" xr:uid="{19BF3184-E03A-4C81-8428-F085CD971E64}"/>
    <cellStyle name="Valuta 3 2 3 2 7 4" xfId="12458" xr:uid="{C532F569-DEAD-4567-B676-DB1B723A2187}"/>
    <cellStyle name="Valuta 3 2 3 2 8" xfId="3357" xr:uid="{00000000-0005-0000-0000-000042110000}"/>
    <cellStyle name="Valuta 3 2 3 2 8 2" xfId="9154" xr:uid="{CEDB12E7-1E51-41F8-AE55-31AFBDA778DF}"/>
    <cellStyle name="Valuta 3 2 3 2 8 2 2" xfId="19218" xr:uid="{D0044449-3907-445A-9991-FFEFE4C4615B}"/>
    <cellStyle name="Valuta 3 2 3 2 8 3" xfId="14180" xr:uid="{B68895F9-FBAB-4A2F-8A5B-22204CBD341F}"/>
    <cellStyle name="Valuta 3 2 3 2 9" xfId="6256" xr:uid="{AE1806D1-E6C8-4D01-9772-5B0383B306C5}"/>
    <cellStyle name="Valuta 3 2 3 2 9 2" xfId="16320" xr:uid="{1829CA20-DC49-4AB9-AE7B-309CCAF097C5}"/>
    <cellStyle name="Valuta 3 2 3 3" xfId="303" xr:uid="{00000000-0005-0000-0000-000043110000}"/>
    <cellStyle name="Valuta 3 2 3 3 2" xfId="700" xr:uid="{00000000-0005-0000-0000-000044110000}"/>
    <cellStyle name="Valuta 3 2 3 3 2 2" xfId="2045" xr:uid="{00000000-0005-0000-0000-000045110000}"/>
    <cellStyle name="Valuta 3 2 3 3 2 2 2" xfId="4944" xr:uid="{00000000-0005-0000-0000-000046110000}"/>
    <cellStyle name="Valuta 3 2 3 3 2 2 2 2" xfId="10741" xr:uid="{0605154D-4504-43D9-82FE-7D332FB7504B}"/>
    <cellStyle name="Valuta 3 2 3 3 2 2 2 2 2" xfId="20805" xr:uid="{B28642D8-FBCB-4F71-80DD-EB2D62E9A852}"/>
    <cellStyle name="Valuta 3 2 3 3 2 2 2 3" xfId="15598" xr:uid="{291B521E-A91E-4E9A-8258-AA7860BA3CA7}"/>
    <cellStyle name="Valuta 3 2 3 3 2 2 3" xfId="7843" xr:uid="{882215D8-E30D-4B88-AE15-DB8EC2712DA8}"/>
    <cellStyle name="Valuta 3 2 3 3 2 2 3 2" xfId="17907" xr:uid="{10FEB58F-1B50-4700-B0EC-A6675E59D1B4}"/>
    <cellStyle name="Valuta 3 2 3 3 2 2 4" xfId="13465" xr:uid="{3A55544C-7450-4CA0-BF1C-9C643BA0FFAD}"/>
    <cellStyle name="Valuta 3 2 3 3 2 3" xfId="1704" xr:uid="{00000000-0005-0000-0000-000047110000}"/>
    <cellStyle name="Valuta 3 2 3 3 2 3 2" xfId="4607" xr:uid="{00000000-0005-0000-0000-000048110000}"/>
    <cellStyle name="Valuta 3 2 3 3 2 3 2 2" xfId="10404" xr:uid="{28C51531-A567-448C-A028-DE6D8B67E3F9}"/>
    <cellStyle name="Valuta 3 2 3 3 2 3 2 2 2" xfId="20468" xr:uid="{6F473D8F-DA52-4CCA-836F-02C4CD5A673E}"/>
    <cellStyle name="Valuta 3 2 3 3 2 3 2 3" xfId="15261" xr:uid="{0004CBBF-E0C5-4954-8BE5-0168A74F42A1}"/>
    <cellStyle name="Valuta 3 2 3 3 2 3 3" xfId="7506" xr:uid="{3A3E8E02-5B44-4BF4-90DF-F27B1E3DA339}"/>
    <cellStyle name="Valuta 3 2 3 3 2 3 3 2" xfId="17570" xr:uid="{196EFA43-A9C8-4CAF-8097-4B55629AB3F5}"/>
    <cellStyle name="Valuta 3 2 3 3 2 3 4" xfId="13128" xr:uid="{C14D8A9C-E0E1-48E3-BC1B-415FB41F6D1D}"/>
    <cellStyle name="Valuta 3 2 3 3 2 4" xfId="1271" xr:uid="{00000000-0005-0000-0000-000049110000}"/>
    <cellStyle name="Valuta 3 2 3 3 2 4 2" xfId="4174" xr:uid="{00000000-0005-0000-0000-00004A110000}"/>
    <cellStyle name="Valuta 3 2 3 3 2 4 2 2" xfId="9971" xr:uid="{F9D2395C-D4A7-4C64-B979-7FEA05694C94}"/>
    <cellStyle name="Valuta 3 2 3 3 2 4 2 2 2" xfId="20035" xr:uid="{8EF48064-0356-4400-A547-44410CD3F6AB}"/>
    <cellStyle name="Valuta 3 2 3 3 2 4 2 3" xfId="14874" xr:uid="{CF147D5F-C2D0-47F0-9C8C-EABF2233A176}"/>
    <cellStyle name="Valuta 3 2 3 3 2 4 3" xfId="7073" xr:uid="{4A85B77E-B4B7-4851-AA8B-AF51E3FF9B11}"/>
    <cellStyle name="Valuta 3 2 3 3 2 4 3 2" xfId="17137" xr:uid="{B0D6272F-2513-404B-AF93-10FAD727A981}"/>
    <cellStyle name="Valuta 3 2 3 3 2 4 4" xfId="12741" xr:uid="{3CF302BD-CCE2-49DA-8DA0-89255A3101F8}"/>
    <cellStyle name="Valuta 3 2 3 3 2 5" xfId="3604" xr:uid="{00000000-0005-0000-0000-00004B110000}"/>
    <cellStyle name="Valuta 3 2 3 3 2 5 2" xfId="9401" xr:uid="{8F2A2EE6-41D2-4D93-9D7B-3F54DE50130E}"/>
    <cellStyle name="Valuta 3 2 3 3 2 5 2 2" xfId="19465" xr:uid="{A4899C78-0D0F-42DC-A511-D0DA6C36A474}"/>
    <cellStyle name="Valuta 3 2 3 3 2 5 3" xfId="14409" xr:uid="{45033CFB-3835-47B8-B60A-802D7E5187B6}"/>
    <cellStyle name="Valuta 3 2 3 3 2 6" xfId="6503" xr:uid="{860FAC95-7D32-4343-A204-63B740480B9A}"/>
    <cellStyle name="Valuta 3 2 3 3 2 6 2" xfId="16567" xr:uid="{DD3C3F15-945C-46CD-8A86-9485D9841DCB}"/>
    <cellStyle name="Valuta 3 2 3 3 2 7" xfId="12276" xr:uid="{6CBDB1E5-E390-4732-879A-FA62B3A60807}"/>
    <cellStyle name="Valuta 3 2 3 3 3" xfId="1878" xr:uid="{00000000-0005-0000-0000-00004C110000}"/>
    <cellStyle name="Valuta 3 2 3 3 3 2" xfId="4777" xr:uid="{00000000-0005-0000-0000-00004D110000}"/>
    <cellStyle name="Valuta 3 2 3 3 3 2 2" xfId="10574" xr:uid="{1A1E7F7F-79EA-42BF-8D23-DEF9D28765E6}"/>
    <cellStyle name="Valuta 3 2 3 3 3 2 2 2" xfId="20638" xr:uid="{0FDB5B91-F1EF-4253-B88A-D794E2F3F3CC}"/>
    <cellStyle name="Valuta 3 2 3 3 3 2 3" xfId="15431" xr:uid="{5D015782-B211-4985-84B5-8F2591A242D6}"/>
    <cellStyle name="Valuta 3 2 3 3 3 3" xfId="7676" xr:uid="{FD0BF6D2-EB89-41D9-B47A-8CF4604FDBB3}"/>
    <cellStyle name="Valuta 3 2 3 3 3 3 2" xfId="17740" xr:uid="{D1CC30BB-5593-4D61-B05E-895DCC2B89A1}"/>
    <cellStyle name="Valuta 3 2 3 3 3 4" xfId="13298" xr:uid="{EF4F1A13-68C4-448F-962A-FAB25179D2F6}"/>
    <cellStyle name="Valuta 3 2 3 3 4" xfId="1491" xr:uid="{00000000-0005-0000-0000-00004E110000}"/>
    <cellStyle name="Valuta 3 2 3 3 4 2" xfId="4394" xr:uid="{00000000-0005-0000-0000-00004F110000}"/>
    <cellStyle name="Valuta 3 2 3 3 4 2 2" xfId="10191" xr:uid="{3D04B82D-FADE-45F5-9318-9CB8CFA95C7A}"/>
    <cellStyle name="Valuta 3 2 3 3 4 2 2 2" xfId="20255" xr:uid="{1720D800-5D8C-49CD-A2F0-ACED50F9CFFD}"/>
    <cellStyle name="Valuta 3 2 3 3 4 2 3" xfId="15072" xr:uid="{8D6A5DEE-92F5-4DD0-A82F-63328018CF40}"/>
    <cellStyle name="Valuta 3 2 3 3 4 3" xfId="7293" xr:uid="{459FB707-04DA-4C4C-B59A-3451DD560160}"/>
    <cellStyle name="Valuta 3 2 3 3 4 3 2" xfId="17357" xr:uid="{0E43274F-99EB-42AE-896B-211DFEFAAE6B}"/>
    <cellStyle name="Valuta 3 2 3 3 4 4" xfId="12939" xr:uid="{C13820B2-B064-498F-BFC4-5014105BE81A}"/>
    <cellStyle name="Valuta 3 2 3 3 5" xfId="980" xr:uid="{00000000-0005-0000-0000-000050110000}"/>
    <cellStyle name="Valuta 3 2 3 3 5 2" xfId="3883" xr:uid="{00000000-0005-0000-0000-000051110000}"/>
    <cellStyle name="Valuta 3 2 3 3 5 2 2" xfId="9680" xr:uid="{AF076307-D03C-4E49-B4CA-D3A06C818BB0}"/>
    <cellStyle name="Valuta 3 2 3 3 5 2 2 2" xfId="19744" xr:uid="{8C31994B-A556-4A2D-AE24-780DD93A3A0E}"/>
    <cellStyle name="Valuta 3 2 3 3 5 2 3" xfId="14640" xr:uid="{A03A01FA-B950-43E5-95A6-801ED37B9D47}"/>
    <cellStyle name="Valuta 3 2 3 3 5 3" xfId="6782" xr:uid="{FE91CE9F-21DB-49C5-BC71-C99A329DB4CE}"/>
    <cellStyle name="Valuta 3 2 3 3 5 3 2" xfId="16846" xr:uid="{78392CD5-1657-45D7-B399-17FC018C3377}"/>
    <cellStyle name="Valuta 3 2 3 3 5 4" xfId="12507" xr:uid="{2DA62CE6-4A79-40D0-B221-6B3F43F547F0}"/>
    <cellStyle name="Valuta 3 2 3 3 6" xfId="3412" xr:uid="{00000000-0005-0000-0000-000052110000}"/>
    <cellStyle name="Valuta 3 2 3 3 6 2" xfId="9209" xr:uid="{8A2BC9DB-02B1-4231-8F0F-0F76BCF37F1A}"/>
    <cellStyle name="Valuta 3 2 3 3 6 2 2" xfId="19273" xr:uid="{04E192AF-75FC-41E5-8367-2F4211799A2B}"/>
    <cellStyle name="Valuta 3 2 3 3 6 3" xfId="14229" xr:uid="{DCCFC0F0-3697-4A95-81D4-7B01C8A3DD6F}"/>
    <cellStyle name="Valuta 3 2 3 3 7" xfId="6311" xr:uid="{744F74B4-1C76-48DD-B813-50A7EB227C66}"/>
    <cellStyle name="Valuta 3 2 3 3 7 2" xfId="16375" xr:uid="{A459A190-DD2E-49D1-9082-95E65404584B}"/>
    <cellStyle name="Valuta 3 2 3 3 8" xfId="12096" xr:uid="{DF79AC2B-A374-4085-BCEC-39E7B1A80CEC}"/>
    <cellStyle name="Valuta 3 2 3 4" xfId="510" xr:uid="{00000000-0005-0000-0000-000053110000}"/>
    <cellStyle name="Valuta 3 2 3 5" xfId="605" xr:uid="{00000000-0005-0000-0000-000054110000}"/>
    <cellStyle name="Valuta 3 2 3 5 2" xfId="1965" xr:uid="{00000000-0005-0000-0000-000055110000}"/>
    <cellStyle name="Valuta 3 2 3 5 2 2" xfId="4864" xr:uid="{00000000-0005-0000-0000-000056110000}"/>
    <cellStyle name="Valuta 3 2 3 5 2 2 2" xfId="10661" xr:uid="{43492587-9B14-4A2B-BCF3-A3CC6FC666A1}"/>
    <cellStyle name="Valuta 3 2 3 5 2 2 2 2" xfId="20725" xr:uid="{833F75F5-8759-456B-A391-90C377A03939}"/>
    <cellStyle name="Valuta 3 2 3 5 2 2 3" xfId="15518" xr:uid="{066DDE2A-3046-42CF-86FD-EC51F65825B4}"/>
    <cellStyle name="Valuta 3 2 3 5 2 3" xfId="7763" xr:uid="{315A13DF-EE1B-457C-A9F1-CFC472A691AC}"/>
    <cellStyle name="Valuta 3 2 3 5 2 3 2" xfId="17827" xr:uid="{5207C668-BD0B-466B-96ED-5DAD7D83B87D}"/>
    <cellStyle name="Valuta 3 2 3 5 2 4" xfId="13385" xr:uid="{F79661E5-B989-4DB1-B7CD-70D5B6D05508}"/>
    <cellStyle name="Valuta 3 2 3 5 3" xfId="1609" xr:uid="{00000000-0005-0000-0000-000057110000}"/>
    <cellStyle name="Valuta 3 2 3 5 3 2" xfId="4512" xr:uid="{00000000-0005-0000-0000-000058110000}"/>
    <cellStyle name="Valuta 3 2 3 5 3 2 2" xfId="10309" xr:uid="{79BF4F41-1C17-4A0D-8A1C-B3D7A9024D47}"/>
    <cellStyle name="Valuta 3 2 3 5 3 2 2 2" xfId="20373" xr:uid="{F1BF862F-8DEB-48E9-9662-83861F58B376}"/>
    <cellStyle name="Valuta 3 2 3 5 3 2 3" xfId="15172" xr:uid="{904B3F85-7DA3-45E1-A56B-F2D257E7F879}"/>
    <cellStyle name="Valuta 3 2 3 5 3 3" xfId="7411" xr:uid="{DC5AF426-DEFD-44C0-8988-C4EA5277FFFA}"/>
    <cellStyle name="Valuta 3 2 3 5 3 3 2" xfId="17475" xr:uid="{8CEA98D4-E2DE-4B94-82DB-E30C485B6742}"/>
    <cellStyle name="Valuta 3 2 3 5 3 4" xfId="13039" xr:uid="{00EB68B7-0D0A-4E77-993C-D29EA071F335}"/>
    <cellStyle name="Valuta 3 2 3 5 4" xfId="1176" xr:uid="{00000000-0005-0000-0000-000059110000}"/>
    <cellStyle name="Valuta 3 2 3 5 4 2" xfId="4079" xr:uid="{00000000-0005-0000-0000-00005A110000}"/>
    <cellStyle name="Valuta 3 2 3 5 4 2 2" xfId="9876" xr:uid="{E0CFE415-B1FE-4E16-91E3-7279CB324451}"/>
    <cellStyle name="Valuta 3 2 3 5 4 2 2 2" xfId="19940" xr:uid="{D383C593-1337-4725-9E81-7EAF8202DA99}"/>
    <cellStyle name="Valuta 3 2 3 5 4 2 3" xfId="14785" xr:uid="{288D66A5-7889-4321-9615-ADE9B3003DBE}"/>
    <cellStyle name="Valuta 3 2 3 5 4 3" xfId="6978" xr:uid="{C43EA453-D601-453C-BBA7-710BE1BDCC1F}"/>
    <cellStyle name="Valuta 3 2 3 5 4 3 2" xfId="17042" xr:uid="{E03C2848-2C41-42A3-AADA-D7C2356D3047}"/>
    <cellStyle name="Valuta 3 2 3 5 4 4" xfId="12652" xr:uid="{D6A96BE1-306E-488F-AEB7-688BEBF8749B}"/>
    <cellStyle name="Valuta 3 2 3 5 5" xfId="3509" xr:uid="{00000000-0005-0000-0000-00005B110000}"/>
    <cellStyle name="Valuta 3 2 3 5 5 2" xfId="9306" xr:uid="{BC03A6E0-E24F-4597-B1F3-05950D96F5AB}"/>
    <cellStyle name="Valuta 3 2 3 5 5 2 2" xfId="19370" xr:uid="{21057DF7-D7EF-458D-979A-EB881FD87715}"/>
    <cellStyle name="Valuta 3 2 3 5 5 3" xfId="14320" xr:uid="{E1A44411-F80A-4144-87B0-EA7ACAA67038}"/>
    <cellStyle name="Valuta 3 2 3 5 6" xfId="6408" xr:uid="{4B32D179-5980-4B9D-9292-B27921E95506}"/>
    <cellStyle name="Valuta 3 2 3 5 6 2" xfId="16472" xr:uid="{0B8A845E-4BB5-4D31-89CA-C0DEEA24CF29}"/>
    <cellStyle name="Valuta 3 2 3 5 7" xfId="12187" xr:uid="{9F2F9E27-4FCE-43A5-AC7D-DB0A0A613A21}"/>
    <cellStyle name="Valuta 3 2 3 6" xfId="1798" xr:uid="{00000000-0005-0000-0000-00005C110000}"/>
    <cellStyle name="Valuta 3 2 3 6 2" xfId="4697" xr:uid="{00000000-0005-0000-0000-00005D110000}"/>
    <cellStyle name="Valuta 3 2 3 6 2 2" xfId="10494" xr:uid="{363F501C-6736-45CD-959D-BCB58069ECB2}"/>
    <cellStyle name="Valuta 3 2 3 6 2 2 2" xfId="20558" xr:uid="{78663939-4A69-44F0-B549-456AC449785A}"/>
    <cellStyle name="Valuta 3 2 3 6 2 3" xfId="15351" xr:uid="{52C6D4DC-15EE-40B5-AA75-499C8488625E}"/>
    <cellStyle name="Valuta 3 2 3 6 3" xfId="7596" xr:uid="{2BD477CF-ED4B-400C-9472-EF52EBAD3C9A}"/>
    <cellStyle name="Valuta 3 2 3 6 3 2" xfId="17660" xr:uid="{5356E5C6-6302-48A3-9560-7EF553A7E6E2}"/>
    <cellStyle name="Valuta 3 2 3 6 4" xfId="13218" xr:uid="{FA0E06D8-15FC-480B-8316-519F7B1DE114}"/>
    <cellStyle name="Valuta 3 2 3 7" xfId="1396" xr:uid="{00000000-0005-0000-0000-00005E110000}"/>
    <cellStyle name="Valuta 3 2 3 7 2" xfId="4299" xr:uid="{00000000-0005-0000-0000-00005F110000}"/>
    <cellStyle name="Valuta 3 2 3 7 2 2" xfId="10096" xr:uid="{FDEA0CB2-B21D-4513-B406-5FA665052A22}"/>
    <cellStyle name="Valuta 3 2 3 7 2 2 2" xfId="20160" xr:uid="{FBED4DC8-A373-45F5-86E0-B077A26EE53D}"/>
    <cellStyle name="Valuta 3 2 3 7 2 3" xfId="14983" xr:uid="{EC669CE0-1BAB-4034-8AA1-0CF7B5A17DC8}"/>
    <cellStyle name="Valuta 3 2 3 7 3" xfId="7198" xr:uid="{3D307F08-CCE4-4AA4-8F06-B28201B21BEA}"/>
    <cellStyle name="Valuta 3 2 3 7 3 2" xfId="17262" xr:uid="{76C09275-0B48-4BE7-AA09-F6DCDDAB52CD}"/>
    <cellStyle name="Valuta 3 2 3 7 4" xfId="12850" xr:uid="{1C9C78BC-5AB4-4927-9E65-E4258F0B4CF3}"/>
    <cellStyle name="Valuta 3 2 3 8" xfId="883" xr:uid="{00000000-0005-0000-0000-000060110000}"/>
    <cellStyle name="Valuta 3 2 3 8 2" xfId="3786" xr:uid="{00000000-0005-0000-0000-000061110000}"/>
    <cellStyle name="Valuta 3 2 3 8 2 2" xfId="9583" xr:uid="{C1384508-87BD-4562-ABD3-343DFEA971B1}"/>
    <cellStyle name="Valuta 3 2 3 8 2 2 2" xfId="19647" xr:uid="{971BBC56-84D1-4C59-861B-84A035042847}"/>
    <cellStyle name="Valuta 3 2 3 8 2 3" xfId="14550" xr:uid="{4D73058B-FF42-40E0-8363-7E093A5E80A8}"/>
    <cellStyle name="Valuta 3 2 3 8 3" xfId="6685" xr:uid="{1D4CD822-AD6E-4CDA-8C24-CB19C135DE11}"/>
    <cellStyle name="Valuta 3 2 3 8 3 2" xfId="16749" xr:uid="{398D6C80-6882-4511-A06E-D0705FBFD7AE}"/>
    <cellStyle name="Valuta 3 2 3 8 4" xfId="12417" xr:uid="{1797C04E-5DF6-4741-A2BD-0C0A0FB1C1AA}"/>
    <cellStyle name="Valuta 3 2 3 9" xfId="3317" xr:uid="{00000000-0005-0000-0000-000062110000}"/>
    <cellStyle name="Valuta 3 2 3 9 2" xfId="9114" xr:uid="{56993447-6787-4037-A970-00A5071A6B7C}"/>
    <cellStyle name="Valuta 3 2 3 9 2 2" xfId="19178" xr:uid="{AC0BAF94-DF72-40B7-8E18-590A15BC7E3A}"/>
    <cellStyle name="Valuta 3 2 3 9 3" xfId="14140" xr:uid="{F5B95CF8-318C-4A7E-BADE-67945A99CEB0}"/>
    <cellStyle name="Valuta 3 2 4" xfId="191" xr:uid="{00000000-0005-0000-0000-000063110000}"/>
    <cellStyle name="Valuta 3 2 4 10" xfId="6204" xr:uid="{8BB90581-0822-4117-9037-2AA2B13B6BB0}"/>
    <cellStyle name="Valuta 3 2 4 10 2" xfId="16268" xr:uid="{E042BCF7-E748-4120-B760-659FC39B4BEC}"/>
    <cellStyle name="Valuta 3 2 4 11" xfId="11997" xr:uid="{A1ADA184-6914-45BE-A51D-A3ADD4D21ED8}"/>
    <cellStyle name="Valuta 3 2 4 2" xfId="238" xr:uid="{00000000-0005-0000-0000-000064110000}"/>
    <cellStyle name="Valuta 3 2 4 2 10" xfId="12038" xr:uid="{1AD2DB82-7E08-4260-B564-2169006C6CAC}"/>
    <cellStyle name="Valuta 3 2 4 2 2" xfId="334" xr:uid="{00000000-0005-0000-0000-000065110000}"/>
    <cellStyle name="Valuta 3 2 4 2 2 2" xfId="731" xr:uid="{00000000-0005-0000-0000-000066110000}"/>
    <cellStyle name="Valuta 3 2 4 2 2 2 2" xfId="2076" xr:uid="{00000000-0005-0000-0000-000067110000}"/>
    <cellStyle name="Valuta 3 2 4 2 2 2 2 2" xfId="4975" xr:uid="{00000000-0005-0000-0000-000068110000}"/>
    <cellStyle name="Valuta 3 2 4 2 2 2 2 2 2" xfId="10772" xr:uid="{067C79F9-E647-4613-BC53-50D5EC547C92}"/>
    <cellStyle name="Valuta 3 2 4 2 2 2 2 2 2 2" xfId="20836" xr:uid="{FA060DFA-CB02-42C2-A2A4-99450DB2ABDB}"/>
    <cellStyle name="Valuta 3 2 4 2 2 2 2 2 3" xfId="15629" xr:uid="{46254410-0BE0-4B7E-B2C5-335264025BC6}"/>
    <cellStyle name="Valuta 3 2 4 2 2 2 2 3" xfId="7874" xr:uid="{5F858004-9476-4815-8A52-362852E84E5A}"/>
    <cellStyle name="Valuta 3 2 4 2 2 2 2 3 2" xfId="17938" xr:uid="{AF46C1ED-94B0-4449-9A5B-B08D2228716C}"/>
    <cellStyle name="Valuta 3 2 4 2 2 2 2 4" xfId="13496" xr:uid="{C9222AF5-F941-47DD-8DF8-3B4418B806A2}"/>
    <cellStyle name="Valuta 3 2 4 2 2 2 3" xfId="1735" xr:uid="{00000000-0005-0000-0000-000069110000}"/>
    <cellStyle name="Valuta 3 2 4 2 2 2 3 2" xfId="4638" xr:uid="{00000000-0005-0000-0000-00006A110000}"/>
    <cellStyle name="Valuta 3 2 4 2 2 2 3 2 2" xfId="10435" xr:uid="{CD569FB0-8EAF-4F00-8F9C-33168907A77A}"/>
    <cellStyle name="Valuta 3 2 4 2 2 2 3 2 2 2" xfId="20499" xr:uid="{5C3B6183-4230-47E7-BD4D-0DC9F728BC69}"/>
    <cellStyle name="Valuta 3 2 4 2 2 2 3 2 3" xfId="15292" xr:uid="{F43FD63A-47B2-444D-B4B3-EA6FE0B00698}"/>
    <cellStyle name="Valuta 3 2 4 2 2 2 3 3" xfId="7537" xr:uid="{6D1F0DAA-5784-4E47-93D6-E17E2A932E44}"/>
    <cellStyle name="Valuta 3 2 4 2 2 2 3 3 2" xfId="17601" xr:uid="{BF47278F-21DC-4D49-B9FF-56091B90F7C4}"/>
    <cellStyle name="Valuta 3 2 4 2 2 2 3 4" xfId="13159" xr:uid="{D5CE1F4A-65DB-4A0E-96D4-2C615A17E595}"/>
    <cellStyle name="Valuta 3 2 4 2 2 2 4" xfId="1302" xr:uid="{00000000-0005-0000-0000-00006B110000}"/>
    <cellStyle name="Valuta 3 2 4 2 2 2 4 2" xfId="4205" xr:uid="{00000000-0005-0000-0000-00006C110000}"/>
    <cellStyle name="Valuta 3 2 4 2 2 2 4 2 2" xfId="10002" xr:uid="{00714D7C-8601-4BA0-A1A8-1DEB109E23F7}"/>
    <cellStyle name="Valuta 3 2 4 2 2 2 4 2 2 2" xfId="20066" xr:uid="{82A34053-362D-4325-91D2-172B6F3D4598}"/>
    <cellStyle name="Valuta 3 2 4 2 2 2 4 2 3" xfId="14905" xr:uid="{1C5AFB94-7F35-453D-AA80-A43FDFE1D6F2}"/>
    <cellStyle name="Valuta 3 2 4 2 2 2 4 3" xfId="7104" xr:uid="{91B43796-AA12-4D7C-B098-B4B72FCF6DFB}"/>
    <cellStyle name="Valuta 3 2 4 2 2 2 4 3 2" xfId="17168" xr:uid="{C87C9A03-BAD7-428E-887C-66EACAD62AC6}"/>
    <cellStyle name="Valuta 3 2 4 2 2 2 4 4" xfId="12772" xr:uid="{E53D8A2F-1995-48B7-97F9-1F5C22F69066}"/>
    <cellStyle name="Valuta 3 2 4 2 2 2 5" xfId="3635" xr:uid="{00000000-0005-0000-0000-00006D110000}"/>
    <cellStyle name="Valuta 3 2 4 2 2 2 5 2" xfId="9432" xr:uid="{5001C663-EFC5-4A69-A09E-323E1A53FB1F}"/>
    <cellStyle name="Valuta 3 2 4 2 2 2 5 2 2" xfId="19496" xr:uid="{04B549D7-8ED0-414A-B010-675AFF5F61A4}"/>
    <cellStyle name="Valuta 3 2 4 2 2 2 5 3" xfId="14440" xr:uid="{16778C19-E3B5-4FA0-9F16-48408C147953}"/>
    <cellStyle name="Valuta 3 2 4 2 2 2 6" xfId="6534" xr:uid="{A9488387-107C-4875-B0B1-686965EE80BE}"/>
    <cellStyle name="Valuta 3 2 4 2 2 2 6 2" xfId="16598" xr:uid="{65B31D7F-0DC4-4BCF-8E93-8BA960A86046}"/>
    <cellStyle name="Valuta 3 2 4 2 2 2 7" xfId="12307" xr:uid="{C8B0B52E-5F76-4372-9232-2CB9BA2A6013}"/>
    <cellStyle name="Valuta 3 2 4 2 2 3" xfId="1909" xr:uid="{00000000-0005-0000-0000-00006E110000}"/>
    <cellStyle name="Valuta 3 2 4 2 2 3 2" xfId="4808" xr:uid="{00000000-0005-0000-0000-00006F110000}"/>
    <cellStyle name="Valuta 3 2 4 2 2 3 2 2" xfId="10605" xr:uid="{2F265F19-FCD3-4AA2-A726-A6E4D6C16848}"/>
    <cellStyle name="Valuta 3 2 4 2 2 3 2 2 2" xfId="20669" xr:uid="{B214112F-2C73-42F2-8E6C-94D11A3D8DCB}"/>
    <cellStyle name="Valuta 3 2 4 2 2 3 2 3" xfId="15462" xr:uid="{7F124388-E4E2-408E-8519-0F23C806F9C4}"/>
    <cellStyle name="Valuta 3 2 4 2 2 3 3" xfId="7707" xr:uid="{1137CD40-C0B7-490B-A25C-89F98D4AB54D}"/>
    <cellStyle name="Valuta 3 2 4 2 2 3 3 2" xfId="17771" xr:uid="{609E968F-8D2A-4D0E-959E-E2C5A2FA0F51}"/>
    <cellStyle name="Valuta 3 2 4 2 2 3 4" xfId="13329" xr:uid="{3AC39BB8-939F-4BE8-8247-3E8B513FB067}"/>
    <cellStyle name="Valuta 3 2 4 2 2 4" xfId="1522" xr:uid="{00000000-0005-0000-0000-000070110000}"/>
    <cellStyle name="Valuta 3 2 4 2 2 4 2" xfId="4425" xr:uid="{00000000-0005-0000-0000-000071110000}"/>
    <cellStyle name="Valuta 3 2 4 2 2 4 2 2" xfId="10222" xr:uid="{414776BC-5AB2-44F7-91DA-0A9B0ED9BB68}"/>
    <cellStyle name="Valuta 3 2 4 2 2 4 2 2 2" xfId="20286" xr:uid="{550AA93E-0F72-4B37-AD2B-DBA48E94E7DE}"/>
    <cellStyle name="Valuta 3 2 4 2 2 4 2 3" xfId="15103" xr:uid="{62B2D2F2-C87D-4ADA-A528-2EE8BB676522}"/>
    <cellStyle name="Valuta 3 2 4 2 2 4 3" xfId="7324" xr:uid="{884F06B7-22C8-46F3-B707-255976286AEA}"/>
    <cellStyle name="Valuta 3 2 4 2 2 4 3 2" xfId="17388" xr:uid="{6598DEEF-B6C8-4A5D-867F-D377C944D99C}"/>
    <cellStyle name="Valuta 3 2 4 2 2 4 4" xfId="12970" xr:uid="{AD6C31DC-B94E-4B5F-8BE6-452687893C10}"/>
    <cellStyle name="Valuta 3 2 4 2 2 5" xfId="1011" xr:uid="{00000000-0005-0000-0000-000072110000}"/>
    <cellStyle name="Valuta 3 2 4 2 2 5 2" xfId="3914" xr:uid="{00000000-0005-0000-0000-000073110000}"/>
    <cellStyle name="Valuta 3 2 4 2 2 5 2 2" xfId="9711" xr:uid="{C16AAC89-59FA-4140-A5F0-621D16314282}"/>
    <cellStyle name="Valuta 3 2 4 2 2 5 2 2 2" xfId="19775" xr:uid="{88CCE9B9-6553-414C-AD0D-45358992F5E8}"/>
    <cellStyle name="Valuta 3 2 4 2 2 5 2 3" xfId="14671" xr:uid="{F8B3911A-FE77-493C-BA91-F323206F4E6F}"/>
    <cellStyle name="Valuta 3 2 4 2 2 5 3" xfId="6813" xr:uid="{26E34C0C-E23E-440F-9905-BB31C0D0CE50}"/>
    <cellStyle name="Valuta 3 2 4 2 2 5 3 2" xfId="16877" xr:uid="{A27B95F5-B22D-4C01-B0D4-63845FC95C9B}"/>
    <cellStyle name="Valuta 3 2 4 2 2 5 4" xfId="12538" xr:uid="{70F75E18-50A2-45AC-BDE7-DDA309F355D1}"/>
    <cellStyle name="Valuta 3 2 4 2 2 6" xfId="3443" xr:uid="{00000000-0005-0000-0000-000074110000}"/>
    <cellStyle name="Valuta 3 2 4 2 2 6 2" xfId="9240" xr:uid="{52734F64-5DF2-403E-95F8-80D627CEB7AE}"/>
    <cellStyle name="Valuta 3 2 4 2 2 6 2 2" xfId="19304" xr:uid="{307F6EF1-EECA-4206-B6E5-94452C2A8104}"/>
    <cellStyle name="Valuta 3 2 4 2 2 6 3" xfId="14260" xr:uid="{A188A192-5C41-4DC6-9841-ADB753E7AEC4}"/>
    <cellStyle name="Valuta 3 2 4 2 2 7" xfId="6342" xr:uid="{8A9E8B70-31CF-4278-9AE5-75642FD53401}"/>
    <cellStyle name="Valuta 3 2 4 2 2 7 2" xfId="16406" xr:uid="{2E038857-801B-4AE8-BFAB-EECAE623158D}"/>
    <cellStyle name="Valuta 3 2 4 2 2 8" xfId="12127" xr:uid="{91B59406-6565-4480-B75C-D81900D6A0B1}"/>
    <cellStyle name="Valuta 3 2 4 2 3" xfId="513" xr:uid="{00000000-0005-0000-0000-000075110000}"/>
    <cellStyle name="Valuta 3 2 4 2 4" xfId="636" xr:uid="{00000000-0005-0000-0000-000076110000}"/>
    <cellStyle name="Valuta 3 2 4 2 4 2" xfId="1996" xr:uid="{00000000-0005-0000-0000-000077110000}"/>
    <cellStyle name="Valuta 3 2 4 2 4 2 2" xfId="4895" xr:uid="{00000000-0005-0000-0000-000078110000}"/>
    <cellStyle name="Valuta 3 2 4 2 4 2 2 2" xfId="10692" xr:uid="{092465E9-19A1-4F09-886F-5B9D9A8882A8}"/>
    <cellStyle name="Valuta 3 2 4 2 4 2 2 2 2" xfId="20756" xr:uid="{9D711F01-C52D-4C0A-8E68-1369B3E3C700}"/>
    <cellStyle name="Valuta 3 2 4 2 4 2 2 3" xfId="15549" xr:uid="{8044DC66-1798-48B5-9611-220089BF37AC}"/>
    <cellStyle name="Valuta 3 2 4 2 4 2 3" xfId="7794" xr:uid="{10268DF8-3460-4126-8946-476DB7539268}"/>
    <cellStyle name="Valuta 3 2 4 2 4 2 3 2" xfId="17858" xr:uid="{BE9CD4EB-7C9A-4B7E-B5DC-693844C81BB9}"/>
    <cellStyle name="Valuta 3 2 4 2 4 2 4" xfId="13416" xr:uid="{4CAC45E2-EB25-44D1-BD62-4C51CAE5585B}"/>
    <cellStyle name="Valuta 3 2 4 2 4 3" xfId="1640" xr:uid="{00000000-0005-0000-0000-000079110000}"/>
    <cellStyle name="Valuta 3 2 4 2 4 3 2" xfId="4543" xr:uid="{00000000-0005-0000-0000-00007A110000}"/>
    <cellStyle name="Valuta 3 2 4 2 4 3 2 2" xfId="10340" xr:uid="{8A1B9A22-DB50-4960-B690-357ECFD0201C}"/>
    <cellStyle name="Valuta 3 2 4 2 4 3 2 2 2" xfId="20404" xr:uid="{AB04E62F-4B9B-4E03-817A-18147B913AE1}"/>
    <cellStyle name="Valuta 3 2 4 2 4 3 2 3" xfId="15203" xr:uid="{DBD05046-8E4E-4D75-B7E8-1B40EF3665B3}"/>
    <cellStyle name="Valuta 3 2 4 2 4 3 3" xfId="7442" xr:uid="{6A1EA844-BAB7-49D7-A59C-2AF2D193EEF7}"/>
    <cellStyle name="Valuta 3 2 4 2 4 3 3 2" xfId="17506" xr:uid="{BC3B1C16-F09A-4BC1-99EC-3A3513D49454}"/>
    <cellStyle name="Valuta 3 2 4 2 4 3 4" xfId="13070" xr:uid="{3EA84F4B-508E-46B9-A616-C745F3AA9F75}"/>
    <cellStyle name="Valuta 3 2 4 2 4 4" xfId="1207" xr:uid="{00000000-0005-0000-0000-00007B110000}"/>
    <cellStyle name="Valuta 3 2 4 2 4 4 2" xfId="4110" xr:uid="{00000000-0005-0000-0000-00007C110000}"/>
    <cellStyle name="Valuta 3 2 4 2 4 4 2 2" xfId="9907" xr:uid="{86A7139E-C0B9-4E67-9402-1FC4355A25D6}"/>
    <cellStyle name="Valuta 3 2 4 2 4 4 2 2 2" xfId="19971" xr:uid="{1C9607AD-A97C-48EB-931D-49665278D8B9}"/>
    <cellStyle name="Valuta 3 2 4 2 4 4 2 3" xfId="14816" xr:uid="{4F3679C9-F13B-4825-8AEF-1064FD8E0B5D}"/>
    <cellStyle name="Valuta 3 2 4 2 4 4 3" xfId="7009" xr:uid="{63CDF1F9-1591-4744-B4AC-C45D3D53D8E3}"/>
    <cellStyle name="Valuta 3 2 4 2 4 4 3 2" xfId="17073" xr:uid="{27E6987A-26F3-4505-86AE-9F89F30FC118}"/>
    <cellStyle name="Valuta 3 2 4 2 4 4 4" xfId="12683" xr:uid="{8022C7B9-A252-401D-84F5-F29CECEFB875}"/>
    <cellStyle name="Valuta 3 2 4 2 4 5" xfId="3540" xr:uid="{00000000-0005-0000-0000-00007D110000}"/>
    <cellStyle name="Valuta 3 2 4 2 4 5 2" xfId="9337" xr:uid="{A001BCCB-08C1-4E94-A66A-B8A8D861F4F1}"/>
    <cellStyle name="Valuta 3 2 4 2 4 5 2 2" xfId="19401" xr:uid="{5489BA91-9A15-4899-9DB3-B3553A0E99C9}"/>
    <cellStyle name="Valuta 3 2 4 2 4 5 3" xfId="14351" xr:uid="{7EC0B429-D4A2-44F6-90CC-2622B90DD490}"/>
    <cellStyle name="Valuta 3 2 4 2 4 6" xfId="6439" xr:uid="{0124FC71-1437-4319-882A-E90F5234F944}"/>
    <cellStyle name="Valuta 3 2 4 2 4 6 2" xfId="16503" xr:uid="{13C3A4A4-18A3-4B8E-A0B8-A9895CE4D6BD}"/>
    <cellStyle name="Valuta 3 2 4 2 4 7" xfId="12218" xr:uid="{6AD97A0F-C8DB-4C76-9977-F2FD3F9EB391}"/>
    <cellStyle name="Valuta 3 2 4 2 5" xfId="1829" xr:uid="{00000000-0005-0000-0000-00007E110000}"/>
    <cellStyle name="Valuta 3 2 4 2 5 2" xfId="4728" xr:uid="{00000000-0005-0000-0000-00007F110000}"/>
    <cellStyle name="Valuta 3 2 4 2 5 2 2" xfId="10525" xr:uid="{9B2BB6E8-A460-4A40-ABCB-73AC1A29DC0B}"/>
    <cellStyle name="Valuta 3 2 4 2 5 2 2 2" xfId="20589" xr:uid="{ABE294D2-767B-4C31-AC35-64B4935324A1}"/>
    <cellStyle name="Valuta 3 2 4 2 5 2 3" xfId="15382" xr:uid="{BC6C217F-9B3F-4956-B0E3-A8126864D306}"/>
    <cellStyle name="Valuta 3 2 4 2 5 3" xfId="7627" xr:uid="{85C15E1B-52BC-43CA-AFD4-0F910BC31AE7}"/>
    <cellStyle name="Valuta 3 2 4 2 5 3 2" xfId="17691" xr:uid="{2CF35ACC-3A03-44BD-845C-4C6B014B1D29}"/>
    <cellStyle name="Valuta 3 2 4 2 5 4" xfId="13249" xr:uid="{A7549B9F-C14B-48B7-A63B-23E1F82F1967}"/>
    <cellStyle name="Valuta 3 2 4 2 6" xfId="1427" xr:uid="{00000000-0005-0000-0000-000080110000}"/>
    <cellStyle name="Valuta 3 2 4 2 6 2" xfId="4330" xr:uid="{00000000-0005-0000-0000-000081110000}"/>
    <cellStyle name="Valuta 3 2 4 2 6 2 2" xfId="10127" xr:uid="{8F96AABD-2D69-4E4E-8A77-B265573FBC74}"/>
    <cellStyle name="Valuta 3 2 4 2 6 2 2 2" xfId="20191" xr:uid="{8DE1A4F0-8A4C-4C48-8CDA-BE480CDE336D}"/>
    <cellStyle name="Valuta 3 2 4 2 6 2 3" xfId="15014" xr:uid="{B54ACAAF-C5C5-4CE3-971C-0EED2266B5A4}"/>
    <cellStyle name="Valuta 3 2 4 2 6 3" xfId="7229" xr:uid="{65F7A92A-D705-4C41-9462-F56DF16043B2}"/>
    <cellStyle name="Valuta 3 2 4 2 6 3 2" xfId="17293" xr:uid="{CAE4CE34-BF4D-4A61-9F5A-66B6E4698B77}"/>
    <cellStyle name="Valuta 3 2 4 2 6 4" xfId="12881" xr:uid="{8ED5A4FB-2B59-49B3-800A-DF480F1BCA1C}"/>
    <cellStyle name="Valuta 3 2 4 2 7" xfId="915" xr:uid="{00000000-0005-0000-0000-000082110000}"/>
    <cellStyle name="Valuta 3 2 4 2 7 2" xfId="3818" xr:uid="{00000000-0005-0000-0000-000083110000}"/>
    <cellStyle name="Valuta 3 2 4 2 7 2 2" xfId="9615" xr:uid="{E38CC5EA-6452-40F7-99BB-3BCCD0D57FCF}"/>
    <cellStyle name="Valuta 3 2 4 2 7 2 2 2" xfId="19679" xr:uid="{1B7DD131-B353-4DD4-8F4C-8F2785710D1E}"/>
    <cellStyle name="Valuta 3 2 4 2 7 2 3" xfId="14582" xr:uid="{FDFCB38D-41FD-4710-8B61-B33AC64F1844}"/>
    <cellStyle name="Valuta 3 2 4 2 7 3" xfId="6717" xr:uid="{1200116D-E674-450F-B954-4CA6A9CD687B}"/>
    <cellStyle name="Valuta 3 2 4 2 7 3 2" xfId="16781" xr:uid="{4259EA9B-0EE7-41C0-9C93-6812339D5242}"/>
    <cellStyle name="Valuta 3 2 4 2 7 4" xfId="12449" xr:uid="{0D89F16F-CB11-40A4-9065-AC8EDCCB2C1B}"/>
    <cellStyle name="Valuta 3 2 4 2 8" xfId="3348" xr:uid="{00000000-0005-0000-0000-000084110000}"/>
    <cellStyle name="Valuta 3 2 4 2 8 2" xfId="9145" xr:uid="{FAB3B9E9-9F7C-42D2-A536-E4B23F89A0E6}"/>
    <cellStyle name="Valuta 3 2 4 2 8 2 2" xfId="19209" xr:uid="{435027E7-CAA0-458D-A49F-58EBE8D97515}"/>
    <cellStyle name="Valuta 3 2 4 2 8 3" xfId="14171" xr:uid="{E76706D6-CFED-42B7-969D-E76B771E291D}"/>
    <cellStyle name="Valuta 3 2 4 2 9" xfId="6247" xr:uid="{727F383E-727C-4B6C-A0FF-5D5C125817F9}"/>
    <cellStyle name="Valuta 3 2 4 2 9 2" xfId="16311" xr:uid="{A886E091-4F7E-4926-8CB5-D5DBF61CABCB}"/>
    <cellStyle name="Valuta 3 2 4 3" xfId="289" xr:uid="{00000000-0005-0000-0000-000085110000}"/>
    <cellStyle name="Valuta 3 2 4 3 2" xfId="686" xr:uid="{00000000-0005-0000-0000-000086110000}"/>
    <cellStyle name="Valuta 3 2 4 3 2 2" xfId="2036" xr:uid="{00000000-0005-0000-0000-000087110000}"/>
    <cellStyle name="Valuta 3 2 4 3 2 2 2" xfId="4935" xr:uid="{00000000-0005-0000-0000-000088110000}"/>
    <cellStyle name="Valuta 3 2 4 3 2 2 2 2" xfId="10732" xr:uid="{D625D244-2CBA-49F9-85B2-C4F0A6153684}"/>
    <cellStyle name="Valuta 3 2 4 3 2 2 2 2 2" xfId="20796" xr:uid="{1C9F4189-163C-4FAF-B8C0-77F647CE01BB}"/>
    <cellStyle name="Valuta 3 2 4 3 2 2 2 3" xfId="15589" xr:uid="{9F93F9C7-5E16-4C3B-BAC2-39D5423C0E7E}"/>
    <cellStyle name="Valuta 3 2 4 3 2 2 3" xfId="7834" xr:uid="{3A574918-55DD-4162-8A3E-468A30789AFA}"/>
    <cellStyle name="Valuta 3 2 4 3 2 2 3 2" xfId="17898" xr:uid="{189578D9-953E-4E22-86AD-0629C8A462D4}"/>
    <cellStyle name="Valuta 3 2 4 3 2 2 4" xfId="13456" xr:uid="{86254D55-A287-431A-841C-75A75ECB89D6}"/>
    <cellStyle name="Valuta 3 2 4 3 2 3" xfId="1690" xr:uid="{00000000-0005-0000-0000-000089110000}"/>
    <cellStyle name="Valuta 3 2 4 3 2 3 2" xfId="4593" xr:uid="{00000000-0005-0000-0000-00008A110000}"/>
    <cellStyle name="Valuta 3 2 4 3 2 3 2 2" xfId="10390" xr:uid="{2B74550E-38E1-461A-8DBE-97A7F76DA623}"/>
    <cellStyle name="Valuta 3 2 4 3 2 3 2 2 2" xfId="20454" xr:uid="{46E50031-11B4-41EA-9145-141B92CF7111}"/>
    <cellStyle name="Valuta 3 2 4 3 2 3 2 3" xfId="15249" xr:uid="{BFCC2A30-B470-414F-9E43-9AEC092D5A16}"/>
    <cellStyle name="Valuta 3 2 4 3 2 3 3" xfId="7492" xr:uid="{00B5ADD6-2E48-4CF4-89F2-A6A16920768B}"/>
    <cellStyle name="Valuta 3 2 4 3 2 3 3 2" xfId="17556" xr:uid="{DEE3EE78-A55A-46D6-AC4E-7CA8B8B3EF93}"/>
    <cellStyle name="Valuta 3 2 4 3 2 3 4" xfId="13116" xr:uid="{AE04A2D3-84DB-4EBB-95DB-B468300BE188}"/>
    <cellStyle name="Valuta 3 2 4 3 2 4" xfId="1257" xr:uid="{00000000-0005-0000-0000-00008B110000}"/>
    <cellStyle name="Valuta 3 2 4 3 2 4 2" xfId="4160" xr:uid="{00000000-0005-0000-0000-00008C110000}"/>
    <cellStyle name="Valuta 3 2 4 3 2 4 2 2" xfId="9957" xr:uid="{49A85995-5178-4571-9F8C-4DC9C7F5CA02}"/>
    <cellStyle name="Valuta 3 2 4 3 2 4 2 2 2" xfId="20021" xr:uid="{D5F981CE-689F-4595-905E-FCB6750B3AE5}"/>
    <cellStyle name="Valuta 3 2 4 3 2 4 2 3" xfId="14862" xr:uid="{73DD5A02-1A75-4236-9FB8-DF8583BFE3D8}"/>
    <cellStyle name="Valuta 3 2 4 3 2 4 3" xfId="7059" xr:uid="{961AD24E-0461-46D7-86F9-84364D7FDB34}"/>
    <cellStyle name="Valuta 3 2 4 3 2 4 3 2" xfId="17123" xr:uid="{85C95423-B6B9-4EE3-ABAB-5E61D2D66ABF}"/>
    <cellStyle name="Valuta 3 2 4 3 2 4 4" xfId="12729" xr:uid="{9AE8CAA0-09F5-4840-BB82-A6FBE3D89B6C}"/>
    <cellStyle name="Valuta 3 2 4 3 2 5" xfId="3590" xr:uid="{00000000-0005-0000-0000-00008D110000}"/>
    <cellStyle name="Valuta 3 2 4 3 2 5 2" xfId="9387" xr:uid="{BD4160F5-2061-405A-B706-B8DA67797512}"/>
    <cellStyle name="Valuta 3 2 4 3 2 5 2 2" xfId="19451" xr:uid="{A5602640-D312-44E4-916D-15E3F2F41BDE}"/>
    <cellStyle name="Valuta 3 2 4 3 2 5 3" xfId="14397" xr:uid="{A20FABD4-C838-4FD0-B9A1-452DD9168827}"/>
    <cellStyle name="Valuta 3 2 4 3 2 6" xfId="6489" xr:uid="{A1FD4BC6-88F4-45D8-86AC-E2A9076FD6DC}"/>
    <cellStyle name="Valuta 3 2 4 3 2 6 2" xfId="16553" xr:uid="{6F8CB5FC-A219-483F-BB94-C7756939E3D3}"/>
    <cellStyle name="Valuta 3 2 4 3 2 7" xfId="12264" xr:uid="{0563DFF9-7FEA-4A63-9B53-674B713A31F8}"/>
    <cellStyle name="Valuta 3 2 4 3 3" xfId="1869" xr:uid="{00000000-0005-0000-0000-00008E110000}"/>
    <cellStyle name="Valuta 3 2 4 3 3 2" xfId="4768" xr:uid="{00000000-0005-0000-0000-00008F110000}"/>
    <cellStyle name="Valuta 3 2 4 3 3 2 2" xfId="10565" xr:uid="{55E8374A-6AA2-4837-900D-68F920DBE369}"/>
    <cellStyle name="Valuta 3 2 4 3 3 2 2 2" xfId="20629" xr:uid="{7C8CB6D7-721A-4C61-9291-B76B733D6FB5}"/>
    <cellStyle name="Valuta 3 2 4 3 3 2 3" xfId="15422" xr:uid="{7D90A5EA-4821-40A5-BE94-ACC4AAEFF5E0}"/>
    <cellStyle name="Valuta 3 2 4 3 3 3" xfId="7667" xr:uid="{F0B14B67-B2BE-4D7E-828B-92E4AC6C0468}"/>
    <cellStyle name="Valuta 3 2 4 3 3 3 2" xfId="17731" xr:uid="{CE34334A-9866-46E0-AE7A-C8363351F8D7}"/>
    <cellStyle name="Valuta 3 2 4 3 3 4" xfId="13289" xr:uid="{2AD7FBE2-2961-4D12-BD48-DA1AAB120D94}"/>
    <cellStyle name="Valuta 3 2 4 3 4" xfId="1477" xr:uid="{00000000-0005-0000-0000-000090110000}"/>
    <cellStyle name="Valuta 3 2 4 3 4 2" xfId="4380" xr:uid="{00000000-0005-0000-0000-000091110000}"/>
    <cellStyle name="Valuta 3 2 4 3 4 2 2" xfId="10177" xr:uid="{E17EC461-2B61-4BB2-86D3-95D8E639A94E}"/>
    <cellStyle name="Valuta 3 2 4 3 4 2 2 2" xfId="20241" xr:uid="{A1191D78-962A-4C92-B676-9D8E0775C1A0}"/>
    <cellStyle name="Valuta 3 2 4 3 4 2 3" xfId="15060" xr:uid="{E157DDCA-63ED-41C3-BEF5-C5B4A517ABF8}"/>
    <cellStyle name="Valuta 3 2 4 3 4 3" xfId="7279" xr:uid="{9A084A48-89DC-442C-B668-7A8F30703FF7}"/>
    <cellStyle name="Valuta 3 2 4 3 4 3 2" xfId="17343" xr:uid="{B174E484-08D3-47EB-8F2E-BDE2CE6D2D71}"/>
    <cellStyle name="Valuta 3 2 4 3 4 4" xfId="12927" xr:uid="{42A1C2B1-708B-45FA-993D-4F9EDAC75C67}"/>
    <cellStyle name="Valuta 3 2 4 3 5" xfId="966" xr:uid="{00000000-0005-0000-0000-000092110000}"/>
    <cellStyle name="Valuta 3 2 4 3 5 2" xfId="3869" xr:uid="{00000000-0005-0000-0000-000093110000}"/>
    <cellStyle name="Valuta 3 2 4 3 5 2 2" xfId="9666" xr:uid="{0073E053-941A-4D32-AB50-1E30F9835F8D}"/>
    <cellStyle name="Valuta 3 2 4 3 5 2 2 2" xfId="19730" xr:uid="{6437BAE6-063F-4C9A-B4BD-277CFA6B705D}"/>
    <cellStyle name="Valuta 3 2 4 3 5 2 3" xfId="14628" xr:uid="{DB1FAD33-CF26-49F1-9AD6-FDB7AF9516A0}"/>
    <cellStyle name="Valuta 3 2 4 3 5 3" xfId="6768" xr:uid="{EF59AA87-C7EC-457F-A28B-276D013E5EA7}"/>
    <cellStyle name="Valuta 3 2 4 3 5 3 2" xfId="16832" xr:uid="{A09E20BD-3E10-4C01-A1F4-9F4C8B7DEDBD}"/>
    <cellStyle name="Valuta 3 2 4 3 5 4" xfId="12495" xr:uid="{5105912C-E2EF-4861-B577-D20E6192E00E}"/>
    <cellStyle name="Valuta 3 2 4 3 6" xfId="3398" xr:uid="{00000000-0005-0000-0000-000094110000}"/>
    <cellStyle name="Valuta 3 2 4 3 6 2" xfId="9195" xr:uid="{FF6EC50C-2439-4958-AD98-DB0A7A483967}"/>
    <cellStyle name="Valuta 3 2 4 3 6 2 2" xfId="19259" xr:uid="{7723A3B4-3FEC-49F2-BA26-8D66960C2AB9}"/>
    <cellStyle name="Valuta 3 2 4 3 6 3" xfId="14217" xr:uid="{340410F1-3730-41D2-9616-9FBBAD58E988}"/>
    <cellStyle name="Valuta 3 2 4 3 7" xfId="6297" xr:uid="{DE0BE7D5-27F7-454D-B87E-899220BB6523}"/>
    <cellStyle name="Valuta 3 2 4 3 7 2" xfId="16361" xr:uid="{5F9A714C-6FA4-4442-AF9E-0E268B140D88}"/>
    <cellStyle name="Valuta 3 2 4 3 8" xfId="12084" xr:uid="{A993B588-737C-4340-841C-6D24784CE94C}"/>
    <cellStyle name="Valuta 3 2 4 4" xfId="512" xr:uid="{00000000-0005-0000-0000-000095110000}"/>
    <cellStyle name="Valuta 3 2 4 5" xfId="594" xr:uid="{00000000-0005-0000-0000-000096110000}"/>
    <cellStyle name="Valuta 3 2 4 5 2" xfId="1956" xr:uid="{00000000-0005-0000-0000-000097110000}"/>
    <cellStyle name="Valuta 3 2 4 5 2 2" xfId="4855" xr:uid="{00000000-0005-0000-0000-000098110000}"/>
    <cellStyle name="Valuta 3 2 4 5 2 2 2" xfId="10652" xr:uid="{FFE29387-D695-4845-B455-F7A06D0C1BDE}"/>
    <cellStyle name="Valuta 3 2 4 5 2 2 2 2" xfId="20716" xr:uid="{CE518509-4A95-401D-A03D-2E2F2C8013DA}"/>
    <cellStyle name="Valuta 3 2 4 5 2 2 3" xfId="15509" xr:uid="{030ED7CB-4171-4D26-8B44-6DA3EC789124}"/>
    <cellStyle name="Valuta 3 2 4 5 2 3" xfId="7754" xr:uid="{AFA96994-3E77-4513-A682-BE212A12FFCC}"/>
    <cellStyle name="Valuta 3 2 4 5 2 3 2" xfId="17818" xr:uid="{3084B32C-F778-499B-A22B-A7307A9EDD36}"/>
    <cellStyle name="Valuta 3 2 4 5 2 4" xfId="13376" xr:uid="{ED64B742-95C3-4B76-9275-398A5B7064A6}"/>
    <cellStyle name="Valuta 3 2 4 5 3" xfId="1598" xr:uid="{00000000-0005-0000-0000-000099110000}"/>
    <cellStyle name="Valuta 3 2 4 5 3 2" xfId="4501" xr:uid="{00000000-0005-0000-0000-00009A110000}"/>
    <cellStyle name="Valuta 3 2 4 5 3 2 2" xfId="10298" xr:uid="{786D3C8E-C91C-4067-9BD8-CE490FE8CFF8}"/>
    <cellStyle name="Valuta 3 2 4 5 3 2 2 2" xfId="20362" xr:uid="{AB1AD509-038A-4315-8A58-9C1ACCBF4797}"/>
    <cellStyle name="Valuta 3 2 4 5 3 2 3" xfId="15163" xr:uid="{BE67E633-CF62-42DA-AB5A-471118B27397}"/>
    <cellStyle name="Valuta 3 2 4 5 3 3" xfId="7400" xr:uid="{BE2FA08A-6C59-4831-B287-0A5DBBE717F6}"/>
    <cellStyle name="Valuta 3 2 4 5 3 3 2" xfId="17464" xr:uid="{5CB263F3-DEC1-4F6D-9EE1-BDF5097D6BBC}"/>
    <cellStyle name="Valuta 3 2 4 5 3 4" xfId="13030" xr:uid="{74818435-2496-4DA5-95B9-B583AB979424}"/>
    <cellStyle name="Valuta 3 2 4 5 4" xfId="1165" xr:uid="{00000000-0005-0000-0000-00009B110000}"/>
    <cellStyle name="Valuta 3 2 4 5 4 2" xfId="4068" xr:uid="{00000000-0005-0000-0000-00009C110000}"/>
    <cellStyle name="Valuta 3 2 4 5 4 2 2" xfId="9865" xr:uid="{596F0922-0618-4B8C-9565-261874A8E067}"/>
    <cellStyle name="Valuta 3 2 4 5 4 2 2 2" xfId="19929" xr:uid="{4AE26F34-8766-4577-880C-957D3863A7D1}"/>
    <cellStyle name="Valuta 3 2 4 5 4 2 3" xfId="14776" xr:uid="{199DF60C-938C-4F63-BCDE-BB65CD8B46E3}"/>
    <cellStyle name="Valuta 3 2 4 5 4 3" xfId="6967" xr:uid="{B2D6DCAD-87C6-4C2E-B19D-A884D3ABDEC9}"/>
    <cellStyle name="Valuta 3 2 4 5 4 3 2" xfId="17031" xr:uid="{89F1ED8A-57EE-452F-859B-D2C7E6D52509}"/>
    <cellStyle name="Valuta 3 2 4 5 4 4" xfId="12643" xr:uid="{4D27E75C-B364-41E5-8652-DD5C99163839}"/>
    <cellStyle name="Valuta 3 2 4 5 5" xfId="3498" xr:uid="{00000000-0005-0000-0000-00009D110000}"/>
    <cellStyle name="Valuta 3 2 4 5 5 2" xfId="9295" xr:uid="{81F672FD-1C3C-4246-BB06-ED1E78CF6B46}"/>
    <cellStyle name="Valuta 3 2 4 5 5 2 2" xfId="19359" xr:uid="{388B2B7B-C3EA-4A04-A454-E7A79C966E5B}"/>
    <cellStyle name="Valuta 3 2 4 5 5 3" xfId="14311" xr:uid="{D925C0F5-A4D6-4C47-AC9C-44D07027C5AC}"/>
    <cellStyle name="Valuta 3 2 4 5 6" xfId="6397" xr:uid="{E79B82F7-152F-489D-B7F7-39E670E72989}"/>
    <cellStyle name="Valuta 3 2 4 5 6 2" xfId="16461" xr:uid="{9DAEADDC-86B3-4258-88C7-CF6D391CEA40}"/>
    <cellStyle name="Valuta 3 2 4 5 7" xfId="12178" xr:uid="{AA0AED97-298B-4DA1-8D3A-E7FD391E2530}"/>
    <cellStyle name="Valuta 3 2 4 6" xfId="1789" xr:uid="{00000000-0005-0000-0000-00009E110000}"/>
    <cellStyle name="Valuta 3 2 4 6 2" xfId="4688" xr:uid="{00000000-0005-0000-0000-00009F110000}"/>
    <cellStyle name="Valuta 3 2 4 6 2 2" xfId="10485" xr:uid="{F9BFFCD5-04D6-4089-93D1-E8C3E92E54B6}"/>
    <cellStyle name="Valuta 3 2 4 6 2 2 2" xfId="20549" xr:uid="{2B2A48B8-DBB0-4A5A-AE34-526FBAD666A1}"/>
    <cellStyle name="Valuta 3 2 4 6 2 3" xfId="15342" xr:uid="{27C85BD1-CAEE-4256-AC34-C2CF13C73606}"/>
    <cellStyle name="Valuta 3 2 4 6 3" xfId="7587" xr:uid="{3CFE0A86-23C1-4563-802E-CD3546C3F854}"/>
    <cellStyle name="Valuta 3 2 4 6 3 2" xfId="17651" xr:uid="{4DE79D5C-A54B-40E8-9127-472CB1CE9031}"/>
    <cellStyle name="Valuta 3 2 4 6 4" xfId="13209" xr:uid="{F70859E9-4E41-4E47-A6CE-15E1A1F35DFD}"/>
    <cellStyle name="Valuta 3 2 4 7" xfId="1383" xr:uid="{00000000-0005-0000-0000-0000A0110000}"/>
    <cellStyle name="Valuta 3 2 4 7 2" xfId="4286" xr:uid="{00000000-0005-0000-0000-0000A1110000}"/>
    <cellStyle name="Valuta 3 2 4 7 2 2" xfId="10083" xr:uid="{A76F6640-4096-4684-B442-DC64AE948411}"/>
    <cellStyle name="Valuta 3 2 4 7 2 2 2" xfId="20147" xr:uid="{8262D526-7E89-46D7-B298-DF2777808197}"/>
    <cellStyle name="Valuta 3 2 4 7 2 3" xfId="14972" xr:uid="{5B44C5F0-BE37-4C0E-85FF-75474A2D38FE}"/>
    <cellStyle name="Valuta 3 2 4 7 3" xfId="7185" xr:uid="{BF2D1A51-6654-49EA-921B-6534F3456131}"/>
    <cellStyle name="Valuta 3 2 4 7 3 2" xfId="17249" xr:uid="{1CEE5349-B08D-4226-B83B-6A48FCBBAE14}"/>
    <cellStyle name="Valuta 3 2 4 7 4" xfId="12839" xr:uid="{218106B8-9B6D-4CF6-A687-58EA94832319}"/>
    <cellStyle name="Valuta 3 2 4 8" xfId="869" xr:uid="{00000000-0005-0000-0000-0000A2110000}"/>
    <cellStyle name="Valuta 3 2 4 8 2" xfId="3772" xr:uid="{00000000-0005-0000-0000-0000A3110000}"/>
    <cellStyle name="Valuta 3 2 4 8 2 2" xfId="9569" xr:uid="{F7689095-B5C3-4A96-9D6E-D3EA7ABCF33A}"/>
    <cellStyle name="Valuta 3 2 4 8 2 2 2" xfId="19633" xr:uid="{01035FA5-71D8-41F7-8A39-5F4183B3B5DD}"/>
    <cellStyle name="Valuta 3 2 4 8 2 3" xfId="14539" xr:uid="{27769F93-820C-4BED-8EE4-CB11D036EBBD}"/>
    <cellStyle name="Valuta 3 2 4 8 3" xfId="6671" xr:uid="{FE8B8360-D86A-4BAD-A424-EFF112D9E230}"/>
    <cellStyle name="Valuta 3 2 4 8 3 2" xfId="16735" xr:uid="{D4F441B9-B2EF-4821-AE5B-55503AD0A3E7}"/>
    <cellStyle name="Valuta 3 2 4 8 4" xfId="12406" xr:uid="{FEB4F313-E162-40C3-BDE0-B5E709B0EE19}"/>
    <cellStyle name="Valuta 3 2 4 9" xfId="3305" xr:uid="{00000000-0005-0000-0000-0000A4110000}"/>
    <cellStyle name="Valuta 3 2 4 9 2" xfId="9102" xr:uid="{46B10A63-5784-48E4-A377-F97A518634D6}"/>
    <cellStyle name="Valuta 3 2 4 9 2 2" xfId="19166" xr:uid="{11B68E7B-EC87-4656-9765-31DEC497E75B}"/>
    <cellStyle name="Valuta 3 2 4 9 3" xfId="14130" xr:uid="{28C6C7CE-18D7-4111-B06A-FAF4007EEAB1}"/>
    <cellStyle name="Valuta 3 2 5" xfId="222" xr:uid="{00000000-0005-0000-0000-0000A5110000}"/>
    <cellStyle name="Valuta 3 2 5 10" xfId="12022" xr:uid="{7230302D-6849-4A0F-9238-C04D9F86F2E7}"/>
    <cellStyle name="Valuta 3 2 5 2" xfId="318" xr:uid="{00000000-0005-0000-0000-0000A6110000}"/>
    <cellStyle name="Valuta 3 2 5 2 2" xfId="715" xr:uid="{00000000-0005-0000-0000-0000A7110000}"/>
    <cellStyle name="Valuta 3 2 5 2 2 2" xfId="2060" xr:uid="{00000000-0005-0000-0000-0000A8110000}"/>
    <cellStyle name="Valuta 3 2 5 2 2 2 2" xfId="4959" xr:uid="{00000000-0005-0000-0000-0000A9110000}"/>
    <cellStyle name="Valuta 3 2 5 2 2 2 2 2" xfId="10756" xr:uid="{04AE4FC1-AEA4-4D62-AF12-F72A667F1194}"/>
    <cellStyle name="Valuta 3 2 5 2 2 2 2 2 2" xfId="20820" xr:uid="{325A1087-3C60-4D28-A419-07F9056CFDD1}"/>
    <cellStyle name="Valuta 3 2 5 2 2 2 2 3" xfId="15613" xr:uid="{BC8E576D-4352-4A37-844C-F54DA1C01A15}"/>
    <cellStyle name="Valuta 3 2 5 2 2 2 3" xfId="7858" xr:uid="{5C5D8029-BF64-45BD-8C4C-D3C2A76573E0}"/>
    <cellStyle name="Valuta 3 2 5 2 2 2 3 2" xfId="17922" xr:uid="{5A83CF42-9DF5-4973-B0E1-B786698A9ACE}"/>
    <cellStyle name="Valuta 3 2 5 2 2 2 4" xfId="13480" xr:uid="{028C06DE-181E-49BB-95CB-0816C9660174}"/>
    <cellStyle name="Valuta 3 2 5 2 2 3" xfId="1719" xr:uid="{00000000-0005-0000-0000-0000AA110000}"/>
    <cellStyle name="Valuta 3 2 5 2 2 3 2" xfId="4622" xr:uid="{00000000-0005-0000-0000-0000AB110000}"/>
    <cellStyle name="Valuta 3 2 5 2 2 3 2 2" xfId="10419" xr:uid="{C248CED7-87CC-478B-9511-185AF2A31C75}"/>
    <cellStyle name="Valuta 3 2 5 2 2 3 2 2 2" xfId="20483" xr:uid="{F471D763-AC2D-4CC1-89D6-C2102C555252}"/>
    <cellStyle name="Valuta 3 2 5 2 2 3 2 3" xfId="15276" xr:uid="{D86DF7C3-4215-4475-983F-29756DE8A0E8}"/>
    <cellStyle name="Valuta 3 2 5 2 2 3 3" xfId="7521" xr:uid="{5EF577F8-CA7A-4BA7-82B6-9E148B8631F2}"/>
    <cellStyle name="Valuta 3 2 5 2 2 3 3 2" xfId="17585" xr:uid="{4747F906-2E42-42DC-87E6-E4A5B317185E}"/>
    <cellStyle name="Valuta 3 2 5 2 2 3 4" xfId="13143" xr:uid="{7BAF340C-16A2-49A3-B51F-1D42630D9F1F}"/>
    <cellStyle name="Valuta 3 2 5 2 2 4" xfId="1286" xr:uid="{00000000-0005-0000-0000-0000AC110000}"/>
    <cellStyle name="Valuta 3 2 5 2 2 4 2" xfId="4189" xr:uid="{00000000-0005-0000-0000-0000AD110000}"/>
    <cellStyle name="Valuta 3 2 5 2 2 4 2 2" xfId="9986" xr:uid="{EB4ED7CC-544A-42AF-9B25-10C8544F2A74}"/>
    <cellStyle name="Valuta 3 2 5 2 2 4 2 2 2" xfId="20050" xr:uid="{7787FAE9-7A2B-4682-AB41-D6E621876E91}"/>
    <cellStyle name="Valuta 3 2 5 2 2 4 2 3" xfId="14889" xr:uid="{0016BBB1-6A75-4A74-9BD9-123857F07A14}"/>
    <cellStyle name="Valuta 3 2 5 2 2 4 3" xfId="7088" xr:uid="{7B2DB7A1-6E4C-47D5-96F0-30EE811CA7F3}"/>
    <cellStyle name="Valuta 3 2 5 2 2 4 3 2" xfId="17152" xr:uid="{EA6FCD70-1F4D-4AE7-8CE9-E2717A192DC6}"/>
    <cellStyle name="Valuta 3 2 5 2 2 4 4" xfId="12756" xr:uid="{8AB2D7E4-AA39-45BF-96B9-B7C1DDC3F0B4}"/>
    <cellStyle name="Valuta 3 2 5 2 2 5" xfId="3619" xr:uid="{00000000-0005-0000-0000-0000AE110000}"/>
    <cellStyle name="Valuta 3 2 5 2 2 5 2" xfId="9416" xr:uid="{9AB351F1-4855-4876-9B66-241E320AB5CC}"/>
    <cellStyle name="Valuta 3 2 5 2 2 5 2 2" xfId="19480" xr:uid="{2C334F22-ED69-437E-8232-6A43100DD663}"/>
    <cellStyle name="Valuta 3 2 5 2 2 5 3" xfId="14424" xr:uid="{DA5803F4-2690-4B23-AF12-3E957E443333}"/>
    <cellStyle name="Valuta 3 2 5 2 2 6" xfId="6518" xr:uid="{3ABF0709-37E1-46F0-AE13-8AE95335AEDB}"/>
    <cellStyle name="Valuta 3 2 5 2 2 6 2" xfId="16582" xr:uid="{9FEB7E4E-7CC2-4576-AD67-B4B4D30C456F}"/>
    <cellStyle name="Valuta 3 2 5 2 2 7" xfId="12291" xr:uid="{F6D8BF34-98B2-4378-9CFA-5ACF1BAC3770}"/>
    <cellStyle name="Valuta 3 2 5 2 3" xfId="1893" xr:uid="{00000000-0005-0000-0000-0000AF110000}"/>
    <cellStyle name="Valuta 3 2 5 2 3 2" xfId="4792" xr:uid="{00000000-0005-0000-0000-0000B0110000}"/>
    <cellStyle name="Valuta 3 2 5 2 3 2 2" xfId="10589" xr:uid="{F1E71862-601E-4D2F-B1E8-6D791F9DE546}"/>
    <cellStyle name="Valuta 3 2 5 2 3 2 2 2" xfId="20653" xr:uid="{D3168177-0AD9-4852-866E-B8491E357885}"/>
    <cellStyle name="Valuta 3 2 5 2 3 2 3" xfId="15446" xr:uid="{B205D7BE-ADBA-448E-BC6E-2824071361A7}"/>
    <cellStyle name="Valuta 3 2 5 2 3 3" xfId="7691" xr:uid="{C0E305CF-A6FD-4832-815A-25C470D2A1E1}"/>
    <cellStyle name="Valuta 3 2 5 2 3 3 2" xfId="17755" xr:uid="{83A7209E-58DA-4554-8EF8-E37721F5C87B}"/>
    <cellStyle name="Valuta 3 2 5 2 3 4" xfId="13313" xr:uid="{C94687D2-144B-4529-8FD8-5F40D04716D5}"/>
    <cellStyle name="Valuta 3 2 5 2 4" xfId="1506" xr:uid="{00000000-0005-0000-0000-0000B1110000}"/>
    <cellStyle name="Valuta 3 2 5 2 4 2" xfId="4409" xr:uid="{00000000-0005-0000-0000-0000B2110000}"/>
    <cellStyle name="Valuta 3 2 5 2 4 2 2" xfId="10206" xr:uid="{DACD0D14-E8DD-421B-BAF3-E501B6FE5F05}"/>
    <cellStyle name="Valuta 3 2 5 2 4 2 2 2" xfId="20270" xr:uid="{71BCDC00-7021-420C-9F18-851CC2FFB41A}"/>
    <cellStyle name="Valuta 3 2 5 2 4 2 3" xfId="15087" xr:uid="{BEC479C6-1123-40B6-93C6-90B7C4B0929F}"/>
    <cellStyle name="Valuta 3 2 5 2 4 3" xfId="7308" xr:uid="{853807C5-E4ED-4395-966E-40D67B793D59}"/>
    <cellStyle name="Valuta 3 2 5 2 4 3 2" xfId="17372" xr:uid="{77ED3B58-38A0-4823-9D4F-8EB78EFCFEAA}"/>
    <cellStyle name="Valuta 3 2 5 2 4 4" xfId="12954" xr:uid="{91691121-45E3-4C21-A3C7-DFE027D1661B}"/>
    <cellStyle name="Valuta 3 2 5 2 5" xfId="995" xr:uid="{00000000-0005-0000-0000-0000B3110000}"/>
    <cellStyle name="Valuta 3 2 5 2 5 2" xfId="3898" xr:uid="{00000000-0005-0000-0000-0000B4110000}"/>
    <cellStyle name="Valuta 3 2 5 2 5 2 2" xfId="9695" xr:uid="{87F4C382-DBD9-4510-B1B5-0630341AA653}"/>
    <cellStyle name="Valuta 3 2 5 2 5 2 2 2" xfId="19759" xr:uid="{1DB8384D-54F3-4129-89C2-E5B3C93C667F}"/>
    <cellStyle name="Valuta 3 2 5 2 5 2 3" xfId="14655" xr:uid="{9231C0C1-27A2-4991-B919-6A5DF5C45BFE}"/>
    <cellStyle name="Valuta 3 2 5 2 5 3" xfId="6797" xr:uid="{673A667A-D2CC-4C6D-BBFE-46786618C7AC}"/>
    <cellStyle name="Valuta 3 2 5 2 5 3 2" xfId="16861" xr:uid="{35E9C766-72F1-4832-9A4A-37A063DE5A70}"/>
    <cellStyle name="Valuta 3 2 5 2 5 4" xfId="12522" xr:uid="{669BC23E-D00D-4675-9D83-2E915B2DCC7A}"/>
    <cellStyle name="Valuta 3 2 5 2 6" xfId="3427" xr:uid="{00000000-0005-0000-0000-0000B5110000}"/>
    <cellStyle name="Valuta 3 2 5 2 6 2" xfId="9224" xr:uid="{45BAC907-1CE9-4A90-B8C0-469328E572A0}"/>
    <cellStyle name="Valuta 3 2 5 2 6 2 2" xfId="19288" xr:uid="{922E68F7-17C7-46CC-88D7-F9FE639EE88B}"/>
    <cellStyle name="Valuta 3 2 5 2 6 3" xfId="14244" xr:uid="{C53C76D2-0FBD-4A15-AF9F-B45B785B5C70}"/>
    <cellStyle name="Valuta 3 2 5 2 7" xfId="6326" xr:uid="{A6EB96D7-787D-4CBA-A4D9-F2FC1AF6DA43}"/>
    <cellStyle name="Valuta 3 2 5 2 7 2" xfId="16390" xr:uid="{A265FC63-50CD-418A-BA3F-50E442123578}"/>
    <cellStyle name="Valuta 3 2 5 2 8" xfId="12111" xr:uid="{C18720BB-96B5-4D26-AA80-4B3276A94412}"/>
    <cellStyle name="Valuta 3 2 5 3" xfId="514" xr:uid="{00000000-0005-0000-0000-0000B6110000}"/>
    <cellStyle name="Valuta 3 2 5 4" xfId="620" xr:uid="{00000000-0005-0000-0000-0000B7110000}"/>
    <cellStyle name="Valuta 3 2 5 4 2" xfId="1980" xr:uid="{00000000-0005-0000-0000-0000B8110000}"/>
    <cellStyle name="Valuta 3 2 5 4 2 2" xfId="4879" xr:uid="{00000000-0005-0000-0000-0000B9110000}"/>
    <cellStyle name="Valuta 3 2 5 4 2 2 2" xfId="10676" xr:uid="{9E87D575-951C-47C7-9C93-EE33D9B60BEF}"/>
    <cellStyle name="Valuta 3 2 5 4 2 2 2 2" xfId="20740" xr:uid="{EE875630-E1D4-4FBB-ACB6-4283264CE0A2}"/>
    <cellStyle name="Valuta 3 2 5 4 2 2 3" xfId="15533" xr:uid="{B514AD86-016E-4CD9-84CB-44CD686D18C4}"/>
    <cellStyle name="Valuta 3 2 5 4 2 3" xfId="7778" xr:uid="{691962EA-8E55-4035-8046-0C8D12B6846C}"/>
    <cellStyle name="Valuta 3 2 5 4 2 3 2" xfId="17842" xr:uid="{87B48C71-DC34-49F9-82F8-EC9AED884D85}"/>
    <cellStyle name="Valuta 3 2 5 4 2 4" xfId="13400" xr:uid="{D5FF0156-1AFE-4693-AB50-5E66B5671471}"/>
    <cellStyle name="Valuta 3 2 5 4 3" xfId="1624" xr:uid="{00000000-0005-0000-0000-0000BA110000}"/>
    <cellStyle name="Valuta 3 2 5 4 3 2" xfId="4527" xr:uid="{00000000-0005-0000-0000-0000BB110000}"/>
    <cellStyle name="Valuta 3 2 5 4 3 2 2" xfId="10324" xr:uid="{2567BD26-8644-4C0D-B617-E5F8CD84008B}"/>
    <cellStyle name="Valuta 3 2 5 4 3 2 2 2" xfId="20388" xr:uid="{1B1BC877-E7D7-476D-B817-BA6414EDA687}"/>
    <cellStyle name="Valuta 3 2 5 4 3 2 3" xfId="15187" xr:uid="{765C7DF5-3FB9-40A4-B8E8-8AA17F1E0865}"/>
    <cellStyle name="Valuta 3 2 5 4 3 3" xfId="7426" xr:uid="{4EA98BEA-19CD-406E-A009-4C5DB406AF47}"/>
    <cellStyle name="Valuta 3 2 5 4 3 3 2" xfId="17490" xr:uid="{238C129A-1D3E-430F-B7C7-31C8C86A2E3D}"/>
    <cellStyle name="Valuta 3 2 5 4 3 4" xfId="13054" xr:uid="{481D71DD-D6C9-43D5-9FC9-A7936ECB0246}"/>
    <cellStyle name="Valuta 3 2 5 4 4" xfId="1191" xr:uid="{00000000-0005-0000-0000-0000BC110000}"/>
    <cellStyle name="Valuta 3 2 5 4 4 2" xfId="4094" xr:uid="{00000000-0005-0000-0000-0000BD110000}"/>
    <cellStyle name="Valuta 3 2 5 4 4 2 2" xfId="9891" xr:uid="{932553B0-D125-4477-BCCD-D16E42256A9B}"/>
    <cellStyle name="Valuta 3 2 5 4 4 2 2 2" xfId="19955" xr:uid="{B5B1F1B4-5346-4CE8-A0B1-3A76AF2175D1}"/>
    <cellStyle name="Valuta 3 2 5 4 4 2 3" xfId="14800" xr:uid="{3619FE17-65D6-4656-B524-27AD70F4DA96}"/>
    <cellStyle name="Valuta 3 2 5 4 4 3" xfId="6993" xr:uid="{6461CD8B-C1A5-442E-BE9A-1B2DD952E43E}"/>
    <cellStyle name="Valuta 3 2 5 4 4 3 2" xfId="17057" xr:uid="{5E1F9E69-E053-4732-93C8-F6D5FFE20529}"/>
    <cellStyle name="Valuta 3 2 5 4 4 4" xfId="12667" xr:uid="{E7D0FC15-EE74-4118-85BB-23FC74E414DC}"/>
    <cellStyle name="Valuta 3 2 5 4 5" xfId="3524" xr:uid="{00000000-0005-0000-0000-0000BE110000}"/>
    <cellStyle name="Valuta 3 2 5 4 5 2" xfId="9321" xr:uid="{BB082DB7-9093-4040-B599-F660C9A35194}"/>
    <cellStyle name="Valuta 3 2 5 4 5 2 2" xfId="19385" xr:uid="{038B479A-8737-48D6-B141-9A13FC0DA9AB}"/>
    <cellStyle name="Valuta 3 2 5 4 5 3" xfId="14335" xr:uid="{58CFA716-9EE5-4147-9D15-F86FABF8AE03}"/>
    <cellStyle name="Valuta 3 2 5 4 6" xfId="6423" xr:uid="{CD131AF6-9471-4B1B-8650-D783CEE89549}"/>
    <cellStyle name="Valuta 3 2 5 4 6 2" xfId="16487" xr:uid="{407A172B-DE99-4F0C-B0C6-29039BE7399B}"/>
    <cellStyle name="Valuta 3 2 5 4 7" xfId="12202" xr:uid="{2835A223-63A4-48E1-8BE8-923558C8C061}"/>
    <cellStyle name="Valuta 3 2 5 5" xfId="1813" xr:uid="{00000000-0005-0000-0000-0000BF110000}"/>
    <cellStyle name="Valuta 3 2 5 5 2" xfId="4712" xr:uid="{00000000-0005-0000-0000-0000C0110000}"/>
    <cellStyle name="Valuta 3 2 5 5 2 2" xfId="10509" xr:uid="{6976221A-2F64-4A8B-95B1-3CD7897A258D}"/>
    <cellStyle name="Valuta 3 2 5 5 2 2 2" xfId="20573" xr:uid="{B0948BA2-BE50-4E80-B991-37C7BF6611C8}"/>
    <cellStyle name="Valuta 3 2 5 5 2 3" xfId="15366" xr:uid="{AF6BD6D9-A859-48EA-96B3-49D8075ED60A}"/>
    <cellStyle name="Valuta 3 2 5 5 3" xfId="7611" xr:uid="{F2797B24-8731-4334-99CF-4437759577D2}"/>
    <cellStyle name="Valuta 3 2 5 5 3 2" xfId="17675" xr:uid="{13577A76-081E-4B7D-A679-E9CC7C49E2AE}"/>
    <cellStyle name="Valuta 3 2 5 5 4" xfId="13233" xr:uid="{656A42F4-B0B4-4303-9A54-E1340B0BCB63}"/>
    <cellStyle name="Valuta 3 2 5 6" xfId="1411" xr:uid="{00000000-0005-0000-0000-0000C1110000}"/>
    <cellStyle name="Valuta 3 2 5 6 2" xfId="4314" xr:uid="{00000000-0005-0000-0000-0000C2110000}"/>
    <cellStyle name="Valuta 3 2 5 6 2 2" xfId="10111" xr:uid="{D66D1EF5-9DD6-4E43-AAC2-8AA8CA099F8A}"/>
    <cellStyle name="Valuta 3 2 5 6 2 2 2" xfId="20175" xr:uid="{DC31B471-4264-4035-8DAF-2F10B0709FAF}"/>
    <cellStyle name="Valuta 3 2 5 6 2 3" xfId="14998" xr:uid="{84030A89-9F5D-42D1-AB47-443F8E98FF1E}"/>
    <cellStyle name="Valuta 3 2 5 6 3" xfId="7213" xr:uid="{3E83C1E8-9787-46E1-AEA7-F2D374C551ED}"/>
    <cellStyle name="Valuta 3 2 5 6 3 2" xfId="17277" xr:uid="{36D76AC1-40B9-4F00-88D7-BAB95332B2A9}"/>
    <cellStyle name="Valuta 3 2 5 6 4" xfId="12865" xr:uid="{363F7A1D-87C6-4A2D-A361-4F1407AD8D05}"/>
    <cellStyle name="Valuta 3 2 5 7" xfId="899" xr:uid="{00000000-0005-0000-0000-0000C3110000}"/>
    <cellStyle name="Valuta 3 2 5 7 2" xfId="3802" xr:uid="{00000000-0005-0000-0000-0000C4110000}"/>
    <cellStyle name="Valuta 3 2 5 7 2 2" xfId="9599" xr:uid="{C0BC06BF-845A-48EE-BF02-7F245F1614C6}"/>
    <cellStyle name="Valuta 3 2 5 7 2 2 2" xfId="19663" xr:uid="{B5FA442E-EA72-4393-9380-A35B8515D956}"/>
    <cellStyle name="Valuta 3 2 5 7 2 3" xfId="14566" xr:uid="{2AAD94C4-6474-41DF-861F-77CD690CCFEE}"/>
    <cellStyle name="Valuta 3 2 5 7 3" xfId="6701" xr:uid="{B9001E8F-B472-4789-8248-090531555D42}"/>
    <cellStyle name="Valuta 3 2 5 7 3 2" xfId="16765" xr:uid="{55C980E7-13C4-4657-8093-8005FDCD693A}"/>
    <cellStyle name="Valuta 3 2 5 7 4" xfId="12433" xr:uid="{192428B5-9F7F-4098-AF1A-F6E8A0B2F4FA}"/>
    <cellStyle name="Valuta 3 2 5 8" xfId="3332" xr:uid="{00000000-0005-0000-0000-0000C5110000}"/>
    <cellStyle name="Valuta 3 2 5 8 2" xfId="9129" xr:uid="{9928EE52-70AC-4E85-8025-461522DB0DF9}"/>
    <cellStyle name="Valuta 3 2 5 8 2 2" xfId="19193" xr:uid="{2EF116E4-EDB5-4534-BCA0-0C484BA98B4F}"/>
    <cellStyle name="Valuta 3 2 5 8 3" xfId="14155" xr:uid="{A4698365-85AB-4F79-836C-D734EF135AD7}"/>
    <cellStyle name="Valuta 3 2 5 9" xfId="6231" xr:uid="{1AC52CC6-93C6-41ED-83F3-68FB63B4CC74}"/>
    <cellStyle name="Valuta 3 2 5 9 2" xfId="16295" xr:uid="{908BE2C7-3B04-4FC7-A71F-88B609CAFBBD}"/>
    <cellStyle name="Valuta 3 2 6" xfId="273" xr:uid="{00000000-0005-0000-0000-0000C6110000}"/>
    <cellStyle name="Valuta 3 2 6 2" xfId="670" xr:uid="{00000000-0005-0000-0000-0000C7110000}"/>
    <cellStyle name="Valuta 3 2 6 2 2" xfId="2020" xr:uid="{00000000-0005-0000-0000-0000C8110000}"/>
    <cellStyle name="Valuta 3 2 6 2 2 2" xfId="4919" xr:uid="{00000000-0005-0000-0000-0000C9110000}"/>
    <cellStyle name="Valuta 3 2 6 2 2 2 2" xfId="10716" xr:uid="{FBB3B374-F5B1-4F83-9055-10CDD95E4B6F}"/>
    <cellStyle name="Valuta 3 2 6 2 2 2 2 2" xfId="20780" xr:uid="{13DD09EE-BB9A-46EC-9D13-E9648DA5BFCE}"/>
    <cellStyle name="Valuta 3 2 6 2 2 2 3" xfId="15573" xr:uid="{56B6F4B5-C97A-4B1A-B74C-650E19D59F24}"/>
    <cellStyle name="Valuta 3 2 6 2 2 3" xfId="7818" xr:uid="{6E798F53-7DCC-4341-B56C-21B65F2B4538}"/>
    <cellStyle name="Valuta 3 2 6 2 2 3 2" xfId="17882" xr:uid="{8A9BFE48-50CA-4F31-A29B-E6DF5B652D43}"/>
    <cellStyle name="Valuta 3 2 6 2 2 4" xfId="13440" xr:uid="{6CA3BE9A-0BAF-4649-8520-6ABD53D19BBB}"/>
    <cellStyle name="Valuta 3 2 6 2 3" xfId="1674" xr:uid="{00000000-0005-0000-0000-0000CA110000}"/>
    <cellStyle name="Valuta 3 2 6 2 3 2" xfId="4577" xr:uid="{00000000-0005-0000-0000-0000CB110000}"/>
    <cellStyle name="Valuta 3 2 6 2 3 2 2" xfId="10374" xr:uid="{9374EB42-1648-4D62-BC3A-54FABFB3B88D}"/>
    <cellStyle name="Valuta 3 2 6 2 3 2 2 2" xfId="20438" xr:uid="{E971729D-0BF3-4249-90A5-580D06F5BD4D}"/>
    <cellStyle name="Valuta 3 2 6 2 3 2 3" xfId="15233" xr:uid="{DBBA4123-1A7D-4360-B1CA-6640F1050613}"/>
    <cellStyle name="Valuta 3 2 6 2 3 3" xfId="7476" xr:uid="{E25F3D4A-269B-4667-97BE-B5BC7BC379EF}"/>
    <cellStyle name="Valuta 3 2 6 2 3 3 2" xfId="17540" xr:uid="{AA9118A8-6E9F-476D-BC34-20BB01197F27}"/>
    <cellStyle name="Valuta 3 2 6 2 3 4" xfId="13100" xr:uid="{E8C6CDB4-38EA-42C5-895B-F0F02F981934}"/>
    <cellStyle name="Valuta 3 2 6 2 4" xfId="1241" xr:uid="{00000000-0005-0000-0000-0000CC110000}"/>
    <cellStyle name="Valuta 3 2 6 2 4 2" xfId="4144" xr:uid="{00000000-0005-0000-0000-0000CD110000}"/>
    <cellStyle name="Valuta 3 2 6 2 4 2 2" xfId="9941" xr:uid="{ADFC2158-EDEF-49C2-8247-4574BE7A12D2}"/>
    <cellStyle name="Valuta 3 2 6 2 4 2 2 2" xfId="20005" xr:uid="{E219B069-ED96-474A-B17E-852C1D3D2D46}"/>
    <cellStyle name="Valuta 3 2 6 2 4 2 3" xfId="14846" xr:uid="{F8FDDF64-9334-4302-81AA-0E0C5FAC5579}"/>
    <cellStyle name="Valuta 3 2 6 2 4 3" xfId="7043" xr:uid="{EE743C02-57FA-404F-9B16-27D64C076749}"/>
    <cellStyle name="Valuta 3 2 6 2 4 3 2" xfId="17107" xr:uid="{A771B50F-2CFE-4B8C-B7E6-46E25DBA1B00}"/>
    <cellStyle name="Valuta 3 2 6 2 4 4" xfId="12713" xr:uid="{0A0819C4-3448-4512-9A7E-3F147936B88C}"/>
    <cellStyle name="Valuta 3 2 6 2 5" xfId="3574" xr:uid="{00000000-0005-0000-0000-0000CE110000}"/>
    <cellStyle name="Valuta 3 2 6 2 5 2" xfId="9371" xr:uid="{5345DF9E-ABCC-4601-8833-A188AADBF2F7}"/>
    <cellStyle name="Valuta 3 2 6 2 5 2 2" xfId="19435" xr:uid="{A09068B8-82AC-4051-A0A6-B44671010327}"/>
    <cellStyle name="Valuta 3 2 6 2 5 3" xfId="14381" xr:uid="{3EA7B008-6F8F-4347-883F-29D93719836E}"/>
    <cellStyle name="Valuta 3 2 6 2 6" xfId="6473" xr:uid="{B168FC04-77BD-4BA4-AD78-F2E4E4E0FC6E}"/>
    <cellStyle name="Valuta 3 2 6 2 6 2" xfId="16537" xr:uid="{281DF46E-3A7C-458D-BC5B-A87AE25B354D}"/>
    <cellStyle name="Valuta 3 2 6 2 7" xfId="12248" xr:uid="{92FFD4F1-A66A-4A0A-9C77-1A2F5D5B5D5F}"/>
    <cellStyle name="Valuta 3 2 6 3" xfId="1853" xr:uid="{00000000-0005-0000-0000-0000CF110000}"/>
    <cellStyle name="Valuta 3 2 6 3 2" xfId="4752" xr:uid="{00000000-0005-0000-0000-0000D0110000}"/>
    <cellStyle name="Valuta 3 2 6 3 2 2" xfId="10549" xr:uid="{6937BEC2-9558-43C2-B4F5-E093F365C21E}"/>
    <cellStyle name="Valuta 3 2 6 3 2 2 2" xfId="20613" xr:uid="{F0F856BA-E2AD-4840-B007-B189A1FE7A1F}"/>
    <cellStyle name="Valuta 3 2 6 3 2 3" xfId="15406" xr:uid="{F7C48E60-C73F-4F71-ADFD-DDC847F63A0A}"/>
    <cellStyle name="Valuta 3 2 6 3 3" xfId="7651" xr:uid="{4A0381D1-A319-41DC-91F3-6CAF6F9BD2F4}"/>
    <cellStyle name="Valuta 3 2 6 3 3 2" xfId="17715" xr:uid="{D5AA97ED-8FC1-4C79-AEC3-BD81FF5F7D40}"/>
    <cellStyle name="Valuta 3 2 6 3 4" xfId="13273" xr:uid="{DF44FE78-057F-4AEA-B91A-BB0716D39F5B}"/>
    <cellStyle name="Valuta 3 2 6 4" xfId="1461" xr:uid="{00000000-0005-0000-0000-0000D1110000}"/>
    <cellStyle name="Valuta 3 2 6 4 2" xfId="4364" xr:uid="{00000000-0005-0000-0000-0000D2110000}"/>
    <cellStyle name="Valuta 3 2 6 4 2 2" xfId="10161" xr:uid="{7EC97AF4-1E98-462D-9B58-D56E64AE5D84}"/>
    <cellStyle name="Valuta 3 2 6 4 2 2 2" xfId="20225" xr:uid="{F1EFDA6E-A552-45F4-9E3C-B298AB0186D4}"/>
    <cellStyle name="Valuta 3 2 6 4 2 3" xfId="15044" xr:uid="{2F5332CE-E842-4166-B7F7-4CEBB4FB633C}"/>
    <cellStyle name="Valuta 3 2 6 4 3" xfId="7263" xr:uid="{F18B7B0A-9E8F-4565-825C-7B43967ADEFE}"/>
    <cellStyle name="Valuta 3 2 6 4 3 2" xfId="17327" xr:uid="{EF950964-0F50-4CF0-8284-32BF0BC53D9A}"/>
    <cellStyle name="Valuta 3 2 6 4 4" xfId="12911" xr:uid="{4716822D-C9BB-4EEB-9D12-A45B185D7786}"/>
    <cellStyle name="Valuta 3 2 6 5" xfId="950" xr:uid="{00000000-0005-0000-0000-0000D3110000}"/>
    <cellStyle name="Valuta 3 2 6 5 2" xfId="3853" xr:uid="{00000000-0005-0000-0000-0000D4110000}"/>
    <cellStyle name="Valuta 3 2 6 5 2 2" xfId="9650" xr:uid="{72081125-29AE-461F-948B-9F6C60AD1126}"/>
    <cellStyle name="Valuta 3 2 6 5 2 2 2" xfId="19714" xr:uid="{5215E8BD-2535-443E-81AE-9C3D0DD2B9F2}"/>
    <cellStyle name="Valuta 3 2 6 5 2 3" xfId="14612" xr:uid="{3B0C58A7-54D0-4CF5-ADB6-BB1D985B007D}"/>
    <cellStyle name="Valuta 3 2 6 5 3" xfId="6752" xr:uid="{9299D517-C8B8-4EE7-8FE5-67362659393D}"/>
    <cellStyle name="Valuta 3 2 6 5 3 2" xfId="16816" xr:uid="{931C72EA-7F58-4844-A30C-A82A08E6FFD4}"/>
    <cellStyle name="Valuta 3 2 6 5 4" xfId="12479" xr:uid="{B7A1C67C-7D4D-4048-9DE9-2FC55B451EFD}"/>
    <cellStyle name="Valuta 3 2 6 6" xfId="3382" xr:uid="{00000000-0005-0000-0000-0000D5110000}"/>
    <cellStyle name="Valuta 3 2 6 6 2" xfId="9179" xr:uid="{7E60ECA5-81C0-428A-8835-426D71BC8D4B}"/>
    <cellStyle name="Valuta 3 2 6 6 2 2" xfId="19243" xr:uid="{E06954AC-212A-4C17-85EC-5B973D2F7350}"/>
    <cellStyle name="Valuta 3 2 6 6 3" xfId="14201" xr:uid="{ACD8E6CF-319A-4728-8B17-5B7BA948AA74}"/>
    <cellStyle name="Valuta 3 2 6 7" xfId="6281" xr:uid="{A9116C34-5DAE-4CF8-B912-364343212060}"/>
    <cellStyle name="Valuta 3 2 6 7 2" xfId="16345" xr:uid="{F5884472-B978-4DCA-90CE-3CDD3AD55EB5}"/>
    <cellStyle name="Valuta 3 2 6 8" xfId="12068" xr:uid="{614AA882-0AC9-4369-8BD8-2E156C1774C0}"/>
    <cellStyle name="Valuta 3 2 7" xfId="505" xr:uid="{00000000-0005-0000-0000-0000D6110000}"/>
    <cellStyle name="Valuta 3 2 8" xfId="578" xr:uid="{00000000-0005-0000-0000-0000D7110000}"/>
    <cellStyle name="Valuta 3 2 8 2" xfId="1940" xr:uid="{00000000-0005-0000-0000-0000D8110000}"/>
    <cellStyle name="Valuta 3 2 8 2 2" xfId="4839" xr:uid="{00000000-0005-0000-0000-0000D9110000}"/>
    <cellStyle name="Valuta 3 2 8 2 2 2" xfId="10636" xr:uid="{43C7EBBA-9D67-4694-AA8C-DFFE76340DCA}"/>
    <cellStyle name="Valuta 3 2 8 2 2 2 2" xfId="20700" xr:uid="{76578324-252C-4F0B-9EC4-455A8D303145}"/>
    <cellStyle name="Valuta 3 2 8 2 2 3" xfId="15493" xr:uid="{F9FF09F5-EDBC-44F4-8DF8-70142DE99912}"/>
    <cellStyle name="Valuta 3 2 8 2 3" xfId="7738" xr:uid="{31CDCF6F-3DD5-4AF6-829C-F39DB4206F27}"/>
    <cellStyle name="Valuta 3 2 8 2 3 2" xfId="17802" xr:uid="{070DAEF7-4AD0-4B01-9D3B-7FDEEB8F35EF}"/>
    <cellStyle name="Valuta 3 2 8 2 4" xfId="13360" xr:uid="{C98C706B-CA28-4BFB-9E84-3553E61CE889}"/>
    <cellStyle name="Valuta 3 2 8 3" xfId="1582" xr:uid="{00000000-0005-0000-0000-0000DA110000}"/>
    <cellStyle name="Valuta 3 2 8 3 2" xfId="4485" xr:uid="{00000000-0005-0000-0000-0000DB110000}"/>
    <cellStyle name="Valuta 3 2 8 3 2 2" xfId="10282" xr:uid="{C8CE5AA3-598D-4DAF-8A0C-5F1B8EE5F2C7}"/>
    <cellStyle name="Valuta 3 2 8 3 2 2 2" xfId="20346" xr:uid="{2158881A-A7E9-4D04-A985-843A0081BC51}"/>
    <cellStyle name="Valuta 3 2 8 3 2 3" xfId="15147" xr:uid="{0FAFB7AA-EC11-4314-844D-1D7CB3718C21}"/>
    <cellStyle name="Valuta 3 2 8 3 3" xfId="7384" xr:uid="{2217663E-3142-4684-9329-89813F7EC33F}"/>
    <cellStyle name="Valuta 3 2 8 3 3 2" xfId="17448" xr:uid="{BDB50D57-C85E-4CB2-A3EC-267CBE92EEC0}"/>
    <cellStyle name="Valuta 3 2 8 3 4" xfId="13014" xr:uid="{3DFCC5D9-5614-427B-BB1E-3F81D60FEDDF}"/>
    <cellStyle name="Valuta 3 2 8 4" xfId="1149" xr:uid="{00000000-0005-0000-0000-0000DC110000}"/>
    <cellStyle name="Valuta 3 2 8 4 2" xfId="4052" xr:uid="{00000000-0005-0000-0000-0000DD110000}"/>
    <cellStyle name="Valuta 3 2 8 4 2 2" xfId="9849" xr:uid="{B3C1A8DC-00F3-4746-8582-BFBA9A202C4F}"/>
    <cellStyle name="Valuta 3 2 8 4 2 2 2" xfId="19913" xr:uid="{9752C3CC-8ACC-4564-83F5-BAEFF531A014}"/>
    <cellStyle name="Valuta 3 2 8 4 2 3" xfId="14760" xr:uid="{484F2698-28EE-408A-A1B6-24A017AAA969}"/>
    <cellStyle name="Valuta 3 2 8 4 3" xfId="6951" xr:uid="{FEE6E886-2C04-42FF-9DBF-C07EEDB17543}"/>
    <cellStyle name="Valuta 3 2 8 4 3 2" xfId="17015" xr:uid="{22010709-3229-4F37-BD83-3A2559C7BEB3}"/>
    <cellStyle name="Valuta 3 2 8 4 4" xfId="12627" xr:uid="{213A1756-1FC3-49A6-897D-5B0C1F56B1F2}"/>
    <cellStyle name="Valuta 3 2 8 5" xfId="3482" xr:uid="{00000000-0005-0000-0000-0000DE110000}"/>
    <cellStyle name="Valuta 3 2 8 5 2" xfId="9279" xr:uid="{90BCC87E-3AF1-4974-ABA3-436866B32017}"/>
    <cellStyle name="Valuta 3 2 8 5 2 2" xfId="19343" xr:uid="{32B6A2DA-F392-4AB8-BCCC-C33460CC392F}"/>
    <cellStyle name="Valuta 3 2 8 5 3" xfId="14295" xr:uid="{748CB796-4019-4DB9-BCCF-28D2D15AB94A}"/>
    <cellStyle name="Valuta 3 2 8 6" xfId="6381" xr:uid="{5AA389B2-F0A4-44E0-BF7F-FCA90AE413B5}"/>
    <cellStyle name="Valuta 3 2 8 6 2" xfId="16445" xr:uid="{CB5DBACB-5B92-4387-A04C-4B101FF53057}"/>
    <cellStyle name="Valuta 3 2 8 7" xfId="12162" xr:uid="{9AC2FC5F-B13D-42E7-980C-BEF8979E2998}"/>
    <cellStyle name="Valuta 3 2 9" xfId="1773" xr:uid="{00000000-0005-0000-0000-0000DF110000}"/>
    <cellStyle name="Valuta 3 2 9 2" xfId="4672" xr:uid="{00000000-0005-0000-0000-0000E0110000}"/>
    <cellStyle name="Valuta 3 2 9 2 2" xfId="10469" xr:uid="{178012F6-1A24-4955-87F0-2DE6582B67BA}"/>
    <cellStyle name="Valuta 3 2 9 2 2 2" xfId="20533" xr:uid="{FFD57290-56B8-4612-8DC3-B1840F0E9D89}"/>
    <cellStyle name="Valuta 3 2 9 2 3" xfId="15326" xr:uid="{533A3DBF-0CFB-4522-9F9F-BA5B9D094FB3}"/>
    <cellStyle name="Valuta 3 2 9 3" xfId="7571" xr:uid="{CA4C70DC-41C7-4FBA-A1C9-425AA619AA15}"/>
    <cellStyle name="Valuta 3 2 9 3 2" xfId="17635" xr:uid="{22C21ADA-D12D-47EE-BFC0-5915195AC7A7}"/>
    <cellStyle name="Valuta 3 2 9 4" xfId="13193" xr:uid="{1E97105B-1E33-4F3B-BF39-97C2FFBAED42}"/>
    <cellStyle name="Valuta 3 3" xfId="178" xr:uid="{00000000-0005-0000-0000-0000E1110000}"/>
    <cellStyle name="Valuta 3 3 10" xfId="856" xr:uid="{00000000-0005-0000-0000-0000E2110000}"/>
    <cellStyle name="Valuta 3 3 10 2" xfId="3759" xr:uid="{00000000-0005-0000-0000-0000E3110000}"/>
    <cellStyle name="Valuta 3 3 10 2 2" xfId="9556" xr:uid="{473B1A38-A0C8-4070-AC41-3387157C0488}"/>
    <cellStyle name="Valuta 3 3 10 2 2 2" xfId="19620" xr:uid="{7542A6CA-A562-4604-A893-271498EA31F6}"/>
    <cellStyle name="Valuta 3 3 10 2 3" xfId="14526" xr:uid="{825CA88A-40F0-4D5F-9A59-34A29E21C61F}"/>
    <cellStyle name="Valuta 3 3 10 3" xfId="6658" xr:uid="{27FC714D-2304-4437-A509-70033A967B56}"/>
    <cellStyle name="Valuta 3 3 10 3 2" xfId="16722" xr:uid="{03E1A301-B51F-4D1C-9846-B5574D08592E}"/>
    <cellStyle name="Valuta 3 3 10 4" xfId="12393" xr:uid="{C8FC905E-F7B5-4291-9C05-E5309C41FA4C}"/>
    <cellStyle name="Valuta 3 3 11" xfId="3292" xr:uid="{00000000-0005-0000-0000-0000E4110000}"/>
    <cellStyle name="Valuta 3 3 11 2" xfId="9089" xr:uid="{A019E9B4-AAD2-4C43-8573-6F8F7D4EA679}"/>
    <cellStyle name="Valuta 3 3 11 2 2" xfId="19153" xr:uid="{766ED468-50CB-4EE7-B2F5-3926CA782D68}"/>
    <cellStyle name="Valuta 3 3 11 3" xfId="14117" xr:uid="{0FB7406D-91F7-42DE-82A5-97844BD6259E}"/>
    <cellStyle name="Valuta 3 3 12" xfId="6191" xr:uid="{03E8D90E-7C1A-41B1-AF15-9CE6A58558AB}"/>
    <cellStyle name="Valuta 3 3 12 2" xfId="16255" xr:uid="{C7B87A7F-A365-4F48-BA1C-EAAD4C600E02}"/>
    <cellStyle name="Valuta 3 3 13" xfId="11984" xr:uid="{E8B0309F-685A-43A5-AE7F-0E8D11FE5987}"/>
    <cellStyle name="Valuta 3 3 2" xfId="208" xr:uid="{00000000-0005-0000-0000-0000E5110000}"/>
    <cellStyle name="Valuta 3 3 2 10" xfId="6218" xr:uid="{7572992B-F146-49B3-9AF7-622E9F6E5C23}"/>
    <cellStyle name="Valuta 3 3 2 10 2" xfId="16282" xr:uid="{103A8118-5839-4AE5-BC3A-1C6093938447}"/>
    <cellStyle name="Valuta 3 3 2 11" xfId="12009" xr:uid="{39F7B903-CFA2-4261-A6B6-DCB6F6BCF69D}"/>
    <cellStyle name="Valuta 3 3 2 2" xfId="249" xr:uid="{00000000-0005-0000-0000-0000E6110000}"/>
    <cellStyle name="Valuta 3 3 2 2 10" xfId="12049" xr:uid="{A2655E00-875D-46A9-A53F-9E3C281B1BF9}"/>
    <cellStyle name="Valuta 3 3 2 2 2" xfId="345" xr:uid="{00000000-0005-0000-0000-0000E7110000}"/>
    <cellStyle name="Valuta 3 3 2 2 2 2" xfId="742" xr:uid="{00000000-0005-0000-0000-0000E8110000}"/>
    <cellStyle name="Valuta 3 3 2 2 2 2 2" xfId="2087" xr:uid="{00000000-0005-0000-0000-0000E9110000}"/>
    <cellStyle name="Valuta 3 3 2 2 2 2 2 2" xfId="4986" xr:uid="{00000000-0005-0000-0000-0000EA110000}"/>
    <cellStyle name="Valuta 3 3 2 2 2 2 2 2 2" xfId="10783" xr:uid="{D4EE9148-C602-4DC6-B103-E61F3BB71A26}"/>
    <cellStyle name="Valuta 3 3 2 2 2 2 2 2 2 2" xfId="20847" xr:uid="{342BD709-DF20-4580-A3EB-CAC3FB606F4F}"/>
    <cellStyle name="Valuta 3 3 2 2 2 2 2 2 3" xfId="15640" xr:uid="{9606B98F-B05F-4109-BD08-97A8BC6145F3}"/>
    <cellStyle name="Valuta 3 3 2 2 2 2 2 3" xfId="7885" xr:uid="{EF6B1078-C894-46C0-B486-8ED48531A1FF}"/>
    <cellStyle name="Valuta 3 3 2 2 2 2 2 3 2" xfId="17949" xr:uid="{9A594F8E-4774-4C0D-ABD2-D64EE19D202F}"/>
    <cellStyle name="Valuta 3 3 2 2 2 2 2 4" xfId="13507" xr:uid="{15A58C39-7115-4101-AF41-4401C04E10D9}"/>
    <cellStyle name="Valuta 3 3 2 2 2 2 3" xfId="1746" xr:uid="{00000000-0005-0000-0000-0000EB110000}"/>
    <cellStyle name="Valuta 3 3 2 2 2 2 3 2" xfId="4649" xr:uid="{00000000-0005-0000-0000-0000EC110000}"/>
    <cellStyle name="Valuta 3 3 2 2 2 2 3 2 2" xfId="10446" xr:uid="{52C29914-3F4C-4468-9895-5A1BEDE9E773}"/>
    <cellStyle name="Valuta 3 3 2 2 2 2 3 2 2 2" xfId="20510" xr:uid="{51A071B3-498C-41B4-B17C-FD96253CFE8F}"/>
    <cellStyle name="Valuta 3 3 2 2 2 2 3 2 3" xfId="15303" xr:uid="{22CD084B-258F-4C92-88AC-086D59766B1C}"/>
    <cellStyle name="Valuta 3 3 2 2 2 2 3 3" xfId="7548" xr:uid="{405AD2E6-1A33-471F-A6BA-66694B4FF4FE}"/>
    <cellStyle name="Valuta 3 3 2 2 2 2 3 3 2" xfId="17612" xr:uid="{73DCA81D-4A4A-49FB-A9A0-B870EA3DEE87}"/>
    <cellStyle name="Valuta 3 3 2 2 2 2 3 4" xfId="13170" xr:uid="{73AEF5E5-C75B-4DBF-8C54-D7599358CB59}"/>
    <cellStyle name="Valuta 3 3 2 2 2 2 4" xfId="1313" xr:uid="{00000000-0005-0000-0000-0000ED110000}"/>
    <cellStyle name="Valuta 3 3 2 2 2 2 4 2" xfId="4216" xr:uid="{00000000-0005-0000-0000-0000EE110000}"/>
    <cellStyle name="Valuta 3 3 2 2 2 2 4 2 2" xfId="10013" xr:uid="{E15D3A07-F053-41D1-A883-FB027EAD629E}"/>
    <cellStyle name="Valuta 3 3 2 2 2 2 4 2 2 2" xfId="20077" xr:uid="{16D41513-797F-4EB2-9195-9521409129BB}"/>
    <cellStyle name="Valuta 3 3 2 2 2 2 4 2 3" xfId="14916" xr:uid="{925554FF-7C71-4DA2-A9EB-AC2ABACA7B1B}"/>
    <cellStyle name="Valuta 3 3 2 2 2 2 4 3" xfId="7115" xr:uid="{6529CCC9-6426-49DC-B219-B8188071B037}"/>
    <cellStyle name="Valuta 3 3 2 2 2 2 4 3 2" xfId="17179" xr:uid="{D549D388-1586-40BC-83BD-C384FDCF3BD8}"/>
    <cellStyle name="Valuta 3 3 2 2 2 2 4 4" xfId="12783" xr:uid="{2CB01A35-3F4F-4E8A-A1EA-40318362C0B0}"/>
    <cellStyle name="Valuta 3 3 2 2 2 2 5" xfId="3646" xr:uid="{00000000-0005-0000-0000-0000EF110000}"/>
    <cellStyle name="Valuta 3 3 2 2 2 2 5 2" xfId="9443" xr:uid="{7382C051-516D-4548-83A6-788569DAED9E}"/>
    <cellStyle name="Valuta 3 3 2 2 2 2 5 2 2" xfId="19507" xr:uid="{6F605AEB-D5B6-47C2-B456-9CBB9CD91385}"/>
    <cellStyle name="Valuta 3 3 2 2 2 2 5 3" xfId="14451" xr:uid="{B7B0A3B1-1EB3-4A7B-95F5-E9FD90526857}"/>
    <cellStyle name="Valuta 3 3 2 2 2 2 6" xfId="6545" xr:uid="{C3CBAFD3-1205-42A6-9AE4-FE7495E35CD1}"/>
    <cellStyle name="Valuta 3 3 2 2 2 2 6 2" xfId="16609" xr:uid="{CC7FCD6A-9C70-4103-BF84-B632AA8D7604}"/>
    <cellStyle name="Valuta 3 3 2 2 2 2 7" xfId="12318" xr:uid="{2385D56F-222E-4001-9C1D-DD076F3DF7A5}"/>
    <cellStyle name="Valuta 3 3 2 2 2 3" xfId="1920" xr:uid="{00000000-0005-0000-0000-0000F0110000}"/>
    <cellStyle name="Valuta 3 3 2 2 2 3 2" xfId="4819" xr:uid="{00000000-0005-0000-0000-0000F1110000}"/>
    <cellStyle name="Valuta 3 3 2 2 2 3 2 2" xfId="10616" xr:uid="{C502E6FB-DB0C-44BE-BE79-E6637DFA9DFC}"/>
    <cellStyle name="Valuta 3 3 2 2 2 3 2 2 2" xfId="20680" xr:uid="{BEAF3ABB-6E49-4D9F-813A-AC70DCECF21B}"/>
    <cellStyle name="Valuta 3 3 2 2 2 3 2 3" xfId="15473" xr:uid="{286B3DBA-0622-470D-A590-1BC4B5C6D2F6}"/>
    <cellStyle name="Valuta 3 3 2 2 2 3 3" xfId="7718" xr:uid="{51A22A61-E051-450E-9F9F-28F99E8690F9}"/>
    <cellStyle name="Valuta 3 3 2 2 2 3 3 2" xfId="17782" xr:uid="{7092E714-33C5-48EB-88C6-E5FC252CBA1A}"/>
    <cellStyle name="Valuta 3 3 2 2 2 3 4" xfId="13340" xr:uid="{4506049C-A351-4DB7-AF04-8A04DD1A4E7C}"/>
    <cellStyle name="Valuta 3 3 2 2 2 4" xfId="1533" xr:uid="{00000000-0005-0000-0000-0000F2110000}"/>
    <cellStyle name="Valuta 3 3 2 2 2 4 2" xfId="4436" xr:uid="{00000000-0005-0000-0000-0000F3110000}"/>
    <cellStyle name="Valuta 3 3 2 2 2 4 2 2" xfId="10233" xr:uid="{6DFCC150-3B18-4B72-9BE7-DAF4DCEBAFB0}"/>
    <cellStyle name="Valuta 3 3 2 2 2 4 2 2 2" xfId="20297" xr:uid="{9F772D55-3671-4940-AF2D-C509B69E04E0}"/>
    <cellStyle name="Valuta 3 3 2 2 2 4 2 3" xfId="15114" xr:uid="{B3CF12C9-B5FC-4B26-89DD-50442265E12B}"/>
    <cellStyle name="Valuta 3 3 2 2 2 4 3" xfId="7335" xr:uid="{72AC3114-DAA6-42E2-8007-34C0E135F3B0}"/>
    <cellStyle name="Valuta 3 3 2 2 2 4 3 2" xfId="17399" xr:uid="{D6E686E2-2B89-4547-8EBC-82D8EDE569C0}"/>
    <cellStyle name="Valuta 3 3 2 2 2 4 4" xfId="12981" xr:uid="{3486B845-B3A7-4A14-926A-49C4C2A3AED5}"/>
    <cellStyle name="Valuta 3 3 2 2 2 5" xfId="1022" xr:uid="{00000000-0005-0000-0000-0000F4110000}"/>
    <cellStyle name="Valuta 3 3 2 2 2 5 2" xfId="3925" xr:uid="{00000000-0005-0000-0000-0000F5110000}"/>
    <cellStyle name="Valuta 3 3 2 2 2 5 2 2" xfId="9722" xr:uid="{38C0A798-23F5-4BF5-AAFF-3CA54EA259B1}"/>
    <cellStyle name="Valuta 3 3 2 2 2 5 2 2 2" xfId="19786" xr:uid="{774F8EF4-F6D3-4C4B-8AFA-F7CC7874A4B5}"/>
    <cellStyle name="Valuta 3 3 2 2 2 5 2 3" xfId="14682" xr:uid="{8D334667-A5C9-4C42-82C6-FA84A62DE9FA}"/>
    <cellStyle name="Valuta 3 3 2 2 2 5 3" xfId="6824" xr:uid="{882D35FE-4B49-4212-954C-385A4BBB23DC}"/>
    <cellStyle name="Valuta 3 3 2 2 2 5 3 2" xfId="16888" xr:uid="{D897581E-E7BB-4D8F-AFE0-7F284B6A8E7E}"/>
    <cellStyle name="Valuta 3 3 2 2 2 5 4" xfId="12549" xr:uid="{2357CB76-3EDA-4314-8E6A-B8011390E71A}"/>
    <cellStyle name="Valuta 3 3 2 2 2 6" xfId="3454" xr:uid="{00000000-0005-0000-0000-0000F6110000}"/>
    <cellStyle name="Valuta 3 3 2 2 2 6 2" xfId="9251" xr:uid="{19521477-0EBE-4C4C-9D27-1C10341435D1}"/>
    <cellStyle name="Valuta 3 3 2 2 2 6 2 2" xfId="19315" xr:uid="{389D9897-4EC6-4E9F-87A7-C014081186ED}"/>
    <cellStyle name="Valuta 3 3 2 2 2 6 3" xfId="14271" xr:uid="{7E3F2FA6-392C-4D7B-9901-93B8F23DE92E}"/>
    <cellStyle name="Valuta 3 3 2 2 2 7" xfId="6353" xr:uid="{356CB965-CB1C-4F8F-9458-5B4A4C11CFEF}"/>
    <cellStyle name="Valuta 3 3 2 2 2 7 2" xfId="16417" xr:uid="{DB276CA6-819A-41C6-A8AF-8FC46B165A09}"/>
    <cellStyle name="Valuta 3 3 2 2 2 8" xfId="12138" xr:uid="{0EB35D51-9448-40FA-8A86-B21D37DED7F7}"/>
    <cellStyle name="Valuta 3 3 2 2 3" xfId="517" xr:uid="{00000000-0005-0000-0000-0000F7110000}"/>
    <cellStyle name="Valuta 3 3 2 2 4" xfId="647" xr:uid="{00000000-0005-0000-0000-0000F8110000}"/>
    <cellStyle name="Valuta 3 3 2 2 4 2" xfId="2007" xr:uid="{00000000-0005-0000-0000-0000F9110000}"/>
    <cellStyle name="Valuta 3 3 2 2 4 2 2" xfId="4906" xr:uid="{00000000-0005-0000-0000-0000FA110000}"/>
    <cellStyle name="Valuta 3 3 2 2 4 2 2 2" xfId="10703" xr:uid="{C5C442E1-BCBD-4FAA-A18E-8AF46F561E8A}"/>
    <cellStyle name="Valuta 3 3 2 2 4 2 2 2 2" xfId="20767" xr:uid="{F576305E-8AAF-4A73-B71B-8DD66F4E11FD}"/>
    <cellStyle name="Valuta 3 3 2 2 4 2 2 3" xfId="15560" xr:uid="{BCB43C68-1ACB-4D89-93BA-3EF7ECFEA548}"/>
    <cellStyle name="Valuta 3 3 2 2 4 2 3" xfId="7805" xr:uid="{A026062C-4EA5-4333-B2C0-8E791C7D6AB0}"/>
    <cellStyle name="Valuta 3 3 2 2 4 2 3 2" xfId="17869" xr:uid="{EF6940C1-468A-42E9-A865-5B0BCB1F7F08}"/>
    <cellStyle name="Valuta 3 3 2 2 4 2 4" xfId="13427" xr:uid="{23F6939A-63F8-4471-93E4-3622D4680F40}"/>
    <cellStyle name="Valuta 3 3 2 2 4 3" xfId="1651" xr:uid="{00000000-0005-0000-0000-0000FB110000}"/>
    <cellStyle name="Valuta 3 3 2 2 4 3 2" xfId="4554" xr:uid="{00000000-0005-0000-0000-0000FC110000}"/>
    <cellStyle name="Valuta 3 3 2 2 4 3 2 2" xfId="10351" xr:uid="{B5ED32C5-B5E1-4F08-859E-4AC31737DA8F}"/>
    <cellStyle name="Valuta 3 3 2 2 4 3 2 2 2" xfId="20415" xr:uid="{FF55F796-F2F1-4AD1-AD20-70DD40ED9862}"/>
    <cellStyle name="Valuta 3 3 2 2 4 3 2 3" xfId="15214" xr:uid="{81DF75EC-DCA3-4910-A9BB-32765E3D7F0A}"/>
    <cellStyle name="Valuta 3 3 2 2 4 3 3" xfId="7453" xr:uid="{B82642E8-A546-4E09-9B0E-5E3478B31DAB}"/>
    <cellStyle name="Valuta 3 3 2 2 4 3 3 2" xfId="17517" xr:uid="{65695503-D574-40E2-AB9E-07BFE3FB96AD}"/>
    <cellStyle name="Valuta 3 3 2 2 4 3 4" xfId="13081" xr:uid="{318E0C36-D730-4683-A5D5-6F26BC17D73B}"/>
    <cellStyle name="Valuta 3 3 2 2 4 4" xfId="1218" xr:uid="{00000000-0005-0000-0000-0000FD110000}"/>
    <cellStyle name="Valuta 3 3 2 2 4 4 2" xfId="4121" xr:uid="{00000000-0005-0000-0000-0000FE110000}"/>
    <cellStyle name="Valuta 3 3 2 2 4 4 2 2" xfId="9918" xr:uid="{963B2241-5A14-4B20-AB11-AC98DBA3D785}"/>
    <cellStyle name="Valuta 3 3 2 2 4 4 2 2 2" xfId="19982" xr:uid="{03574798-8989-40E9-929E-437CBA4E15A9}"/>
    <cellStyle name="Valuta 3 3 2 2 4 4 2 3" xfId="14827" xr:uid="{FB642AA4-856A-45A2-BB58-7BDDDEEAC87C}"/>
    <cellStyle name="Valuta 3 3 2 2 4 4 3" xfId="7020" xr:uid="{2EAC5A9B-E4F6-4BF2-80B4-7EA9FED40934}"/>
    <cellStyle name="Valuta 3 3 2 2 4 4 3 2" xfId="17084" xr:uid="{8AE9E079-C0C3-473E-BA26-EF591049AA91}"/>
    <cellStyle name="Valuta 3 3 2 2 4 4 4" xfId="12694" xr:uid="{9474CFCB-8955-4BBA-A860-150CF6188338}"/>
    <cellStyle name="Valuta 3 3 2 2 4 5" xfId="3551" xr:uid="{00000000-0005-0000-0000-0000FF110000}"/>
    <cellStyle name="Valuta 3 3 2 2 4 5 2" xfId="9348" xr:uid="{52BAFA88-07ED-450F-BEE8-9A28FB469406}"/>
    <cellStyle name="Valuta 3 3 2 2 4 5 2 2" xfId="19412" xr:uid="{8883BE4E-6E80-4AB3-9B39-A828E0A1F774}"/>
    <cellStyle name="Valuta 3 3 2 2 4 5 3" xfId="14362" xr:uid="{709AAE20-259F-43B6-B7EF-40490B925C38}"/>
    <cellStyle name="Valuta 3 3 2 2 4 6" xfId="6450" xr:uid="{C5649559-762D-495D-BEC9-8BE3281B8223}"/>
    <cellStyle name="Valuta 3 3 2 2 4 6 2" xfId="16514" xr:uid="{9C1C56D4-CCFA-48B9-ABB6-B841A49E0C01}"/>
    <cellStyle name="Valuta 3 3 2 2 4 7" xfId="12229" xr:uid="{047CC5BB-4FA4-4C43-B977-0E583996D097}"/>
    <cellStyle name="Valuta 3 3 2 2 5" xfId="1840" xr:uid="{00000000-0005-0000-0000-000000120000}"/>
    <cellStyle name="Valuta 3 3 2 2 5 2" xfId="4739" xr:uid="{00000000-0005-0000-0000-000001120000}"/>
    <cellStyle name="Valuta 3 3 2 2 5 2 2" xfId="10536" xr:uid="{1491CD1A-5D38-4708-B549-D67D325AA8B5}"/>
    <cellStyle name="Valuta 3 3 2 2 5 2 2 2" xfId="20600" xr:uid="{ED7D82F6-CB9E-4F3D-8ECD-3C748CD8EE03}"/>
    <cellStyle name="Valuta 3 3 2 2 5 2 3" xfId="15393" xr:uid="{3A6370A9-F099-4380-B133-FE7425F2251A}"/>
    <cellStyle name="Valuta 3 3 2 2 5 3" xfId="7638" xr:uid="{132E4F52-622A-4944-92C9-FE3C83DA9B22}"/>
    <cellStyle name="Valuta 3 3 2 2 5 3 2" xfId="17702" xr:uid="{F6702FEF-6CE0-4CE4-B8C7-A9C325484493}"/>
    <cellStyle name="Valuta 3 3 2 2 5 4" xfId="13260" xr:uid="{AE3E5549-5190-4698-99B7-0083C4AEAE44}"/>
    <cellStyle name="Valuta 3 3 2 2 6" xfId="1438" xr:uid="{00000000-0005-0000-0000-000002120000}"/>
    <cellStyle name="Valuta 3 3 2 2 6 2" xfId="4341" xr:uid="{00000000-0005-0000-0000-000003120000}"/>
    <cellStyle name="Valuta 3 3 2 2 6 2 2" xfId="10138" xr:uid="{0C897E8C-581F-480E-A4AE-A0BA29B2B957}"/>
    <cellStyle name="Valuta 3 3 2 2 6 2 2 2" xfId="20202" xr:uid="{9A75EF36-3A6B-4C92-8DEC-458365023088}"/>
    <cellStyle name="Valuta 3 3 2 2 6 2 3" xfId="15025" xr:uid="{F27BCCE6-21E4-4764-A727-5FA487F5F851}"/>
    <cellStyle name="Valuta 3 3 2 2 6 3" xfId="7240" xr:uid="{7BCBF9BE-4865-48B3-AC44-EFA90341E8BF}"/>
    <cellStyle name="Valuta 3 3 2 2 6 3 2" xfId="17304" xr:uid="{E5F79434-650F-49B7-B940-A337F1A9BA95}"/>
    <cellStyle name="Valuta 3 3 2 2 6 4" xfId="12892" xr:uid="{CA5F201C-6A0D-432D-A61A-E3E84E51B350}"/>
    <cellStyle name="Valuta 3 3 2 2 7" xfId="926" xr:uid="{00000000-0005-0000-0000-000004120000}"/>
    <cellStyle name="Valuta 3 3 2 2 7 2" xfId="3829" xr:uid="{00000000-0005-0000-0000-000005120000}"/>
    <cellStyle name="Valuta 3 3 2 2 7 2 2" xfId="9626" xr:uid="{23F7CF2D-C55D-4ADA-9619-660C1A420374}"/>
    <cellStyle name="Valuta 3 3 2 2 7 2 2 2" xfId="19690" xr:uid="{E167AC59-3ED1-4CB0-8A59-2DF2E02A7ABF}"/>
    <cellStyle name="Valuta 3 3 2 2 7 2 3" xfId="14593" xr:uid="{6EF58E5F-4969-48BC-AE46-B51E443C6DA5}"/>
    <cellStyle name="Valuta 3 3 2 2 7 3" xfId="6728" xr:uid="{8EACD463-CF82-497B-821F-CC27052D8CFB}"/>
    <cellStyle name="Valuta 3 3 2 2 7 3 2" xfId="16792" xr:uid="{0D4B90B5-9B77-4C60-B1F8-7A199A9744C4}"/>
    <cellStyle name="Valuta 3 3 2 2 7 4" xfId="12460" xr:uid="{C016516D-1728-47C0-A473-674B6220130F}"/>
    <cellStyle name="Valuta 3 3 2 2 8" xfId="3359" xr:uid="{00000000-0005-0000-0000-000006120000}"/>
    <cellStyle name="Valuta 3 3 2 2 8 2" xfId="9156" xr:uid="{B78E48DA-2849-421E-8C9B-B5D3C6B2CB16}"/>
    <cellStyle name="Valuta 3 3 2 2 8 2 2" xfId="19220" xr:uid="{319362AC-0F17-4866-896D-EF84190CE227}"/>
    <cellStyle name="Valuta 3 3 2 2 8 3" xfId="14182" xr:uid="{E6B2DF0D-4ADC-4CE2-9D3E-098A99629C89}"/>
    <cellStyle name="Valuta 3 3 2 2 9" xfId="6258" xr:uid="{703FA3D3-F418-44C2-9220-EE23E8542935}"/>
    <cellStyle name="Valuta 3 3 2 2 9 2" xfId="16322" xr:uid="{43D49205-3678-4B01-9E3F-F95ACD64AC14}"/>
    <cellStyle name="Valuta 3 3 2 3" xfId="305" xr:uid="{00000000-0005-0000-0000-000007120000}"/>
    <cellStyle name="Valuta 3 3 2 3 2" xfId="702" xr:uid="{00000000-0005-0000-0000-000008120000}"/>
    <cellStyle name="Valuta 3 3 2 3 2 2" xfId="2047" xr:uid="{00000000-0005-0000-0000-000009120000}"/>
    <cellStyle name="Valuta 3 3 2 3 2 2 2" xfId="4946" xr:uid="{00000000-0005-0000-0000-00000A120000}"/>
    <cellStyle name="Valuta 3 3 2 3 2 2 2 2" xfId="10743" xr:uid="{E5FA6343-8B47-4C35-8D16-7DE5F81E7936}"/>
    <cellStyle name="Valuta 3 3 2 3 2 2 2 2 2" xfId="20807" xr:uid="{89D7B53E-A0E4-4A26-8B18-34B5A8C72BD8}"/>
    <cellStyle name="Valuta 3 3 2 3 2 2 2 3" xfId="15600" xr:uid="{19BDBB94-9532-4180-96EC-34D2F5F8BEA4}"/>
    <cellStyle name="Valuta 3 3 2 3 2 2 3" xfId="7845" xr:uid="{96CF352D-F132-45E3-987B-9F278C10A76C}"/>
    <cellStyle name="Valuta 3 3 2 3 2 2 3 2" xfId="17909" xr:uid="{1950F8DF-536B-4A49-BFF7-948805F913FA}"/>
    <cellStyle name="Valuta 3 3 2 3 2 2 4" xfId="13467" xr:uid="{7771E178-E6C4-46E0-B20B-5AB2B658CAB0}"/>
    <cellStyle name="Valuta 3 3 2 3 2 3" xfId="1706" xr:uid="{00000000-0005-0000-0000-00000B120000}"/>
    <cellStyle name="Valuta 3 3 2 3 2 3 2" xfId="4609" xr:uid="{00000000-0005-0000-0000-00000C120000}"/>
    <cellStyle name="Valuta 3 3 2 3 2 3 2 2" xfId="10406" xr:uid="{A933C24F-0594-4183-AC88-CEA8E2F102F1}"/>
    <cellStyle name="Valuta 3 3 2 3 2 3 2 2 2" xfId="20470" xr:uid="{A4C16E9F-0031-4AB1-A96E-FCD54262201E}"/>
    <cellStyle name="Valuta 3 3 2 3 2 3 2 3" xfId="15263" xr:uid="{A46DE2CD-4A0A-4405-B365-190A865AD09F}"/>
    <cellStyle name="Valuta 3 3 2 3 2 3 3" xfId="7508" xr:uid="{74F95340-9875-41B3-9A99-479A859B02FB}"/>
    <cellStyle name="Valuta 3 3 2 3 2 3 3 2" xfId="17572" xr:uid="{7427009C-A8B6-43D2-9A0B-47FE8FDB73BF}"/>
    <cellStyle name="Valuta 3 3 2 3 2 3 4" xfId="13130" xr:uid="{60875ED5-96DA-4597-B359-214586D6B270}"/>
    <cellStyle name="Valuta 3 3 2 3 2 4" xfId="1273" xr:uid="{00000000-0005-0000-0000-00000D120000}"/>
    <cellStyle name="Valuta 3 3 2 3 2 4 2" xfId="4176" xr:uid="{00000000-0005-0000-0000-00000E120000}"/>
    <cellStyle name="Valuta 3 3 2 3 2 4 2 2" xfId="9973" xr:uid="{192F3928-F43D-444B-B807-94EEE9408D25}"/>
    <cellStyle name="Valuta 3 3 2 3 2 4 2 2 2" xfId="20037" xr:uid="{27A637BA-B8EF-4141-9BDA-51D3E259BED9}"/>
    <cellStyle name="Valuta 3 3 2 3 2 4 2 3" xfId="14876" xr:uid="{4445D269-34F4-48EE-B1B0-C77CFAE11ED4}"/>
    <cellStyle name="Valuta 3 3 2 3 2 4 3" xfId="7075" xr:uid="{DE7EB1C4-87D5-4508-8407-AE9B6B91D6BB}"/>
    <cellStyle name="Valuta 3 3 2 3 2 4 3 2" xfId="17139" xr:uid="{8AC804B7-2DCC-4437-A815-BD750742A180}"/>
    <cellStyle name="Valuta 3 3 2 3 2 4 4" xfId="12743" xr:uid="{EDC53CF7-951C-4BC9-A220-354F50167117}"/>
    <cellStyle name="Valuta 3 3 2 3 2 5" xfId="3606" xr:uid="{00000000-0005-0000-0000-00000F120000}"/>
    <cellStyle name="Valuta 3 3 2 3 2 5 2" xfId="9403" xr:uid="{CEF08EF1-C941-49FA-A8F3-786FDBAE3C3E}"/>
    <cellStyle name="Valuta 3 3 2 3 2 5 2 2" xfId="19467" xr:uid="{2F4275E3-51E6-4FD5-9C21-9E2934537E13}"/>
    <cellStyle name="Valuta 3 3 2 3 2 5 3" xfId="14411" xr:uid="{4FEE9582-B00F-44C4-A530-CDB80C388C8D}"/>
    <cellStyle name="Valuta 3 3 2 3 2 6" xfId="6505" xr:uid="{1FBF51E3-9FAA-4EE3-895E-EEDF63C594CD}"/>
    <cellStyle name="Valuta 3 3 2 3 2 6 2" xfId="16569" xr:uid="{8AA46416-C47D-43FD-8697-D9FE1B12CE4D}"/>
    <cellStyle name="Valuta 3 3 2 3 2 7" xfId="12278" xr:uid="{73B77322-6934-48B6-9E69-07CFBA25F5A8}"/>
    <cellStyle name="Valuta 3 3 2 3 3" xfId="1880" xr:uid="{00000000-0005-0000-0000-000010120000}"/>
    <cellStyle name="Valuta 3 3 2 3 3 2" xfId="4779" xr:uid="{00000000-0005-0000-0000-000011120000}"/>
    <cellStyle name="Valuta 3 3 2 3 3 2 2" xfId="10576" xr:uid="{B639B9D7-7A9A-4293-A285-5F698E6A7B04}"/>
    <cellStyle name="Valuta 3 3 2 3 3 2 2 2" xfId="20640" xr:uid="{F3DC31C9-3BBE-4D7B-92B3-57E09A92D324}"/>
    <cellStyle name="Valuta 3 3 2 3 3 2 3" xfId="15433" xr:uid="{4C5ACFC7-C61C-4018-9A49-E885666D78FE}"/>
    <cellStyle name="Valuta 3 3 2 3 3 3" xfId="7678" xr:uid="{F8C2B26A-24BA-40A7-8560-945B080CFA3F}"/>
    <cellStyle name="Valuta 3 3 2 3 3 3 2" xfId="17742" xr:uid="{36B644D9-A5D8-4764-9697-746983EE13F1}"/>
    <cellStyle name="Valuta 3 3 2 3 3 4" xfId="13300" xr:uid="{A28A2B5B-6CFB-4121-BB6E-343A34C82F66}"/>
    <cellStyle name="Valuta 3 3 2 3 4" xfId="1493" xr:uid="{00000000-0005-0000-0000-000012120000}"/>
    <cellStyle name="Valuta 3 3 2 3 4 2" xfId="4396" xr:uid="{00000000-0005-0000-0000-000013120000}"/>
    <cellStyle name="Valuta 3 3 2 3 4 2 2" xfId="10193" xr:uid="{E98BC127-B963-4238-9CBE-700765C2FE02}"/>
    <cellStyle name="Valuta 3 3 2 3 4 2 2 2" xfId="20257" xr:uid="{C323DCCF-954D-4420-B98B-76103BA8A48B}"/>
    <cellStyle name="Valuta 3 3 2 3 4 2 3" xfId="15074" xr:uid="{8044EECF-9161-48C2-A114-7BD7423E476C}"/>
    <cellStyle name="Valuta 3 3 2 3 4 3" xfId="7295" xr:uid="{B5CEF382-BF73-4D16-93A3-FEBD09407607}"/>
    <cellStyle name="Valuta 3 3 2 3 4 3 2" xfId="17359" xr:uid="{5F9A4766-8B12-4D59-B4D9-8D18C8E51A39}"/>
    <cellStyle name="Valuta 3 3 2 3 4 4" xfId="12941" xr:uid="{E32B233A-6672-4601-A108-5A8800FE6758}"/>
    <cellStyle name="Valuta 3 3 2 3 5" xfId="982" xr:uid="{00000000-0005-0000-0000-000014120000}"/>
    <cellStyle name="Valuta 3 3 2 3 5 2" xfId="3885" xr:uid="{00000000-0005-0000-0000-000015120000}"/>
    <cellStyle name="Valuta 3 3 2 3 5 2 2" xfId="9682" xr:uid="{D675742A-6F72-4550-8D8F-36B313B73969}"/>
    <cellStyle name="Valuta 3 3 2 3 5 2 2 2" xfId="19746" xr:uid="{4FB1D0AC-4377-4DA5-8CFD-14581499BA8B}"/>
    <cellStyle name="Valuta 3 3 2 3 5 2 3" xfId="14642" xr:uid="{D7ACDC62-479A-4845-AE49-A21006F06475}"/>
    <cellStyle name="Valuta 3 3 2 3 5 3" xfId="6784" xr:uid="{7A9AA7B3-0F09-4C5E-8567-277095A1AFC9}"/>
    <cellStyle name="Valuta 3 3 2 3 5 3 2" xfId="16848" xr:uid="{E06DC2B6-1EFC-4813-9863-FEF215F5B4AB}"/>
    <cellStyle name="Valuta 3 3 2 3 5 4" xfId="12509" xr:uid="{730CA147-5D98-41AA-8968-B571E7C4A720}"/>
    <cellStyle name="Valuta 3 3 2 3 6" xfId="3414" xr:uid="{00000000-0005-0000-0000-000016120000}"/>
    <cellStyle name="Valuta 3 3 2 3 6 2" xfId="9211" xr:uid="{CD60A674-35CF-4EF3-94B4-C1F63AC39CB4}"/>
    <cellStyle name="Valuta 3 3 2 3 6 2 2" xfId="19275" xr:uid="{366D59AE-2EC9-4CF2-9B55-A6DDB416C912}"/>
    <cellStyle name="Valuta 3 3 2 3 6 3" xfId="14231" xr:uid="{57A2BC29-A7FE-43C5-B1FB-2AE438BD08D1}"/>
    <cellStyle name="Valuta 3 3 2 3 7" xfId="6313" xr:uid="{38B0D74F-7363-4DA6-B65C-0F4A36FBC6BD}"/>
    <cellStyle name="Valuta 3 3 2 3 7 2" xfId="16377" xr:uid="{90247999-E071-4B54-8896-692D09AB7014}"/>
    <cellStyle name="Valuta 3 3 2 3 8" xfId="12098" xr:uid="{AF177108-6291-40DD-A110-10C3499264B2}"/>
    <cellStyle name="Valuta 3 3 2 4" xfId="516" xr:uid="{00000000-0005-0000-0000-000017120000}"/>
    <cellStyle name="Valuta 3 3 2 5" xfId="607" xr:uid="{00000000-0005-0000-0000-000018120000}"/>
    <cellStyle name="Valuta 3 3 2 5 2" xfId="1967" xr:uid="{00000000-0005-0000-0000-000019120000}"/>
    <cellStyle name="Valuta 3 3 2 5 2 2" xfId="4866" xr:uid="{00000000-0005-0000-0000-00001A120000}"/>
    <cellStyle name="Valuta 3 3 2 5 2 2 2" xfId="10663" xr:uid="{DEE2CF68-FBE2-4989-8F43-7FF6AC40B140}"/>
    <cellStyle name="Valuta 3 3 2 5 2 2 2 2" xfId="20727" xr:uid="{DF8DF82C-6AD0-45F6-B510-5EED5539849F}"/>
    <cellStyle name="Valuta 3 3 2 5 2 2 3" xfId="15520" xr:uid="{73E53D74-8FE5-4027-9820-9FCADEE42EF0}"/>
    <cellStyle name="Valuta 3 3 2 5 2 3" xfId="7765" xr:uid="{7E7BF47D-8DE6-441F-92F3-9E9EAF99D40A}"/>
    <cellStyle name="Valuta 3 3 2 5 2 3 2" xfId="17829" xr:uid="{26D7C4DD-11C2-4DF0-BC72-B3A2C3A47893}"/>
    <cellStyle name="Valuta 3 3 2 5 2 4" xfId="13387" xr:uid="{84B997AE-C74F-4C28-B814-4E8D44352B62}"/>
    <cellStyle name="Valuta 3 3 2 5 3" xfId="1611" xr:uid="{00000000-0005-0000-0000-00001B120000}"/>
    <cellStyle name="Valuta 3 3 2 5 3 2" xfId="4514" xr:uid="{00000000-0005-0000-0000-00001C120000}"/>
    <cellStyle name="Valuta 3 3 2 5 3 2 2" xfId="10311" xr:uid="{C52D5F81-EBC9-4E66-9E2B-C7A970F68938}"/>
    <cellStyle name="Valuta 3 3 2 5 3 2 2 2" xfId="20375" xr:uid="{D3877794-4540-4DB2-A627-ED7E6D561E52}"/>
    <cellStyle name="Valuta 3 3 2 5 3 2 3" xfId="15174" xr:uid="{AAE716CF-26D1-4A57-BDD3-4146D883CBAD}"/>
    <cellStyle name="Valuta 3 3 2 5 3 3" xfId="7413" xr:uid="{FFE32A6D-9096-4385-A28C-9BEF32D6CCDA}"/>
    <cellStyle name="Valuta 3 3 2 5 3 3 2" xfId="17477" xr:uid="{100A945A-36BC-46F9-9F27-E1A1DFFF3897}"/>
    <cellStyle name="Valuta 3 3 2 5 3 4" xfId="13041" xr:uid="{058508DF-F646-4BC1-AACD-16F95125C004}"/>
    <cellStyle name="Valuta 3 3 2 5 4" xfId="1178" xr:uid="{00000000-0005-0000-0000-00001D120000}"/>
    <cellStyle name="Valuta 3 3 2 5 4 2" xfId="4081" xr:uid="{00000000-0005-0000-0000-00001E120000}"/>
    <cellStyle name="Valuta 3 3 2 5 4 2 2" xfId="9878" xr:uid="{FBCE12A7-385C-48FD-A9C0-896DE384E65A}"/>
    <cellStyle name="Valuta 3 3 2 5 4 2 2 2" xfId="19942" xr:uid="{38E74EDC-D4CA-4A16-98F2-7F948707EA37}"/>
    <cellStyle name="Valuta 3 3 2 5 4 2 3" xfId="14787" xr:uid="{366A7013-7DE0-4E80-8D61-37E2D64BF291}"/>
    <cellStyle name="Valuta 3 3 2 5 4 3" xfId="6980" xr:uid="{D525B751-8449-4400-9B99-84EF51827869}"/>
    <cellStyle name="Valuta 3 3 2 5 4 3 2" xfId="17044" xr:uid="{97D419AE-B5E2-4267-AB5D-34903B0C6F36}"/>
    <cellStyle name="Valuta 3 3 2 5 4 4" xfId="12654" xr:uid="{CE53B61B-7CE6-4C64-B9F2-B01F58E615F8}"/>
    <cellStyle name="Valuta 3 3 2 5 5" xfId="3511" xr:uid="{00000000-0005-0000-0000-00001F120000}"/>
    <cellStyle name="Valuta 3 3 2 5 5 2" xfId="9308" xr:uid="{FA2E29E8-4DA2-41D1-8457-C40D8D59B312}"/>
    <cellStyle name="Valuta 3 3 2 5 5 2 2" xfId="19372" xr:uid="{54DFC1B8-63A9-4FBE-9F54-64DD7BBAD7C2}"/>
    <cellStyle name="Valuta 3 3 2 5 5 3" xfId="14322" xr:uid="{09658849-2488-4FE7-A96E-ED4C139F9C55}"/>
    <cellStyle name="Valuta 3 3 2 5 6" xfId="6410" xr:uid="{AABA6711-AF1E-4634-AC1D-6E733D0EB58D}"/>
    <cellStyle name="Valuta 3 3 2 5 6 2" xfId="16474" xr:uid="{27EA16B3-F267-4937-9C74-269B9ED09994}"/>
    <cellStyle name="Valuta 3 3 2 5 7" xfId="12189" xr:uid="{271EF623-DD93-4492-BD5D-AF9626775D84}"/>
    <cellStyle name="Valuta 3 3 2 6" xfId="1800" xr:uid="{00000000-0005-0000-0000-000020120000}"/>
    <cellStyle name="Valuta 3 3 2 6 2" xfId="4699" xr:uid="{00000000-0005-0000-0000-000021120000}"/>
    <cellStyle name="Valuta 3 3 2 6 2 2" xfId="10496" xr:uid="{0457867A-0CCC-4607-B612-06F4157AD083}"/>
    <cellStyle name="Valuta 3 3 2 6 2 2 2" xfId="20560" xr:uid="{E4A6BDB9-1D8A-44B0-8735-76DD12BA144D}"/>
    <cellStyle name="Valuta 3 3 2 6 2 3" xfId="15353" xr:uid="{46698D01-3E0F-4F08-8255-673EA3114827}"/>
    <cellStyle name="Valuta 3 3 2 6 3" xfId="7598" xr:uid="{28ED1C57-04AB-4E43-B421-2F73CA1C1349}"/>
    <cellStyle name="Valuta 3 3 2 6 3 2" xfId="17662" xr:uid="{9BAD5359-6E3B-4253-8445-05DCBD2C4473}"/>
    <cellStyle name="Valuta 3 3 2 6 4" xfId="13220" xr:uid="{F8BEBB42-47FA-4192-90C9-9810BD217E0F}"/>
    <cellStyle name="Valuta 3 3 2 7" xfId="1398" xr:uid="{00000000-0005-0000-0000-000022120000}"/>
    <cellStyle name="Valuta 3 3 2 7 2" xfId="4301" xr:uid="{00000000-0005-0000-0000-000023120000}"/>
    <cellStyle name="Valuta 3 3 2 7 2 2" xfId="10098" xr:uid="{5FE98DAE-A194-40BE-9916-12B4A4B4C58F}"/>
    <cellStyle name="Valuta 3 3 2 7 2 2 2" xfId="20162" xr:uid="{26F2A4A4-2029-4C03-B2CA-3404AC207D28}"/>
    <cellStyle name="Valuta 3 3 2 7 2 3" xfId="14985" xr:uid="{CB946280-619C-423F-9013-30D4F69AAD91}"/>
    <cellStyle name="Valuta 3 3 2 7 3" xfId="7200" xr:uid="{3C45665F-4AAF-4521-AF6F-09FD0C737218}"/>
    <cellStyle name="Valuta 3 3 2 7 3 2" xfId="17264" xr:uid="{BD443295-02EE-49B4-9250-C87DE6C45509}"/>
    <cellStyle name="Valuta 3 3 2 7 4" xfId="12852" xr:uid="{9A05AC0F-0A76-440C-84F4-4D44839E99FC}"/>
    <cellStyle name="Valuta 3 3 2 8" xfId="885" xr:uid="{00000000-0005-0000-0000-000024120000}"/>
    <cellStyle name="Valuta 3 3 2 8 2" xfId="3788" xr:uid="{00000000-0005-0000-0000-000025120000}"/>
    <cellStyle name="Valuta 3 3 2 8 2 2" xfId="9585" xr:uid="{AA05F7B6-E703-4137-A26D-163D93C350C9}"/>
    <cellStyle name="Valuta 3 3 2 8 2 2 2" xfId="19649" xr:uid="{EA828FA2-3B99-47FE-9731-4F6C560974D7}"/>
    <cellStyle name="Valuta 3 3 2 8 2 3" xfId="14552" xr:uid="{1A761616-6294-443F-8E5C-C04BB8FFA5A4}"/>
    <cellStyle name="Valuta 3 3 2 8 3" xfId="6687" xr:uid="{E6C9623F-234C-4893-8B36-4FFEE737321A}"/>
    <cellStyle name="Valuta 3 3 2 8 3 2" xfId="16751" xr:uid="{5831C4B0-6354-4395-A7A1-4CBC5E080C28}"/>
    <cellStyle name="Valuta 3 3 2 8 4" xfId="12419" xr:uid="{37ACAB36-BC89-4917-AFF7-64550450F9C0}"/>
    <cellStyle name="Valuta 3 3 2 9" xfId="3319" xr:uid="{00000000-0005-0000-0000-000026120000}"/>
    <cellStyle name="Valuta 3 3 2 9 2" xfId="9116" xr:uid="{508100A8-884A-4421-81AE-9A0FEBA52937}"/>
    <cellStyle name="Valuta 3 3 2 9 2 2" xfId="19180" xr:uid="{A338EA03-9B5D-4E3B-BFE4-3EB7A940E98A}"/>
    <cellStyle name="Valuta 3 3 2 9 3" xfId="14142" xr:uid="{700B8DC4-1F71-4886-856A-C129E2A53ABB}"/>
    <cellStyle name="Valuta 3 3 3" xfId="194" xr:uid="{00000000-0005-0000-0000-000027120000}"/>
    <cellStyle name="Valuta 3 3 3 10" xfId="6207" xr:uid="{13233A8B-7C06-467F-ADA4-54240BF749A2}"/>
    <cellStyle name="Valuta 3 3 3 10 2" xfId="16271" xr:uid="{17120C88-45F3-49EC-BD50-27D029E9F723}"/>
    <cellStyle name="Valuta 3 3 3 11" xfId="12000" xr:uid="{687368C0-DDA3-41F4-BF38-6AE5137CA5EE}"/>
    <cellStyle name="Valuta 3 3 3 2" xfId="241" xr:uid="{00000000-0005-0000-0000-000028120000}"/>
    <cellStyle name="Valuta 3 3 3 2 10" xfId="12041" xr:uid="{462E223A-032F-48EC-85D2-A79F09E903E6}"/>
    <cellStyle name="Valuta 3 3 3 2 2" xfId="337" xr:uid="{00000000-0005-0000-0000-000029120000}"/>
    <cellStyle name="Valuta 3 3 3 2 2 2" xfId="734" xr:uid="{00000000-0005-0000-0000-00002A120000}"/>
    <cellStyle name="Valuta 3 3 3 2 2 2 2" xfId="2079" xr:uid="{00000000-0005-0000-0000-00002B120000}"/>
    <cellStyle name="Valuta 3 3 3 2 2 2 2 2" xfId="4978" xr:uid="{00000000-0005-0000-0000-00002C120000}"/>
    <cellStyle name="Valuta 3 3 3 2 2 2 2 2 2" xfId="10775" xr:uid="{B5A59180-3FC9-4A9A-88F0-854C24E7FEE9}"/>
    <cellStyle name="Valuta 3 3 3 2 2 2 2 2 2 2" xfId="20839" xr:uid="{8F43449C-F42C-4021-9C66-6BE3A1DABBF1}"/>
    <cellStyle name="Valuta 3 3 3 2 2 2 2 2 3" xfId="15632" xr:uid="{CC277BDA-8C91-41E4-AA5B-87E43CC23869}"/>
    <cellStyle name="Valuta 3 3 3 2 2 2 2 3" xfId="7877" xr:uid="{9040A089-611C-4136-B4E0-90BAC5EFAC17}"/>
    <cellStyle name="Valuta 3 3 3 2 2 2 2 3 2" xfId="17941" xr:uid="{18FED469-24AA-4051-A720-227365521AEC}"/>
    <cellStyle name="Valuta 3 3 3 2 2 2 2 4" xfId="13499" xr:uid="{37033EC2-70B6-4BDC-9AE3-E569791875DF}"/>
    <cellStyle name="Valuta 3 3 3 2 2 2 3" xfId="1738" xr:uid="{00000000-0005-0000-0000-00002D120000}"/>
    <cellStyle name="Valuta 3 3 3 2 2 2 3 2" xfId="4641" xr:uid="{00000000-0005-0000-0000-00002E120000}"/>
    <cellStyle name="Valuta 3 3 3 2 2 2 3 2 2" xfId="10438" xr:uid="{5D4ADA59-E801-4CB8-8676-F926051E01C9}"/>
    <cellStyle name="Valuta 3 3 3 2 2 2 3 2 2 2" xfId="20502" xr:uid="{BACB1DA9-EF3F-40DB-8DBE-1A11239DE203}"/>
    <cellStyle name="Valuta 3 3 3 2 2 2 3 2 3" xfId="15295" xr:uid="{F291EFDD-4ED6-49C5-92D4-B56E6BC1DC65}"/>
    <cellStyle name="Valuta 3 3 3 2 2 2 3 3" xfId="7540" xr:uid="{14C133AB-A5BC-4758-B7DB-ABCB1CF4258E}"/>
    <cellStyle name="Valuta 3 3 3 2 2 2 3 3 2" xfId="17604" xr:uid="{CEDB4784-345E-43A7-BE67-EC04DF81C051}"/>
    <cellStyle name="Valuta 3 3 3 2 2 2 3 4" xfId="13162" xr:uid="{BA89BC43-C0A6-4129-A00E-39FC11D4E0C5}"/>
    <cellStyle name="Valuta 3 3 3 2 2 2 4" xfId="1305" xr:uid="{00000000-0005-0000-0000-00002F120000}"/>
    <cellStyle name="Valuta 3 3 3 2 2 2 4 2" xfId="4208" xr:uid="{00000000-0005-0000-0000-000030120000}"/>
    <cellStyle name="Valuta 3 3 3 2 2 2 4 2 2" xfId="10005" xr:uid="{72F93DB2-72BF-4A01-B5FC-50C2939C2693}"/>
    <cellStyle name="Valuta 3 3 3 2 2 2 4 2 2 2" xfId="20069" xr:uid="{2D918C94-856D-4DFC-AED2-25AE46CF9AFA}"/>
    <cellStyle name="Valuta 3 3 3 2 2 2 4 2 3" xfId="14908" xr:uid="{7F800777-ABC3-48D6-9644-73E23D462624}"/>
    <cellStyle name="Valuta 3 3 3 2 2 2 4 3" xfId="7107" xr:uid="{96C102E9-735F-4EFD-95BF-E1AFCDBC4A4D}"/>
    <cellStyle name="Valuta 3 3 3 2 2 2 4 3 2" xfId="17171" xr:uid="{0BDF54EC-9E89-4D46-9DF3-C5395336AD14}"/>
    <cellStyle name="Valuta 3 3 3 2 2 2 4 4" xfId="12775" xr:uid="{0A4E1E9F-A393-4BBF-B1DB-783389148078}"/>
    <cellStyle name="Valuta 3 3 3 2 2 2 5" xfId="3638" xr:uid="{00000000-0005-0000-0000-000031120000}"/>
    <cellStyle name="Valuta 3 3 3 2 2 2 5 2" xfId="9435" xr:uid="{168DECEA-E7C1-4C02-B91B-362602C166B9}"/>
    <cellStyle name="Valuta 3 3 3 2 2 2 5 2 2" xfId="19499" xr:uid="{CEFE25C2-20EF-4609-8590-EEE673456676}"/>
    <cellStyle name="Valuta 3 3 3 2 2 2 5 3" xfId="14443" xr:uid="{00A36F8D-9DBC-4298-8EEA-B8CF9A9B3B8C}"/>
    <cellStyle name="Valuta 3 3 3 2 2 2 6" xfId="6537" xr:uid="{E3EF7E66-F9B0-4722-A8CF-A470DDE1A9D3}"/>
    <cellStyle name="Valuta 3 3 3 2 2 2 6 2" xfId="16601" xr:uid="{F494C92F-AC56-4C0A-A5CF-0D9A4E3505E8}"/>
    <cellStyle name="Valuta 3 3 3 2 2 2 7" xfId="12310" xr:uid="{C5DB0245-1EBC-4A3F-87FE-47E0F0E1BBE7}"/>
    <cellStyle name="Valuta 3 3 3 2 2 3" xfId="1912" xr:uid="{00000000-0005-0000-0000-000032120000}"/>
    <cellStyle name="Valuta 3 3 3 2 2 3 2" xfId="4811" xr:uid="{00000000-0005-0000-0000-000033120000}"/>
    <cellStyle name="Valuta 3 3 3 2 2 3 2 2" xfId="10608" xr:uid="{E6C47774-4E30-4F85-BE10-671FB0214C98}"/>
    <cellStyle name="Valuta 3 3 3 2 2 3 2 2 2" xfId="20672" xr:uid="{7408FE6B-D1FC-4E39-9A5C-2F44133836D8}"/>
    <cellStyle name="Valuta 3 3 3 2 2 3 2 3" xfId="15465" xr:uid="{F239AD7B-BC90-4672-8C4B-89AE2230B52B}"/>
    <cellStyle name="Valuta 3 3 3 2 2 3 3" xfId="7710" xr:uid="{D5F12625-BF86-4796-B57B-9D60ADD1C2B3}"/>
    <cellStyle name="Valuta 3 3 3 2 2 3 3 2" xfId="17774" xr:uid="{1C3ABFAA-858E-485A-BB22-7D1B980EB65B}"/>
    <cellStyle name="Valuta 3 3 3 2 2 3 4" xfId="13332" xr:uid="{12E2B7AF-2FF4-412B-BC5D-A47A1358B2E6}"/>
    <cellStyle name="Valuta 3 3 3 2 2 4" xfId="1525" xr:uid="{00000000-0005-0000-0000-000034120000}"/>
    <cellStyle name="Valuta 3 3 3 2 2 4 2" xfId="4428" xr:uid="{00000000-0005-0000-0000-000035120000}"/>
    <cellStyle name="Valuta 3 3 3 2 2 4 2 2" xfId="10225" xr:uid="{38D15D1C-57FD-4C1C-B42F-263365E8F982}"/>
    <cellStyle name="Valuta 3 3 3 2 2 4 2 2 2" xfId="20289" xr:uid="{98E372A8-302C-469B-BB77-B3FB4D655AE5}"/>
    <cellStyle name="Valuta 3 3 3 2 2 4 2 3" xfId="15106" xr:uid="{1BDFD789-6DF3-4D6C-96A7-E88F0DCAEE1C}"/>
    <cellStyle name="Valuta 3 3 3 2 2 4 3" xfId="7327" xr:uid="{70ACEEAA-C13E-489E-B417-00644B5F2ADF}"/>
    <cellStyle name="Valuta 3 3 3 2 2 4 3 2" xfId="17391" xr:uid="{CDEF1F65-D118-4B6A-BDB5-7D13253550AA}"/>
    <cellStyle name="Valuta 3 3 3 2 2 4 4" xfId="12973" xr:uid="{16265C3E-FAFA-415F-944B-0FBE015A2593}"/>
    <cellStyle name="Valuta 3 3 3 2 2 5" xfId="1014" xr:uid="{00000000-0005-0000-0000-000036120000}"/>
    <cellStyle name="Valuta 3 3 3 2 2 5 2" xfId="3917" xr:uid="{00000000-0005-0000-0000-000037120000}"/>
    <cellStyle name="Valuta 3 3 3 2 2 5 2 2" xfId="9714" xr:uid="{B5BC697C-7A4A-4971-90A3-4D38F1F12723}"/>
    <cellStyle name="Valuta 3 3 3 2 2 5 2 2 2" xfId="19778" xr:uid="{31CC32BB-B4B2-46B6-B865-35D4D9F56387}"/>
    <cellStyle name="Valuta 3 3 3 2 2 5 2 3" xfId="14674" xr:uid="{E212FAE4-22AB-47B3-BF5F-F84682F83389}"/>
    <cellStyle name="Valuta 3 3 3 2 2 5 3" xfId="6816" xr:uid="{F80EBB2F-720B-4187-97D8-43A3DDD5024B}"/>
    <cellStyle name="Valuta 3 3 3 2 2 5 3 2" xfId="16880" xr:uid="{B4E1C73F-8E22-4C2D-829F-203FB1135F22}"/>
    <cellStyle name="Valuta 3 3 3 2 2 5 4" xfId="12541" xr:uid="{5E381342-21DC-4523-9FD2-52FA3391404D}"/>
    <cellStyle name="Valuta 3 3 3 2 2 6" xfId="3446" xr:uid="{00000000-0005-0000-0000-000038120000}"/>
    <cellStyle name="Valuta 3 3 3 2 2 6 2" xfId="9243" xr:uid="{68C15EDA-0AC8-4D68-AEAE-6C37FC43BBA1}"/>
    <cellStyle name="Valuta 3 3 3 2 2 6 2 2" xfId="19307" xr:uid="{8C906038-0E7B-42A5-BA99-11506806F3B6}"/>
    <cellStyle name="Valuta 3 3 3 2 2 6 3" xfId="14263" xr:uid="{1D16B4FC-DDCC-43E6-BE2A-AFB1807D6362}"/>
    <cellStyle name="Valuta 3 3 3 2 2 7" xfId="6345" xr:uid="{9FC06B4B-CE68-4034-BA8E-83C0BA16332D}"/>
    <cellStyle name="Valuta 3 3 3 2 2 7 2" xfId="16409" xr:uid="{E2D9C5D5-9CD1-4CFA-8954-591D9262710F}"/>
    <cellStyle name="Valuta 3 3 3 2 2 8" xfId="12130" xr:uid="{CE464E21-8DB4-47BD-B029-51FAB832E4ED}"/>
    <cellStyle name="Valuta 3 3 3 2 3" xfId="519" xr:uid="{00000000-0005-0000-0000-000039120000}"/>
    <cellStyle name="Valuta 3 3 3 2 4" xfId="639" xr:uid="{00000000-0005-0000-0000-00003A120000}"/>
    <cellStyle name="Valuta 3 3 3 2 4 2" xfId="1999" xr:uid="{00000000-0005-0000-0000-00003B120000}"/>
    <cellStyle name="Valuta 3 3 3 2 4 2 2" xfId="4898" xr:uid="{00000000-0005-0000-0000-00003C120000}"/>
    <cellStyle name="Valuta 3 3 3 2 4 2 2 2" xfId="10695" xr:uid="{D997A6DB-F02E-486E-834B-54CBB8E96F07}"/>
    <cellStyle name="Valuta 3 3 3 2 4 2 2 2 2" xfId="20759" xr:uid="{101E8444-6C32-42D1-9837-A42358D6A3C4}"/>
    <cellStyle name="Valuta 3 3 3 2 4 2 2 3" xfId="15552" xr:uid="{A5F80F46-180B-4CE4-AF75-A4D4B9E293C2}"/>
    <cellStyle name="Valuta 3 3 3 2 4 2 3" xfId="7797" xr:uid="{5261FDFC-ADDE-49FD-BA46-745064FCAC82}"/>
    <cellStyle name="Valuta 3 3 3 2 4 2 3 2" xfId="17861" xr:uid="{F50CE1A6-8E98-456A-A808-B06AEA5A2726}"/>
    <cellStyle name="Valuta 3 3 3 2 4 2 4" xfId="13419" xr:uid="{F2AC1648-6CE4-46E3-98E5-6233445C21A2}"/>
    <cellStyle name="Valuta 3 3 3 2 4 3" xfId="1643" xr:uid="{00000000-0005-0000-0000-00003D120000}"/>
    <cellStyle name="Valuta 3 3 3 2 4 3 2" xfId="4546" xr:uid="{00000000-0005-0000-0000-00003E120000}"/>
    <cellStyle name="Valuta 3 3 3 2 4 3 2 2" xfId="10343" xr:uid="{4C623F40-0E9F-49E3-B7D2-29055B604687}"/>
    <cellStyle name="Valuta 3 3 3 2 4 3 2 2 2" xfId="20407" xr:uid="{0C667177-DC17-4FBE-A309-AF72EF1EC607}"/>
    <cellStyle name="Valuta 3 3 3 2 4 3 2 3" xfId="15206" xr:uid="{16BA6D5D-D157-4AA7-8973-4EA0CE3114E7}"/>
    <cellStyle name="Valuta 3 3 3 2 4 3 3" xfId="7445" xr:uid="{CD2C3B52-C6E9-445A-97BA-E5DD783A2E1D}"/>
    <cellStyle name="Valuta 3 3 3 2 4 3 3 2" xfId="17509" xr:uid="{32DFFEA7-BDBC-47CE-95A7-4253C8273B8D}"/>
    <cellStyle name="Valuta 3 3 3 2 4 3 4" xfId="13073" xr:uid="{9A91CB5B-4273-43A0-B532-9D2DB321BB02}"/>
    <cellStyle name="Valuta 3 3 3 2 4 4" xfId="1210" xr:uid="{00000000-0005-0000-0000-00003F120000}"/>
    <cellStyle name="Valuta 3 3 3 2 4 4 2" xfId="4113" xr:uid="{00000000-0005-0000-0000-000040120000}"/>
    <cellStyle name="Valuta 3 3 3 2 4 4 2 2" xfId="9910" xr:uid="{65F4A1F4-CEF2-4DE4-A536-80BAA164957A}"/>
    <cellStyle name="Valuta 3 3 3 2 4 4 2 2 2" xfId="19974" xr:uid="{49280510-4A1F-462F-8845-D8F7FB4BE061}"/>
    <cellStyle name="Valuta 3 3 3 2 4 4 2 3" xfId="14819" xr:uid="{5D482655-0727-45E6-B5AA-8B19C1D8A1F9}"/>
    <cellStyle name="Valuta 3 3 3 2 4 4 3" xfId="7012" xr:uid="{146601FC-FB71-4CD9-8F17-163EF2DE90D9}"/>
    <cellStyle name="Valuta 3 3 3 2 4 4 3 2" xfId="17076" xr:uid="{51971C95-019A-4B1B-A9E0-CC815C83DB08}"/>
    <cellStyle name="Valuta 3 3 3 2 4 4 4" xfId="12686" xr:uid="{30844428-26A6-4825-9C8A-EC3E90487D9E}"/>
    <cellStyle name="Valuta 3 3 3 2 4 5" xfId="3543" xr:uid="{00000000-0005-0000-0000-000041120000}"/>
    <cellStyle name="Valuta 3 3 3 2 4 5 2" xfId="9340" xr:uid="{6C19951D-77CF-4C5A-AA2B-1FA8F3494001}"/>
    <cellStyle name="Valuta 3 3 3 2 4 5 2 2" xfId="19404" xr:uid="{A34E2542-2874-4AEC-B5CC-F2865CDBB453}"/>
    <cellStyle name="Valuta 3 3 3 2 4 5 3" xfId="14354" xr:uid="{EE721EDC-4ECA-4A79-BF2D-E0C083E5C35D}"/>
    <cellStyle name="Valuta 3 3 3 2 4 6" xfId="6442" xr:uid="{9346F63C-9C81-4F73-BAB1-65A160C0367E}"/>
    <cellStyle name="Valuta 3 3 3 2 4 6 2" xfId="16506" xr:uid="{E75F9BC3-F733-4D74-AAA7-288FEDB202E9}"/>
    <cellStyle name="Valuta 3 3 3 2 4 7" xfId="12221" xr:uid="{154ABAA0-DED0-4BAB-AEDA-723F9A9DD820}"/>
    <cellStyle name="Valuta 3 3 3 2 5" xfId="1832" xr:uid="{00000000-0005-0000-0000-000042120000}"/>
    <cellStyle name="Valuta 3 3 3 2 5 2" xfId="4731" xr:uid="{00000000-0005-0000-0000-000043120000}"/>
    <cellStyle name="Valuta 3 3 3 2 5 2 2" xfId="10528" xr:uid="{50710985-9D9C-4215-8D19-9B1E63083D19}"/>
    <cellStyle name="Valuta 3 3 3 2 5 2 2 2" xfId="20592" xr:uid="{A31215DE-1C65-45D0-AEA2-4D73411B61CB}"/>
    <cellStyle name="Valuta 3 3 3 2 5 2 3" xfId="15385" xr:uid="{B419A4E6-DD93-4BE5-A784-F55FA3C029E0}"/>
    <cellStyle name="Valuta 3 3 3 2 5 3" xfId="7630" xr:uid="{1E726C02-48EA-475E-92B6-1FD97F126F7D}"/>
    <cellStyle name="Valuta 3 3 3 2 5 3 2" xfId="17694" xr:uid="{A5D1864E-062A-4780-BADB-CB1E943D9613}"/>
    <cellStyle name="Valuta 3 3 3 2 5 4" xfId="13252" xr:uid="{5F8A91F0-6046-4BB9-8A6A-DC22C09952F8}"/>
    <cellStyle name="Valuta 3 3 3 2 6" xfId="1430" xr:uid="{00000000-0005-0000-0000-000044120000}"/>
    <cellStyle name="Valuta 3 3 3 2 6 2" xfId="4333" xr:uid="{00000000-0005-0000-0000-000045120000}"/>
    <cellStyle name="Valuta 3 3 3 2 6 2 2" xfId="10130" xr:uid="{5686B33E-752C-4798-BCF3-9D617C591EE1}"/>
    <cellStyle name="Valuta 3 3 3 2 6 2 2 2" xfId="20194" xr:uid="{55FEEB18-D2AA-4189-8625-4138932582C2}"/>
    <cellStyle name="Valuta 3 3 3 2 6 2 3" xfId="15017" xr:uid="{4626E7AD-DE02-45A1-B990-7C6BBD1A798F}"/>
    <cellStyle name="Valuta 3 3 3 2 6 3" xfId="7232" xr:uid="{98440F6E-AE4D-477F-9131-57AD7C6B4C6D}"/>
    <cellStyle name="Valuta 3 3 3 2 6 3 2" xfId="17296" xr:uid="{42AFA6C7-9D28-403A-B1A0-9348145854FC}"/>
    <cellStyle name="Valuta 3 3 3 2 6 4" xfId="12884" xr:uid="{2A8FC30D-1BD9-4D06-9C2D-74F818AEF7F7}"/>
    <cellStyle name="Valuta 3 3 3 2 7" xfId="918" xr:uid="{00000000-0005-0000-0000-000046120000}"/>
    <cellStyle name="Valuta 3 3 3 2 7 2" xfId="3821" xr:uid="{00000000-0005-0000-0000-000047120000}"/>
    <cellStyle name="Valuta 3 3 3 2 7 2 2" xfId="9618" xr:uid="{37409CF9-4486-4D07-A3D6-4D83ABA9A13A}"/>
    <cellStyle name="Valuta 3 3 3 2 7 2 2 2" xfId="19682" xr:uid="{118EB7E7-64A5-4DED-B16A-C905165D87E7}"/>
    <cellStyle name="Valuta 3 3 3 2 7 2 3" xfId="14585" xr:uid="{E221CE8A-1930-4022-9612-FB5331391EEA}"/>
    <cellStyle name="Valuta 3 3 3 2 7 3" xfId="6720" xr:uid="{912053CF-9699-4F19-8E63-C4DBD7C88553}"/>
    <cellStyle name="Valuta 3 3 3 2 7 3 2" xfId="16784" xr:uid="{18B23EBA-EF96-4E00-A514-897C22E8433F}"/>
    <cellStyle name="Valuta 3 3 3 2 7 4" xfId="12452" xr:uid="{2DAA3F10-7FB0-4297-B702-D943078C5FBA}"/>
    <cellStyle name="Valuta 3 3 3 2 8" xfId="3351" xr:uid="{00000000-0005-0000-0000-000048120000}"/>
    <cellStyle name="Valuta 3 3 3 2 8 2" xfId="9148" xr:uid="{E9B550AA-3E72-442A-A4F1-3CB5C9A201F4}"/>
    <cellStyle name="Valuta 3 3 3 2 8 2 2" xfId="19212" xr:uid="{56A6316A-5F3F-4D53-B952-E44C63EAA47F}"/>
    <cellStyle name="Valuta 3 3 3 2 8 3" xfId="14174" xr:uid="{4C264C9C-6F56-472A-A700-A520FF565691}"/>
    <cellStyle name="Valuta 3 3 3 2 9" xfId="6250" xr:uid="{9B08FE16-CFAA-4BB7-AE3E-F03DAA741F23}"/>
    <cellStyle name="Valuta 3 3 3 2 9 2" xfId="16314" xr:uid="{86CFFB0D-30ED-4FD2-B5FB-DE18F3B07F31}"/>
    <cellStyle name="Valuta 3 3 3 3" xfId="292" xr:uid="{00000000-0005-0000-0000-000049120000}"/>
    <cellStyle name="Valuta 3 3 3 3 2" xfId="689" xr:uid="{00000000-0005-0000-0000-00004A120000}"/>
    <cellStyle name="Valuta 3 3 3 3 2 2" xfId="2039" xr:uid="{00000000-0005-0000-0000-00004B120000}"/>
    <cellStyle name="Valuta 3 3 3 3 2 2 2" xfId="4938" xr:uid="{00000000-0005-0000-0000-00004C120000}"/>
    <cellStyle name="Valuta 3 3 3 3 2 2 2 2" xfId="10735" xr:uid="{9A0AD337-5AFE-4901-B05F-3E5D74770973}"/>
    <cellStyle name="Valuta 3 3 3 3 2 2 2 2 2" xfId="20799" xr:uid="{81FCF6A7-44F5-448C-877A-31431E95E52C}"/>
    <cellStyle name="Valuta 3 3 3 3 2 2 2 3" xfId="15592" xr:uid="{64B97E9C-45BC-4192-83BB-F23D05E499FB}"/>
    <cellStyle name="Valuta 3 3 3 3 2 2 3" xfId="7837" xr:uid="{5067764B-5482-4E76-9DA3-8E081065C726}"/>
    <cellStyle name="Valuta 3 3 3 3 2 2 3 2" xfId="17901" xr:uid="{67F37972-2AC7-44AF-932D-D9078BD8D363}"/>
    <cellStyle name="Valuta 3 3 3 3 2 2 4" xfId="13459" xr:uid="{CD2DE644-0BB8-4B61-9795-B59B9A23DC0D}"/>
    <cellStyle name="Valuta 3 3 3 3 2 3" xfId="1693" xr:uid="{00000000-0005-0000-0000-00004D120000}"/>
    <cellStyle name="Valuta 3 3 3 3 2 3 2" xfId="4596" xr:uid="{00000000-0005-0000-0000-00004E120000}"/>
    <cellStyle name="Valuta 3 3 3 3 2 3 2 2" xfId="10393" xr:uid="{7B4E4B79-9DD4-4A73-A16E-F953853AE722}"/>
    <cellStyle name="Valuta 3 3 3 3 2 3 2 2 2" xfId="20457" xr:uid="{35CB4C1C-1DE0-4E0F-AB7B-0316F424C7E6}"/>
    <cellStyle name="Valuta 3 3 3 3 2 3 2 3" xfId="15252" xr:uid="{7DCB5743-E649-4D61-8778-2BCAA8628623}"/>
    <cellStyle name="Valuta 3 3 3 3 2 3 3" xfId="7495" xr:uid="{862D70EC-73FE-4D86-A08E-576322ACEF8D}"/>
    <cellStyle name="Valuta 3 3 3 3 2 3 3 2" xfId="17559" xr:uid="{FB483C47-BC34-4CB1-8A58-6CB83EE95850}"/>
    <cellStyle name="Valuta 3 3 3 3 2 3 4" xfId="13119" xr:uid="{8C6004C1-7083-4B80-892F-EC0C490D0BEB}"/>
    <cellStyle name="Valuta 3 3 3 3 2 4" xfId="1260" xr:uid="{00000000-0005-0000-0000-00004F120000}"/>
    <cellStyle name="Valuta 3 3 3 3 2 4 2" xfId="4163" xr:uid="{00000000-0005-0000-0000-000050120000}"/>
    <cellStyle name="Valuta 3 3 3 3 2 4 2 2" xfId="9960" xr:uid="{F295E75F-7C9D-4A93-A28C-58AEEF3E1F48}"/>
    <cellStyle name="Valuta 3 3 3 3 2 4 2 2 2" xfId="20024" xr:uid="{F9EEE84B-C1E5-429B-82F8-7268563B89AA}"/>
    <cellStyle name="Valuta 3 3 3 3 2 4 2 3" xfId="14865" xr:uid="{1A949906-0D1F-410D-8805-CD53C06B1683}"/>
    <cellStyle name="Valuta 3 3 3 3 2 4 3" xfId="7062" xr:uid="{B907F795-7BF6-416F-A865-E69A14A8E445}"/>
    <cellStyle name="Valuta 3 3 3 3 2 4 3 2" xfId="17126" xr:uid="{0B5FC962-4AF4-4A96-870E-72A01EDE7A33}"/>
    <cellStyle name="Valuta 3 3 3 3 2 4 4" xfId="12732" xr:uid="{B1415E24-4087-4BE5-B4AF-AE953101B531}"/>
    <cellStyle name="Valuta 3 3 3 3 2 5" xfId="3593" xr:uid="{00000000-0005-0000-0000-000051120000}"/>
    <cellStyle name="Valuta 3 3 3 3 2 5 2" xfId="9390" xr:uid="{E5E18930-52CD-4594-AFE7-0372FFCE495D}"/>
    <cellStyle name="Valuta 3 3 3 3 2 5 2 2" xfId="19454" xr:uid="{952D17C2-E03D-4979-8305-C0CB71C5B4C0}"/>
    <cellStyle name="Valuta 3 3 3 3 2 5 3" xfId="14400" xr:uid="{E47358C7-B16A-48EB-86F7-26D47EC0FAE7}"/>
    <cellStyle name="Valuta 3 3 3 3 2 6" xfId="6492" xr:uid="{2630F302-55CA-4794-B483-23FC3BB4FC99}"/>
    <cellStyle name="Valuta 3 3 3 3 2 6 2" xfId="16556" xr:uid="{EE76106D-E851-4A61-A3C1-5E27A15FDC6B}"/>
    <cellStyle name="Valuta 3 3 3 3 2 7" xfId="12267" xr:uid="{CD8620BE-1041-4B93-A805-504AF7FBFB8F}"/>
    <cellStyle name="Valuta 3 3 3 3 3" xfId="1872" xr:uid="{00000000-0005-0000-0000-000052120000}"/>
    <cellStyle name="Valuta 3 3 3 3 3 2" xfId="4771" xr:uid="{00000000-0005-0000-0000-000053120000}"/>
    <cellStyle name="Valuta 3 3 3 3 3 2 2" xfId="10568" xr:uid="{7C4507A2-DDDF-436E-8FEE-C180DE427D9B}"/>
    <cellStyle name="Valuta 3 3 3 3 3 2 2 2" xfId="20632" xr:uid="{9A2CA62B-3D13-4092-813E-6A411F719DF3}"/>
    <cellStyle name="Valuta 3 3 3 3 3 2 3" xfId="15425" xr:uid="{AD80F81F-E25F-4A9C-BD58-962DB2A159F9}"/>
    <cellStyle name="Valuta 3 3 3 3 3 3" xfId="7670" xr:uid="{6ACE82DD-F5B2-44E6-BA83-0FBE9AFDAB52}"/>
    <cellStyle name="Valuta 3 3 3 3 3 3 2" xfId="17734" xr:uid="{3E3AE9BF-34DE-41D5-8959-DA3CD43A39E0}"/>
    <cellStyle name="Valuta 3 3 3 3 3 4" xfId="13292" xr:uid="{FCE216D3-A60E-402C-A686-49E7CB914A00}"/>
    <cellStyle name="Valuta 3 3 3 3 4" xfId="1480" xr:uid="{00000000-0005-0000-0000-000054120000}"/>
    <cellStyle name="Valuta 3 3 3 3 4 2" xfId="4383" xr:uid="{00000000-0005-0000-0000-000055120000}"/>
    <cellStyle name="Valuta 3 3 3 3 4 2 2" xfId="10180" xr:uid="{1399082A-EB83-4917-B879-78C4B16498D4}"/>
    <cellStyle name="Valuta 3 3 3 3 4 2 2 2" xfId="20244" xr:uid="{267E627C-1F06-4933-82C9-686C0AADB6C6}"/>
    <cellStyle name="Valuta 3 3 3 3 4 2 3" xfId="15063" xr:uid="{8FD4DF11-18ED-4557-B4AD-5704F6953B0C}"/>
    <cellStyle name="Valuta 3 3 3 3 4 3" xfId="7282" xr:uid="{7EC5BDF8-B764-46F2-946D-05B2D27DAA04}"/>
    <cellStyle name="Valuta 3 3 3 3 4 3 2" xfId="17346" xr:uid="{3044AD32-F317-4539-89F6-11D50F63D6A4}"/>
    <cellStyle name="Valuta 3 3 3 3 4 4" xfId="12930" xr:uid="{23C04B3E-AB15-470D-A28F-6CA3422932FA}"/>
    <cellStyle name="Valuta 3 3 3 3 5" xfId="969" xr:uid="{00000000-0005-0000-0000-000056120000}"/>
    <cellStyle name="Valuta 3 3 3 3 5 2" xfId="3872" xr:uid="{00000000-0005-0000-0000-000057120000}"/>
    <cellStyle name="Valuta 3 3 3 3 5 2 2" xfId="9669" xr:uid="{91615C32-BAB0-4DFA-B274-ADDE3FFA12F9}"/>
    <cellStyle name="Valuta 3 3 3 3 5 2 2 2" xfId="19733" xr:uid="{B598D55A-DD79-4198-B89D-851B904F9A6E}"/>
    <cellStyle name="Valuta 3 3 3 3 5 2 3" xfId="14631" xr:uid="{364F1B0E-C753-4851-8E98-EAE3A89D0F53}"/>
    <cellStyle name="Valuta 3 3 3 3 5 3" xfId="6771" xr:uid="{E1870BFD-93BA-4CCA-B199-D3BC356B917F}"/>
    <cellStyle name="Valuta 3 3 3 3 5 3 2" xfId="16835" xr:uid="{59C1CF32-C6AC-4226-A85B-4FAEF3D49B89}"/>
    <cellStyle name="Valuta 3 3 3 3 5 4" xfId="12498" xr:uid="{9599904A-0C7C-4E73-A2E2-D820C7D8AE62}"/>
    <cellStyle name="Valuta 3 3 3 3 6" xfId="3401" xr:uid="{00000000-0005-0000-0000-000058120000}"/>
    <cellStyle name="Valuta 3 3 3 3 6 2" xfId="9198" xr:uid="{EC43425E-64D4-4EBB-B49B-3E67113C1AFF}"/>
    <cellStyle name="Valuta 3 3 3 3 6 2 2" xfId="19262" xr:uid="{17ADB693-F896-4786-AD7F-855D30560304}"/>
    <cellStyle name="Valuta 3 3 3 3 6 3" xfId="14220" xr:uid="{F00D9F42-D3A4-4F93-B0A6-41483D1C3F7C}"/>
    <cellStyle name="Valuta 3 3 3 3 7" xfId="6300" xr:uid="{7BB98E72-7B42-4063-8A64-F9BBA1AC0702}"/>
    <cellStyle name="Valuta 3 3 3 3 7 2" xfId="16364" xr:uid="{D8D0F67F-75CD-4DE9-A986-1C4831AAFBC7}"/>
    <cellStyle name="Valuta 3 3 3 3 8" xfId="12087" xr:uid="{83AE5516-CD7D-4BAD-A90B-4C47486E168C}"/>
    <cellStyle name="Valuta 3 3 3 4" xfId="518" xr:uid="{00000000-0005-0000-0000-000059120000}"/>
    <cellStyle name="Valuta 3 3 3 5" xfId="597" xr:uid="{00000000-0005-0000-0000-00005A120000}"/>
    <cellStyle name="Valuta 3 3 3 5 2" xfId="1959" xr:uid="{00000000-0005-0000-0000-00005B120000}"/>
    <cellStyle name="Valuta 3 3 3 5 2 2" xfId="4858" xr:uid="{00000000-0005-0000-0000-00005C120000}"/>
    <cellStyle name="Valuta 3 3 3 5 2 2 2" xfId="10655" xr:uid="{3EB71749-CF49-49A0-AD8F-473232DC6189}"/>
    <cellStyle name="Valuta 3 3 3 5 2 2 2 2" xfId="20719" xr:uid="{906179C9-3223-4984-A36B-1408F9DDF0DB}"/>
    <cellStyle name="Valuta 3 3 3 5 2 2 3" xfId="15512" xr:uid="{36A383E8-FE81-4633-BE53-D955639D7994}"/>
    <cellStyle name="Valuta 3 3 3 5 2 3" xfId="7757" xr:uid="{53634988-57C3-40D8-9C7A-2C8E42E91A97}"/>
    <cellStyle name="Valuta 3 3 3 5 2 3 2" xfId="17821" xr:uid="{1926F9D1-8BBF-4DAE-8EC7-958B48122130}"/>
    <cellStyle name="Valuta 3 3 3 5 2 4" xfId="13379" xr:uid="{CDAC0336-3CCD-43DC-90C3-5E9A165A2A6D}"/>
    <cellStyle name="Valuta 3 3 3 5 3" xfId="1601" xr:uid="{00000000-0005-0000-0000-00005D120000}"/>
    <cellStyle name="Valuta 3 3 3 5 3 2" xfId="4504" xr:uid="{00000000-0005-0000-0000-00005E120000}"/>
    <cellStyle name="Valuta 3 3 3 5 3 2 2" xfId="10301" xr:uid="{5C574818-28D8-42DF-A2E5-577BFEDED916}"/>
    <cellStyle name="Valuta 3 3 3 5 3 2 2 2" xfId="20365" xr:uid="{A2C0FEBF-00EC-4315-97CE-BA339276DC1A}"/>
    <cellStyle name="Valuta 3 3 3 5 3 2 3" xfId="15166" xr:uid="{B982754F-6830-4B06-9214-B90B8AA4D9C1}"/>
    <cellStyle name="Valuta 3 3 3 5 3 3" xfId="7403" xr:uid="{D3315AAE-FC1B-4C4F-91C0-76F05AC8E8E2}"/>
    <cellStyle name="Valuta 3 3 3 5 3 3 2" xfId="17467" xr:uid="{E3F10709-5370-4E72-9E32-7BB6CA38FDF8}"/>
    <cellStyle name="Valuta 3 3 3 5 3 4" xfId="13033" xr:uid="{E87875F4-2DF6-4F4E-81C0-965AB03A365A}"/>
    <cellStyle name="Valuta 3 3 3 5 4" xfId="1168" xr:uid="{00000000-0005-0000-0000-00005F120000}"/>
    <cellStyle name="Valuta 3 3 3 5 4 2" xfId="4071" xr:uid="{00000000-0005-0000-0000-000060120000}"/>
    <cellStyle name="Valuta 3 3 3 5 4 2 2" xfId="9868" xr:uid="{A8506E7A-FB0B-44B3-82B6-36EE813FE8A7}"/>
    <cellStyle name="Valuta 3 3 3 5 4 2 2 2" xfId="19932" xr:uid="{53721800-175F-41EC-B554-B0E3391AB084}"/>
    <cellStyle name="Valuta 3 3 3 5 4 2 3" xfId="14779" xr:uid="{D2DC3950-CC9B-48E8-A58E-673AA0685B88}"/>
    <cellStyle name="Valuta 3 3 3 5 4 3" xfId="6970" xr:uid="{E59B6450-CE96-4715-98A7-F77806BC34EC}"/>
    <cellStyle name="Valuta 3 3 3 5 4 3 2" xfId="17034" xr:uid="{68D1F35B-933D-4C88-B217-3F3858B5A3F1}"/>
    <cellStyle name="Valuta 3 3 3 5 4 4" xfId="12646" xr:uid="{6A9AEEED-E591-4C70-9B38-3533CF6CEE5C}"/>
    <cellStyle name="Valuta 3 3 3 5 5" xfId="3501" xr:uid="{00000000-0005-0000-0000-000061120000}"/>
    <cellStyle name="Valuta 3 3 3 5 5 2" xfId="9298" xr:uid="{EBED8725-4B8A-47FB-B615-62D4B0CB6612}"/>
    <cellStyle name="Valuta 3 3 3 5 5 2 2" xfId="19362" xr:uid="{1B2EE74B-D592-4046-AD31-5AD32DD460E0}"/>
    <cellStyle name="Valuta 3 3 3 5 5 3" xfId="14314" xr:uid="{A6FE1AF2-9C8E-4131-A752-9A3E6DA51C64}"/>
    <cellStyle name="Valuta 3 3 3 5 6" xfId="6400" xr:uid="{254FC0F9-45CA-4432-9CD4-883615BA0137}"/>
    <cellStyle name="Valuta 3 3 3 5 6 2" xfId="16464" xr:uid="{390FBD7E-F044-4BB9-A0BF-4F0F19F02F67}"/>
    <cellStyle name="Valuta 3 3 3 5 7" xfId="12181" xr:uid="{E2B611FB-E69F-4423-B3A9-2FB9330B0489}"/>
    <cellStyle name="Valuta 3 3 3 6" xfId="1792" xr:uid="{00000000-0005-0000-0000-000062120000}"/>
    <cellStyle name="Valuta 3 3 3 6 2" xfId="4691" xr:uid="{00000000-0005-0000-0000-000063120000}"/>
    <cellStyle name="Valuta 3 3 3 6 2 2" xfId="10488" xr:uid="{4FC5A297-9EFF-41F8-A4DE-7DA669774390}"/>
    <cellStyle name="Valuta 3 3 3 6 2 2 2" xfId="20552" xr:uid="{9093086D-DB25-4F13-AFBB-E72CACF3BA3E}"/>
    <cellStyle name="Valuta 3 3 3 6 2 3" xfId="15345" xr:uid="{DF3B43D3-0075-41DB-A44B-94BDC086F288}"/>
    <cellStyle name="Valuta 3 3 3 6 3" xfId="7590" xr:uid="{DB6A90B9-472C-4EAC-85AF-FB4C60CBB471}"/>
    <cellStyle name="Valuta 3 3 3 6 3 2" xfId="17654" xr:uid="{924161BD-D796-45E7-B18C-06A105EB561E}"/>
    <cellStyle name="Valuta 3 3 3 6 4" xfId="13212" xr:uid="{5DFED7E2-C922-4728-938D-7BFC2A9B81A6}"/>
    <cellStyle name="Valuta 3 3 3 7" xfId="1386" xr:uid="{00000000-0005-0000-0000-000064120000}"/>
    <cellStyle name="Valuta 3 3 3 7 2" xfId="4289" xr:uid="{00000000-0005-0000-0000-000065120000}"/>
    <cellStyle name="Valuta 3 3 3 7 2 2" xfId="10086" xr:uid="{09E75AB1-7852-4708-A3C6-4BA4ED870E07}"/>
    <cellStyle name="Valuta 3 3 3 7 2 2 2" xfId="20150" xr:uid="{32756D1B-6563-42A8-BC8D-FAE09DCE5D82}"/>
    <cellStyle name="Valuta 3 3 3 7 2 3" xfId="14975" xr:uid="{CD559EAD-D9CC-4C1B-999B-152A7F8C0B24}"/>
    <cellStyle name="Valuta 3 3 3 7 3" xfId="7188" xr:uid="{DD48FF58-0543-495F-AC50-01513058D47C}"/>
    <cellStyle name="Valuta 3 3 3 7 3 2" xfId="17252" xr:uid="{2901C8D8-361F-4A69-B2C7-DA1EF67761F1}"/>
    <cellStyle name="Valuta 3 3 3 7 4" xfId="12842" xr:uid="{5A63B40E-FA83-4D27-AF3F-1A75ABB80C0E}"/>
    <cellStyle name="Valuta 3 3 3 8" xfId="872" xr:uid="{00000000-0005-0000-0000-000066120000}"/>
    <cellStyle name="Valuta 3 3 3 8 2" xfId="3775" xr:uid="{00000000-0005-0000-0000-000067120000}"/>
    <cellStyle name="Valuta 3 3 3 8 2 2" xfId="9572" xr:uid="{D7BC3C2E-5633-4D8E-9155-1570863BE2B3}"/>
    <cellStyle name="Valuta 3 3 3 8 2 2 2" xfId="19636" xr:uid="{B123C372-EF9B-4B2B-BB5E-AD6DBED3BA6C}"/>
    <cellStyle name="Valuta 3 3 3 8 2 3" xfId="14542" xr:uid="{BF393FD6-CA89-4D29-AA79-7685B1825FA4}"/>
    <cellStyle name="Valuta 3 3 3 8 3" xfId="6674" xr:uid="{C5F08CC4-EF04-48BC-8E9D-BA92306DA810}"/>
    <cellStyle name="Valuta 3 3 3 8 3 2" xfId="16738" xr:uid="{BFF5FC3B-A556-4C26-8133-285D3AB6FDB9}"/>
    <cellStyle name="Valuta 3 3 3 8 4" xfId="12409" xr:uid="{279CCF14-1DB9-403A-A47D-C5CCF883DC8F}"/>
    <cellStyle name="Valuta 3 3 3 9" xfId="3308" xr:uid="{00000000-0005-0000-0000-000068120000}"/>
    <cellStyle name="Valuta 3 3 3 9 2" xfId="9105" xr:uid="{5F3B7A60-BF4F-4415-BEF5-5C8C7E9B10AA}"/>
    <cellStyle name="Valuta 3 3 3 9 2 2" xfId="19169" xr:uid="{7ED2DFFA-DB64-48AF-B856-031D2924A00A}"/>
    <cellStyle name="Valuta 3 3 3 9 3" xfId="14133" xr:uid="{36920ED8-7E2B-41D1-82CD-414CCB33B87D}"/>
    <cellStyle name="Valuta 3 3 4" xfId="225" xr:uid="{00000000-0005-0000-0000-000069120000}"/>
    <cellStyle name="Valuta 3 3 4 10" xfId="12025" xr:uid="{4706A66E-3767-4B54-B07E-913399E01732}"/>
    <cellStyle name="Valuta 3 3 4 2" xfId="321" xr:uid="{00000000-0005-0000-0000-00006A120000}"/>
    <cellStyle name="Valuta 3 3 4 2 2" xfId="718" xr:uid="{00000000-0005-0000-0000-00006B120000}"/>
    <cellStyle name="Valuta 3 3 4 2 2 2" xfId="2063" xr:uid="{00000000-0005-0000-0000-00006C120000}"/>
    <cellStyle name="Valuta 3 3 4 2 2 2 2" xfId="4962" xr:uid="{00000000-0005-0000-0000-00006D120000}"/>
    <cellStyle name="Valuta 3 3 4 2 2 2 2 2" xfId="10759" xr:uid="{70267607-9443-4639-B604-A177096A9703}"/>
    <cellStyle name="Valuta 3 3 4 2 2 2 2 2 2" xfId="20823" xr:uid="{3FB0A396-010F-47B0-B8DE-607F6DA6478D}"/>
    <cellStyle name="Valuta 3 3 4 2 2 2 2 3" xfId="15616" xr:uid="{CD5C08C8-8FB0-4B07-B65C-007E6765A8E7}"/>
    <cellStyle name="Valuta 3 3 4 2 2 2 3" xfId="7861" xr:uid="{8A21A6F1-0970-499E-9043-474CE536C71D}"/>
    <cellStyle name="Valuta 3 3 4 2 2 2 3 2" xfId="17925" xr:uid="{380666E3-BC9A-43AA-8A12-D763F922D9F6}"/>
    <cellStyle name="Valuta 3 3 4 2 2 2 4" xfId="13483" xr:uid="{131D5D19-287C-4DF0-8D33-1F8ED7457BF6}"/>
    <cellStyle name="Valuta 3 3 4 2 2 3" xfId="1722" xr:uid="{00000000-0005-0000-0000-00006E120000}"/>
    <cellStyle name="Valuta 3 3 4 2 2 3 2" xfId="4625" xr:uid="{00000000-0005-0000-0000-00006F120000}"/>
    <cellStyle name="Valuta 3 3 4 2 2 3 2 2" xfId="10422" xr:uid="{962F0527-BCBB-4910-8770-542446D063B0}"/>
    <cellStyle name="Valuta 3 3 4 2 2 3 2 2 2" xfId="20486" xr:uid="{F1506E14-F961-41EA-8BCA-64E9E6ECB4F2}"/>
    <cellStyle name="Valuta 3 3 4 2 2 3 2 3" xfId="15279" xr:uid="{0582C7B6-281F-42DB-B7DB-D97DF5E10C92}"/>
    <cellStyle name="Valuta 3 3 4 2 2 3 3" xfId="7524" xr:uid="{339058FC-B953-4985-9256-1166EC378523}"/>
    <cellStyle name="Valuta 3 3 4 2 2 3 3 2" xfId="17588" xr:uid="{BF0F6237-41EC-4864-B299-F7A8F2156BE8}"/>
    <cellStyle name="Valuta 3 3 4 2 2 3 4" xfId="13146" xr:uid="{6325BBB9-DA69-4957-AB96-B9E76CF2CDD1}"/>
    <cellStyle name="Valuta 3 3 4 2 2 4" xfId="1289" xr:uid="{00000000-0005-0000-0000-000070120000}"/>
    <cellStyle name="Valuta 3 3 4 2 2 4 2" xfId="4192" xr:uid="{00000000-0005-0000-0000-000071120000}"/>
    <cellStyle name="Valuta 3 3 4 2 2 4 2 2" xfId="9989" xr:uid="{34642157-1F26-42D2-994C-161F4F653723}"/>
    <cellStyle name="Valuta 3 3 4 2 2 4 2 2 2" xfId="20053" xr:uid="{77618E32-A048-4592-A21F-856856641A8B}"/>
    <cellStyle name="Valuta 3 3 4 2 2 4 2 3" xfId="14892" xr:uid="{C5D9D6C7-E74C-493B-A43B-0AD556544DEF}"/>
    <cellStyle name="Valuta 3 3 4 2 2 4 3" xfId="7091" xr:uid="{0A4C7EEF-9696-42CC-920D-45AE5DE0B917}"/>
    <cellStyle name="Valuta 3 3 4 2 2 4 3 2" xfId="17155" xr:uid="{0054244F-4F1C-490B-8966-D33FC5976EC6}"/>
    <cellStyle name="Valuta 3 3 4 2 2 4 4" xfId="12759" xr:uid="{3AC5D611-DF0F-467F-96B9-51DFFC741185}"/>
    <cellStyle name="Valuta 3 3 4 2 2 5" xfId="3622" xr:uid="{00000000-0005-0000-0000-000072120000}"/>
    <cellStyle name="Valuta 3 3 4 2 2 5 2" xfId="9419" xr:uid="{87C9F5D2-6F99-4FF8-B845-BFC6E21F9850}"/>
    <cellStyle name="Valuta 3 3 4 2 2 5 2 2" xfId="19483" xr:uid="{A58A3041-DBE8-40CB-AC6C-A08CABEA02D9}"/>
    <cellStyle name="Valuta 3 3 4 2 2 5 3" xfId="14427" xr:uid="{6FB616EB-BFED-4F0D-A03E-B49E5B975D54}"/>
    <cellStyle name="Valuta 3 3 4 2 2 6" xfId="6521" xr:uid="{A93076DB-36B6-4A6D-945A-78DDE52BE9C2}"/>
    <cellStyle name="Valuta 3 3 4 2 2 6 2" xfId="16585" xr:uid="{74996EB6-C827-49C8-AE89-A698821E650B}"/>
    <cellStyle name="Valuta 3 3 4 2 2 7" xfId="12294" xr:uid="{F945FE91-7823-44E4-A8C1-21F62AE56D70}"/>
    <cellStyle name="Valuta 3 3 4 2 3" xfId="1896" xr:uid="{00000000-0005-0000-0000-000073120000}"/>
    <cellStyle name="Valuta 3 3 4 2 3 2" xfId="4795" xr:uid="{00000000-0005-0000-0000-000074120000}"/>
    <cellStyle name="Valuta 3 3 4 2 3 2 2" xfId="10592" xr:uid="{7CB02803-7A80-495D-8B4E-1899139BFF50}"/>
    <cellStyle name="Valuta 3 3 4 2 3 2 2 2" xfId="20656" xr:uid="{FB6686D3-1257-4E2A-9998-4F436ED70B7A}"/>
    <cellStyle name="Valuta 3 3 4 2 3 2 3" xfId="15449" xr:uid="{8A61B553-D571-42F5-BEF1-09F91ECAB7BC}"/>
    <cellStyle name="Valuta 3 3 4 2 3 3" xfId="7694" xr:uid="{CF51FA50-57D0-49EC-8345-8BCE90EF0566}"/>
    <cellStyle name="Valuta 3 3 4 2 3 3 2" xfId="17758" xr:uid="{FF4F4F01-F341-49FC-BBEB-0693BC9F5F36}"/>
    <cellStyle name="Valuta 3 3 4 2 3 4" xfId="13316" xr:uid="{AA408646-73F6-4DAC-BF07-D09FAE6206FB}"/>
    <cellStyle name="Valuta 3 3 4 2 4" xfId="1509" xr:uid="{00000000-0005-0000-0000-000075120000}"/>
    <cellStyle name="Valuta 3 3 4 2 4 2" xfId="4412" xr:uid="{00000000-0005-0000-0000-000076120000}"/>
    <cellStyle name="Valuta 3 3 4 2 4 2 2" xfId="10209" xr:uid="{17739EB1-29B5-48EE-AB73-0A2FDCC42C1B}"/>
    <cellStyle name="Valuta 3 3 4 2 4 2 2 2" xfId="20273" xr:uid="{C5461BDD-17A8-422D-9B68-8CAF74424843}"/>
    <cellStyle name="Valuta 3 3 4 2 4 2 3" xfId="15090" xr:uid="{6F01F8F9-CCAF-4E4D-ACFE-13B7A5A658ED}"/>
    <cellStyle name="Valuta 3 3 4 2 4 3" xfId="7311" xr:uid="{FD1C05C7-11C4-4BEF-9FFB-E75F9443299D}"/>
    <cellStyle name="Valuta 3 3 4 2 4 3 2" xfId="17375" xr:uid="{F68296A3-85BC-44ED-ABE6-DFD2AE24653B}"/>
    <cellStyle name="Valuta 3 3 4 2 4 4" xfId="12957" xr:uid="{96763E77-09F7-4CD8-9CEC-A4A15534E3A1}"/>
    <cellStyle name="Valuta 3 3 4 2 5" xfId="998" xr:uid="{00000000-0005-0000-0000-000077120000}"/>
    <cellStyle name="Valuta 3 3 4 2 5 2" xfId="3901" xr:uid="{00000000-0005-0000-0000-000078120000}"/>
    <cellStyle name="Valuta 3 3 4 2 5 2 2" xfId="9698" xr:uid="{83A5FB81-CE9B-4652-9C8E-5F6589A61E7E}"/>
    <cellStyle name="Valuta 3 3 4 2 5 2 2 2" xfId="19762" xr:uid="{FB1A64AE-48BE-45C2-AE67-8B95D09C1EE5}"/>
    <cellStyle name="Valuta 3 3 4 2 5 2 3" xfId="14658" xr:uid="{33880550-FF60-4DA1-B7F6-6336709AE19E}"/>
    <cellStyle name="Valuta 3 3 4 2 5 3" xfId="6800" xr:uid="{117CD025-5704-49D4-92EF-4181FD19DEE6}"/>
    <cellStyle name="Valuta 3 3 4 2 5 3 2" xfId="16864" xr:uid="{36701441-C549-4377-983D-C76A9621FC2C}"/>
    <cellStyle name="Valuta 3 3 4 2 5 4" xfId="12525" xr:uid="{7AD18D3E-7DAB-427A-88D1-35E50B5D04E4}"/>
    <cellStyle name="Valuta 3 3 4 2 6" xfId="3430" xr:uid="{00000000-0005-0000-0000-000079120000}"/>
    <cellStyle name="Valuta 3 3 4 2 6 2" xfId="9227" xr:uid="{78441AF3-ADE0-4ADF-9CE4-D2B713DE1B82}"/>
    <cellStyle name="Valuta 3 3 4 2 6 2 2" xfId="19291" xr:uid="{46121A41-B8C8-40E8-B836-1E5DEEC853BE}"/>
    <cellStyle name="Valuta 3 3 4 2 6 3" xfId="14247" xr:uid="{82FAA4E5-A6F8-41F6-954E-842578E5A6F9}"/>
    <cellStyle name="Valuta 3 3 4 2 7" xfId="6329" xr:uid="{A63502A0-DF96-4EE7-889D-C75708C617DB}"/>
    <cellStyle name="Valuta 3 3 4 2 7 2" xfId="16393" xr:uid="{EBB53FDC-54E6-4604-B4E1-1E31E683F53F}"/>
    <cellStyle name="Valuta 3 3 4 2 8" xfId="12114" xr:uid="{ABDB8EB2-E492-4DEB-8B30-89FCC0D106FE}"/>
    <cellStyle name="Valuta 3 3 4 3" xfId="520" xr:uid="{00000000-0005-0000-0000-00007A120000}"/>
    <cellStyle name="Valuta 3 3 4 4" xfId="623" xr:uid="{00000000-0005-0000-0000-00007B120000}"/>
    <cellStyle name="Valuta 3 3 4 4 2" xfId="1983" xr:uid="{00000000-0005-0000-0000-00007C120000}"/>
    <cellStyle name="Valuta 3 3 4 4 2 2" xfId="4882" xr:uid="{00000000-0005-0000-0000-00007D120000}"/>
    <cellStyle name="Valuta 3 3 4 4 2 2 2" xfId="10679" xr:uid="{04657D7D-78CD-479B-BF5D-7AAC53F48261}"/>
    <cellStyle name="Valuta 3 3 4 4 2 2 2 2" xfId="20743" xr:uid="{7D3B7A63-E0E5-41F4-87D4-84BDC811503D}"/>
    <cellStyle name="Valuta 3 3 4 4 2 2 3" xfId="15536" xr:uid="{21A36DD3-4E56-4D11-A058-57D2A22F04EC}"/>
    <cellStyle name="Valuta 3 3 4 4 2 3" xfId="7781" xr:uid="{F8E28694-9E63-4707-8B10-758081A0A085}"/>
    <cellStyle name="Valuta 3 3 4 4 2 3 2" xfId="17845" xr:uid="{F7EA78FD-579E-4200-BABB-BFE65CAED086}"/>
    <cellStyle name="Valuta 3 3 4 4 2 4" xfId="13403" xr:uid="{98C35357-D8DF-4A3B-9FE9-6E738B4ADB72}"/>
    <cellStyle name="Valuta 3 3 4 4 3" xfId="1627" xr:uid="{00000000-0005-0000-0000-00007E120000}"/>
    <cellStyle name="Valuta 3 3 4 4 3 2" xfId="4530" xr:uid="{00000000-0005-0000-0000-00007F120000}"/>
    <cellStyle name="Valuta 3 3 4 4 3 2 2" xfId="10327" xr:uid="{223F183D-18B0-433D-A3E7-C0968F3342B1}"/>
    <cellStyle name="Valuta 3 3 4 4 3 2 2 2" xfId="20391" xr:uid="{C5D296AF-47AF-40FA-A457-CCE250AE4AA8}"/>
    <cellStyle name="Valuta 3 3 4 4 3 2 3" xfId="15190" xr:uid="{E73843D0-2542-4B19-B260-2B6233FABFED}"/>
    <cellStyle name="Valuta 3 3 4 4 3 3" xfId="7429" xr:uid="{4C6CC97D-91BC-4A1D-8875-885283064D0F}"/>
    <cellStyle name="Valuta 3 3 4 4 3 3 2" xfId="17493" xr:uid="{51D947B7-5FEC-4731-AE1A-5E07701C18FA}"/>
    <cellStyle name="Valuta 3 3 4 4 3 4" xfId="13057" xr:uid="{CA551EAC-63B9-4108-B370-63F1943E471F}"/>
    <cellStyle name="Valuta 3 3 4 4 4" xfId="1194" xr:uid="{00000000-0005-0000-0000-000080120000}"/>
    <cellStyle name="Valuta 3 3 4 4 4 2" xfId="4097" xr:uid="{00000000-0005-0000-0000-000081120000}"/>
    <cellStyle name="Valuta 3 3 4 4 4 2 2" xfId="9894" xr:uid="{C29D62E0-823E-4053-A27E-6476EAED9E89}"/>
    <cellStyle name="Valuta 3 3 4 4 4 2 2 2" xfId="19958" xr:uid="{1126A56C-655D-4503-A241-7B9837A2CB74}"/>
    <cellStyle name="Valuta 3 3 4 4 4 2 3" xfId="14803" xr:uid="{BC1E60EB-B8C7-417C-80E5-D5487C483958}"/>
    <cellStyle name="Valuta 3 3 4 4 4 3" xfId="6996" xr:uid="{D7762D8E-5758-43E5-AF2D-07688E4F2EE5}"/>
    <cellStyle name="Valuta 3 3 4 4 4 3 2" xfId="17060" xr:uid="{FF0D61D3-895A-448D-A330-5D5F76F49D1F}"/>
    <cellStyle name="Valuta 3 3 4 4 4 4" xfId="12670" xr:uid="{C6CE66F4-AF11-4BDE-87FC-91316EAFBB51}"/>
    <cellStyle name="Valuta 3 3 4 4 5" xfId="3527" xr:uid="{00000000-0005-0000-0000-000082120000}"/>
    <cellStyle name="Valuta 3 3 4 4 5 2" xfId="9324" xr:uid="{395DD21F-A1FA-4C8B-95AB-C185CD2B7B1C}"/>
    <cellStyle name="Valuta 3 3 4 4 5 2 2" xfId="19388" xr:uid="{BCA81F1A-164D-4482-9721-7E87E5BB0697}"/>
    <cellStyle name="Valuta 3 3 4 4 5 3" xfId="14338" xr:uid="{A28A2157-C54F-4B2B-9B35-D4D32B2032DA}"/>
    <cellStyle name="Valuta 3 3 4 4 6" xfId="6426" xr:uid="{F5CD8C54-A604-4B40-BB81-78193D76B7F5}"/>
    <cellStyle name="Valuta 3 3 4 4 6 2" xfId="16490" xr:uid="{EF3822D9-A26B-4A60-BF17-42F6639FBE9C}"/>
    <cellStyle name="Valuta 3 3 4 4 7" xfId="12205" xr:uid="{4BCA2146-C1FC-43F7-9D4F-7CF575BCA604}"/>
    <cellStyle name="Valuta 3 3 4 5" xfId="1816" xr:uid="{00000000-0005-0000-0000-000083120000}"/>
    <cellStyle name="Valuta 3 3 4 5 2" xfId="4715" xr:uid="{00000000-0005-0000-0000-000084120000}"/>
    <cellStyle name="Valuta 3 3 4 5 2 2" xfId="10512" xr:uid="{4BD58947-FC6D-4C52-8046-DAF40E1B8071}"/>
    <cellStyle name="Valuta 3 3 4 5 2 2 2" xfId="20576" xr:uid="{37023831-5541-47AD-9B62-836B85024D40}"/>
    <cellStyle name="Valuta 3 3 4 5 2 3" xfId="15369" xr:uid="{AF5CFC9E-7942-4BFF-A101-3EC821C4345D}"/>
    <cellStyle name="Valuta 3 3 4 5 3" xfId="7614" xr:uid="{541C2BA8-122E-414B-8F5F-B7A8C23BDED2}"/>
    <cellStyle name="Valuta 3 3 4 5 3 2" xfId="17678" xr:uid="{1D349935-7E4B-47F0-BB94-43A1E3D19FCB}"/>
    <cellStyle name="Valuta 3 3 4 5 4" xfId="13236" xr:uid="{22ABD9BB-0428-4B2D-89D7-F06638EFE29C}"/>
    <cellStyle name="Valuta 3 3 4 6" xfId="1414" xr:uid="{00000000-0005-0000-0000-000085120000}"/>
    <cellStyle name="Valuta 3 3 4 6 2" xfId="4317" xr:uid="{00000000-0005-0000-0000-000086120000}"/>
    <cellStyle name="Valuta 3 3 4 6 2 2" xfId="10114" xr:uid="{24132610-2C16-4F56-B75A-1589D0E593D5}"/>
    <cellStyle name="Valuta 3 3 4 6 2 2 2" xfId="20178" xr:uid="{855F78D8-CEC0-40FC-8D67-76923F25A3AE}"/>
    <cellStyle name="Valuta 3 3 4 6 2 3" xfId="15001" xr:uid="{F1A16463-6F21-497A-872C-5C9532EEAED9}"/>
    <cellStyle name="Valuta 3 3 4 6 3" xfId="7216" xr:uid="{99FF36DF-259D-4463-A6E8-D606CBA1973E}"/>
    <cellStyle name="Valuta 3 3 4 6 3 2" xfId="17280" xr:uid="{2A8204CC-D1CF-4B9E-9725-0BBD9401B9E1}"/>
    <cellStyle name="Valuta 3 3 4 6 4" xfId="12868" xr:uid="{D6E5E790-985F-4545-AEC7-0CC7FF121B9B}"/>
    <cellStyle name="Valuta 3 3 4 7" xfId="902" xr:uid="{00000000-0005-0000-0000-000087120000}"/>
    <cellStyle name="Valuta 3 3 4 7 2" xfId="3805" xr:uid="{00000000-0005-0000-0000-000088120000}"/>
    <cellStyle name="Valuta 3 3 4 7 2 2" xfId="9602" xr:uid="{CC2491D5-A6B7-4780-9D61-5B9DA55C44BD}"/>
    <cellStyle name="Valuta 3 3 4 7 2 2 2" xfId="19666" xr:uid="{233B2C43-DB86-42B4-921A-87478012D0CD}"/>
    <cellStyle name="Valuta 3 3 4 7 2 3" xfId="14569" xr:uid="{A325FB07-5ECF-4D93-8492-7A17D48A9620}"/>
    <cellStyle name="Valuta 3 3 4 7 3" xfId="6704" xr:uid="{563D384A-A806-46FE-9860-336410DDB2C3}"/>
    <cellStyle name="Valuta 3 3 4 7 3 2" xfId="16768" xr:uid="{603B3994-B2EA-418C-B3C4-DA6B8E6A0CA3}"/>
    <cellStyle name="Valuta 3 3 4 7 4" xfId="12436" xr:uid="{9D8F72B6-D4F8-4459-AE49-86F08B4992EC}"/>
    <cellStyle name="Valuta 3 3 4 8" xfId="3335" xr:uid="{00000000-0005-0000-0000-000089120000}"/>
    <cellStyle name="Valuta 3 3 4 8 2" xfId="9132" xr:uid="{8DBB2988-B0C5-4772-A8DB-C0FFE5A0B87A}"/>
    <cellStyle name="Valuta 3 3 4 8 2 2" xfId="19196" xr:uid="{29FF2DAF-204E-467C-8117-249B911C50B8}"/>
    <cellStyle name="Valuta 3 3 4 8 3" xfId="14158" xr:uid="{3B89E8F7-25BD-4607-A013-D6472058D1A9}"/>
    <cellStyle name="Valuta 3 3 4 9" xfId="6234" xr:uid="{FB921D37-DA10-4694-B0F0-34F1209B975D}"/>
    <cellStyle name="Valuta 3 3 4 9 2" xfId="16298" xr:uid="{20646FE4-ABCA-4D21-B313-F082116232F4}"/>
    <cellStyle name="Valuta 3 3 5" xfId="276" xr:uid="{00000000-0005-0000-0000-00008A120000}"/>
    <cellStyle name="Valuta 3 3 5 2" xfId="673" xr:uid="{00000000-0005-0000-0000-00008B120000}"/>
    <cellStyle name="Valuta 3 3 5 2 2" xfId="2023" xr:uid="{00000000-0005-0000-0000-00008C120000}"/>
    <cellStyle name="Valuta 3 3 5 2 2 2" xfId="4922" xr:uid="{00000000-0005-0000-0000-00008D120000}"/>
    <cellStyle name="Valuta 3 3 5 2 2 2 2" xfId="10719" xr:uid="{6D7DBE9B-637D-4082-A528-ADA3A831B406}"/>
    <cellStyle name="Valuta 3 3 5 2 2 2 2 2" xfId="20783" xr:uid="{0B996537-885C-4C25-8B2C-AC804B1B71B8}"/>
    <cellStyle name="Valuta 3 3 5 2 2 2 3" xfId="15576" xr:uid="{A5C5D402-5F97-4E33-814B-676E80CA445D}"/>
    <cellStyle name="Valuta 3 3 5 2 2 3" xfId="7821" xr:uid="{CDEE0ED5-81FC-4C5C-9ECF-9AD2AD82FBB1}"/>
    <cellStyle name="Valuta 3 3 5 2 2 3 2" xfId="17885" xr:uid="{E59DB80C-D37D-4A73-B234-AC6D586CBA74}"/>
    <cellStyle name="Valuta 3 3 5 2 2 4" xfId="13443" xr:uid="{6014B690-BE78-42A5-9BC3-EF4714CBEAA5}"/>
    <cellStyle name="Valuta 3 3 5 2 3" xfId="1677" xr:uid="{00000000-0005-0000-0000-00008E120000}"/>
    <cellStyle name="Valuta 3 3 5 2 3 2" xfId="4580" xr:uid="{00000000-0005-0000-0000-00008F120000}"/>
    <cellStyle name="Valuta 3 3 5 2 3 2 2" xfId="10377" xr:uid="{17E1659B-47EF-4F68-B1EF-95563B177FE4}"/>
    <cellStyle name="Valuta 3 3 5 2 3 2 2 2" xfId="20441" xr:uid="{ED9B5CE3-4EEE-4788-BA49-48FC74AAD5E1}"/>
    <cellStyle name="Valuta 3 3 5 2 3 2 3" xfId="15236" xr:uid="{916AE09D-A958-40A8-8AEE-6213A6DB80A3}"/>
    <cellStyle name="Valuta 3 3 5 2 3 3" xfId="7479" xr:uid="{245D99C9-9E0B-4636-8DD0-3F0B098CB3CD}"/>
    <cellStyle name="Valuta 3 3 5 2 3 3 2" xfId="17543" xr:uid="{30BBF80A-54DE-4E5B-8DBC-2BC953735486}"/>
    <cellStyle name="Valuta 3 3 5 2 3 4" xfId="13103" xr:uid="{60B1928C-B1A8-43BF-818F-3F920731A66D}"/>
    <cellStyle name="Valuta 3 3 5 2 4" xfId="1244" xr:uid="{00000000-0005-0000-0000-000090120000}"/>
    <cellStyle name="Valuta 3 3 5 2 4 2" xfId="4147" xr:uid="{00000000-0005-0000-0000-000091120000}"/>
    <cellStyle name="Valuta 3 3 5 2 4 2 2" xfId="9944" xr:uid="{EB77ED8E-F2C7-4D9C-B3F1-1C9FCB08FC48}"/>
    <cellStyle name="Valuta 3 3 5 2 4 2 2 2" xfId="20008" xr:uid="{8E48F059-C19C-47CD-90BD-773E4011007E}"/>
    <cellStyle name="Valuta 3 3 5 2 4 2 3" xfId="14849" xr:uid="{BD5CE094-E4D6-4CD3-A23E-9D78BFA3E6FA}"/>
    <cellStyle name="Valuta 3 3 5 2 4 3" xfId="7046" xr:uid="{1B475B8B-8E7C-4672-83F7-6FC57A4389A6}"/>
    <cellStyle name="Valuta 3 3 5 2 4 3 2" xfId="17110" xr:uid="{77738EB9-633B-492B-8FD7-059D8FB4EAEA}"/>
    <cellStyle name="Valuta 3 3 5 2 4 4" xfId="12716" xr:uid="{7A489FEB-1247-435C-8FE9-88D43378AD26}"/>
    <cellStyle name="Valuta 3 3 5 2 5" xfId="3577" xr:uid="{00000000-0005-0000-0000-000092120000}"/>
    <cellStyle name="Valuta 3 3 5 2 5 2" xfId="9374" xr:uid="{C4B5270C-0052-40B1-B65E-DBC21005FE8B}"/>
    <cellStyle name="Valuta 3 3 5 2 5 2 2" xfId="19438" xr:uid="{8B2C80C9-7FD7-4D19-8115-496092CD231D}"/>
    <cellStyle name="Valuta 3 3 5 2 5 3" xfId="14384" xr:uid="{ACB5667A-302F-4943-ABB4-601B73BC08D2}"/>
    <cellStyle name="Valuta 3 3 5 2 6" xfId="6476" xr:uid="{95FB39B4-17BE-4463-9BB3-01C9C5591E0D}"/>
    <cellStyle name="Valuta 3 3 5 2 6 2" xfId="16540" xr:uid="{C55C56D1-681C-4D00-AED0-2D58BFA9C1B8}"/>
    <cellStyle name="Valuta 3 3 5 2 7" xfId="12251" xr:uid="{7C9DC3A6-F9FB-44B8-9D08-F50E38ADC11A}"/>
    <cellStyle name="Valuta 3 3 5 3" xfId="1856" xr:uid="{00000000-0005-0000-0000-000093120000}"/>
    <cellStyle name="Valuta 3 3 5 3 2" xfId="4755" xr:uid="{00000000-0005-0000-0000-000094120000}"/>
    <cellStyle name="Valuta 3 3 5 3 2 2" xfId="10552" xr:uid="{021B44CB-E01F-456B-811E-A694753A02A6}"/>
    <cellStyle name="Valuta 3 3 5 3 2 2 2" xfId="20616" xr:uid="{C173051E-FBD5-4B5D-A4D6-8F3613C9E27C}"/>
    <cellStyle name="Valuta 3 3 5 3 2 3" xfId="15409" xr:uid="{9DB26716-F9BD-40CE-B0CF-7DD9BF90FF97}"/>
    <cellStyle name="Valuta 3 3 5 3 3" xfId="7654" xr:uid="{135C12C6-5CCC-4B63-8C31-FEBD80944D70}"/>
    <cellStyle name="Valuta 3 3 5 3 3 2" xfId="17718" xr:uid="{0B63E9D2-CA76-4F90-9052-06C2371B4E2E}"/>
    <cellStyle name="Valuta 3 3 5 3 4" xfId="13276" xr:uid="{7782976F-635A-4207-B3AA-37A6A85BC376}"/>
    <cellStyle name="Valuta 3 3 5 4" xfId="1464" xr:uid="{00000000-0005-0000-0000-000095120000}"/>
    <cellStyle name="Valuta 3 3 5 4 2" xfId="4367" xr:uid="{00000000-0005-0000-0000-000096120000}"/>
    <cellStyle name="Valuta 3 3 5 4 2 2" xfId="10164" xr:uid="{620624A6-5762-4FD0-A287-B08475DD8952}"/>
    <cellStyle name="Valuta 3 3 5 4 2 2 2" xfId="20228" xr:uid="{492F0158-E643-4078-B3E0-92F31311B409}"/>
    <cellStyle name="Valuta 3 3 5 4 2 3" xfId="15047" xr:uid="{1281DC34-4C68-4E39-86AF-E2C85BC9B062}"/>
    <cellStyle name="Valuta 3 3 5 4 3" xfId="7266" xr:uid="{AD796DD0-8B85-48B4-9AB4-3CC5F9EB8DD5}"/>
    <cellStyle name="Valuta 3 3 5 4 3 2" xfId="17330" xr:uid="{156F2CE5-0658-408A-AA7B-85839A66C0DA}"/>
    <cellStyle name="Valuta 3 3 5 4 4" xfId="12914" xr:uid="{8B2256E1-13CD-413A-821E-5AEDE873E40A}"/>
    <cellStyle name="Valuta 3 3 5 5" xfId="953" xr:uid="{00000000-0005-0000-0000-000097120000}"/>
    <cellStyle name="Valuta 3 3 5 5 2" xfId="3856" xr:uid="{00000000-0005-0000-0000-000098120000}"/>
    <cellStyle name="Valuta 3 3 5 5 2 2" xfId="9653" xr:uid="{56177783-76EB-40C0-93E9-22C1F8C59F61}"/>
    <cellStyle name="Valuta 3 3 5 5 2 2 2" xfId="19717" xr:uid="{BBE51A02-039F-4263-904B-18A62DB6F991}"/>
    <cellStyle name="Valuta 3 3 5 5 2 3" xfId="14615" xr:uid="{BAFBC212-5BCC-45D7-A89F-965FA096D22F}"/>
    <cellStyle name="Valuta 3 3 5 5 3" xfId="6755" xr:uid="{E5F4E9AB-BCBF-475E-A1B5-779A8340B632}"/>
    <cellStyle name="Valuta 3 3 5 5 3 2" xfId="16819" xr:uid="{4D5C0537-7C66-4C02-85FB-B327C9747A1F}"/>
    <cellStyle name="Valuta 3 3 5 5 4" xfId="12482" xr:uid="{6007CF6F-A114-4F15-BE53-28FA0C2D374F}"/>
    <cellStyle name="Valuta 3 3 5 6" xfId="3385" xr:uid="{00000000-0005-0000-0000-000099120000}"/>
    <cellStyle name="Valuta 3 3 5 6 2" xfId="9182" xr:uid="{4B750D38-6034-4555-B224-00538BAC29E2}"/>
    <cellStyle name="Valuta 3 3 5 6 2 2" xfId="19246" xr:uid="{9969538F-E0F6-48ED-93B0-C97BD78A317E}"/>
    <cellStyle name="Valuta 3 3 5 6 3" xfId="14204" xr:uid="{42FF5B46-7508-4A9D-ACD4-69C2FCB4B270}"/>
    <cellStyle name="Valuta 3 3 5 7" xfId="6284" xr:uid="{00AAE3CE-89E3-4BF1-870B-325D83CB5FA1}"/>
    <cellStyle name="Valuta 3 3 5 7 2" xfId="16348" xr:uid="{8BD5325D-3F8D-408F-B815-DEAA44ADA3BB}"/>
    <cellStyle name="Valuta 3 3 5 8" xfId="12071" xr:uid="{8DA47009-99EB-4506-AB2B-CFC4DBACAC8D}"/>
    <cellStyle name="Valuta 3 3 6" xfId="515" xr:uid="{00000000-0005-0000-0000-00009A120000}"/>
    <cellStyle name="Valuta 3 3 7" xfId="581" xr:uid="{00000000-0005-0000-0000-00009B120000}"/>
    <cellStyle name="Valuta 3 3 7 2" xfId="1943" xr:uid="{00000000-0005-0000-0000-00009C120000}"/>
    <cellStyle name="Valuta 3 3 7 2 2" xfId="4842" xr:uid="{00000000-0005-0000-0000-00009D120000}"/>
    <cellStyle name="Valuta 3 3 7 2 2 2" xfId="10639" xr:uid="{721BC7AF-3EC9-4EAF-A042-F29A446D4E9B}"/>
    <cellStyle name="Valuta 3 3 7 2 2 2 2" xfId="20703" xr:uid="{970FB027-B5B5-4EC2-A9B1-A4080C11AC42}"/>
    <cellStyle name="Valuta 3 3 7 2 2 3" xfId="15496" xr:uid="{612A73D8-FF04-42E7-A82F-B712827586AD}"/>
    <cellStyle name="Valuta 3 3 7 2 3" xfId="7741" xr:uid="{066EEBFF-1EFA-4ED6-B337-78AD7A3A8C52}"/>
    <cellStyle name="Valuta 3 3 7 2 3 2" xfId="17805" xr:uid="{FF32203E-7B50-451D-9B2C-801B7E810720}"/>
    <cellStyle name="Valuta 3 3 7 2 4" xfId="13363" xr:uid="{6B7D8784-ED47-40C3-9DEC-A08C789278CA}"/>
    <cellStyle name="Valuta 3 3 7 3" xfId="1585" xr:uid="{00000000-0005-0000-0000-00009E120000}"/>
    <cellStyle name="Valuta 3 3 7 3 2" xfId="4488" xr:uid="{00000000-0005-0000-0000-00009F120000}"/>
    <cellStyle name="Valuta 3 3 7 3 2 2" xfId="10285" xr:uid="{363F4B1D-BCE7-4822-9CED-391DA623400E}"/>
    <cellStyle name="Valuta 3 3 7 3 2 2 2" xfId="20349" xr:uid="{ABC0353B-782A-4288-A54D-FEBA005F0FA6}"/>
    <cellStyle name="Valuta 3 3 7 3 2 3" xfId="15150" xr:uid="{0D88EC55-AACA-449E-8224-7AC06E1128E0}"/>
    <cellStyle name="Valuta 3 3 7 3 3" xfId="7387" xr:uid="{BB9508AE-3BE3-4538-AAF5-47EFAFCBC402}"/>
    <cellStyle name="Valuta 3 3 7 3 3 2" xfId="17451" xr:uid="{B2257693-C22E-4769-B772-503A17939642}"/>
    <cellStyle name="Valuta 3 3 7 3 4" xfId="13017" xr:uid="{2A213582-E0F1-412B-9FBE-86D7913FBCF0}"/>
    <cellStyle name="Valuta 3 3 7 4" xfId="1152" xr:uid="{00000000-0005-0000-0000-0000A0120000}"/>
    <cellStyle name="Valuta 3 3 7 4 2" xfId="4055" xr:uid="{00000000-0005-0000-0000-0000A1120000}"/>
    <cellStyle name="Valuta 3 3 7 4 2 2" xfId="9852" xr:uid="{5710A7DD-4DBB-4824-BB72-BE23A14C2712}"/>
    <cellStyle name="Valuta 3 3 7 4 2 2 2" xfId="19916" xr:uid="{953B5E63-2BE4-455B-AC24-AAA06D492EB5}"/>
    <cellStyle name="Valuta 3 3 7 4 2 3" xfId="14763" xr:uid="{4712AAF9-87F3-4CDD-B1EE-6F385BBFB46C}"/>
    <cellStyle name="Valuta 3 3 7 4 3" xfId="6954" xr:uid="{C2DF9C99-122B-4B44-A23C-4B44C6DA8BC5}"/>
    <cellStyle name="Valuta 3 3 7 4 3 2" xfId="17018" xr:uid="{1A80DB00-4A60-4C97-9EA5-D0D7A706DE86}"/>
    <cellStyle name="Valuta 3 3 7 4 4" xfId="12630" xr:uid="{60FAE370-13B4-49ED-8041-FD5DEA1A600D}"/>
    <cellStyle name="Valuta 3 3 7 5" xfId="3485" xr:uid="{00000000-0005-0000-0000-0000A2120000}"/>
    <cellStyle name="Valuta 3 3 7 5 2" xfId="9282" xr:uid="{DF524EBF-47A7-44E5-A60A-001381BE69D6}"/>
    <cellStyle name="Valuta 3 3 7 5 2 2" xfId="19346" xr:uid="{45715C29-ECF5-4E38-AD5D-F178E5B673D0}"/>
    <cellStyle name="Valuta 3 3 7 5 3" xfId="14298" xr:uid="{0404E61F-E653-4CAF-BB7A-544B4114DF3A}"/>
    <cellStyle name="Valuta 3 3 7 6" xfId="6384" xr:uid="{9EC4E947-45AD-4547-9B0F-D39C5C2DE5CE}"/>
    <cellStyle name="Valuta 3 3 7 6 2" xfId="16448" xr:uid="{597A7D9D-77CB-4418-8DC9-E25BCFAB59B7}"/>
    <cellStyle name="Valuta 3 3 7 7" xfId="12165" xr:uid="{1B039F8F-8C0C-452D-81C2-76EFAAFF857F}"/>
    <cellStyle name="Valuta 3 3 8" xfId="1776" xr:uid="{00000000-0005-0000-0000-0000A3120000}"/>
    <cellStyle name="Valuta 3 3 8 2" xfId="4675" xr:uid="{00000000-0005-0000-0000-0000A4120000}"/>
    <cellStyle name="Valuta 3 3 8 2 2" xfId="10472" xr:uid="{7B4CCA0E-F703-4878-BA48-928A7AAEF76A}"/>
    <cellStyle name="Valuta 3 3 8 2 2 2" xfId="20536" xr:uid="{88325B1B-12C5-410E-A32E-4F11F4537797}"/>
    <cellStyle name="Valuta 3 3 8 2 3" xfId="15329" xr:uid="{18309477-BADE-445E-A5B5-8073CBC953C4}"/>
    <cellStyle name="Valuta 3 3 8 3" xfId="7574" xr:uid="{0DB025B5-A8AE-4916-ACDC-E2D663EB7F38}"/>
    <cellStyle name="Valuta 3 3 8 3 2" xfId="17638" xr:uid="{80D7E8D0-683C-42AF-8DAF-A68F031BF41F}"/>
    <cellStyle name="Valuta 3 3 8 4" xfId="13196" xr:uid="{15ABD00E-63BE-4536-98A5-B49DE800C66E}"/>
    <cellStyle name="Valuta 3 3 9" xfId="1370" xr:uid="{00000000-0005-0000-0000-0000A5120000}"/>
    <cellStyle name="Valuta 3 3 9 2" xfId="4273" xr:uid="{00000000-0005-0000-0000-0000A6120000}"/>
    <cellStyle name="Valuta 3 3 9 2 2" xfId="10070" xr:uid="{286533FD-CC6A-4421-97AC-E2421A72102F}"/>
    <cellStyle name="Valuta 3 3 9 2 2 2" xfId="20134" xr:uid="{E917C672-7BE2-44C0-8303-7425C3ACD483}"/>
    <cellStyle name="Valuta 3 3 9 2 3" xfId="14959" xr:uid="{8E961969-A8BE-4443-B490-FF6DAA9A7580}"/>
    <cellStyle name="Valuta 3 3 9 3" xfId="7172" xr:uid="{678A9D1E-E1E2-47EA-AED0-ED18CB01C54A}"/>
    <cellStyle name="Valuta 3 3 9 3 2" xfId="17236" xr:uid="{ED2FCCD6-F2E4-4600-A495-5BB107A38175}"/>
    <cellStyle name="Valuta 3 3 9 4" xfId="12826" xr:uid="{BCF9B993-49CE-47BB-A5D4-C11EA81363F8}"/>
    <cellStyle name="Valuta 3 4" xfId="180" xr:uid="{00000000-0005-0000-0000-0000A7120000}"/>
    <cellStyle name="Valuta 3 4 10" xfId="3294" xr:uid="{00000000-0005-0000-0000-0000A8120000}"/>
    <cellStyle name="Valuta 3 4 10 2" xfId="9091" xr:uid="{0382DA3C-C81A-47B4-A434-BDB5C5944C4E}"/>
    <cellStyle name="Valuta 3 4 10 2 2" xfId="19155" xr:uid="{A42B718E-876C-4014-8503-43BB7F24FDAB}"/>
    <cellStyle name="Valuta 3 4 10 3" xfId="14119" xr:uid="{8CA4CBA1-CFB4-428C-B6F3-05460E23F920}"/>
    <cellStyle name="Valuta 3 4 11" xfId="6193" xr:uid="{8EDAAE05-2AAF-4BB8-AB4A-52A1E27B95B6}"/>
    <cellStyle name="Valuta 3 4 11 2" xfId="16257" xr:uid="{569C31CC-6E34-40FE-8FFC-96BF7E292A20}"/>
    <cellStyle name="Valuta 3 4 12" xfId="11986" xr:uid="{F415E7A4-8026-4FE7-8FE6-FCD70A815103}"/>
    <cellStyle name="Valuta 3 4 2" xfId="210" xr:uid="{00000000-0005-0000-0000-0000A9120000}"/>
    <cellStyle name="Valuta 3 4 2 10" xfId="6220" xr:uid="{526F3308-E331-4110-9018-29E0F72DCAC0}"/>
    <cellStyle name="Valuta 3 4 2 10 2" xfId="16284" xr:uid="{8421913B-36D1-457B-A883-B5E14DFBDDC2}"/>
    <cellStyle name="Valuta 3 4 2 11" xfId="12011" xr:uid="{C3644040-6F0C-4B67-8C8F-2CBD1600E179}"/>
    <cellStyle name="Valuta 3 4 2 2" xfId="251" xr:uid="{00000000-0005-0000-0000-0000AA120000}"/>
    <cellStyle name="Valuta 3 4 2 2 10" xfId="12051" xr:uid="{C83EF258-7784-4423-84B8-8DD5FDE8C2C9}"/>
    <cellStyle name="Valuta 3 4 2 2 2" xfId="347" xr:uid="{00000000-0005-0000-0000-0000AB120000}"/>
    <cellStyle name="Valuta 3 4 2 2 2 2" xfId="744" xr:uid="{00000000-0005-0000-0000-0000AC120000}"/>
    <cellStyle name="Valuta 3 4 2 2 2 2 2" xfId="2089" xr:uid="{00000000-0005-0000-0000-0000AD120000}"/>
    <cellStyle name="Valuta 3 4 2 2 2 2 2 2" xfId="4988" xr:uid="{00000000-0005-0000-0000-0000AE120000}"/>
    <cellStyle name="Valuta 3 4 2 2 2 2 2 2 2" xfId="10785" xr:uid="{DE9C2E49-7978-4E7B-A0FA-0985865A9716}"/>
    <cellStyle name="Valuta 3 4 2 2 2 2 2 2 2 2" xfId="20849" xr:uid="{BC5A7F50-266F-4999-AB9B-3C95680F87CD}"/>
    <cellStyle name="Valuta 3 4 2 2 2 2 2 2 3" xfId="15642" xr:uid="{F9EEC725-334F-4487-9DB8-A8D5B0FBED5D}"/>
    <cellStyle name="Valuta 3 4 2 2 2 2 2 3" xfId="7887" xr:uid="{C93DA320-E2C5-4161-A091-7FDD40C76FED}"/>
    <cellStyle name="Valuta 3 4 2 2 2 2 2 3 2" xfId="17951" xr:uid="{650EE921-44C3-4C3D-8DEE-32EB18AFED08}"/>
    <cellStyle name="Valuta 3 4 2 2 2 2 2 4" xfId="13509" xr:uid="{C5D33E58-D619-40F9-B693-2D14630A4987}"/>
    <cellStyle name="Valuta 3 4 2 2 2 2 3" xfId="1748" xr:uid="{00000000-0005-0000-0000-0000AF120000}"/>
    <cellStyle name="Valuta 3 4 2 2 2 2 3 2" xfId="4651" xr:uid="{00000000-0005-0000-0000-0000B0120000}"/>
    <cellStyle name="Valuta 3 4 2 2 2 2 3 2 2" xfId="10448" xr:uid="{A9F61150-D180-468A-BAC8-C98F42A8C306}"/>
    <cellStyle name="Valuta 3 4 2 2 2 2 3 2 2 2" xfId="20512" xr:uid="{BFBBE860-8825-4467-AA3C-F3B08127FF03}"/>
    <cellStyle name="Valuta 3 4 2 2 2 2 3 2 3" xfId="15305" xr:uid="{07562A32-AF18-47E4-833C-FD0ABE3D8953}"/>
    <cellStyle name="Valuta 3 4 2 2 2 2 3 3" xfId="7550" xr:uid="{0D3894C6-DC78-4ED7-9F8C-E4F3D2D7B6DC}"/>
    <cellStyle name="Valuta 3 4 2 2 2 2 3 3 2" xfId="17614" xr:uid="{40D41CDD-81A3-4803-8423-356AA9EB1F76}"/>
    <cellStyle name="Valuta 3 4 2 2 2 2 3 4" xfId="13172" xr:uid="{5C542BA2-8CCB-4199-8640-E5F20C3669C8}"/>
    <cellStyle name="Valuta 3 4 2 2 2 2 4" xfId="1315" xr:uid="{00000000-0005-0000-0000-0000B1120000}"/>
    <cellStyle name="Valuta 3 4 2 2 2 2 4 2" xfId="4218" xr:uid="{00000000-0005-0000-0000-0000B2120000}"/>
    <cellStyle name="Valuta 3 4 2 2 2 2 4 2 2" xfId="10015" xr:uid="{67A2D812-1890-4BDA-85D0-7BF305CB0290}"/>
    <cellStyle name="Valuta 3 4 2 2 2 2 4 2 2 2" xfId="20079" xr:uid="{A187ACCE-5976-457A-9C72-1CCCEF24609D}"/>
    <cellStyle name="Valuta 3 4 2 2 2 2 4 2 3" xfId="14918" xr:uid="{23D9C33A-F436-46F0-B4E6-DD5B339CB918}"/>
    <cellStyle name="Valuta 3 4 2 2 2 2 4 3" xfId="7117" xr:uid="{4C061EC2-FDD6-4027-8550-9EEB155FF27F}"/>
    <cellStyle name="Valuta 3 4 2 2 2 2 4 3 2" xfId="17181" xr:uid="{195A117C-8ED7-4AAA-BE6B-F49457352294}"/>
    <cellStyle name="Valuta 3 4 2 2 2 2 4 4" xfId="12785" xr:uid="{1F54B95B-3DC6-4CF2-A345-04D8AAD4C8A3}"/>
    <cellStyle name="Valuta 3 4 2 2 2 2 5" xfId="3648" xr:uid="{00000000-0005-0000-0000-0000B3120000}"/>
    <cellStyle name="Valuta 3 4 2 2 2 2 5 2" xfId="9445" xr:uid="{D8BB7B61-5659-480D-AA46-12F5A63EA26E}"/>
    <cellStyle name="Valuta 3 4 2 2 2 2 5 2 2" xfId="19509" xr:uid="{809E83C8-D687-47E8-91E3-713E4166D786}"/>
    <cellStyle name="Valuta 3 4 2 2 2 2 5 3" xfId="14453" xr:uid="{A06D216D-A9CC-4309-9D34-FBA25421A639}"/>
    <cellStyle name="Valuta 3 4 2 2 2 2 6" xfId="6547" xr:uid="{D544BF18-C906-4DBC-B76C-4AF47D0ECC31}"/>
    <cellStyle name="Valuta 3 4 2 2 2 2 6 2" xfId="16611" xr:uid="{43BAC760-FF52-4E47-B0DE-AA62A2182DB1}"/>
    <cellStyle name="Valuta 3 4 2 2 2 2 7" xfId="12320" xr:uid="{AC65BC6E-766C-466A-8DC2-ADC30765E1D8}"/>
    <cellStyle name="Valuta 3 4 2 2 2 3" xfId="1922" xr:uid="{00000000-0005-0000-0000-0000B4120000}"/>
    <cellStyle name="Valuta 3 4 2 2 2 3 2" xfId="4821" xr:uid="{00000000-0005-0000-0000-0000B5120000}"/>
    <cellStyle name="Valuta 3 4 2 2 2 3 2 2" xfId="10618" xr:uid="{0C3C7E84-D2B6-4DB8-BDAC-535A7F09F989}"/>
    <cellStyle name="Valuta 3 4 2 2 2 3 2 2 2" xfId="20682" xr:uid="{6B78A8CD-9B70-41D0-9F1F-7968DE5027C2}"/>
    <cellStyle name="Valuta 3 4 2 2 2 3 2 3" xfId="15475" xr:uid="{799517BE-A8A0-4372-82AC-CA0DA53228DE}"/>
    <cellStyle name="Valuta 3 4 2 2 2 3 3" xfId="7720" xr:uid="{9DA215EA-2172-4A09-B83E-963535DB909E}"/>
    <cellStyle name="Valuta 3 4 2 2 2 3 3 2" xfId="17784" xr:uid="{51BF6DF9-B7D0-4E39-B0A0-092546FA57D7}"/>
    <cellStyle name="Valuta 3 4 2 2 2 3 4" xfId="13342" xr:uid="{0AADB106-1691-4A23-8154-312B8C7894E8}"/>
    <cellStyle name="Valuta 3 4 2 2 2 4" xfId="1535" xr:uid="{00000000-0005-0000-0000-0000B6120000}"/>
    <cellStyle name="Valuta 3 4 2 2 2 4 2" xfId="4438" xr:uid="{00000000-0005-0000-0000-0000B7120000}"/>
    <cellStyle name="Valuta 3 4 2 2 2 4 2 2" xfId="10235" xr:uid="{52BE9C25-8C4F-444B-AEC4-2AD4CBD403D7}"/>
    <cellStyle name="Valuta 3 4 2 2 2 4 2 2 2" xfId="20299" xr:uid="{81D0DEAC-B7B0-4269-9704-C67D1DA4B087}"/>
    <cellStyle name="Valuta 3 4 2 2 2 4 2 3" xfId="15116" xr:uid="{A5AE904D-3205-49C4-BDFD-9D354E8DD885}"/>
    <cellStyle name="Valuta 3 4 2 2 2 4 3" xfId="7337" xr:uid="{BA295ED7-6C56-4E80-8515-5B3A6B3361E6}"/>
    <cellStyle name="Valuta 3 4 2 2 2 4 3 2" xfId="17401" xr:uid="{999FFB97-A454-4667-9E8B-697F0DD1C85E}"/>
    <cellStyle name="Valuta 3 4 2 2 2 4 4" xfId="12983" xr:uid="{0565A3BD-C175-4605-90E8-19EEFD5D0A3E}"/>
    <cellStyle name="Valuta 3 4 2 2 2 5" xfId="1024" xr:uid="{00000000-0005-0000-0000-0000B8120000}"/>
    <cellStyle name="Valuta 3 4 2 2 2 5 2" xfId="3927" xr:uid="{00000000-0005-0000-0000-0000B9120000}"/>
    <cellStyle name="Valuta 3 4 2 2 2 5 2 2" xfId="9724" xr:uid="{F43D76DE-002B-430D-A18B-40FF7CF1F145}"/>
    <cellStyle name="Valuta 3 4 2 2 2 5 2 2 2" xfId="19788" xr:uid="{D96404A0-EBD5-4A7B-A744-EE07DF9D62FC}"/>
    <cellStyle name="Valuta 3 4 2 2 2 5 2 3" xfId="14684" xr:uid="{3A16693F-526B-45D6-A312-23ADE98686C8}"/>
    <cellStyle name="Valuta 3 4 2 2 2 5 3" xfId="6826" xr:uid="{48D1614B-3DD8-4D5C-B13D-EE0DC9BF9D6A}"/>
    <cellStyle name="Valuta 3 4 2 2 2 5 3 2" xfId="16890" xr:uid="{5A9A649B-FDCA-4E44-B78C-4D8DD3BE478E}"/>
    <cellStyle name="Valuta 3 4 2 2 2 5 4" xfId="12551" xr:uid="{A47FF069-B72E-486A-ABED-9DF908A20D2D}"/>
    <cellStyle name="Valuta 3 4 2 2 2 6" xfId="3456" xr:uid="{00000000-0005-0000-0000-0000BA120000}"/>
    <cellStyle name="Valuta 3 4 2 2 2 6 2" xfId="9253" xr:uid="{A0DF89A3-DC7A-4475-88AB-1A6D05F4AB9E}"/>
    <cellStyle name="Valuta 3 4 2 2 2 6 2 2" xfId="19317" xr:uid="{60558EE3-0867-4F40-AE3B-B4A0E75A1211}"/>
    <cellStyle name="Valuta 3 4 2 2 2 6 3" xfId="14273" xr:uid="{8DFE0FA7-8F20-408D-A3AC-B33B7C94C563}"/>
    <cellStyle name="Valuta 3 4 2 2 2 7" xfId="6355" xr:uid="{644B7AF0-6ABE-4B60-B039-D29F0A8D7903}"/>
    <cellStyle name="Valuta 3 4 2 2 2 7 2" xfId="16419" xr:uid="{80F48C84-01C6-4DE1-BF6C-852861DE0DA6}"/>
    <cellStyle name="Valuta 3 4 2 2 2 8" xfId="12140" xr:uid="{A0885C10-0254-417B-BD22-FC37B88D7180}"/>
    <cellStyle name="Valuta 3 4 2 2 3" xfId="523" xr:uid="{00000000-0005-0000-0000-0000BB120000}"/>
    <cellStyle name="Valuta 3 4 2 2 4" xfId="649" xr:uid="{00000000-0005-0000-0000-0000BC120000}"/>
    <cellStyle name="Valuta 3 4 2 2 4 2" xfId="2009" xr:uid="{00000000-0005-0000-0000-0000BD120000}"/>
    <cellStyle name="Valuta 3 4 2 2 4 2 2" xfId="4908" xr:uid="{00000000-0005-0000-0000-0000BE120000}"/>
    <cellStyle name="Valuta 3 4 2 2 4 2 2 2" xfId="10705" xr:uid="{E7CFC721-0B9E-449F-8BFE-5AEAE2BA8AB0}"/>
    <cellStyle name="Valuta 3 4 2 2 4 2 2 2 2" xfId="20769" xr:uid="{CEF4CCBF-CE28-4320-AD1A-AFC7CE4B6604}"/>
    <cellStyle name="Valuta 3 4 2 2 4 2 2 3" xfId="15562" xr:uid="{E6A24531-221E-48EE-AA86-EB7BDC2B5960}"/>
    <cellStyle name="Valuta 3 4 2 2 4 2 3" xfId="7807" xr:uid="{D2D57FB7-A49A-405F-85C5-193DC9011B5E}"/>
    <cellStyle name="Valuta 3 4 2 2 4 2 3 2" xfId="17871" xr:uid="{390C3872-1FD0-4253-A4FA-863BE4770DAD}"/>
    <cellStyle name="Valuta 3 4 2 2 4 2 4" xfId="13429" xr:uid="{8F6F9CA6-94D0-4B85-934F-BE35EA67B5D6}"/>
    <cellStyle name="Valuta 3 4 2 2 4 3" xfId="1653" xr:uid="{00000000-0005-0000-0000-0000BF120000}"/>
    <cellStyle name="Valuta 3 4 2 2 4 3 2" xfId="4556" xr:uid="{00000000-0005-0000-0000-0000C0120000}"/>
    <cellStyle name="Valuta 3 4 2 2 4 3 2 2" xfId="10353" xr:uid="{82EBA8E2-620E-4E0A-BDAE-D9949254FAAE}"/>
    <cellStyle name="Valuta 3 4 2 2 4 3 2 2 2" xfId="20417" xr:uid="{DD76F611-E356-4EE6-BF21-DBB5EF0DDC03}"/>
    <cellStyle name="Valuta 3 4 2 2 4 3 2 3" xfId="15216" xr:uid="{7BFCF594-1642-415E-8C4A-8F849693A47C}"/>
    <cellStyle name="Valuta 3 4 2 2 4 3 3" xfId="7455" xr:uid="{DF289685-A7E0-45FB-9D40-507E25B13DC0}"/>
    <cellStyle name="Valuta 3 4 2 2 4 3 3 2" xfId="17519" xr:uid="{347AECD2-FCFB-427C-A89D-0CDB5562F632}"/>
    <cellStyle name="Valuta 3 4 2 2 4 3 4" xfId="13083" xr:uid="{2587E8C6-2452-433B-B645-57BA7A628564}"/>
    <cellStyle name="Valuta 3 4 2 2 4 4" xfId="1220" xr:uid="{00000000-0005-0000-0000-0000C1120000}"/>
    <cellStyle name="Valuta 3 4 2 2 4 4 2" xfId="4123" xr:uid="{00000000-0005-0000-0000-0000C2120000}"/>
    <cellStyle name="Valuta 3 4 2 2 4 4 2 2" xfId="9920" xr:uid="{D6392436-AE69-48D8-B825-CF45F36DE641}"/>
    <cellStyle name="Valuta 3 4 2 2 4 4 2 2 2" xfId="19984" xr:uid="{95887F57-7EC3-4720-BCC4-D7A17C5B728B}"/>
    <cellStyle name="Valuta 3 4 2 2 4 4 2 3" xfId="14829" xr:uid="{71B5AAC5-9667-4755-82B5-C7CA05D59BAB}"/>
    <cellStyle name="Valuta 3 4 2 2 4 4 3" xfId="7022" xr:uid="{C328FC34-4AFB-4482-85BD-A30C168C24DB}"/>
    <cellStyle name="Valuta 3 4 2 2 4 4 3 2" xfId="17086" xr:uid="{07B7CCCE-1C1A-49FE-AD40-9609FD6B8624}"/>
    <cellStyle name="Valuta 3 4 2 2 4 4 4" xfId="12696" xr:uid="{B91891FF-ECE2-4AFF-8CF1-5D9BCA929036}"/>
    <cellStyle name="Valuta 3 4 2 2 4 5" xfId="3553" xr:uid="{00000000-0005-0000-0000-0000C3120000}"/>
    <cellStyle name="Valuta 3 4 2 2 4 5 2" xfId="9350" xr:uid="{8C7548FE-519F-4FC7-AF46-5F91BB6CF091}"/>
    <cellStyle name="Valuta 3 4 2 2 4 5 2 2" xfId="19414" xr:uid="{9BEBADB1-8DEF-44B6-A547-786642C1F394}"/>
    <cellStyle name="Valuta 3 4 2 2 4 5 3" xfId="14364" xr:uid="{6FD811FA-1F73-4E30-B545-7354041FC354}"/>
    <cellStyle name="Valuta 3 4 2 2 4 6" xfId="6452" xr:uid="{AD18B14F-787D-4930-BE9B-E7B4B968A865}"/>
    <cellStyle name="Valuta 3 4 2 2 4 6 2" xfId="16516" xr:uid="{834991F0-03BB-4A51-8C60-0CFB38F34228}"/>
    <cellStyle name="Valuta 3 4 2 2 4 7" xfId="12231" xr:uid="{DE724C02-B9FA-4B8F-8FCC-7E1A8330B7BC}"/>
    <cellStyle name="Valuta 3 4 2 2 5" xfId="1842" xr:uid="{00000000-0005-0000-0000-0000C4120000}"/>
    <cellStyle name="Valuta 3 4 2 2 5 2" xfId="4741" xr:uid="{00000000-0005-0000-0000-0000C5120000}"/>
    <cellStyle name="Valuta 3 4 2 2 5 2 2" xfId="10538" xr:uid="{29705CBD-4662-41C0-B3D8-D66E6E9D19BF}"/>
    <cellStyle name="Valuta 3 4 2 2 5 2 2 2" xfId="20602" xr:uid="{76C7CFB4-286D-4D5E-8FE4-45B9C57B18C2}"/>
    <cellStyle name="Valuta 3 4 2 2 5 2 3" xfId="15395" xr:uid="{85DC81A2-CC12-4D19-9310-7C268240DDAD}"/>
    <cellStyle name="Valuta 3 4 2 2 5 3" xfId="7640" xr:uid="{B8D4C6F5-797E-489B-B182-4B8020D2648E}"/>
    <cellStyle name="Valuta 3 4 2 2 5 3 2" xfId="17704" xr:uid="{F42E1576-C26B-4531-B435-4A6F249E37BE}"/>
    <cellStyle name="Valuta 3 4 2 2 5 4" xfId="13262" xr:uid="{061836A6-6998-492A-AE98-E98C3F5694CA}"/>
    <cellStyle name="Valuta 3 4 2 2 6" xfId="1440" xr:uid="{00000000-0005-0000-0000-0000C6120000}"/>
    <cellStyle name="Valuta 3 4 2 2 6 2" xfId="4343" xr:uid="{00000000-0005-0000-0000-0000C7120000}"/>
    <cellStyle name="Valuta 3 4 2 2 6 2 2" xfId="10140" xr:uid="{D7C15329-FEF0-4F92-8D00-8D2BBE0354B6}"/>
    <cellStyle name="Valuta 3 4 2 2 6 2 2 2" xfId="20204" xr:uid="{9531D496-8022-471E-8413-3E586D0A193E}"/>
    <cellStyle name="Valuta 3 4 2 2 6 2 3" xfId="15027" xr:uid="{6E93B2DE-DFFD-42A7-875C-7A5DA1024FAD}"/>
    <cellStyle name="Valuta 3 4 2 2 6 3" xfId="7242" xr:uid="{2A90BD2A-2FE4-4705-81DA-A9C8B3B44ED4}"/>
    <cellStyle name="Valuta 3 4 2 2 6 3 2" xfId="17306" xr:uid="{7C6ACB27-A937-47E6-992B-ECB560D9BDE4}"/>
    <cellStyle name="Valuta 3 4 2 2 6 4" xfId="12894" xr:uid="{DEAF27E1-672E-4F31-B131-374F6D4C1AE4}"/>
    <cellStyle name="Valuta 3 4 2 2 7" xfId="928" xr:uid="{00000000-0005-0000-0000-0000C8120000}"/>
    <cellStyle name="Valuta 3 4 2 2 7 2" xfId="3831" xr:uid="{00000000-0005-0000-0000-0000C9120000}"/>
    <cellStyle name="Valuta 3 4 2 2 7 2 2" xfId="9628" xr:uid="{19059D7D-4575-4030-B04F-E5201D137D16}"/>
    <cellStyle name="Valuta 3 4 2 2 7 2 2 2" xfId="19692" xr:uid="{7E330406-249E-43CF-815B-DE7A07BB7F9C}"/>
    <cellStyle name="Valuta 3 4 2 2 7 2 3" xfId="14595" xr:uid="{DB9B0F10-EC52-47ED-8EE0-8891CB49C416}"/>
    <cellStyle name="Valuta 3 4 2 2 7 3" xfId="6730" xr:uid="{9E0EB056-5122-437C-8F66-33A96A11C5FF}"/>
    <cellStyle name="Valuta 3 4 2 2 7 3 2" xfId="16794" xr:uid="{D8780453-A8E4-4F58-BE56-6B666EB24A28}"/>
    <cellStyle name="Valuta 3 4 2 2 7 4" xfId="12462" xr:uid="{05CF8FFB-DA4A-4CF1-AAB2-02A1BAA3734A}"/>
    <cellStyle name="Valuta 3 4 2 2 8" xfId="3361" xr:uid="{00000000-0005-0000-0000-0000CA120000}"/>
    <cellStyle name="Valuta 3 4 2 2 8 2" xfId="9158" xr:uid="{B19CD3D9-6F5B-4B67-A0D1-2C183F423A5F}"/>
    <cellStyle name="Valuta 3 4 2 2 8 2 2" xfId="19222" xr:uid="{B805D7A9-1B3A-4F7F-A9A2-9FC7E97438DC}"/>
    <cellStyle name="Valuta 3 4 2 2 8 3" xfId="14184" xr:uid="{57554027-7020-4431-A065-E1DA10495E62}"/>
    <cellStyle name="Valuta 3 4 2 2 9" xfId="6260" xr:uid="{DB7AA8D8-362E-457E-9539-58CC97ED8DC8}"/>
    <cellStyle name="Valuta 3 4 2 2 9 2" xfId="16324" xr:uid="{14ADD48E-77ED-43BD-9606-46B59D60B283}"/>
    <cellStyle name="Valuta 3 4 2 3" xfId="307" xr:uid="{00000000-0005-0000-0000-0000CB120000}"/>
    <cellStyle name="Valuta 3 4 2 3 2" xfId="704" xr:uid="{00000000-0005-0000-0000-0000CC120000}"/>
    <cellStyle name="Valuta 3 4 2 3 2 2" xfId="2049" xr:uid="{00000000-0005-0000-0000-0000CD120000}"/>
    <cellStyle name="Valuta 3 4 2 3 2 2 2" xfId="4948" xr:uid="{00000000-0005-0000-0000-0000CE120000}"/>
    <cellStyle name="Valuta 3 4 2 3 2 2 2 2" xfId="10745" xr:uid="{606B4F37-3453-41CD-AE7B-D6453E4812AD}"/>
    <cellStyle name="Valuta 3 4 2 3 2 2 2 2 2" xfId="20809" xr:uid="{05350ED8-935A-4062-9714-3C8339DCFB03}"/>
    <cellStyle name="Valuta 3 4 2 3 2 2 2 3" xfId="15602" xr:uid="{783C35C4-4F9D-4836-BE19-0474B316140D}"/>
    <cellStyle name="Valuta 3 4 2 3 2 2 3" xfId="7847" xr:uid="{27383952-15E0-4958-98FA-08CAB0F1005A}"/>
    <cellStyle name="Valuta 3 4 2 3 2 2 3 2" xfId="17911" xr:uid="{6A1306D5-701F-414C-B29A-BA6DE8C05DD3}"/>
    <cellStyle name="Valuta 3 4 2 3 2 2 4" xfId="13469" xr:uid="{31401529-FCEE-4909-ACBF-21D71163658F}"/>
    <cellStyle name="Valuta 3 4 2 3 2 3" xfId="1708" xr:uid="{00000000-0005-0000-0000-0000CF120000}"/>
    <cellStyle name="Valuta 3 4 2 3 2 3 2" xfId="4611" xr:uid="{00000000-0005-0000-0000-0000D0120000}"/>
    <cellStyle name="Valuta 3 4 2 3 2 3 2 2" xfId="10408" xr:uid="{2888F309-7657-4AB6-BB74-1C5BDB05CDEE}"/>
    <cellStyle name="Valuta 3 4 2 3 2 3 2 2 2" xfId="20472" xr:uid="{7D778AEB-9F1D-4410-A2CD-4469A13EA221}"/>
    <cellStyle name="Valuta 3 4 2 3 2 3 2 3" xfId="15265" xr:uid="{5DB9B52A-0FA4-4246-8A1B-3A24EB6B9DFB}"/>
    <cellStyle name="Valuta 3 4 2 3 2 3 3" xfId="7510" xr:uid="{D9DA99A0-FE60-4E53-86B0-03A94BF96477}"/>
    <cellStyle name="Valuta 3 4 2 3 2 3 3 2" xfId="17574" xr:uid="{3BC49876-2701-4116-BE67-242EFAD2E1F0}"/>
    <cellStyle name="Valuta 3 4 2 3 2 3 4" xfId="13132" xr:uid="{590510BE-89DC-4585-9539-6D536A234E85}"/>
    <cellStyle name="Valuta 3 4 2 3 2 4" xfId="1275" xr:uid="{00000000-0005-0000-0000-0000D1120000}"/>
    <cellStyle name="Valuta 3 4 2 3 2 4 2" xfId="4178" xr:uid="{00000000-0005-0000-0000-0000D2120000}"/>
    <cellStyle name="Valuta 3 4 2 3 2 4 2 2" xfId="9975" xr:uid="{4C2EAAF5-4421-4BE0-B62A-BED625E4636F}"/>
    <cellStyle name="Valuta 3 4 2 3 2 4 2 2 2" xfId="20039" xr:uid="{E23CB05C-30D5-49EE-A9E1-2B05501306D1}"/>
    <cellStyle name="Valuta 3 4 2 3 2 4 2 3" xfId="14878" xr:uid="{D5B50FCE-35A6-4463-9D4B-FF42456FDDB2}"/>
    <cellStyle name="Valuta 3 4 2 3 2 4 3" xfId="7077" xr:uid="{000232C5-5172-42BB-BED9-B5D249C7A331}"/>
    <cellStyle name="Valuta 3 4 2 3 2 4 3 2" xfId="17141" xr:uid="{9D7459DE-9386-4327-9E94-7E1FCB9A3A0D}"/>
    <cellStyle name="Valuta 3 4 2 3 2 4 4" xfId="12745" xr:uid="{EFEE3ECF-729A-46A8-8B1B-CFB9293271B8}"/>
    <cellStyle name="Valuta 3 4 2 3 2 5" xfId="3608" xr:uid="{00000000-0005-0000-0000-0000D3120000}"/>
    <cellStyle name="Valuta 3 4 2 3 2 5 2" xfId="9405" xr:uid="{301F214D-5C4B-4AAA-BFD5-70CCD07ACA63}"/>
    <cellStyle name="Valuta 3 4 2 3 2 5 2 2" xfId="19469" xr:uid="{F230FCCD-639F-4E26-9007-2BA086AB3910}"/>
    <cellStyle name="Valuta 3 4 2 3 2 5 3" xfId="14413" xr:uid="{856E58D2-6DD5-4812-8831-FD41BFBD7BC1}"/>
    <cellStyle name="Valuta 3 4 2 3 2 6" xfId="6507" xr:uid="{419DDFC8-C471-4642-9AE9-C2B1A3ACFC40}"/>
    <cellStyle name="Valuta 3 4 2 3 2 6 2" xfId="16571" xr:uid="{98885767-5632-42F0-8601-A741B9287C59}"/>
    <cellStyle name="Valuta 3 4 2 3 2 7" xfId="12280" xr:uid="{B1271979-A5E2-4D32-9854-8B68FD65578E}"/>
    <cellStyle name="Valuta 3 4 2 3 3" xfId="1882" xr:uid="{00000000-0005-0000-0000-0000D4120000}"/>
    <cellStyle name="Valuta 3 4 2 3 3 2" xfId="4781" xr:uid="{00000000-0005-0000-0000-0000D5120000}"/>
    <cellStyle name="Valuta 3 4 2 3 3 2 2" xfId="10578" xr:uid="{10317509-84C5-4C74-AD45-14D70C5135F3}"/>
    <cellStyle name="Valuta 3 4 2 3 3 2 2 2" xfId="20642" xr:uid="{D2C2F8B9-C9D3-4071-A671-3709C9989F26}"/>
    <cellStyle name="Valuta 3 4 2 3 3 2 3" xfId="15435" xr:uid="{08BEE321-6CB3-45EE-9F70-F20C1A067D1A}"/>
    <cellStyle name="Valuta 3 4 2 3 3 3" xfId="7680" xr:uid="{9C2F797E-3823-4EAA-B629-0700F2BB7983}"/>
    <cellStyle name="Valuta 3 4 2 3 3 3 2" xfId="17744" xr:uid="{EBE0AE33-AB27-44FE-8C23-6F525FCBD541}"/>
    <cellStyle name="Valuta 3 4 2 3 3 4" xfId="13302" xr:uid="{D34950D3-DF7C-4C29-97DF-75C35E574B24}"/>
    <cellStyle name="Valuta 3 4 2 3 4" xfId="1495" xr:uid="{00000000-0005-0000-0000-0000D6120000}"/>
    <cellStyle name="Valuta 3 4 2 3 4 2" xfId="4398" xr:uid="{00000000-0005-0000-0000-0000D7120000}"/>
    <cellStyle name="Valuta 3 4 2 3 4 2 2" xfId="10195" xr:uid="{83638234-23F5-459F-9D9A-47DD59A4980D}"/>
    <cellStyle name="Valuta 3 4 2 3 4 2 2 2" xfId="20259" xr:uid="{F5FB75CF-DE68-4A05-8B70-3F40FA086866}"/>
    <cellStyle name="Valuta 3 4 2 3 4 2 3" xfId="15076" xr:uid="{6DF6F846-11FE-4EC2-BDC5-3DEE2534E364}"/>
    <cellStyle name="Valuta 3 4 2 3 4 3" xfId="7297" xr:uid="{81670585-F363-4015-8B0A-0FD06E3EC2C4}"/>
    <cellStyle name="Valuta 3 4 2 3 4 3 2" xfId="17361" xr:uid="{A85A6772-9B5D-47B6-96A4-B893AB45BF34}"/>
    <cellStyle name="Valuta 3 4 2 3 4 4" xfId="12943" xr:uid="{A90537B7-3240-451C-A541-1298E1CCE250}"/>
    <cellStyle name="Valuta 3 4 2 3 5" xfId="984" xr:uid="{00000000-0005-0000-0000-0000D8120000}"/>
    <cellStyle name="Valuta 3 4 2 3 5 2" xfId="3887" xr:uid="{00000000-0005-0000-0000-0000D9120000}"/>
    <cellStyle name="Valuta 3 4 2 3 5 2 2" xfId="9684" xr:uid="{B86B43BB-AED1-4730-B440-1220CAF653F5}"/>
    <cellStyle name="Valuta 3 4 2 3 5 2 2 2" xfId="19748" xr:uid="{A5B8521B-DFF1-45AF-860D-F193C0179BC6}"/>
    <cellStyle name="Valuta 3 4 2 3 5 2 3" xfId="14644" xr:uid="{A4008962-E41C-4E6F-9D13-CFB07A08AC5E}"/>
    <cellStyle name="Valuta 3 4 2 3 5 3" xfId="6786" xr:uid="{9D894E5B-CC76-4925-97CD-2B35FC9CDE0F}"/>
    <cellStyle name="Valuta 3 4 2 3 5 3 2" xfId="16850" xr:uid="{8311EB9E-C23B-4F3B-B183-E8BA116B8D68}"/>
    <cellStyle name="Valuta 3 4 2 3 5 4" xfId="12511" xr:uid="{7AA68DB0-9124-4A0A-AFC0-FE4A4A03637F}"/>
    <cellStyle name="Valuta 3 4 2 3 6" xfId="3416" xr:uid="{00000000-0005-0000-0000-0000DA120000}"/>
    <cellStyle name="Valuta 3 4 2 3 6 2" xfId="9213" xr:uid="{AD778C75-EB8D-4F09-AD89-3C2A8093C42F}"/>
    <cellStyle name="Valuta 3 4 2 3 6 2 2" xfId="19277" xr:uid="{8737CC74-35DC-4332-9240-0E278DEAF1D6}"/>
    <cellStyle name="Valuta 3 4 2 3 6 3" xfId="14233" xr:uid="{DDA84656-C2A4-4790-BB67-BAC06727E592}"/>
    <cellStyle name="Valuta 3 4 2 3 7" xfId="6315" xr:uid="{C993ECAC-FC4B-48B0-93A8-3BD1CAB77B05}"/>
    <cellStyle name="Valuta 3 4 2 3 7 2" xfId="16379" xr:uid="{B6D87960-A6D7-41F2-AE60-D2F4A237F2E5}"/>
    <cellStyle name="Valuta 3 4 2 3 8" xfId="12100" xr:uid="{48C054BE-7EEF-4778-93F3-753725EB407E}"/>
    <cellStyle name="Valuta 3 4 2 4" xfId="522" xr:uid="{00000000-0005-0000-0000-0000DB120000}"/>
    <cellStyle name="Valuta 3 4 2 5" xfId="609" xr:uid="{00000000-0005-0000-0000-0000DC120000}"/>
    <cellStyle name="Valuta 3 4 2 5 2" xfId="1969" xr:uid="{00000000-0005-0000-0000-0000DD120000}"/>
    <cellStyle name="Valuta 3 4 2 5 2 2" xfId="4868" xr:uid="{00000000-0005-0000-0000-0000DE120000}"/>
    <cellStyle name="Valuta 3 4 2 5 2 2 2" xfId="10665" xr:uid="{C542C7EE-4727-46C8-A606-A8A388EAF08C}"/>
    <cellStyle name="Valuta 3 4 2 5 2 2 2 2" xfId="20729" xr:uid="{DC3E651D-ADDD-4CD2-80E7-6D34E6EDA160}"/>
    <cellStyle name="Valuta 3 4 2 5 2 2 3" xfId="15522" xr:uid="{6E88A77E-5932-4CA9-98F4-5111792195E8}"/>
    <cellStyle name="Valuta 3 4 2 5 2 3" xfId="7767" xr:uid="{77967FC5-F2F3-430D-BC57-869E75B642DB}"/>
    <cellStyle name="Valuta 3 4 2 5 2 3 2" xfId="17831" xr:uid="{F2543141-FCA4-47F4-91E9-8B1844052496}"/>
    <cellStyle name="Valuta 3 4 2 5 2 4" xfId="13389" xr:uid="{7A22BD45-DA40-4A0C-BBF9-5B994B6591D8}"/>
    <cellStyle name="Valuta 3 4 2 5 3" xfId="1613" xr:uid="{00000000-0005-0000-0000-0000DF120000}"/>
    <cellStyle name="Valuta 3 4 2 5 3 2" xfId="4516" xr:uid="{00000000-0005-0000-0000-0000E0120000}"/>
    <cellStyle name="Valuta 3 4 2 5 3 2 2" xfId="10313" xr:uid="{B8D32050-95E2-4CB2-B7EB-D7259AEE95BB}"/>
    <cellStyle name="Valuta 3 4 2 5 3 2 2 2" xfId="20377" xr:uid="{DBFEF343-42E6-4F7F-A723-C576593693C4}"/>
    <cellStyle name="Valuta 3 4 2 5 3 2 3" xfId="15176" xr:uid="{5D7DAD81-EE69-4E7D-AC89-1A059F648EA2}"/>
    <cellStyle name="Valuta 3 4 2 5 3 3" xfId="7415" xr:uid="{39A13D6F-B2B2-46EE-A9D1-D205D6C1B340}"/>
    <cellStyle name="Valuta 3 4 2 5 3 3 2" xfId="17479" xr:uid="{887F7F30-44B7-468A-B5AF-AE184DF4BFC1}"/>
    <cellStyle name="Valuta 3 4 2 5 3 4" xfId="13043" xr:uid="{7568EB99-9064-4777-AECB-A38F4622416A}"/>
    <cellStyle name="Valuta 3 4 2 5 4" xfId="1180" xr:uid="{00000000-0005-0000-0000-0000E1120000}"/>
    <cellStyle name="Valuta 3 4 2 5 4 2" xfId="4083" xr:uid="{00000000-0005-0000-0000-0000E2120000}"/>
    <cellStyle name="Valuta 3 4 2 5 4 2 2" xfId="9880" xr:uid="{CC5F3E4C-EEFE-4684-B987-CAE12232EF50}"/>
    <cellStyle name="Valuta 3 4 2 5 4 2 2 2" xfId="19944" xr:uid="{2840F714-2274-4687-8EDA-B381B7EC9A82}"/>
    <cellStyle name="Valuta 3 4 2 5 4 2 3" xfId="14789" xr:uid="{B530FD02-0F2D-4C1A-90B7-8E350F63EC25}"/>
    <cellStyle name="Valuta 3 4 2 5 4 3" xfId="6982" xr:uid="{B5FD975A-D967-498D-9192-F60D50EE72E5}"/>
    <cellStyle name="Valuta 3 4 2 5 4 3 2" xfId="17046" xr:uid="{53FCFE2B-F101-4127-8695-7EDB93526812}"/>
    <cellStyle name="Valuta 3 4 2 5 4 4" xfId="12656" xr:uid="{A830C989-5161-4164-BC22-99C9F8A9CF07}"/>
    <cellStyle name="Valuta 3 4 2 5 5" xfId="3513" xr:uid="{00000000-0005-0000-0000-0000E3120000}"/>
    <cellStyle name="Valuta 3 4 2 5 5 2" xfId="9310" xr:uid="{7CD91F52-DB51-4B47-A529-8A6E398629C9}"/>
    <cellStyle name="Valuta 3 4 2 5 5 2 2" xfId="19374" xr:uid="{DB1B19A0-4956-4CCD-B13C-AE22B265F2A8}"/>
    <cellStyle name="Valuta 3 4 2 5 5 3" xfId="14324" xr:uid="{8F4F4E38-2B8C-46A2-8B61-BDEF4F1C2157}"/>
    <cellStyle name="Valuta 3 4 2 5 6" xfId="6412" xr:uid="{D982A9AA-FE39-4BA0-AD56-372E5173EFF1}"/>
    <cellStyle name="Valuta 3 4 2 5 6 2" xfId="16476" xr:uid="{9ECA7F14-9C44-482E-A92C-D708D9F03F0E}"/>
    <cellStyle name="Valuta 3 4 2 5 7" xfId="12191" xr:uid="{883EA081-8C63-4B59-937D-B03E33D6A4C0}"/>
    <cellStyle name="Valuta 3 4 2 6" xfId="1802" xr:uid="{00000000-0005-0000-0000-0000E4120000}"/>
    <cellStyle name="Valuta 3 4 2 6 2" xfId="4701" xr:uid="{00000000-0005-0000-0000-0000E5120000}"/>
    <cellStyle name="Valuta 3 4 2 6 2 2" xfId="10498" xr:uid="{419EC4B1-425D-42AD-B628-043861F02EF1}"/>
    <cellStyle name="Valuta 3 4 2 6 2 2 2" xfId="20562" xr:uid="{9180E526-3471-46A9-87BF-FE9B0C3031A3}"/>
    <cellStyle name="Valuta 3 4 2 6 2 3" xfId="15355" xr:uid="{C73A1905-D4DC-4C62-A57D-CED5DAF77A88}"/>
    <cellStyle name="Valuta 3 4 2 6 3" xfId="7600" xr:uid="{FA0F01C9-DDEB-4719-A682-566FCA9D5069}"/>
    <cellStyle name="Valuta 3 4 2 6 3 2" xfId="17664" xr:uid="{DCBD7E13-0C4B-4CDC-8BBB-9F102CA31257}"/>
    <cellStyle name="Valuta 3 4 2 6 4" xfId="13222" xr:uid="{C8DC7376-BC35-46B4-8CBB-B876AE311951}"/>
    <cellStyle name="Valuta 3 4 2 7" xfId="1400" xr:uid="{00000000-0005-0000-0000-0000E6120000}"/>
    <cellStyle name="Valuta 3 4 2 7 2" xfId="4303" xr:uid="{00000000-0005-0000-0000-0000E7120000}"/>
    <cellStyle name="Valuta 3 4 2 7 2 2" xfId="10100" xr:uid="{49A7D90B-C81C-4993-B4EC-8D35E5C81789}"/>
    <cellStyle name="Valuta 3 4 2 7 2 2 2" xfId="20164" xr:uid="{ED7B1D1B-F326-4708-8B3D-8A4D38938D56}"/>
    <cellStyle name="Valuta 3 4 2 7 2 3" xfId="14987" xr:uid="{050687D3-A982-4065-9550-6C0916F31A08}"/>
    <cellStyle name="Valuta 3 4 2 7 3" xfId="7202" xr:uid="{17233486-EC41-4837-9167-B2342AA7AC68}"/>
    <cellStyle name="Valuta 3 4 2 7 3 2" xfId="17266" xr:uid="{5B5E454F-9747-4053-B7E9-E6EA708F4BA3}"/>
    <cellStyle name="Valuta 3 4 2 7 4" xfId="12854" xr:uid="{9938D466-A690-4AB5-8BF9-4E69428CE496}"/>
    <cellStyle name="Valuta 3 4 2 8" xfId="887" xr:uid="{00000000-0005-0000-0000-0000E8120000}"/>
    <cellStyle name="Valuta 3 4 2 8 2" xfId="3790" xr:uid="{00000000-0005-0000-0000-0000E9120000}"/>
    <cellStyle name="Valuta 3 4 2 8 2 2" xfId="9587" xr:uid="{41348CC4-6952-4402-92F8-EE5545EDFB06}"/>
    <cellStyle name="Valuta 3 4 2 8 2 2 2" xfId="19651" xr:uid="{ED07CEF3-C3C9-478B-B6C7-3D606DFB2E4D}"/>
    <cellStyle name="Valuta 3 4 2 8 2 3" xfId="14554" xr:uid="{CC4B6773-2D67-40B7-B96C-B87F5C0EFE02}"/>
    <cellStyle name="Valuta 3 4 2 8 3" xfId="6689" xr:uid="{C9AD312D-9C0F-4C2C-850F-5B27A2826D90}"/>
    <cellStyle name="Valuta 3 4 2 8 3 2" xfId="16753" xr:uid="{5C2421CD-A408-4E5A-9ED0-C9FF9DA90423}"/>
    <cellStyle name="Valuta 3 4 2 8 4" xfId="12421" xr:uid="{B4D380D4-6D5F-4F68-8AF4-69652B074AF8}"/>
    <cellStyle name="Valuta 3 4 2 9" xfId="3321" xr:uid="{00000000-0005-0000-0000-0000EA120000}"/>
    <cellStyle name="Valuta 3 4 2 9 2" xfId="9118" xr:uid="{8DCA096F-D79F-4262-BF5F-89D4665D4DD7}"/>
    <cellStyle name="Valuta 3 4 2 9 2 2" xfId="19182" xr:uid="{DC6BA3FB-FDCE-4C7C-B097-86A97971C2CA}"/>
    <cellStyle name="Valuta 3 4 2 9 3" xfId="14144" xr:uid="{8CDA6482-008C-4652-A39C-E8ED3E5F1137}"/>
    <cellStyle name="Valuta 3 4 3" xfId="227" xr:uid="{00000000-0005-0000-0000-0000EB120000}"/>
    <cellStyle name="Valuta 3 4 3 10" xfId="12027" xr:uid="{1F900BFB-4475-4049-8D4F-F840E0A6031C}"/>
    <cellStyle name="Valuta 3 4 3 2" xfId="323" xr:uid="{00000000-0005-0000-0000-0000EC120000}"/>
    <cellStyle name="Valuta 3 4 3 2 2" xfId="720" xr:uid="{00000000-0005-0000-0000-0000ED120000}"/>
    <cellStyle name="Valuta 3 4 3 2 2 2" xfId="2065" xr:uid="{00000000-0005-0000-0000-0000EE120000}"/>
    <cellStyle name="Valuta 3 4 3 2 2 2 2" xfId="4964" xr:uid="{00000000-0005-0000-0000-0000EF120000}"/>
    <cellStyle name="Valuta 3 4 3 2 2 2 2 2" xfId="10761" xr:uid="{B12F9C98-A0EE-4C5A-93EE-58AFA1BB08CF}"/>
    <cellStyle name="Valuta 3 4 3 2 2 2 2 2 2" xfId="20825" xr:uid="{DE231E2D-276A-49F0-AAD5-3AE656F9EE7B}"/>
    <cellStyle name="Valuta 3 4 3 2 2 2 2 3" xfId="15618" xr:uid="{32B267BB-7F6E-4CD4-AE5A-CAFE6D6233E3}"/>
    <cellStyle name="Valuta 3 4 3 2 2 2 3" xfId="7863" xr:uid="{A55ADAD4-6D6C-4B47-BC54-D60EA3C4F773}"/>
    <cellStyle name="Valuta 3 4 3 2 2 2 3 2" xfId="17927" xr:uid="{57AD2F49-448A-4D31-A267-1852BB5A69C7}"/>
    <cellStyle name="Valuta 3 4 3 2 2 2 4" xfId="13485" xr:uid="{A2D0DFFC-9E87-4AAC-B937-CA55B54B791F}"/>
    <cellStyle name="Valuta 3 4 3 2 2 3" xfId="1724" xr:uid="{00000000-0005-0000-0000-0000F0120000}"/>
    <cellStyle name="Valuta 3 4 3 2 2 3 2" xfId="4627" xr:uid="{00000000-0005-0000-0000-0000F1120000}"/>
    <cellStyle name="Valuta 3 4 3 2 2 3 2 2" xfId="10424" xr:uid="{3E78F9AB-FE35-4751-9099-5B1A3F189EE5}"/>
    <cellStyle name="Valuta 3 4 3 2 2 3 2 2 2" xfId="20488" xr:uid="{9A2E552B-6516-4C72-8D35-EF94CCC6F90C}"/>
    <cellStyle name="Valuta 3 4 3 2 2 3 2 3" xfId="15281" xr:uid="{CB207479-D59A-45EF-B968-E2FDB98AE7CB}"/>
    <cellStyle name="Valuta 3 4 3 2 2 3 3" xfId="7526" xr:uid="{F6DEA6B9-3B1C-44B5-BCBE-846C0531C45F}"/>
    <cellStyle name="Valuta 3 4 3 2 2 3 3 2" xfId="17590" xr:uid="{DC9D69C3-9B6B-44EA-95CF-52B8C22463C6}"/>
    <cellStyle name="Valuta 3 4 3 2 2 3 4" xfId="13148" xr:uid="{E270BC5D-2FE0-4F0E-BB30-3FC3435F341B}"/>
    <cellStyle name="Valuta 3 4 3 2 2 4" xfId="1291" xr:uid="{00000000-0005-0000-0000-0000F2120000}"/>
    <cellStyle name="Valuta 3 4 3 2 2 4 2" xfId="4194" xr:uid="{00000000-0005-0000-0000-0000F3120000}"/>
    <cellStyle name="Valuta 3 4 3 2 2 4 2 2" xfId="9991" xr:uid="{468D1053-126D-415E-B03D-AAF2A45D827A}"/>
    <cellStyle name="Valuta 3 4 3 2 2 4 2 2 2" xfId="20055" xr:uid="{3C0725FD-DE05-4A54-B407-2EDFC726AC4E}"/>
    <cellStyle name="Valuta 3 4 3 2 2 4 2 3" xfId="14894" xr:uid="{32C8CF88-1CE5-4DE4-A38D-F0EB172CB91F}"/>
    <cellStyle name="Valuta 3 4 3 2 2 4 3" xfId="7093" xr:uid="{CF7965C8-B61E-4F70-BA54-057EB3E81CA2}"/>
    <cellStyle name="Valuta 3 4 3 2 2 4 3 2" xfId="17157" xr:uid="{DCF57C79-18B6-4F3D-8628-176E69429BDB}"/>
    <cellStyle name="Valuta 3 4 3 2 2 4 4" xfId="12761" xr:uid="{E3E90BB0-096E-43E1-9710-0D1324C1E6B2}"/>
    <cellStyle name="Valuta 3 4 3 2 2 5" xfId="3624" xr:uid="{00000000-0005-0000-0000-0000F4120000}"/>
    <cellStyle name="Valuta 3 4 3 2 2 5 2" xfId="9421" xr:uid="{D45EBB71-60D6-44AB-9EDD-B208F9920585}"/>
    <cellStyle name="Valuta 3 4 3 2 2 5 2 2" xfId="19485" xr:uid="{079D64EE-8FFD-4965-868F-E966755D1359}"/>
    <cellStyle name="Valuta 3 4 3 2 2 5 3" xfId="14429" xr:uid="{2748D560-6A8D-4624-8CA4-92C4B6EF6AD6}"/>
    <cellStyle name="Valuta 3 4 3 2 2 6" xfId="6523" xr:uid="{E36BC30B-F885-4AFA-A9EA-7C881BA596A5}"/>
    <cellStyle name="Valuta 3 4 3 2 2 6 2" xfId="16587" xr:uid="{61C29FBC-5A91-46BE-ABBA-E7D69752CEDC}"/>
    <cellStyle name="Valuta 3 4 3 2 2 7" xfId="12296" xr:uid="{B4C7D3E4-FC10-48F9-AF83-FB446DE2D2E9}"/>
    <cellStyle name="Valuta 3 4 3 2 3" xfId="1898" xr:uid="{00000000-0005-0000-0000-0000F5120000}"/>
    <cellStyle name="Valuta 3 4 3 2 3 2" xfId="4797" xr:uid="{00000000-0005-0000-0000-0000F6120000}"/>
    <cellStyle name="Valuta 3 4 3 2 3 2 2" xfId="10594" xr:uid="{8B4420A3-E163-4932-80BE-EA39751464EF}"/>
    <cellStyle name="Valuta 3 4 3 2 3 2 2 2" xfId="20658" xr:uid="{26A74BCC-EE4D-4F72-9606-40668387A557}"/>
    <cellStyle name="Valuta 3 4 3 2 3 2 3" xfId="15451" xr:uid="{1AE06C5F-570E-4D7A-B68D-3057D46D076A}"/>
    <cellStyle name="Valuta 3 4 3 2 3 3" xfId="7696" xr:uid="{82056BF7-71E6-468E-B82C-A8B4F22E7D6A}"/>
    <cellStyle name="Valuta 3 4 3 2 3 3 2" xfId="17760" xr:uid="{B1776CFA-2CAE-4ABE-96F7-7569D4B2958F}"/>
    <cellStyle name="Valuta 3 4 3 2 3 4" xfId="13318" xr:uid="{F4804DF1-31D8-49CD-87D1-084B687E92DF}"/>
    <cellStyle name="Valuta 3 4 3 2 4" xfId="1511" xr:uid="{00000000-0005-0000-0000-0000F7120000}"/>
    <cellStyle name="Valuta 3 4 3 2 4 2" xfId="4414" xr:uid="{00000000-0005-0000-0000-0000F8120000}"/>
    <cellStyle name="Valuta 3 4 3 2 4 2 2" xfId="10211" xr:uid="{697E9A52-079D-4D2A-B04E-5CB22671644D}"/>
    <cellStyle name="Valuta 3 4 3 2 4 2 2 2" xfId="20275" xr:uid="{D33259BF-1EC6-452D-BA61-01D4378DA3D1}"/>
    <cellStyle name="Valuta 3 4 3 2 4 2 3" xfId="15092" xr:uid="{52E1E9C9-772E-4294-93AC-234185FBF73D}"/>
    <cellStyle name="Valuta 3 4 3 2 4 3" xfId="7313" xr:uid="{1598CAB7-0EF1-4C06-A751-BAD69B79DE98}"/>
    <cellStyle name="Valuta 3 4 3 2 4 3 2" xfId="17377" xr:uid="{B6B726AD-2F89-43A6-82B4-44FDC2C32531}"/>
    <cellStyle name="Valuta 3 4 3 2 4 4" xfId="12959" xr:uid="{63CE9FF2-495A-471C-B3F8-4309C0753208}"/>
    <cellStyle name="Valuta 3 4 3 2 5" xfId="1000" xr:uid="{00000000-0005-0000-0000-0000F9120000}"/>
    <cellStyle name="Valuta 3 4 3 2 5 2" xfId="3903" xr:uid="{00000000-0005-0000-0000-0000FA120000}"/>
    <cellStyle name="Valuta 3 4 3 2 5 2 2" xfId="9700" xr:uid="{C7952533-93A0-469D-8E77-D4B2CDCBE180}"/>
    <cellStyle name="Valuta 3 4 3 2 5 2 2 2" xfId="19764" xr:uid="{D6329369-0376-45B6-BCF4-9DA6AE07717E}"/>
    <cellStyle name="Valuta 3 4 3 2 5 2 3" xfId="14660" xr:uid="{7340E826-C6CD-41AD-B0E5-7DF2D6A26ED3}"/>
    <cellStyle name="Valuta 3 4 3 2 5 3" xfId="6802" xr:uid="{A281B90F-B194-4AA2-8543-47DEB13C05E6}"/>
    <cellStyle name="Valuta 3 4 3 2 5 3 2" xfId="16866" xr:uid="{132F4122-7221-4B02-AA4D-102CC5D948BC}"/>
    <cellStyle name="Valuta 3 4 3 2 5 4" xfId="12527" xr:uid="{C621331F-9487-4A08-B793-B65D7908BD6C}"/>
    <cellStyle name="Valuta 3 4 3 2 6" xfId="3432" xr:uid="{00000000-0005-0000-0000-0000FB120000}"/>
    <cellStyle name="Valuta 3 4 3 2 6 2" xfId="9229" xr:uid="{2DBA905C-7A0B-4650-ADE3-5142602FD9F6}"/>
    <cellStyle name="Valuta 3 4 3 2 6 2 2" xfId="19293" xr:uid="{68597B3F-3282-49BB-98F5-130AF58F8999}"/>
    <cellStyle name="Valuta 3 4 3 2 6 3" xfId="14249" xr:uid="{000CBC66-7C6B-41FC-A84F-B283E502EB3F}"/>
    <cellStyle name="Valuta 3 4 3 2 7" xfId="6331" xr:uid="{2F3BBFBA-293C-41E7-B492-D18C35B6DD90}"/>
    <cellStyle name="Valuta 3 4 3 2 7 2" xfId="16395" xr:uid="{8E36A135-D9FF-43D0-9E71-3C8B64A17694}"/>
    <cellStyle name="Valuta 3 4 3 2 8" xfId="12116" xr:uid="{667DB201-6ED6-479F-BC76-7FF8EC0AFB72}"/>
    <cellStyle name="Valuta 3 4 3 3" xfId="524" xr:uid="{00000000-0005-0000-0000-0000FC120000}"/>
    <cellStyle name="Valuta 3 4 3 4" xfId="625" xr:uid="{00000000-0005-0000-0000-0000FD120000}"/>
    <cellStyle name="Valuta 3 4 3 4 2" xfId="1985" xr:uid="{00000000-0005-0000-0000-0000FE120000}"/>
    <cellStyle name="Valuta 3 4 3 4 2 2" xfId="4884" xr:uid="{00000000-0005-0000-0000-0000FF120000}"/>
    <cellStyle name="Valuta 3 4 3 4 2 2 2" xfId="10681" xr:uid="{7D2DFE81-0374-40BB-B3FD-71ED00E8D7DF}"/>
    <cellStyle name="Valuta 3 4 3 4 2 2 2 2" xfId="20745" xr:uid="{84E20F1B-2AD8-405A-B41F-A81DDB90E5A6}"/>
    <cellStyle name="Valuta 3 4 3 4 2 2 3" xfId="15538" xr:uid="{4AC4E05D-528D-4A52-AC70-6A70F8DE0961}"/>
    <cellStyle name="Valuta 3 4 3 4 2 3" xfId="7783" xr:uid="{4B610A59-15E9-4174-BBDB-24D00B4A5F79}"/>
    <cellStyle name="Valuta 3 4 3 4 2 3 2" xfId="17847" xr:uid="{82659187-2C5F-4435-AEF2-2ADB1BDD569A}"/>
    <cellStyle name="Valuta 3 4 3 4 2 4" xfId="13405" xr:uid="{0E698EE3-6A1C-4FF3-A65D-F27607FA3AB9}"/>
    <cellStyle name="Valuta 3 4 3 4 3" xfId="1629" xr:uid="{00000000-0005-0000-0000-000000130000}"/>
    <cellStyle name="Valuta 3 4 3 4 3 2" xfId="4532" xr:uid="{00000000-0005-0000-0000-000001130000}"/>
    <cellStyle name="Valuta 3 4 3 4 3 2 2" xfId="10329" xr:uid="{4606D9B1-F57D-432F-A98B-3925CD3758D5}"/>
    <cellStyle name="Valuta 3 4 3 4 3 2 2 2" xfId="20393" xr:uid="{879D03F6-78FD-4E3F-94C4-A0ED9058AA32}"/>
    <cellStyle name="Valuta 3 4 3 4 3 2 3" xfId="15192" xr:uid="{A290EBDF-2D3D-40C2-AE54-26B974F67AC4}"/>
    <cellStyle name="Valuta 3 4 3 4 3 3" xfId="7431" xr:uid="{E4837C5D-89AA-4B7D-93C9-C46DC0BF09CE}"/>
    <cellStyle name="Valuta 3 4 3 4 3 3 2" xfId="17495" xr:uid="{EFECF3B5-BE96-42C6-B7E7-74CF99901FC0}"/>
    <cellStyle name="Valuta 3 4 3 4 3 4" xfId="13059" xr:uid="{356C98F2-BE73-4B72-8180-53C846A2999D}"/>
    <cellStyle name="Valuta 3 4 3 4 4" xfId="1196" xr:uid="{00000000-0005-0000-0000-000002130000}"/>
    <cellStyle name="Valuta 3 4 3 4 4 2" xfId="4099" xr:uid="{00000000-0005-0000-0000-000003130000}"/>
    <cellStyle name="Valuta 3 4 3 4 4 2 2" xfId="9896" xr:uid="{6CF56322-3067-4850-BE2E-7AA0318D8775}"/>
    <cellStyle name="Valuta 3 4 3 4 4 2 2 2" xfId="19960" xr:uid="{920CA715-866F-4BAB-9CCD-27AB14366A27}"/>
    <cellStyle name="Valuta 3 4 3 4 4 2 3" xfId="14805" xr:uid="{B1B27A2E-ECE6-48E3-815F-CA1F512834D0}"/>
    <cellStyle name="Valuta 3 4 3 4 4 3" xfId="6998" xr:uid="{FFEAE371-4F25-499E-8A49-0121F328B2AE}"/>
    <cellStyle name="Valuta 3 4 3 4 4 3 2" xfId="17062" xr:uid="{8705189F-CD9B-4390-9797-3D2FF55DB854}"/>
    <cellStyle name="Valuta 3 4 3 4 4 4" xfId="12672" xr:uid="{0EEDE1B0-6E10-4E40-8E60-180922A20536}"/>
    <cellStyle name="Valuta 3 4 3 4 5" xfId="3529" xr:uid="{00000000-0005-0000-0000-000004130000}"/>
    <cellStyle name="Valuta 3 4 3 4 5 2" xfId="9326" xr:uid="{52FC779C-92A9-4A2E-876E-D235BC6EC431}"/>
    <cellStyle name="Valuta 3 4 3 4 5 2 2" xfId="19390" xr:uid="{5BEAF86D-AB5A-47D0-9C4A-25432A663EE1}"/>
    <cellStyle name="Valuta 3 4 3 4 5 3" xfId="14340" xr:uid="{28469940-D371-4EFC-BF55-6F8C2896127F}"/>
    <cellStyle name="Valuta 3 4 3 4 6" xfId="6428" xr:uid="{B3780319-13A6-4D1D-ACDC-C661D1F5C7C8}"/>
    <cellStyle name="Valuta 3 4 3 4 6 2" xfId="16492" xr:uid="{AFD9DBCB-FA09-4E2C-84E0-34F399F64D15}"/>
    <cellStyle name="Valuta 3 4 3 4 7" xfId="12207" xr:uid="{3907F524-A5C3-474E-B1E6-F9CB045C1AD1}"/>
    <cellStyle name="Valuta 3 4 3 5" xfId="1818" xr:uid="{00000000-0005-0000-0000-000005130000}"/>
    <cellStyle name="Valuta 3 4 3 5 2" xfId="4717" xr:uid="{00000000-0005-0000-0000-000006130000}"/>
    <cellStyle name="Valuta 3 4 3 5 2 2" xfId="10514" xr:uid="{0E1F171E-45C1-46DE-A2FB-D17F40C680B7}"/>
    <cellStyle name="Valuta 3 4 3 5 2 2 2" xfId="20578" xr:uid="{1184046E-145C-4DED-984C-56070A6CC2B6}"/>
    <cellStyle name="Valuta 3 4 3 5 2 3" xfId="15371" xr:uid="{5881E690-5142-49A1-88B4-370C74656485}"/>
    <cellStyle name="Valuta 3 4 3 5 3" xfId="7616" xr:uid="{ECDC6E61-1EF2-4F5D-83BE-BD54D06CA8B4}"/>
    <cellStyle name="Valuta 3 4 3 5 3 2" xfId="17680" xr:uid="{BDC1A00B-E93B-40D5-9F93-C6304A8E66E3}"/>
    <cellStyle name="Valuta 3 4 3 5 4" xfId="13238" xr:uid="{278FEFC4-EB01-4B0A-91E2-07EFB2C7BFC5}"/>
    <cellStyle name="Valuta 3 4 3 6" xfId="1416" xr:uid="{00000000-0005-0000-0000-000007130000}"/>
    <cellStyle name="Valuta 3 4 3 6 2" xfId="4319" xr:uid="{00000000-0005-0000-0000-000008130000}"/>
    <cellStyle name="Valuta 3 4 3 6 2 2" xfId="10116" xr:uid="{CDBEC416-48FE-4DA7-B064-DF84E320AA53}"/>
    <cellStyle name="Valuta 3 4 3 6 2 2 2" xfId="20180" xr:uid="{62F81469-16D4-4B42-B942-A2CA26A31F7D}"/>
    <cellStyle name="Valuta 3 4 3 6 2 3" xfId="15003" xr:uid="{E39D2961-671B-404B-927D-70B61FD935F3}"/>
    <cellStyle name="Valuta 3 4 3 6 3" xfId="7218" xr:uid="{86F2B036-C0D5-4C22-A9AF-989A8E2625E9}"/>
    <cellStyle name="Valuta 3 4 3 6 3 2" xfId="17282" xr:uid="{1E1C6BC3-C2A8-49D0-B236-632BC192A4D6}"/>
    <cellStyle name="Valuta 3 4 3 6 4" xfId="12870" xr:uid="{28662388-2ECE-4400-9E6D-27E396494A10}"/>
    <cellStyle name="Valuta 3 4 3 7" xfId="904" xr:uid="{00000000-0005-0000-0000-000009130000}"/>
    <cellStyle name="Valuta 3 4 3 7 2" xfId="3807" xr:uid="{00000000-0005-0000-0000-00000A130000}"/>
    <cellStyle name="Valuta 3 4 3 7 2 2" xfId="9604" xr:uid="{A70A581F-3798-47E9-80DD-5E555044BCB0}"/>
    <cellStyle name="Valuta 3 4 3 7 2 2 2" xfId="19668" xr:uid="{CBECDD63-2EEF-4A3C-A4EB-FDC9B9411425}"/>
    <cellStyle name="Valuta 3 4 3 7 2 3" xfId="14571" xr:uid="{A77E7252-BEB7-46B2-A736-D0CBB95CA180}"/>
    <cellStyle name="Valuta 3 4 3 7 3" xfId="6706" xr:uid="{B7DDE4BC-8D67-4689-B53B-853C2DFC4F24}"/>
    <cellStyle name="Valuta 3 4 3 7 3 2" xfId="16770" xr:uid="{0B055FA5-9428-4886-B1E5-D9ED78E69FA6}"/>
    <cellStyle name="Valuta 3 4 3 7 4" xfId="12438" xr:uid="{D4937439-6C2C-41F6-B7A3-7CD9F6AA2E6C}"/>
    <cellStyle name="Valuta 3 4 3 8" xfId="3337" xr:uid="{00000000-0005-0000-0000-00000B130000}"/>
    <cellStyle name="Valuta 3 4 3 8 2" xfId="9134" xr:uid="{D5E364CC-4D18-44D0-B276-3FAA99455084}"/>
    <cellStyle name="Valuta 3 4 3 8 2 2" xfId="19198" xr:uid="{E9207DB7-2E51-4F03-8150-E9E2AD7152C9}"/>
    <cellStyle name="Valuta 3 4 3 8 3" xfId="14160" xr:uid="{C6686A3A-0157-45A6-9FA4-B0BC2717E09E}"/>
    <cellStyle name="Valuta 3 4 3 9" xfId="6236" xr:uid="{360CAF72-B4FB-4C76-8FFF-5C78DF559AA4}"/>
    <cellStyle name="Valuta 3 4 3 9 2" xfId="16300" xr:uid="{1A2858B6-C5F3-4090-9A5C-72F826C86A83}"/>
    <cellStyle name="Valuta 3 4 4" xfId="278" xr:uid="{00000000-0005-0000-0000-00000C130000}"/>
    <cellStyle name="Valuta 3 4 4 2" xfId="675" xr:uid="{00000000-0005-0000-0000-00000D130000}"/>
    <cellStyle name="Valuta 3 4 4 2 2" xfId="2025" xr:uid="{00000000-0005-0000-0000-00000E130000}"/>
    <cellStyle name="Valuta 3 4 4 2 2 2" xfId="4924" xr:uid="{00000000-0005-0000-0000-00000F130000}"/>
    <cellStyle name="Valuta 3 4 4 2 2 2 2" xfId="10721" xr:uid="{989F3B24-41EC-4908-B164-58ED2DD03A8C}"/>
    <cellStyle name="Valuta 3 4 4 2 2 2 2 2" xfId="20785" xr:uid="{A3E6923B-8754-4922-99C2-69BA76D0A961}"/>
    <cellStyle name="Valuta 3 4 4 2 2 2 3" xfId="15578" xr:uid="{68A1720E-3C53-4D0B-8ED3-86B99E0D5ACB}"/>
    <cellStyle name="Valuta 3 4 4 2 2 3" xfId="7823" xr:uid="{D56E1F34-6C95-4DE7-B41E-3785A4E7353B}"/>
    <cellStyle name="Valuta 3 4 4 2 2 3 2" xfId="17887" xr:uid="{258BEF3E-874F-47A4-96EB-35E1A4531495}"/>
    <cellStyle name="Valuta 3 4 4 2 2 4" xfId="13445" xr:uid="{65E9C744-4305-4463-8EA3-3CDE443F81C7}"/>
    <cellStyle name="Valuta 3 4 4 2 3" xfId="1679" xr:uid="{00000000-0005-0000-0000-000010130000}"/>
    <cellStyle name="Valuta 3 4 4 2 3 2" xfId="4582" xr:uid="{00000000-0005-0000-0000-000011130000}"/>
    <cellStyle name="Valuta 3 4 4 2 3 2 2" xfId="10379" xr:uid="{1AB2282B-9F12-49C4-832E-C07CBD1462AF}"/>
    <cellStyle name="Valuta 3 4 4 2 3 2 2 2" xfId="20443" xr:uid="{DFB41842-FD1A-46CE-8EE0-5EE7022A92B0}"/>
    <cellStyle name="Valuta 3 4 4 2 3 2 3" xfId="15238" xr:uid="{1A5FC542-833E-4486-9131-BDA79C88915C}"/>
    <cellStyle name="Valuta 3 4 4 2 3 3" xfId="7481" xr:uid="{E620699D-3B33-4C0B-87D7-14571103C897}"/>
    <cellStyle name="Valuta 3 4 4 2 3 3 2" xfId="17545" xr:uid="{F8851109-7F16-4E32-B5ED-3DABBE639032}"/>
    <cellStyle name="Valuta 3 4 4 2 3 4" xfId="13105" xr:uid="{9412BB4B-FDD2-4AFB-9D87-6E168580C0D4}"/>
    <cellStyle name="Valuta 3 4 4 2 4" xfId="1246" xr:uid="{00000000-0005-0000-0000-000012130000}"/>
    <cellStyle name="Valuta 3 4 4 2 4 2" xfId="4149" xr:uid="{00000000-0005-0000-0000-000013130000}"/>
    <cellStyle name="Valuta 3 4 4 2 4 2 2" xfId="9946" xr:uid="{6EA1E721-BB18-4F7E-B104-7803F70E7130}"/>
    <cellStyle name="Valuta 3 4 4 2 4 2 2 2" xfId="20010" xr:uid="{B936F372-0C04-425C-83AF-69B0E459E054}"/>
    <cellStyle name="Valuta 3 4 4 2 4 2 3" xfId="14851" xr:uid="{7941AADA-764F-4A93-B936-99E37E046285}"/>
    <cellStyle name="Valuta 3 4 4 2 4 3" xfId="7048" xr:uid="{DCD49167-1528-42D5-BF33-9DDDB4A77096}"/>
    <cellStyle name="Valuta 3 4 4 2 4 3 2" xfId="17112" xr:uid="{6F420C74-8216-4271-9B55-C9A12FC0B7E2}"/>
    <cellStyle name="Valuta 3 4 4 2 4 4" xfId="12718" xr:uid="{3F58FAE8-4CBA-41F8-B2CF-50DC90BE2129}"/>
    <cellStyle name="Valuta 3 4 4 2 5" xfId="3579" xr:uid="{00000000-0005-0000-0000-000014130000}"/>
    <cellStyle name="Valuta 3 4 4 2 5 2" xfId="9376" xr:uid="{DF5B6355-89AF-4297-B325-D54150007145}"/>
    <cellStyle name="Valuta 3 4 4 2 5 2 2" xfId="19440" xr:uid="{444D813D-6E22-407A-ABB5-8CE3105725D7}"/>
    <cellStyle name="Valuta 3 4 4 2 5 3" xfId="14386" xr:uid="{0C26FD2F-9924-4FE8-A7D9-E9C0D662D116}"/>
    <cellStyle name="Valuta 3 4 4 2 6" xfId="6478" xr:uid="{372F316E-E675-48E7-A481-C17B3B4378D9}"/>
    <cellStyle name="Valuta 3 4 4 2 6 2" xfId="16542" xr:uid="{41ECE254-2707-4495-AC0C-0071DB3FA83D}"/>
    <cellStyle name="Valuta 3 4 4 2 7" xfId="12253" xr:uid="{F7178508-07C9-474B-B433-FF979F84BEC3}"/>
    <cellStyle name="Valuta 3 4 4 3" xfId="1858" xr:uid="{00000000-0005-0000-0000-000015130000}"/>
    <cellStyle name="Valuta 3 4 4 3 2" xfId="4757" xr:uid="{00000000-0005-0000-0000-000016130000}"/>
    <cellStyle name="Valuta 3 4 4 3 2 2" xfId="10554" xr:uid="{CF34651B-7227-4128-8C52-2DFB8FD44DB8}"/>
    <cellStyle name="Valuta 3 4 4 3 2 2 2" xfId="20618" xr:uid="{34E9BA88-F74B-4476-9A8A-9AB6A4A016A0}"/>
    <cellStyle name="Valuta 3 4 4 3 2 3" xfId="15411" xr:uid="{92424BC0-D14A-458B-84A9-3A13CE258B60}"/>
    <cellStyle name="Valuta 3 4 4 3 3" xfId="7656" xr:uid="{91EEB4FE-52D3-4351-B3FF-44701607A603}"/>
    <cellStyle name="Valuta 3 4 4 3 3 2" xfId="17720" xr:uid="{9AA4C3E3-A903-431D-A29B-C6472BF0032A}"/>
    <cellStyle name="Valuta 3 4 4 3 4" xfId="13278" xr:uid="{400370A1-7FAA-4C48-95CB-0DCAB70BD70A}"/>
    <cellStyle name="Valuta 3 4 4 4" xfId="1466" xr:uid="{00000000-0005-0000-0000-000017130000}"/>
    <cellStyle name="Valuta 3 4 4 4 2" xfId="4369" xr:uid="{00000000-0005-0000-0000-000018130000}"/>
    <cellStyle name="Valuta 3 4 4 4 2 2" xfId="10166" xr:uid="{BADD83B8-62ED-4A34-92A8-1CEC57836AD1}"/>
    <cellStyle name="Valuta 3 4 4 4 2 2 2" xfId="20230" xr:uid="{C86F5B50-C73B-4B2D-B03E-A7C588210894}"/>
    <cellStyle name="Valuta 3 4 4 4 2 3" xfId="15049" xr:uid="{FC35D9A3-E7EA-4E2E-99D9-301EB0792ABE}"/>
    <cellStyle name="Valuta 3 4 4 4 3" xfId="7268" xr:uid="{95036159-D214-4B82-B85D-F1AD4EF40F60}"/>
    <cellStyle name="Valuta 3 4 4 4 3 2" xfId="17332" xr:uid="{EC6D2961-5968-4595-978D-B1F0A8F8EB4C}"/>
    <cellStyle name="Valuta 3 4 4 4 4" xfId="12916" xr:uid="{FEC6C7C2-95DC-445E-8826-E6511D043F2E}"/>
    <cellStyle name="Valuta 3 4 4 5" xfId="955" xr:uid="{00000000-0005-0000-0000-000019130000}"/>
    <cellStyle name="Valuta 3 4 4 5 2" xfId="3858" xr:uid="{00000000-0005-0000-0000-00001A130000}"/>
    <cellStyle name="Valuta 3 4 4 5 2 2" xfId="9655" xr:uid="{63FE119C-34F3-4742-9520-1C0D4C27FC83}"/>
    <cellStyle name="Valuta 3 4 4 5 2 2 2" xfId="19719" xr:uid="{EF9FC278-82AE-4CC4-A8AA-709E02E08DA6}"/>
    <cellStyle name="Valuta 3 4 4 5 2 3" xfId="14617" xr:uid="{672B99F8-7D6A-42D9-8B02-D09679F5E24C}"/>
    <cellStyle name="Valuta 3 4 4 5 3" xfId="6757" xr:uid="{8EEFC3A9-7DAF-479E-9A3E-5AE75024B908}"/>
    <cellStyle name="Valuta 3 4 4 5 3 2" xfId="16821" xr:uid="{C1665E29-9732-4090-88A9-685900D1FE14}"/>
    <cellStyle name="Valuta 3 4 4 5 4" xfId="12484" xr:uid="{14F8C16D-279C-4FFA-A78D-78016F477D80}"/>
    <cellStyle name="Valuta 3 4 4 6" xfId="3387" xr:uid="{00000000-0005-0000-0000-00001B130000}"/>
    <cellStyle name="Valuta 3 4 4 6 2" xfId="9184" xr:uid="{F513312A-0F55-433E-89F8-A2C00FDAF41A}"/>
    <cellStyle name="Valuta 3 4 4 6 2 2" xfId="19248" xr:uid="{EAE45BEC-1C1F-4085-B2E8-CA090BEB550B}"/>
    <cellStyle name="Valuta 3 4 4 6 3" xfId="14206" xr:uid="{5B39464C-9599-4228-B577-64B93A4E5CDB}"/>
    <cellStyle name="Valuta 3 4 4 7" xfId="6286" xr:uid="{49F53EF2-1BFB-4DF6-A078-AD3A3A20B2C7}"/>
    <cellStyle name="Valuta 3 4 4 7 2" xfId="16350" xr:uid="{3175FD16-19C0-4639-8BA3-BA67091492BB}"/>
    <cellStyle name="Valuta 3 4 4 8" xfId="12073" xr:uid="{32A777AD-566C-4FD6-9503-05A43DC5B6F2}"/>
    <cellStyle name="Valuta 3 4 5" xfId="521" xr:uid="{00000000-0005-0000-0000-00001C130000}"/>
    <cellStyle name="Valuta 3 4 6" xfId="583" xr:uid="{00000000-0005-0000-0000-00001D130000}"/>
    <cellStyle name="Valuta 3 4 6 2" xfId="1945" xr:uid="{00000000-0005-0000-0000-00001E130000}"/>
    <cellStyle name="Valuta 3 4 6 2 2" xfId="4844" xr:uid="{00000000-0005-0000-0000-00001F130000}"/>
    <cellStyle name="Valuta 3 4 6 2 2 2" xfId="10641" xr:uid="{E117854C-2324-4483-81FC-A19C5EBD20D8}"/>
    <cellStyle name="Valuta 3 4 6 2 2 2 2" xfId="20705" xr:uid="{FE5E57E3-59FC-41C0-BB67-855237447632}"/>
    <cellStyle name="Valuta 3 4 6 2 2 3" xfId="15498" xr:uid="{94FFB858-9B11-48CB-A7BE-85EC4B73EDCC}"/>
    <cellStyle name="Valuta 3 4 6 2 3" xfId="7743" xr:uid="{EA6933B8-359D-4A80-8058-58AE9C31CF9B}"/>
    <cellStyle name="Valuta 3 4 6 2 3 2" xfId="17807" xr:uid="{3D592831-BBEC-4C23-9376-3488F6761365}"/>
    <cellStyle name="Valuta 3 4 6 2 4" xfId="13365" xr:uid="{45FB2111-C101-4D77-8C87-27A20F35BC68}"/>
    <cellStyle name="Valuta 3 4 6 3" xfId="1587" xr:uid="{00000000-0005-0000-0000-000020130000}"/>
    <cellStyle name="Valuta 3 4 6 3 2" xfId="4490" xr:uid="{00000000-0005-0000-0000-000021130000}"/>
    <cellStyle name="Valuta 3 4 6 3 2 2" xfId="10287" xr:uid="{F0DD8322-95B6-44A9-A7BB-8C687CC8C0EE}"/>
    <cellStyle name="Valuta 3 4 6 3 2 2 2" xfId="20351" xr:uid="{B9EF9DAA-0536-404C-B096-4108BEB33F7A}"/>
    <cellStyle name="Valuta 3 4 6 3 2 3" xfId="15152" xr:uid="{D8574740-891F-4FC7-B5F2-B8DEAA9EC006}"/>
    <cellStyle name="Valuta 3 4 6 3 3" xfId="7389" xr:uid="{032A40C7-9F05-473B-A151-9090CC3785C1}"/>
    <cellStyle name="Valuta 3 4 6 3 3 2" xfId="17453" xr:uid="{D499EA1F-3C66-4076-8968-E92AC7CD00E8}"/>
    <cellStyle name="Valuta 3 4 6 3 4" xfId="13019" xr:uid="{9802E37D-1764-4277-B057-1D8311E50CFD}"/>
    <cellStyle name="Valuta 3 4 6 4" xfId="1154" xr:uid="{00000000-0005-0000-0000-000022130000}"/>
    <cellStyle name="Valuta 3 4 6 4 2" xfId="4057" xr:uid="{00000000-0005-0000-0000-000023130000}"/>
    <cellStyle name="Valuta 3 4 6 4 2 2" xfId="9854" xr:uid="{5DE0AC66-9909-44ED-AF51-5E7B23047E9C}"/>
    <cellStyle name="Valuta 3 4 6 4 2 2 2" xfId="19918" xr:uid="{61D2426C-70C6-4DFC-A937-F8E5B19760D0}"/>
    <cellStyle name="Valuta 3 4 6 4 2 3" xfId="14765" xr:uid="{76BE5EE2-6F25-4AA7-9480-416254B5C277}"/>
    <cellStyle name="Valuta 3 4 6 4 3" xfId="6956" xr:uid="{B6B9B675-4DC4-4448-B83F-59CA931C097F}"/>
    <cellStyle name="Valuta 3 4 6 4 3 2" xfId="17020" xr:uid="{888C0FF0-C1AD-43C3-980E-71FB09B2A40E}"/>
    <cellStyle name="Valuta 3 4 6 4 4" xfId="12632" xr:uid="{7DA1F7D9-8F5F-40E2-9B90-0161E5BC05CE}"/>
    <cellStyle name="Valuta 3 4 6 5" xfId="3487" xr:uid="{00000000-0005-0000-0000-000024130000}"/>
    <cellStyle name="Valuta 3 4 6 5 2" xfId="9284" xr:uid="{2FB821D2-39AF-4F9F-AD82-58523DCDF01D}"/>
    <cellStyle name="Valuta 3 4 6 5 2 2" xfId="19348" xr:uid="{D4D52527-8305-46E3-AF36-584662CA818E}"/>
    <cellStyle name="Valuta 3 4 6 5 3" xfId="14300" xr:uid="{4C0327A9-4B3C-49AD-9B3E-81D750C09F79}"/>
    <cellStyle name="Valuta 3 4 6 6" xfId="6386" xr:uid="{982FB1BD-9F38-4AF3-B492-A1579D69528F}"/>
    <cellStyle name="Valuta 3 4 6 6 2" xfId="16450" xr:uid="{5CDA62F2-9585-4D81-A6DE-8AF40678613F}"/>
    <cellStyle name="Valuta 3 4 6 7" xfId="12167" xr:uid="{1029C60C-C990-410E-86C4-BC67258FEC59}"/>
    <cellStyle name="Valuta 3 4 7" xfId="1778" xr:uid="{00000000-0005-0000-0000-000025130000}"/>
    <cellStyle name="Valuta 3 4 7 2" xfId="4677" xr:uid="{00000000-0005-0000-0000-000026130000}"/>
    <cellStyle name="Valuta 3 4 7 2 2" xfId="10474" xr:uid="{415AA0AE-9CF4-4784-8A20-75AB9DC2EAC2}"/>
    <cellStyle name="Valuta 3 4 7 2 2 2" xfId="20538" xr:uid="{6F8D157E-E6E2-43CA-AFA4-B2FDFBAF5724}"/>
    <cellStyle name="Valuta 3 4 7 2 3" xfId="15331" xr:uid="{3326FC7A-57BF-41FB-937D-5B49AA1734E4}"/>
    <cellStyle name="Valuta 3 4 7 3" xfId="7576" xr:uid="{A86E5D83-AF8F-4BD7-9B4B-371D73C3A750}"/>
    <cellStyle name="Valuta 3 4 7 3 2" xfId="17640" xr:uid="{147DAF47-C756-44FC-891C-9B8D54E77B2A}"/>
    <cellStyle name="Valuta 3 4 7 4" xfId="13198" xr:uid="{4284B391-9363-4CA6-8146-C59B4FAE33C6}"/>
    <cellStyle name="Valuta 3 4 8" xfId="1372" xr:uid="{00000000-0005-0000-0000-000027130000}"/>
    <cellStyle name="Valuta 3 4 8 2" xfId="4275" xr:uid="{00000000-0005-0000-0000-000028130000}"/>
    <cellStyle name="Valuta 3 4 8 2 2" xfId="10072" xr:uid="{ABF53B42-8C87-4977-80FD-4D801375052B}"/>
    <cellStyle name="Valuta 3 4 8 2 2 2" xfId="20136" xr:uid="{50EF3502-2574-4E6C-A98F-A6660AA6C2B8}"/>
    <cellStyle name="Valuta 3 4 8 2 3" xfId="14961" xr:uid="{8E3E3E9B-7BBB-43AA-B5F7-8F1B9B361A1D}"/>
    <cellStyle name="Valuta 3 4 8 3" xfId="7174" xr:uid="{649D421E-DDF1-4480-9DAE-ABA4B541A6E0}"/>
    <cellStyle name="Valuta 3 4 8 3 2" xfId="17238" xr:uid="{F4A24FF5-9C4A-4FA4-9588-86EE287BD942}"/>
    <cellStyle name="Valuta 3 4 8 4" xfId="12828" xr:uid="{048D4554-2A38-48D5-99E5-AA509C5E5057}"/>
    <cellStyle name="Valuta 3 4 9" xfId="858" xr:uid="{00000000-0005-0000-0000-000029130000}"/>
    <cellStyle name="Valuta 3 4 9 2" xfId="3761" xr:uid="{00000000-0005-0000-0000-00002A130000}"/>
    <cellStyle name="Valuta 3 4 9 2 2" xfId="9558" xr:uid="{F757FE87-21BB-4CFD-916C-E76265C1792F}"/>
    <cellStyle name="Valuta 3 4 9 2 2 2" xfId="19622" xr:uid="{10BB87DF-D957-4987-8FAB-AD559FCAE89F}"/>
    <cellStyle name="Valuta 3 4 9 2 3" xfId="14528" xr:uid="{652F7773-533E-4480-B845-5974766C723B}"/>
    <cellStyle name="Valuta 3 4 9 3" xfId="6660" xr:uid="{CA4B33E3-BE31-40B7-B3A6-ADF9D4E61552}"/>
    <cellStyle name="Valuta 3 4 9 3 2" xfId="16724" xr:uid="{93441628-DED5-4359-BAAD-F82001000027}"/>
    <cellStyle name="Valuta 3 4 9 4" xfId="12395" xr:uid="{2904867E-E2AB-4BC4-AD0F-865B5278C0E8}"/>
    <cellStyle name="Valuta 3 5" xfId="182" xr:uid="{00000000-0005-0000-0000-00002B130000}"/>
    <cellStyle name="Valuta 3 5 10" xfId="3296" xr:uid="{00000000-0005-0000-0000-00002C130000}"/>
    <cellStyle name="Valuta 3 5 10 2" xfId="9093" xr:uid="{C0AF2660-D142-437F-A283-E5E3A996E652}"/>
    <cellStyle name="Valuta 3 5 10 2 2" xfId="19157" xr:uid="{CD22298A-1708-4B9B-8C3B-703BBF7EA38C}"/>
    <cellStyle name="Valuta 3 5 10 3" xfId="14121" xr:uid="{10139D6C-BD63-4389-8C22-94E79E762C8F}"/>
    <cellStyle name="Valuta 3 5 11" xfId="6195" xr:uid="{0FCA56DF-ED5F-49FA-8F90-897252C19CF9}"/>
    <cellStyle name="Valuta 3 5 11 2" xfId="16259" xr:uid="{8E34733A-EDFF-479A-9A45-A3C78E25F966}"/>
    <cellStyle name="Valuta 3 5 12" xfId="11988" xr:uid="{DB506DBA-D15D-4D47-A276-D7E4C941D3C3}"/>
    <cellStyle name="Valuta 3 5 2" xfId="212" xr:uid="{00000000-0005-0000-0000-00002D130000}"/>
    <cellStyle name="Valuta 3 5 2 10" xfId="6222" xr:uid="{EAFFB850-445E-4718-9552-3AEA4164DD37}"/>
    <cellStyle name="Valuta 3 5 2 10 2" xfId="16286" xr:uid="{E0239313-FFE2-4231-B557-F1899D1239A9}"/>
    <cellStyle name="Valuta 3 5 2 11" xfId="12013" xr:uid="{5AAD390F-D4BE-43CB-B36A-926685699441}"/>
    <cellStyle name="Valuta 3 5 2 2" xfId="253" xr:uid="{00000000-0005-0000-0000-00002E130000}"/>
    <cellStyle name="Valuta 3 5 2 2 10" xfId="12053" xr:uid="{B6C7EFBA-7467-4064-A893-8F0055C90BBA}"/>
    <cellStyle name="Valuta 3 5 2 2 2" xfId="349" xr:uid="{00000000-0005-0000-0000-00002F130000}"/>
    <cellStyle name="Valuta 3 5 2 2 2 2" xfId="746" xr:uid="{00000000-0005-0000-0000-000030130000}"/>
    <cellStyle name="Valuta 3 5 2 2 2 2 2" xfId="2091" xr:uid="{00000000-0005-0000-0000-000031130000}"/>
    <cellStyle name="Valuta 3 5 2 2 2 2 2 2" xfId="4990" xr:uid="{00000000-0005-0000-0000-000032130000}"/>
    <cellStyle name="Valuta 3 5 2 2 2 2 2 2 2" xfId="10787" xr:uid="{AD844E81-BEC5-4D8E-AC94-E2FC47B49788}"/>
    <cellStyle name="Valuta 3 5 2 2 2 2 2 2 2 2" xfId="20851" xr:uid="{5A87ACF1-B0D8-498F-A465-292926693F91}"/>
    <cellStyle name="Valuta 3 5 2 2 2 2 2 2 3" xfId="15644" xr:uid="{2C0D493A-245D-49C1-81EA-0F24276F6BC0}"/>
    <cellStyle name="Valuta 3 5 2 2 2 2 2 3" xfId="7889" xr:uid="{C67B212C-1F88-4D88-B8D0-B8D82078F99E}"/>
    <cellStyle name="Valuta 3 5 2 2 2 2 2 3 2" xfId="17953" xr:uid="{A7170458-B7B8-45BC-9A06-A8CBC83F3C42}"/>
    <cellStyle name="Valuta 3 5 2 2 2 2 2 4" xfId="13511" xr:uid="{81AFF6D3-B589-4659-A9C5-3698D46474CE}"/>
    <cellStyle name="Valuta 3 5 2 2 2 2 3" xfId="1750" xr:uid="{00000000-0005-0000-0000-000033130000}"/>
    <cellStyle name="Valuta 3 5 2 2 2 2 3 2" xfId="4653" xr:uid="{00000000-0005-0000-0000-000034130000}"/>
    <cellStyle name="Valuta 3 5 2 2 2 2 3 2 2" xfId="10450" xr:uid="{DCED023A-04C6-4692-B36E-DBD149D9F285}"/>
    <cellStyle name="Valuta 3 5 2 2 2 2 3 2 2 2" xfId="20514" xr:uid="{31A54349-1025-4859-A7A9-0C40B3D86F1E}"/>
    <cellStyle name="Valuta 3 5 2 2 2 2 3 2 3" xfId="15307" xr:uid="{BD5AA8B4-821D-428F-9162-14D387243445}"/>
    <cellStyle name="Valuta 3 5 2 2 2 2 3 3" xfId="7552" xr:uid="{D0326438-BD3C-42FA-8B4A-5E9C42CA3941}"/>
    <cellStyle name="Valuta 3 5 2 2 2 2 3 3 2" xfId="17616" xr:uid="{3221F68B-571C-4471-BCB5-A834E52576CB}"/>
    <cellStyle name="Valuta 3 5 2 2 2 2 3 4" xfId="13174" xr:uid="{83063ACD-0DFB-4500-976C-FCEF612B5BED}"/>
    <cellStyle name="Valuta 3 5 2 2 2 2 4" xfId="1317" xr:uid="{00000000-0005-0000-0000-000035130000}"/>
    <cellStyle name="Valuta 3 5 2 2 2 2 4 2" xfId="4220" xr:uid="{00000000-0005-0000-0000-000036130000}"/>
    <cellStyle name="Valuta 3 5 2 2 2 2 4 2 2" xfId="10017" xr:uid="{AD6E5E1D-A8F7-42DB-BEEC-E94D9016D71B}"/>
    <cellStyle name="Valuta 3 5 2 2 2 2 4 2 2 2" xfId="20081" xr:uid="{E890D0A1-3A04-49A2-9099-B8444AAA9DFA}"/>
    <cellStyle name="Valuta 3 5 2 2 2 2 4 2 3" xfId="14920" xr:uid="{0E0AB6E5-0989-4878-9DD0-A1755F08B328}"/>
    <cellStyle name="Valuta 3 5 2 2 2 2 4 3" xfId="7119" xr:uid="{C153C87E-BCAC-4B52-959A-475E440E5CA9}"/>
    <cellStyle name="Valuta 3 5 2 2 2 2 4 3 2" xfId="17183" xr:uid="{CA7DCF20-DA9B-42D1-BAD5-C7AEF0BF41C8}"/>
    <cellStyle name="Valuta 3 5 2 2 2 2 4 4" xfId="12787" xr:uid="{495FD901-E493-45D4-8AC3-6A42806426BA}"/>
    <cellStyle name="Valuta 3 5 2 2 2 2 5" xfId="3650" xr:uid="{00000000-0005-0000-0000-000037130000}"/>
    <cellStyle name="Valuta 3 5 2 2 2 2 5 2" xfId="9447" xr:uid="{42415B24-39D4-4538-AD19-A3D5A20A55EE}"/>
    <cellStyle name="Valuta 3 5 2 2 2 2 5 2 2" xfId="19511" xr:uid="{F7428422-AE56-4935-AB3D-C1A37E606A5E}"/>
    <cellStyle name="Valuta 3 5 2 2 2 2 5 3" xfId="14455" xr:uid="{CA358B6D-152F-4F45-AACA-2B5779002025}"/>
    <cellStyle name="Valuta 3 5 2 2 2 2 6" xfId="6549" xr:uid="{C599AFD5-2CB9-44F1-A8CE-3CDA3D1082CA}"/>
    <cellStyle name="Valuta 3 5 2 2 2 2 6 2" xfId="16613" xr:uid="{06D92D70-08DF-4F91-BB4F-23AC1B22C909}"/>
    <cellStyle name="Valuta 3 5 2 2 2 2 7" xfId="12322" xr:uid="{35FE5129-0A6C-41BB-AB54-E748E0B8F017}"/>
    <cellStyle name="Valuta 3 5 2 2 2 3" xfId="1924" xr:uid="{00000000-0005-0000-0000-000038130000}"/>
    <cellStyle name="Valuta 3 5 2 2 2 3 2" xfId="4823" xr:uid="{00000000-0005-0000-0000-000039130000}"/>
    <cellStyle name="Valuta 3 5 2 2 2 3 2 2" xfId="10620" xr:uid="{221E1791-E53B-4324-AAAA-A493E9E6D15C}"/>
    <cellStyle name="Valuta 3 5 2 2 2 3 2 2 2" xfId="20684" xr:uid="{DE7CCC76-0C3B-4A43-9CC8-3F8E0A983190}"/>
    <cellStyle name="Valuta 3 5 2 2 2 3 2 3" xfId="15477" xr:uid="{84789CE2-E54A-4221-BA31-B161C446D81D}"/>
    <cellStyle name="Valuta 3 5 2 2 2 3 3" xfId="7722" xr:uid="{FEC1DE18-91AF-45B0-9BD6-5C7B50533386}"/>
    <cellStyle name="Valuta 3 5 2 2 2 3 3 2" xfId="17786" xr:uid="{580A4250-CAB1-459C-B257-F025489AE2AC}"/>
    <cellStyle name="Valuta 3 5 2 2 2 3 4" xfId="13344" xr:uid="{A6266288-0A42-4D63-9383-41893840CDDA}"/>
    <cellStyle name="Valuta 3 5 2 2 2 4" xfId="1537" xr:uid="{00000000-0005-0000-0000-00003A130000}"/>
    <cellStyle name="Valuta 3 5 2 2 2 4 2" xfId="4440" xr:uid="{00000000-0005-0000-0000-00003B130000}"/>
    <cellStyle name="Valuta 3 5 2 2 2 4 2 2" xfId="10237" xr:uid="{831133E8-99F6-4F38-AA4A-8E11DAA2A8C4}"/>
    <cellStyle name="Valuta 3 5 2 2 2 4 2 2 2" xfId="20301" xr:uid="{E7C4C221-3B31-4DE4-AF7F-F508A0CD8EB7}"/>
    <cellStyle name="Valuta 3 5 2 2 2 4 2 3" xfId="15118" xr:uid="{674E94BA-B45A-42CB-9C56-9FB74B459522}"/>
    <cellStyle name="Valuta 3 5 2 2 2 4 3" xfId="7339" xr:uid="{B0E84706-585E-46F7-971B-4B53F64D1FBB}"/>
    <cellStyle name="Valuta 3 5 2 2 2 4 3 2" xfId="17403" xr:uid="{944ADAE6-CFA4-4D43-9B0F-2D8EFB9A1B8C}"/>
    <cellStyle name="Valuta 3 5 2 2 2 4 4" xfId="12985" xr:uid="{C199AA8D-7200-4F6D-8758-78E421C8BB8B}"/>
    <cellStyle name="Valuta 3 5 2 2 2 5" xfId="1026" xr:uid="{00000000-0005-0000-0000-00003C130000}"/>
    <cellStyle name="Valuta 3 5 2 2 2 5 2" xfId="3929" xr:uid="{00000000-0005-0000-0000-00003D130000}"/>
    <cellStyle name="Valuta 3 5 2 2 2 5 2 2" xfId="9726" xr:uid="{CFE84A8F-CC10-4938-964F-3364C1FFD411}"/>
    <cellStyle name="Valuta 3 5 2 2 2 5 2 2 2" xfId="19790" xr:uid="{743C2CBF-D3C9-474C-8CF3-8C31038679DF}"/>
    <cellStyle name="Valuta 3 5 2 2 2 5 2 3" xfId="14686" xr:uid="{B44060BF-26EA-4BF6-8A3F-5AE1A1A99B61}"/>
    <cellStyle name="Valuta 3 5 2 2 2 5 3" xfId="6828" xr:uid="{80797023-B718-4EE8-8BB9-5456E9DA5520}"/>
    <cellStyle name="Valuta 3 5 2 2 2 5 3 2" xfId="16892" xr:uid="{890F49CA-3D6C-42E0-9ECA-EC62F8E441F7}"/>
    <cellStyle name="Valuta 3 5 2 2 2 5 4" xfId="12553" xr:uid="{35512826-12E2-4BD1-8684-F58BAF5ED07E}"/>
    <cellStyle name="Valuta 3 5 2 2 2 6" xfId="3458" xr:uid="{00000000-0005-0000-0000-00003E130000}"/>
    <cellStyle name="Valuta 3 5 2 2 2 6 2" xfId="9255" xr:uid="{99D1E360-4849-46BD-B646-BC0341D790F8}"/>
    <cellStyle name="Valuta 3 5 2 2 2 6 2 2" xfId="19319" xr:uid="{1DAD342A-A39D-491E-82F4-9EB268DB350D}"/>
    <cellStyle name="Valuta 3 5 2 2 2 6 3" xfId="14275" xr:uid="{1D9CCAAA-3D92-4886-9512-ECBAFF3E8400}"/>
    <cellStyle name="Valuta 3 5 2 2 2 7" xfId="6357" xr:uid="{BA18F556-201B-499A-9DB4-871874D1B44A}"/>
    <cellStyle name="Valuta 3 5 2 2 2 7 2" xfId="16421" xr:uid="{C9DC21DA-7966-4EEC-8838-46BEACCC54BC}"/>
    <cellStyle name="Valuta 3 5 2 2 2 8" xfId="12142" xr:uid="{37B697B9-9775-4603-A294-A8EFB1B1031D}"/>
    <cellStyle name="Valuta 3 5 2 2 3" xfId="527" xr:uid="{00000000-0005-0000-0000-00003F130000}"/>
    <cellStyle name="Valuta 3 5 2 2 4" xfId="651" xr:uid="{00000000-0005-0000-0000-000040130000}"/>
    <cellStyle name="Valuta 3 5 2 2 4 2" xfId="2011" xr:uid="{00000000-0005-0000-0000-000041130000}"/>
    <cellStyle name="Valuta 3 5 2 2 4 2 2" xfId="4910" xr:uid="{00000000-0005-0000-0000-000042130000}"/>
    <cellStyle name="Valuta 3 5 2 2 4 2 2 2" xfId="10707" xr:uid="{AAEC67E8-A650-41C5-BE64-E9C327CBD538}"/>
    <cellStyle name="Valuta 3 5 2 2 4 2 2 2 2" xfId="20771" xr:uid="{24BC0394-D62B-4916-A259-0294C5621BED}"/>
    <cellStyle name="Valuta 3 5 2 2 4 2 2 3" xfId="15564" xr:uid="{1F30C751-E7BC-43F2-AD03-F8D7ADD5FC3F}"/>
    <cellStyle name="Valuta 3 5 2 2 4 2 3" xfId="7809" xr:uid="{0101C33C-FBE2-40DA-A155-5495366DF652}"/>
    <cellStyle name="Valuta 3 5 2 2 4 2 3 2" xfId="17873" xr:uid="{2DC23F21-566C-405B-B0FA-2962B9C5FAB4}"/>
    <cellStyle name="Valuta 3 5 2 2 4 2 4" xfId="13431" xr:uid="{2E45566A-A7B2-47BB-8477-3E99D0DAB3EA}"/>
    <cellStyle name="Valuta 3 5 2 2 4 3" xfId="1655" xr:uid="{00000000-0005-0000-0000-000043130000}"/>
    <cellStyle name="Valuta 3 5 2 2 4 3 2" xfId="4558" xr:uid="{00000000-0005-0000-0000-000044130000}"/>
    <cellStyle name="Valuta 3 5 2 2 4 3 2 2" xfId="10355" xr:uid="{202A4022-3728-477B-B757-D7040A065282}"/>
    <cellStyle name="Valuta 3 5 2 2 4 3 2 2 2" xfId="20419" xr:uid="{BA72F71E-EC2B-48D6-A25A-DA1F2BD54535}"/>
    <cellStyle name="Valuta 3 5 2 2 4 3 2 3" xfId="15218" xr:uid="{6AA4D492-11C5-4930-94CC-4A6C921A80F6}"/>
    <cellStyle name="Valuta 3 5 2 2 4 3 3" xfId="7457" xr:uid="{3D1151E8-6D70-4D0A-A527-28A568043A2D}"/>
    <cellStyle name="Valuta 3 5 2 2 4 3 3 2" xfId="17521" xr:uid="{B53C9B17-3E31-4E68-8FEF-0AF139356825}"/>
    <cellStyle name="Valuta 3 5 2 2 4 3 4" xfId="13085" xr:uid="{2EE75AEC-F70E-4CAF-9534-3D98F56AC599}"/>
    <cellStyle name="Valuta 3 5 2 2 4 4" xfId="1222" xr:uid="{00000000-0005-0000-0000-000045130000}"/>
    <cellStyle name="Valuta 3 5 2 2 4 4 2" xfId="4125" xr:uid="{00000000-0005-0000-0000-000046130000}"/>
    <cellStyle name="Valuta 3 5 2 2 4 4 2 2" xfId="9922" xr:uid="{BA296992-9746-48A2-BCDA-1A9AE38270CE}"/>
    <cellStyle name="Valuta 3 5 2 2 4 4 2 2 2" xfId="19986" xr:uid="{A9A0ED98-5202-4522-AC8E-C097563DE066}"/>
    <cellStyle name="Valuta 3 5 2 2 4 4 2 3" xfId="14831" xr:uid="{4E185803-67B8-4D20-9BC7-4000E2F5FF2C}"/>
    <cellStyle name="Valuta 3 5 2 2 4 4 3" xfId="7024" xr:uid="{A663D7FA-48B5-4222-962D-9402AD65AC10}"/>
    <cellStyle name="Valuta 3 5 2 2 4 4 3 2" xfId="17088" xr:uid="{4DBA4D82-8361-41E4-A911-40F1561A8962}"/>
    <cellStyle name="Valuta 3 5 2 2 4 4 4" xfId="12698" xr:uid="{09DE02A4-163D-48F9-A724-9A3DD7ADDD8F}"/>
    <cellStyle name="Valuta 3 5 2 2 4 5" xfId="3555" xr:uid="{00000000-0005-0000-0000-000047130000}"/>
    <cellStyle name="Valuta 3 5 2 2 4 5 2" xfId="9352" xr:uid="{9FF17913-F65B-479F-B9A1-244501900918}"/>
    <cellStyle name="Valuta 3 5 2 2 4 5 2 2" xfId="19416" xr:uid="{3D7F9022-F30D-4186-8C8B-8041150B487D}"/>
    <cellStyle name="Valuta 3 5 2 2 4 5 3" xfId="14366" xr:uid="{B7BC260A-4237-404E-993F-98F6AB295931}"/>
    <cellStyle name="Valuta 3 5 2 2 4 6" xfId="6454" xr:uid="{7C5C8DCB-3F7B-437D-BB55-A42B3E0A7FBF}"/>
    <cellStyle name="Valuta 3 5 2 2 4 6 2" xfId="16518" xr:uid="{201256D9-CC8B-41D6-AF2E-23B1CCBC5C46}"/>
    <cellStyle name="Valuta 3 5 2 2 4 7" xfId="12233" xr:uid="{488944EC-AFEE-44D8-AD2E-E2627A16F3AF}"/>
    <cellStyle name="Valuta 3 5 2 2 5" xfId="1844" xr:uid="{00000000-0005-0000-0000-000048130000}"/>
    <cellStyle name="Valuta 3 5 2 2 5 2" xfId="4743" xr:uid="{00000000-0005-0000-0000-000049130000}"/>
    <cellStyle name="Valuta 3 5 2 2 5 2 2" xfId="10540" xr:uid="{3D012F97-EB16-4FFC-9666-4BA5A89F2FFD}"/>
    <cellStyle name="Valuta 3 5 2 2 5 2 2 2" xfId="20604" xr:uid="{AF79D1F8-544D-476A-9F96-03FDDD264707}"/>
    <cellStyle name="Valuta 3 5 2 2 5 2 3" xfId="15397" xr:uid="{75EA45DC-D25F-42D0-A208-D3F0BA9D62CE}"/>
    <cellStyle name="Valuta 3 5 2 2 5 3" xfId="7642" xr:uid="{8AE6954D-4BF7-4EFD-8E1C-DEA85BA32940}"/>
    <cellStyle name="Valuta 3 5 2 2 5 3 2" xfId="17706" xr:uid="{761C3076-1D95-4690-89B4-614F8AC906D4}"/>
    <cellStyle name="Valuta 3 5 2 2 5 4" xfId="13264" xr:uid="{2568F66C-D8FC-4650-AAE1-4E5FC0DBAA76}"/>
    <cellStyle name="Valuta 3 5 2 2 6" xfId="1442" xr:uid="{00000000-0005-0000-0000-00004A130000}"/>
    <cellStyle name="Valuta 3 5 2 2 6 2" xfId="4345" xr:uid="{00000000-0005-0000-0000-00004B130000}"/>
    <cellStyle name="Valuta 3 5 2 2 6 2 2" xfId="10142" xr:uid="{AF9E9B9E-1F95-42E5-8407-3A7353CEB64F}"/>
    <cellStyle name="Valuta 3 5 2 2 6 2 2 2" xfId="20206" xr:uid="{FE99BDB5-6D4C-4B42-8361-8F3F8875722F}"/>
    <cellStyle name="Valuta 3 5 2 2 6 2 3" xfId="15029" xr:uid="{A86CDF62-9E2E-4943-9D75-52E5B225D971}"/>
    <cellStyle name="Valuta 3 5 2 2 6 3" xfId="7244" xr:uid="{D573E671-98A4-43AC-BD42-0298946DC5E9}"/>
    <cellStyle name="Valuta 3 5 2 2 6 3 2" xfId="17308" xr:uid="{0322147B-C96B-48BB-AFC9-8D2C3DC84279}"/>
    <cellStyle name="Valuta 3 5 2 2 6 4" xfId="12896" xr:uid="{369597BA-D122-44BD-98BB-52E70488C967}"/>
    <cellStyle name="Valuta 3 5 2 2 7" xfId="930" xr:uid="{00000000-0005-0000-0000-00004C130000}"/>
    <cellStyle name="Valuta 3 5 2 2 7 2" xfId="3833" xr:uid="{00000000-0005-0000-0000-00004D130000}"/>
    <cellStyle name="Valuta 3 5 2 2 7 2 2" xfId="9630" xr:uid="{44C59A4A-B27A-45F1-862C-9B64AD384D32}"/>
    <cellStyle name="Valuta 3 5 2 2 7 2 2 2" xfId="19694" xr:uid="{8FE9D791-DB39-4E07-9E93-296A07A76F2E}"/>
    <cellStyle name="Valuta 3 5 2 2 7 2 3" xfId="14597" xr:uid="{4706AE02-5B7B-4DE7-8FC3-9E18D773D741}"/>
    <cellStyle name="Valuta 3 5 2 2 7 3" xfId="6732" xr:uid="{D717832B-0A33-421C-BEA0-84179E13DD0F}"/>
    <cellStyle name="Valuta 3 5 2 2 7 3 2" xfId="16796" xr:uid="{B4F15F99-215E-4057-ABA1-6A13CD2C1EC7}"/>
    <cellStyle name="Valuta 3 5 2 2 7 4" xfId="12464" xr:uid="{1F405F4E-63E8-452F-A74F-D40695A8EF29}"/>
    <cellStyle name="Valuta 3 5 2 2 8" xfId="3363" xr:uid="{00000000-0005-0000-0000-00004E130000}"/>
    <cellStyle name="Valuta 3 5 2 2 8 2" xfId="9160" xr:uid="{A2513E98-8454-4B86-A819-AA9E50C0A02D}"/>
    <cellStyle name="Valuta 3 5 2 2 8 2 2" xfId="19224" xr:uid="{1CA480A1-3F7D-4726-8111-FD335BA7793E}"/>
    <cellStyle name="Valuta 3 5 2 2 8 3" xfId="14186" xr:uid="{707EEF29-1B79-469C-9E48-F713B330BCD6}"/>
    <cellStyle name="Valuta 3 5 2 2 9" xfId="6262" xr:uid="{D5454D1D-7A66-44EB-B33D-62252C936EB0}"/>
    <cellStyle name="Valuta 3 5 2 2 9 2" xfId="16326" xr:uid="{8977DD34-8541-4BA1-BC91-2049951D77A2}"/>
    <cellStyle name="Valuta 3 5 2 3" xfId="309" xr:uid="{00000000-0005-0000-0000-00004F130000}"/>
    <cellStyle name="Valuta 3 5 2 3 2" xfId="706" xr:uid="{00000000-0005-0000-0000-000050130000}"/>
    <cellStyle name="Valuta 3 5 2 3 2 2" xfId="2051" xr:uid="{00000000-0005-0000-0000-000051130000}"/>
    <cellStyle name="Valuta 3 5 2 3 2 2 2" xfId="4950" xr:uid="{00000000-0005-0000-0000-000052130000}"/>
    <cellStyle name="Valuta 3 5 2 3 2 2 2 2" xfId="10747" xr:uid="{52D6E690-612B-49E0-99D2-9BE570727E66}"/>
    <cellStyle name="Valuta 3 5 2 3 2 2 2 2 2" xfId="20811" xr:uid="{9D5E31FA-E02D-4A4C-B073-F4C82FBBD3F3}"/>
    <cellStyle name="Valuta 3 5 2 3 2 2 2 3" xfId="15604" xr:uid="{13E4FAD9-D7FD-420B-BB96-67612D302739}"/>
    <cellStyle name="Valuta 3 5 2 3 2 2 3" xfId="7849" xr:uid="{A8F2FE95-D4F4-4434-A6A6-3CC43972C420}"/>
    <cellStyle name="Valuta 3 5 2 3 2 2 3 2" xfId="17913" xr:uid="{A1B074C6-F58F-4FBB-902E-31DA4A18B745}"/>
    <cellStyle name="Valuta 3 5 2 3 2 2 4" xfId="13471" xr:uid="{CCEDB2C9-F8ED-45E8-B36F-8881E89C88EC}"/>
    <cellStyle name="Valuta 3 5 2 3 2 3" xfId="1710" xr:uid="{00000000-0005-0000-0000-000053130000}"/>
    <cellStyle name="Valuta 3 5 2 3 2 3 2" xfId="4613" xr:uid="{00000000-0005-0000-0000-000054130000}"/>
    <cellStyle name="Valuta 3 5 2 3 2 3 2 2" xfId="10410" xr:uid="{85574418-59FF-4FB7-A6F6-3B3A1E61B17D}"/>
    <cellStyle name="Valuta 3 5 2 3 2 3 2 2 2" xfId="20474" xr:uid="{BDC30FBF-D22B-4FFE-812E-8FA9FF7303FD}"/>
    <cellStyle name="Valuta 3 5 2 3 2 3 2 3" xfId="15267" xr:uid="{7E903852-96AB-427F-AC4A-3CDCC18EFBBB}"/>
    <cellStyle name="Valuta 3 5 2 3 2 3 3" xfId="7512" xr:uid="{239C3FF1-B1C8-4020-8F62-37CD05C8CCDA}"/>
    <cellStyle name="Valuta 3 5 2 3 2 3 3 2" xfId="17576" xr:uid="{29CCDEFB-1B33-4889-A474-BF03A5100FAB}"/>
    <cellStyle name="Valuta 3 5 2 3 2 3 4" xfId="13134" xr:uid="{4A101C43-918D-4E94-AF66-0101F5F1D813}"/>
    <cellStyle name="Valuta 3 5 2 3 2 4" xfId="1277" xr:uid="{00000000-0005-0000-0000-000055130000}"/>
    <cellStyle name="Valuta 3 5 2 3 2 4 2" xfId="4180" xr:uid="{00000000-0005-0000-0000-000056130000}"/>
    <cellStyle name="Valuta 3 5 2 3 2 4 2 2" xfId="9977" xr:uid="{F05CFD49-3D8C-4646-AEE1-ACD6F663F0F8}"/>
    <cellStyle name="Valuta 3 5 2 3 2 4 2 2 2" xfId="20041" xr:uid="{E49A0455-5E38-4E02-87BC-6ADD7C640A2B}"/>
    <cellStyle name="Valuta 3 5 2 3 2 4 2 3" xfId="14880" xr:uid="{F689CB81-7BE6-43E4-A19D-2FAA9D2E9EE9}"/>
    <cellStyle name="Valuta 3 5 2 3 2 4 3" xfId="7079" xr:uid="{B0BC3FDB-388B-4332-82B8-33F342FE34E7}"/>
    <cellStyle name="Valuta 3 5 2 3 2 4 3 2" xfId="17143" xr:uid="{89FE904A-D615-4F1F-AFBA-36514FEB5154}"/>
    <cellStyle name="Valuta 3 5 2 3 2 4 4" xfId="12747" xr:uid="{517CC34A-A876-4EAF-99B6-0D0DAEAF884B}"/>
    <cellStyle name="Valuta 3 5 2 3 2 5" xfId="3610" xr:uid="{00000000-0005-0000-0000-000057130000}"/>
    <cellStyle name="Valuta 3 5 2 3 2 5 2" xfId="9407" xr:uid="{6609B9F2-CC50-4019-AF18-1D4C0BF7F6A6}"/>
    <cellStyle name="Valuta 3 5 2 3 2 5 2 2" xfId="19471" xr:uid="{25D4A692-3420-469B-9872-B9FBD42918B6}"/>
    <cellStyle name="Valuta 3 5 2 3 2 5 3" xfId="14415" xr:uid="{4C888FA5-899F-4A95-BB29-5ABEF7D85D63}"/>
    <cellStyle name="Valuta 3 5 2 3 2 6" xfId="6509" xr:uid="{83D5C5F2-3384-4582-B271-78649146FDF7}"/>
    <cellStyle name="Valuta 3 5 2 3 2 6 2" xfId="16573" xr:uid="{1587B566-D577-4EE7-9416-685A2C6A2B12}"/>
    <cellStyle name="Valuta 3 5 2 3 2 7" xfId="12282" xr:uid="{F8E02EB2-91EF-4844-87EE-07A3666A1B87}"/>
    <cellStyle name="Valuta 3 5 2 3 3" xfId="1884" xr:uid="{00000000-0005-0000-0000-000058130000}"/>
    <cellStyle name="Valuta 3 5 2 3 3 2" xfId="4783" xr:uid="{00000000-0005-0000-0000-000059130000}"/>
    <cellStyle name="Valuta 3 5 2 3 3 2 2" xfId="10580" xr:uid="{9D018FB4-205C-4B94-9C36-633D6B05D0D8}"/>
    <cellStyle name="Valuta 3 5 2 3 3 2 2 2" xfId="20644" xr:uid="{FD51A5ED-D629-42B1-8CF7-3BD4E3B358DF}"/>
    <cellStyle name="Valuta 3 5 2 3 3 2 3" xfId="15437" xr:uid="{75B77759-BE9A-4EFE-9DA0-E202E73AB3C3}"/>
    <cellStyle name="Valuta 3 5 2 3 3 3" xfId="7682" xr:uid="{6BF34B34-3F01-4C5F-8C0F-9F1DDCD76EA3}"/>
    <cellStyle name="Valuta 3 5 2 3 3 3 2" xfId="17746" xr:uid="{E12624AB-B376-4A1C-976E-0AC36C510866}"/>
    <cellStyle name="Valuta 3 5 2 3 3 4" xfId="13304" xr:uid="{5B55799F-B927-4B00-9A5F-0692588EF6EA}"/>
    <cellStyle name="Valuta 3 5 2 3 4" xfId="1497" xr:uid="{00000000-0005-0000-0000-00005A130000}"/>
    <cellStyle name="Valuta 3 5 2 3 4 2" xfId="4400" xr:uid="{00000000-0005-0000-0000-00005B130000}"/>
    <cellStyle name="Valuta 3 5 2 3 4 2 2" xfId="10197" xr:uid="{634FD574-6976-4412-8E92-324ADEC6EFEB}"/>
    <cellStyle name="Valuta 3 5 2 3 4 2 2 2" xfId="20261" xr:uid="{002BED36-BD53-43A1-8726-A4A39CD157EF}"/>
    <cellStyle name="Valuta 3 5 2 3 4 2 3" xfId="15078" xr:uid="{64B3D207-24E9-471A-8723-2434400F48C2}"/>
    <cellStyle name="Valuta 3 5 2 3 4 3" xfId="7299" xr:uid="{A94C3362-C201-4E79-9073-A1280FAADEFD}"/>
    <cellStyle name="Valuta 3 5 2 3 4 3 2" xfId="17363" xr:uid="{4A31B21D-4880-4665-949B-56E21DED661F}"/>
    <cellStyle name="Valuta 3 5 2 3 4 4" xfId="12945" xr:uid="{04872E1D-D027-44DD-BE6E-758F26CAACA6}"/>
    <cellStyle name="Valuta 3 5 2 3 5" xfId="986" xr:uid="{00000000-0005-0000-0000-00005C130000}"/>
    <cellStyle name="Valuta 3 5 2 3 5 2" xfId="3889" xr:uid="{00000000-0005-0000-0000-00005D130000}"/>
    <cellStyle name="Valuta 3 5 2 3 5 2 2" xfId="9686" xr:uid="{A67CA766-7C9E-419A-87CC-42469EC7F6DE}"/>
    <cellStyle name="Valuta 3 5 2 3 5 2 2 2" xfId="19750" xr:uid="{26B25B3A-82DA-485F-B64A-562DCFC917C6}"/>
    <cellStyle name="Valuta 3 5 2 3 5 2 3" xfId="14646" xr:uid="{D085D194-F5D2-4C7E-92DD-6CCD23C55530}"/>
    <cellStyle name="Valuta 3 5 2 3 5 3" xfId="6788" xr:uid="{AC287C1C-3691-4B1C-AC2A-0DC23F41D8F1}"/>
    <cellStyle name="Valuta 3 5 2 3 5 3 2" xfId="16852" xr:uid="{B6145F92-AA85-41E0-9A6B-3F9664BE92F1}"/>
    <cellStyle name="Valuta 3 5 2 3 5 4" xfId="12513" xr:uid="{A08FA009-A02C-434B-8E87-CEE15745C94A}"/>
    <cellStyle name="Valuta 3 5 2 3 6" xfId="3418" xr:uid="{00000000-0005-0000-0000-00005E130000}"/>
    <cellStyle name="Valuta 3 5 2 3 6 2" xfId="9215" xr:uid="{E02D9D99-4D85-485D-B268-91F320D80CB3}"/>
    <cellStyle name="Valuta 3 5 2 3 6 2 2" xfId="19279" xr:uid="{AFE0F533-FD94-496D-9A92-D7284185A2BD}"/>
    <cellStyle name="Valuta 3 5 2 3 6 3" xfId="14235" xr:uid="{43CB7357-8D56-4773-81F8-9B6CAB000886}"/>
    <cellStyle name="Valuta 3 5 2 3 7" xfId="6317" xr:uid="{5DEFBE87-3C29-417E-8F3E-6F254763D8B8}"/>
    <cellStyle name="Valuta 3 5 2 3 7 2" xfId="16381" xr:uid="{76237F44-A134-4351-90B3-95A9ED3E50D9}"/>
    <cellStyle name="Valuta 3 5 2 3 8" xfId="12102" xr:uid="{68949321-F43F-4F3B-978F-4AF542A5C34D}"/>
    <cellStyle name="Valuta 3 5 2 4" xfId="526" xr:uid="{00000000-0005-0000-0000-00005F130000}"/>
    <cellStyle name="Valuta 3 5 2 5" xfId="611" xr:uid="{00000000-0005-0000-0000-000060130000}"/>
    <cellStyle name="Valuta 3 5 2 5 2" xfId="1971" xr:uid="{00000000-0005-0000-0000-000061130000}"/>
    <cellStyle name="Valuta 3 5 2 5 2 2" xfId="4870" xr:uid="{00000000-0005-0000-0000-000062130000}"/>
    <cellStyle name="Valuta 3 5 2 5 2 2 2" xfId="10667" xr:uid="{61267FA7-B0C4-45F4-8073-55EB75B7B3B2}"/>
    <cellStyle name="Valuta 3 5 2 5 2 2 2 2" xfId="20731" xr:uid="{A6DB93E4-7C8E-4B35-8A6E-7F492450A05B}"/>
    <cellStyle name="Valuta 3 5 2 5 2 2 3" xfId="15524" xr:uid="{FD4424E1-0145-458D-8B38-08A3AB3544A2}"/>
    <cellStyle name="Valuta 3 5 2 5 2 3" xfId="7769" xr:uid="{2F9B9698-DC5C-4D34-95A9-0658C5DA58B7}"/>
    <cellStyle name="Valuta 3 5 2 5 2 3 2" xfId="17833" xr:uid="{71041D71-3042-4339-93A1-B8489708A438}"/>
    <cellStyle name="Valuta 3 5 2 5 2 4" xfId="13391" xr:uid="{5FFE26EB-2293-43B0-8F19-9DBA74DE4456}"/>
    <cellStyle name="Valuta 3 5 2 5 3" xfId="1615" xr:uid="{00000000-0005-0000-0000-000063130000}"/>
    <cellStyle name="Valuta 3 5 2 5 3 2" xfId="4518" xr:uid="{00000000-0005-0000-0000-000064130000}"/>
    <cellStyle name="Valuta 3 5 2 5 3 2 2" xfId="10315" xr:uid="{74E9E9AA-48E4-4763-AFF6-6C0961D6F4BE}"/>
    <cellStyle name="Valuta 3 5 2 5 3 2 2 2" xfId="20379" xr:uid="{275068BF-D694-4DA4-AA7F-99A19380A193}"/>
    <cellStyle name="Valuta 3 5 2 5 3 2 3" xfId="15178" xr:uid="{7525008F-B17D-4E2A-9EC7-230A0AEC9B14}"/>
    <cellStyle name="Valuta 3 5 2 5 3 3" xfId="7417" xr:uid="{CB221093-DDB0-4A63-8396-D486AB38080D}"/>
    <cellStyle name="Valuta 3 5 2 5 3 3 2" xfId="17481" xr:uid="{F7A05BFD-6C03-44FD-91D6-043E510E9FC6}"/>
    <cellStyle name="Valuta 3 5 2 5 3 4" xfId="13045" xr:uid="{325C2622-5F95-46BA-8109-6A7FB7C8C733}"/>
    <cellStyle name="Valuta 3 5 2 5 4" xfId="1182" xr:uid="{00000000-0005-0000-0000-000065130000}"/>
    <cellStyle name="Valuta 3 5 2 5 4 2" xfId="4085" xr:uid="{00000000-0005-0000-0000-000066130000}"/>
    <cellStyle name="Valuta 3 5 2 5 4 2 2" xfId="9882" xr:uid="{4CEADC7F-BE95-4CE7-AF6F-AE8595091A31}"/>
    <cellStyle name="Valuta 3 5 2 5 4 2 2 2" xfId="19946" xr:uid="{E99335BA-6715-40BB-A71C-00A752B2DC15}"/>
    <cellStyle name="Valuta 3 5 2 5 4 2 3" xfId="14791" xr:uid="{41D028E3-67B9-4269-9EB5-E4D0CC908768}"/>
    <cellStyle name="Valuta 3 5 2 5 4 3" xfId="6984" xr:uid="{A4F2C395-4058-4EFD-8E3C-2D6622579D67}"/>
    <cellStyle name="Valuta 3 5 2 5 4 3 2" xfId="17048" xr:uid="{497FE909-8117-47DC-A646-CE33E69E8BED}"/>
    <cellStyle name="Valuta 3 5 2 5 4 4" xfId="12658" xr:uid="{1906761D-8357-4414-8052-9800B1CAFE53}"/>
    <cellStyle name="Valuta 3 5 2 5 5" xfId="3515" xr:uid="{00000000-0005-0000-0000-000067130000}"/>
    <cellStyle name="Valuta 3 5 2 5 5 2" xfId="9312" xr:uid="{6B289A97-ED22-49BB-8C5A-1B0FF8D295EF}"/>
    <cellStyle name="Valuta 3 5 2 5 5 2 2" xfId="19376" xr:uid="{BEBF1A95-3B01-4321-ADB1-137482AB0AAF}"/>
    <cellStyle name="Valuta 3 5 2 5 5 3" xfId="14326" xr:uid="{4305E04D-A2E0-4AB2-B731-BB7CD8681A5A}"/>
    <cellStyle name="Valuta 3 5 2 5 6" xfId="6414" xr:uid="{90CA255F-DF1E-4E45-9BF1-150891F5C530}"/>
    <cellStyle name="Valuta 3 5 2 5 6 2" xfId="16478" xr:uid="{CEBD9F45-281F-4FA5-B138-E130C1493FF8}"/>
    <cellStyle name="Valuta 3 5 2 5 7" xfId="12193" xr:uid="{09641141-5D50-4C30-99F3-70A06140A5CF}"/>
    <cellStyle name="Valuta 3 5 2 6" xfId="1804" xr:uid="{00000000-0005-0000-0000-000068130000}"/>
    <cellStyle name="Valuta 3 5 2 6 2" xfId="4703" xr:uid="{00000000-0005-0000-0000-000069130000}"/>
    <cellStyle name="Valuta 3 5 2 6 2 2" xfId="10500" xr:uid="{E302D423-2D43-43C3-9416-F63C6C1E972A}"/>
    <cellStyle name="Valuta 3 5 2 6 2 2 2" xfId="20564" xr:uid="{0A113C83-B3A6-4B9B-9E1C-BF6528318019}"/>
    <cellStyle name="Valuta 3 5 2 6 2 3" xfId="15357" xr:uid="{5B1F1BDC-645A-4873-8A1A-E8CA006AA625}"/>
    <cellStyle name="Valuta 3 5 2 6 3" xfId="7602" xr:uid="{5812E784-1863-46F7-AA32-FE0581EE4DF1}"/>
    <cellStyle name="Valuta 3 5 2 6 3 2" xfId="17666" xr:uid="{9EFFB3D3-3F23-44E6-BE7C-6DFD89CBC0F7}"/>
    <cellStyle name="Valuta 3 5 2 6 4" xfId="13224" xr:uid="{9D213900-2DBA-4017-963A-BFF957F5E9F4}"/>
    <cellStyle name="Valuta 3 5 2 7" xfId="1402" xr:uid="{00000000-0005-0000-0000-00006A130000}"/>
    <cellStyle name="Valuta 3 5 2 7 2" xfId="4305" xr:uid="{00000000-0005-0000-0000-00006B130000}"/>
    <cellStyle name="Valuta 3 5 2 7 2 2" xfId="10102" xr:uid="{20FCC277-4E10-4F21-928C-7807E492B876}"/>
    <cellStyle name="Valuta 3 5 2 7 2 2 2" xfId="20166" xr:uid="{2472C04D-C312-46E8-BEDD-994DB4793514}"/>
    <cellStyle name="Valuta 3 5 2 7 2 3" xfId="14989" xr:uid="{9F3A21C3-2C18-46B5-BB5A-113F9D721779}"/>
    <cellStyle name="Valuta 3 5 2 7 3" xfId="7204" xr:uid="{0A0824E8-2DD7-4497-AA33-D9FC1E5F1F70}"/>
    <cellStyle name="Valuta 3 5 2 7 3 2" xfId="17268" xr:uid="{21E6AC67-D1EE-45FC-BC86-0A526BEEBA70}"/>
    <cellStyle name="Valuta 3 5 2 7 4" xfId="12856" xr:uid="{5406AF51-D0D2-495B-A461-018A8405E9EE}"/>
    <cellStyle name="Valuta 3 5 2 8" xfId="889" xr:uid="{00000000-0005-0000-0000-00006C130000}"/>
    <cellStyle name="Valuta 3 5 2 8 2" xfId="3792" xr:uid="{00000000-0005-0000-0000-00006D130000}"/>
    <cellStyle name="Valuta 3 5 2 8 2 2" xfId="9589" xr:uid="{72162742-7766-4E0C-97FD-10455B5EEFAF}"/>
    <cellStyle name="Valuta 3 5 2 8 2 2 2" xfId="19653" xr:uid="{8B743B58-43FA-4E5E-8B18-F92974EF5ABC}"/>
    <cellStyle name="Valuta 3 5 2 8 2 3" xfId="14556" xr:uid="{DF49FE61-9B21-4C8F-844F-1B56545AF821}"/>
    <cellStyle name="Valuta 3 5 2 8 3" xfId="6691" xr:uid="{AA07E0BB-F879-4507-AD31-8E454F27648B}"/>
    <cellStyle name="Valuta 3 5 2 8 3 2" xfId="16755" xr:uid="{D91A2DAC-B8E0-4F4F-BCD1-277F09B4FC4B}"/>
    <cellStyle name="Valuta 3 5 2 8 4" xfId="12423" xr:uid="{808D86E2-2508-4DAA-AE4F-8411E669570D}"/>
    <cellStyle name="Valuta 3 5 2 9" xfId="3323" xr:uid="{00000000-0005-0000-0000-00006E130000}"/>
    <cellStyle name="Valuta 3 5 2 9 2" xfId="9120" xr:uid="{B71A38D6-FD51-49D1-8FF2-EB8D2F13C825}"/>
    <cellStyle name="Valuta 3 5 2 9 2 2" xfId="19184" xr:uid="{661AFCFD-E2B9-446E-B739-4D5F638A7CA3}"/>
    <cellStyle name="Valuta 3 5 2 9 3" xfId="14146" xr:uid="{14CD9DAF-342C-440E-A66A-487F1AC21F69}"/>
    <cellStyle name="Valuta 3 5 3" xfId="229" xr:uid="{00000000-0005-0000-0000-00006F130000}"/>
    <cellStyle name="Valuta 3 5 3 10" xfId="12029" xr:uid="{E865DCBD-0B98-4EBD-9F3D-76D24A0F44EA}"/>
    <cellStyle name="Valuta 3 5 3 2" xfId="325" xr:uid="{00000000-0005-0000-0000-000070130000}"/>
    <cellStyle name="Valuta 3 5 3 2 2" xfId="722" xr:uid="{00000000-0005-0000-0000-000071130000}"/>
    <cellStyle name="Valuta 3 5 3 2 2 2" xfId="2067" xr:uid="{00000000-0005-0000-0000-000072130000}"/>
    <cellStyle name="Valuta 3 5 3 2 2 2 2" xfId="4966" xr:uid="{00000000-0005-0000-0000-000073130000}"/>
    <cellStyle name="Valuta 3 5 3 2 2 2 2 2" xfId="10763" xr:uid="{DFC2A657-542A-48D6-83D0-83B6E5B9EF89}"/>
    <cellStyle name="Valuta 3 5 3 2 2 2 2 2 2" xfId="20827" xr:uid="{5C8F1EAD-3172-4C8F-AEEA-CCE2F9E6287E}"/>
    <cellStyle name="Valuta 3 5 3 2 2 2 2 3" xfId="15620" xr:uid="{3C47FDC9-65E0-437B-B214-C85F23BD49BD}"/>
    <cellStyle name="Valuta 3 5 3 2 2 2 3" xfId="7865" xr:uid="{58692325-BB00-41AB-9818-858E2A438C29}"/>
    <cellStyle name="Valuta 3 5 3 2 2 2 3 2" xfId="17929" xr:uid="{F8C41368-7EE4-42B7-9E5B-27E719365FBC}"/>
    <cellStyle name="Valuta 3 5 3 2 2 2 4" xfId="13487" xr:uid="{FEAF17D3-CD72-449A-B5BD-00F4F060AF57}"/>
    <cellStyle name="Valuta 3 5 3 2 2 3" xfId="1726" xr:uid="{00000000-0005-0000-0000-000074130000}"/>
    <cellStyle name="Valuta 3 5 3 2 2 3 2" xfId="4629" xr:uid="{00000000-0005-0000-0000-000075130000}"/>
    <cellStyle name="Valuta 3 5 3 2 2 3 2 2" xfId="10426" xr:uid="{51F0E8A4-1DA0-4FEB-80E2-0336048BE016}"/>
    <cellStyle name="Valuta 3 5 3 2 2 3 2 2 2" xfId="20490" xr:uid="{BB793BE5-C641-40C4-ADFB-77873113581A}"/>
    <cellStyle name="Valuta 3 5 3 2 2 3 2 3" xfId="15283" xr:uid="{ACC50AAB-AA4F-4C9D-8ECB-9C27B67A6478}"/>
    <cellStyle name="Valuta 3 5 3 2 2 3 3" xfId="7528" xr:uid="{EEBDBA31-9195-467B-AFFE-E92A8C9033F5}"/>
    <cellStyle name="Valuta 3 5 3 2 2 3 3 2" xfId="17592" xr:uid="{6376CC3E-90D5-4FC0-8753-254F9729587B}"/>
    <cellStyle name="Valuta 3 5 3 2 2 3 4" xfId="13150" xr:uid="{4B465D3F-B7C4-40CA-9A50-09115A998E69}"/>
    <cellStyle name="Valuta 3 5 3 2 2 4" xfId="1293" xr:uid="{00000000-0005-0000-0000-000076130000}"/>
    <cellStyle name="Valuta 3 5 3 2 2 4 2" xfId="4196" xr:uid="{00000000-0005-0000-0000-000077130000}"/>
    <cellStyle name="Valuta 3 5 3 2 2 4 2 2" xfId="9993" xr:uid="{529CEBC5-58A8-49E1-B0EF-DD370E9224CC}"/>
    <cellStyle name="Valuta 3 5 3 2 2 4 2 2 2" xfId="20057" xr:uid="{23FFC9CE-9D33-44C8-856E-B21434D13C08}"/>
    <cellStyle name="Valuta 3 5 3 2 2 4 2 3" xfId="14896" xr:uid="{5896FB37-FCF4-49C3-B3E3-C589673DD075}"/>
    <cellStyle name="Valuta 3 5 3 2 2 4 3" xfId="7095" xr:uid="{D7909413-ECB5-480E-98A4-D612C756F597}"/>
    <cellStyle name="Valuta 3 5 3 2 2 4 3 2" xfId="17159" xr:uid="{590E7EC6-1A8E-4724-8CD9-03881C758EE6}"/>
    <cellStyle name="Valuta 3 5 3 2 2 4 4" xfId="12763" xr:uid="{AD177651-0B37-4D95-B17C-F38175F0D256}"/>
    <cellStyle name="Valuta 3 5 3 2 2 5" xfId="3626" xr:uid="{00000000-0005-0000-0000-000078130000}"/>
    <cellStyle name="Valuta 3 5 3 2 2 5 2" xfId="9423" xr:uid="{D5A168B7-6320-45FF-8869-286AA689D8A8}"/>
    <cellStyle name="Valuta 3 5 3 2 2 5 2 2" xfId="19487" xr:uid="{E3F37A06-8995-498E-8FD2-55031E7075E3}"/>
    <cellStyle name="Valuta 3 5 3 2 2 5 3" xfId="14431" xr:uid="{7803B7C1-528A-417E-9C5C-BE116B7179C2}"/>
    <cellStyle name="Valuta 3 5 3 2 2 6" xfId="6525" xr:uid="{7F408707-68A7-4E54-AC1D-D97CD8664BAF}"/>
    <cellStyle name="Valuta 3 5 3 2 2 6 2" xfId="16589" xr:uid="{1AA6F28A-7E88-4924-9384-410B39AADD95}"/>
    <cellStyle name="Valuta 3 5 3 2 2 7" xfId="12298" xr:uid="{6A778B9F-9344-4404-B5A9-2F4F666CD36D}"/>
    <cellStyle name="Valuta 3 5 3 2 3" xfId="1900" xr:uid="{00000000-0005-0000-0000-000079130000}"/>
    <cellStyle name="Valuta 3 5 3 2 3 2" xfId="4799" xr:uid="{00000000-0005-0000-0000-00007A130000}"/>
    <cellStyle name="Valuta 3 5 3 2 3 2 2" xfId="10596" xr:uid="{62F5DAE7-EC97-4410-86F3-1ACCCB601EFE}"/>
    <cellStyle name="Valuta 3 5 3 2 3 2 2 2" xfId="20660" xr:uid="{F8A7F4CD-8C43-4A29-A423-E26AAE1C8629}"/>
    <cellStyle name="Valuta 3 5 3 2 3 2 3" xfId="15453" xr:uid="{E65463EA-F5A5-4CE7-9352-49215723C715}"/>
    <cellStyle name="Valuta 3 5 3 2 3 3" xfId="7698" xr:uid="{0121BFA4-7571-425A-A1C5-6C035F6CB22A}"/>
    <cellStyle name="Valuta 3 5 3 2 3 3 2" xfId="17762" xr:uid="{CE9FB037-FD6E-4FE6-B181-3B0BF648992B}"/>
    <cellStyle name="Valuta 3 5 3 2 3 4" xfId="13320" xr:uid="{720027B2-0AF9-4DDA-BCE4-7AFC19C3A972}"/>
    <cellStyle name="Valuta 3 5 3 2 4" xfId="1513" xr:uid="{00000000-0005-0000-0000-00007B130000}"/>
    <cellStyle name="Valuta 3 5 3 2 4 2" xfId="4416" xr:uid="{00000000-0005-0000-0000-00007C130000}"/>
    <cellStyle name="Valuta 3 5 3 2 4 2 2" xfId="10213" xr:uid="{6E763AB1-EC24-4CEB-A1A1-A9562E29BF39}"/>
    <cellStyle name="Valuta 3 5 3 2 4 2 2 2" xfId="20277" xr:uid="{B3288660-6DC0-4FCA-9D0E-34C924B5FCFF}"/>
    <cellStyle name="Valuta 3 5 3 2 4 2 3" xfId="15094" xr:uid="{83887A2F-CCD4-4777-8F11-2542940450B3}"/>
    <cellStyle name="Valuta 3 5 3 2 4 3" xfId="7315" xr:uid="{9728AE6F-771A-4E98-A2F5-432DFAFA50AE}"/>
    <cellStyle name="Valuta 3 5 3 2 4 3 2" xfId="17379" xr:uid="{9220B827-9E1B-4882-A977-9567B9DAFC80}"/>
    <cellStyle name="Valuta 3 5 3 2 4 4" xfId="12961" xr:uid="{B91BAF7C-534D-436E-9887-6D9561974A32}"/>
    <cellStyle name="Valuta 3 5 3 2 5" xfId="1002" xr:uid="{00000000-0005-0000-0000-00007D130000}"/>
    <cellStyle name="Valuta 3 5 3 2 5 2" xfId="3905" xr:uid="{00000000-0005-0000-0000-00007E130000}"/>
    <cellStyle name="Valuta 3 5 3 2 5 2 2" xfId="9702" xr:uid="{ED3A2899-FB67-4F18-B7C5-CAF32CCD0651}"/>
    <cellStyle name="Valuta 3 5 3 2 5 2 2 2" xfId="19766" xr:uid="{08A35A26-DFF3-4DF4-B916-38271DE15E6C}"/>
    <cellStyle name="Valuta 3 5 3 2 5 2 3" xfId="14662" xr:uid="{17C5620E-BF40-43F1-A391-0E79F2D1DECE}"/>
    <cellStyle name="Valuta 3 5 3 2 5 3" xfId="6804" xr:uid="{F88D2A1E-277D-40F1-B599-8086B58CFB39}"/>
    <cellStyle name="Valuta 3 5 3 2 5 3 2" xfId="16868" xr:uid="{B7783612-B06A-41E9-B19F-76DBCD170D89}"/>
    <cellStyle name="Valuta 3 5 3 2 5 4" xfId="12529" xr:uid="{A30390CB-18F4-4B26-BB7D-49EDA0E69F40}"/>
    <cellStyle name="Valuta 3 5 3 2 6" xfId="3434" xr:uid="{00000000-0005-0000-0000-00007F130000}"/>
    <cellStyle name="Valuta 3 5 3 2 6 2" xfId="9231" xr:uid="{9BE8A1EF-0C2D-4305-8893-CA334A7C26BD}"/>
    <cellStyle name="Valuta 3 5 3 2 6 2 2" xfId="19295" xr:uid="{D2EBD84E-FEAE-4A7F-99B2-F7E3474A4E76}"/>
    <cellStyle name="Valuta 3 5 3 2 6 3" xfId="14251" xr:uid="{3DC1386B-BEAF-4544-83B4-AC6DAEEE01FD}"/>
    <cellStyle name="Valuta 3 5 3 2 7" xfId="6333" xr:uid="{09EFE19F-D443-4CD0-BBA7-34555E43A311}"/>
    <cellStyle name="Valuta 3 5 3 2 7 2" xfId="16397" xr:uid="{A8F69A7F-C42D-4636-B0FE-3829EBCC8381}"/>
    <cellStyle name="Valuta 3 5 3 2 8" xfId="12118" xr:uid="{6D501031-343E-402D-8276-4DFDC07B526C}"/>
    <cellStyle name="Valuta 3 5 3 3" xfId="528" xr:uid="{00000000-0005-0000-0000-000080130000}"/>
    <cellStyle name="Valuta 3 5 3 4" xfId="627" xr:uid="{00000000-0005-0000-0000-000081130000}"/>
    <cellStyle name="Valuta 3 5 3 4 2" xfId="1987" xr:uid="{00000000-0005-0000-0000-000082130000}"/>
    <cellStyle name="Valuta 3 5 3 4 2 2" xfId="4886" xr:uid="{00000000-0005-0000-0000-000083130000}"/>
    <cellStyle name="Valuta 3 5 3 4 2 2 2" xfId="10683" xr:uid="{06FF333E-7420-4E69-80ED-CECD72CF5A62}"/>
    <cellStyle name="Valuta 3 5 3 4 2 2 2 2" xfId="20747" xr:uid="{0B638952-8ABF-45E1-823D-53E7DAD7B7C7}"/>
    <cellStyle name="Valuta 3 5 3 4 2 2 3" xfId="15540" xr:uid="{1E02F65C-F3B9-4527-9053-ECF13B99565B}"/>
    <cellStyle name="Valuta 3 5 3 4 2 3" xfId="7785" xr:uid="{779E404D-6166-4626-A158-638A3549A1A5}"/>
    <cellStyle name="Valuta 3 5 3 4 2 3 2" xfId="17849" xr:uid="{985C7799-8DE6-4369-98E1-989BE9F858BA}"/>
    <cellStyle name="Valuta 3 5 3 4 2 4" xfId="13407" xr:uid="{545E9975-0C2A-438D-B2CD-CF7D227D596A}"/>
    <cellStyle name="Valuta 3 5 3 4 3" xfId="1631" xr:uid="{00000000-0005-0000-0000-000084130000}"/>
    <cellStyle name="Valuta 3 5 3 4 3 2" xfId="4534" xr:uid="{00000000-0005-0000-0000-000085130000}"/>
    <cellStyle name="Valuta 3 5 3 4 3 2 2" xfId="10331" xr:uid="{3EC8CFB8-7B91-4F3A-86BB-9CE39A418FB4}"/>
    <cellStyle name="Valuta 3 5 3 4 3 2 2 2" xfId="20395" xr:uid="{F430FF33-02C5-47DE-AA1A-C718C48784AB}"/>
    <cellStyle name="Valuta 3 5 3 4 3 2 3" xfId="15194" xr:uid="{C7D66271-46B0-4304-8ADA-3395FDBAE323}"/>
    <cellStyle name="Valuta 3 5 3 4 3 3" xfId="7433" xr:uid="{3A41AE79-CF86-4D7E-845B-0CB8177B00E7}"/>
    <cellStyle name="Valuta 3 5 3 4 3 3 2" xfId="17497" xr:uid="{BD5CD983-9906-40DE-A62C-E259E78D996A}"/>
    <cellStyle name="Valuta 3 5 3 4 3 4" xfId="13061" xr:uid="{B3666BF4-FB51-4800-BFAD-9472F52337E9}"/>
    <cellStyle name="Valuta 3 5 3 4 4" xfId="1198" xr:uid="{00000000-0005-0000-0000-000086130000}"/>
    <cellStyle name="Valuta 3 5 3 4 4 2" xfId="4101" xr:uid="{00000000-0005-0000-0000-000087130000}"/>
    <cellStyle name="Valuta 3 5 3 4 4 2 2" xfId="9898" xr:uid="{6167897F-CDAA-4AD8-9E29-94051F557A4B}"/>
    <cellStyle name="Valuta 3 5 3 4 4 2 2 2" xfId="19962" xr:uid="{129479B1-BF67-47BF-B557-0302BD620070}"/>
    <cellStyle name="Valuta 3 5 3 4 4 2 3" xfId="14807" xr:uid="{90BD0A60-6F95-4457-844B-6E50F54659F3}"/>
    <cellStyle name="Valuta 3 5 3 4 4 3" xfId="7000" xr:uid="{1B73DC3A-B1C7-40F8-8B6E-6189DDFAFBDC}"/>
    <cellStyle name="Valuta 3 5 3 4 4 3 2" xfId="17064" xr:uid="{CB69A7EE-B8C2-4FA4-BDED-E834D3904027}"/>
    <cellStyle name="Valuta 3 5 3 4 4 4" xfId="12674" xr:uid="{E003E41E-9597-47E7-B6D5-8480EF9C7A19}"/>
    <cellStyle name="Valuta 3 5 3 4 5" xfId="3531" xr:uid="{00000000-0005-0000-0000-000088130000}"/>
    <cellStyle name="Valuta 3 5 3 4 5 2" xfId="9328" xr:uid="{2C976CDE-0852-4A46-B6CA-B11E5DB1F713}"/>
    <cellStyle name="Valuta 3 5 3 4 5 2 2" xfId="19392" xr:uid="{F386F40F-8336-4D9E-A0D5-A217DEA31E60}"/>
    <cellStyle name="Valuta 3 5 3 4 5 3" xfId="14342" xr:uid="{92C11018-A8E9-4A98-B214-4BACCDD3D6AD}"/>
    <cellStyle name="Valuta 3 5 3 4 6" xfId="6430" xr:uid="{CC8EEBC3-B4A2-4330-91FA-E1C8A03DD401}"/>
    <cellStyle name="Valuta 3 5 3 4 6 2" xfId="16494" xr:uid="{0B4E4A43-36C6-4467-89B9-8106956E48E8}"/>
    <cellStyle name="Valuta 3 5 3 4 7" xfId="12209" xr:uid="{0BFD052D-1B16-472A-99EC-1D7DDC60F633}"/>
    <cellStyle name="Valuta 3 5 3 5" xfId="1820" xr:uid="{00000000-0005-0000-0000-000089130000}"/>
    <cellStyle name="Valuta 3 5 3 5 2" xfId="4719" xr:uid="{00000000-0005-0000-0000-00008A130000}"/>
    <cellStyle name="Valuta 3 5 3 5 2 2" xfId="10516" xr:uid="{3A9EEB11-3C79-4B5E-887A-7C2C8EE7BB32}"/>
    <cellStyle name="Valuta 3 5 3 5 2 2 2" xfId="20580" xr:uid="{E7007EDD-9009-4EDD-950C-8F088D8E9FF4}"/>
    <cellStyle name="Valuta 3 5 3 5 2 3" xfId="15373" xr:uid="{FEE1A561-DA88-447F-90EF-30049DF1157F}"/>
    <cellStyle name="Valuta 3 5 3 5 3" xfId="7618" xr:uid="{0BA02D2B-C8F7-48A8-AFF9-F160B997726C}"/>
    <cellStyle name="Valuta 3 5 3 5 3 2" xfId="17682" xr:uid="{5F36F93D-C7D6-4773-8983-A1FB6B2105D3}"/>
    <cellStyle name="Valuta 3 5 3 5 4" xfId="13240" xr:uid="{A7B8FBF5-192D-41B7-BC39-571FAB1134DE}"/>
    <cellStyle name="Valuta 3 5 3 6" xfId="1418" xr:uid="{00000000-0005-0000-0000-00008B130000}"/>
    <cellStyle name="Valuta 3 5 3 6 2" xfId="4321" xr:uid="{00000000-0005-0000-0000-00008C130000}"/>
    <cellStyle name="Valuta 3 5 3 6 2 2" xfId="10118" xr:uid="{F0AEE72C-061A-4EEC-AC6D-73C8420D058B}"/>
    <cellStyle name="Valuta 3 5 3 6 2 2 2" xfId="20182" xr:uid="{89268D24-4F55-420F-90A8-685E6D55ACBC}"/>
    <cellStyle name="Valuta 3 5 3 6 2 3" xfId="15005" xr:uid="{82AA3505-975C-44B3-BA46-62F7202BD9D4}"/>
    <cellStyle name="Valuta 3 5 3 6 3" xfId="7220" xr:uid="{F7C1DB8D-50B9-45ED-8ECA-E4BB724818A6}"/>
    <cellStyle name="Valuta 3 5 3 6 3 2" xfId="17284" xr:uid="{7132FD5A-1C86-48D5-8CDF-1B743B0A16B9}"/>
    <cellStyle name="Valuta 3 5 3 6 4" xfId="12872" xr:uid="{B4DBA891-76A1-431A-92D0-B320F80979F3}"/>
    <cellStyle name="Valuta 3 5 3 7" xfId="906" xr:uid="{00000000-0005-0000-0000-00008D130000}"/>
    <cellStyle name="Valuta 3 5 3 7 2" xfId="3809" xr:uid="{00000000-0005-0000-0000-00008E130000}"/>
    <cellStyle name="Valuta 3 5 3 7 2 2" xfId="9606" xr:uid="{36330E3D-94FA-45B1-B5BD-B2753392F09B}"/>
    <cellStyle name="Valuta 3 5 3 7 2 2 2" xfId="19670" xr:uid="{70219639-8565-43C8-94B0-3CB3A0C573C7}"/>
    <cellStyle name="Valuta 3 5 3 7 2 3" xfId="14573" xr:uid="{9BAD19B0-EAD6-4ADB-9D55-F5406D880ABF}"/>
    <cellStyle name="Valuta 3 5 3 7 3" xfId="6708" xr:uid="{DB3E80F6-328A-49AA-98C2-7DEB1DDF2279}"/>
    <cellStyle name="Valuta 3 5 3 7 3 2" xfId="16772" xr:uid="{37A8ED1C-FAD0-4287-925B-ED2B7EA34F7F}"/>
    <cellStyle name="Valuta 3 5 3 7 4" xfId="12440" xr:uid="{938EA174-4710-47CE-9EE6-BE602A12BE16}"/>
    <cellStyle name="Valuta 3 5 3 8" xfId="3339" xr:uid="{00000000-0005-0000-0000-00008F130000}"/>
    <cellStyle name="Valuta 3 5 3 8 2" xfId="9136" xr:uid="{2C4384B9-957D-487B-90C4-DC8D420C4FF0}"/>
    <cellStyle name="Valuta 3 5 3 8 2 2" xfId="19200" xr:uid="{35EC15A9-6A69-40BD-A4C5-3B1800BA9013}"/>
    <cellStyle name="Valuta 3 5 3 8 3" xfId="14162" xr:uid="{185EE47C-CFED-462B-A711-1EF4985A27D7}"/>
    <cellStyle name="Valuta 3 5 3 9" xfId="6238" xr:uid="{55178FF4-2DD5-42D8-9698-73AAE3CF487A}"/>
    <cellStyle name="Valuta 3 5 3 9 2" xfId="16302" xr:uid="{7EF1D9A8-DFCF-40F9-ABAF-B37443A3EC74}"/>
    <cellStyle name="Valuta 3 5 4" xfId="280" xr:uid="{00000000-0005-0000-0000-000090130000}"/>
    <cellStyle name="Valuta 3 5 4 2" xfId="677" xr:uid="{00000000-0005-0000-0000-000091130000}"/>
    <cellStyle name="Valuta 3 5 4 2 2" xfId="2027" xr:uid="{00000000-0005-0000-0000-000092130000}"/>
    <cellStyle name="Valuta 3 5 4 2 2 2" xfId="4926" xr:uid="{00000000-0005-0000-0000-000093130000}"/>
    <cellStyle name="Valuta 3 5 4 2 2 2 2" xfId="10723" xr:uid="{5F9BDAEF-4CE6-4BFD-8474-6F7A2151665A}"/>
    <cellStyle name="Valuta 3 5 4 2 2 2 2 2" xfId="20787" xr:uid="{C10599C6-C34B-4DFB-B48A-5C6E8ED41768}"/>
    <cellStyle name="Valuta 3 5 4 2 2 2 3" xfId="15580" xr:uid="{455B4FA3-AF3B-4540-8A92-64FA35EA156C}"/>
    <cellStyle name="Valuta 3 5 4 2 2 3" xfId="7825" xr:uid="{76B0443D-7181-4774-BC2E-5DA5F0579C9D}"/>
    <cellStyle name="Valuta 3 5 4 2 2 3 2" xfId="17889" xr:uid="{330B31E9-B9EF-4664-B265-1660F6BB1CA0}"/>
    <cellStyle name="Valuta 3 5 4 2 2 4" xfId="13447" xr:uid="{510B29F3-5FA2-453E-B70E-CDEDEAF13AD4}"/>
    <cellStyle name="Valuta 3 5 4 2 3" xfId="1681" xr:uid="{00000000-0005-0000-0000-000094130000}"/>
    <cellStyle name="Valuta 3 5 4 2 3 2" xfId="4584" xr:uid="{00000000-0005-0000-0000-000095130000}"/>
    <cellStyle name="Valuta 3 5 4 2 3 2 2" xfId="10381" xr:uid="{9281FF0F-24E8-4B37-9A5F-AAE33A12CEEB}"/>
    <cellStyle name="Valuta 3 5 4 2 3 2 2 2" xfId="20445" xr:uid="{9E54FFB5-354D-42EA-B973-DAF857B1D694}"/>
    <cellStyle name="Valuta 3 5 4 2 3 2 3" xfId="15240" xr:uid="{280A347F-8410-49D4-891E-AC33F68B7686}"/>
    <cellStyle name="Valuta 3 5 4 2 3 3" xfId="7483" xr:uid="{20782551-57A9-4434-9DC9-A3B3475AEA8E}"/>
    <cellStyle name="Valuta 3 5 4 2 3 3 2" xfId="17547" xr:uid="{7E820F38-85AB-4A75-AD7E-9510E34AF46E}"/>
    <cellStyle name="Valuta 3 5 4 2 3 4" xfId="13107" xr:uid="{B12BC52E-2C6C-4FE4-B9DE-A7864A8A46DF}"/>
    <cellStyle name="Valuta 3 5 4 2 4" xfId="1248" xr:uid="{00000000-0005-0000-0000-000096130000}"/>
    <cellStyle name="Valuta 3 5 4 2 4 2" xfId="4151" xr:uid="{00000000-0005-0000-0000-000097130000}"/>
    <cellStyle name="Valuta 3 5 4 2 4 2 2" xfId="9948" xr:uid="{23FF32F6-AA0E-4477-8FD4-41807A157303}"/>
    <cellStyle name="Valuta 3 5 4 2 4 2 2 2" xfId="20012" xr:uid="{0BA3FFF1-0924-4ED0-9ADF-4373496AB5FA}"/>
    <cellStyle name="Valuta 3 5 4 2 4 2 3" xfId="14853" xr:uid="{29C1D56F-BA86-4FA5-ABD9-8059AD90F692}"/>
    <cellStyle name="Valuta 3 5 4 2 4 3" xfId="7050" xr:uid="{D2587183-E2B7-413D-AC8B-1A1AC2CFACC9}"/>
    <cellStyle name="Valuta 3 5 4 2 4 3 2" xfId="17114" xr:uid="{5E5B3FF4-7732-4A2E-A7A8-5B9E82BB7384}"/>
    <cellStyle name="Valuta 3 5 4 2 4 4" xfId="12720" xr:uid="{F943A369-0825-44CA-83B7-894CC2AD87E9}"/>
    <cellStyle name="Valuta 3 5 4 2 5" xfId="3581" xr:uid="{00000000-0005-0000-0000-000098130000}"/>
    <cellStyle name="Valuta 3 5 4 2 5 2" xfId="9378" xr:uid="{FDB2EC54-0790-4BF8-A42F-8C75C59ACB10}"/>
    <cellStyle name="Valuta 3 5 4 2 5 2 2" xfId="19442" xr:uid="{6327E88A-E55F-4D0E-A655-187D20F20B80}"/>
    <cellStyle name="Valuta 3 5 4 2 5 3" xfId="14388" xr:uid="{B13C2FBA-830D-49A5-967B-60BBD2D37217}"/>
    <cellStyle name="Valuta 3 5 4 2 6" xfId="6480" xr:uid="{DC913E97-F3EA-4C10-A071-D532A560DE10}"/>
    <cellStyle name="Valuta 3 5 4 2 6 2" xfId="16544" xr:uid="{108AB8E0-914E-4E28-8007-38A03F010E88}"/>
    <cellStyle name="Valuta 3 5 4 2 7" xfId="12255" xr:uid="{2394082D-E06F-4AB1-8CD7-D154781C5669}"/>
    <cellStyle name="Valuta 3 5 4 3" xfId="1860" xr:uid="{00000000-0005-0000-0000-000099130000}"/>
    <cellStyle name="Valuta 3 5 4 3 2" xfId="4759" xr:uid="{00000000-0005-0000-0000-00009A130000}"/>
    <cellStyle name="Valuta 3 5 4 3 2 2" xfId="10556" xr:uid="{720EBD0F-C880-4179-AD6A-5CE2E341C8E1}"/>
    <cellStyle name="Valuta 3 5 4 3 2 2 2" xfId="20620" xr:uid="{9E5EC96D-28B5-41B1-A8EC-B430306774EC}"/>
    <cellStyle name="Valuta 3 5 4 3 2 3" xfId="15413" xr:uid="{E5CB154A-B7B8-4949-953A-B295FD761E44}"/>
    <cellStyle name="Valuta 3 5 4 3 3" xfId="7658" xr:uid="{944BF73D-784B-4AF3-B77B-C90ABEBB2BA5}"/>
    <cellStyle name="Valuta 3 5 4 3 3 2" xfId="17722" xr:uid="{9A059025-5489-42AA-B957-F4932731B387}"/>
    <cellStyle name="Valuta 3 5 4 3 4" xfId="13280" xr:uid="{DC7ECAA8-FA42-403F-9EB2-FF992E5D6B06}"/>
    <cellStyle name="Valuta 3 5 4 4" xfId="1468" xr:uid="{00000000-0005-0000-0000-00009B130000}"/>
    <cellStyle name="Valuta 3 5 4 4 2" xfId="4371" xr:uid="{00000000-0005-0000-0000-00009C130000}"/>
    <cellStyle name="Valuta 3 5 4 4 2 2" xfId="10168" xr:uid="{42CCC9B7-8442-4C8F-8870-2D7D1F70D8AC}"/>
    <cellStyle name="Valuta 3 5 4 4 2 2 2" xfId="20232" xr:uid="{EB86D515-6761-4AA2-B923-5D6BAC937418}"/>
    <cellStyle name="Valuta 3 5 4 4 2 3" xfId="15051" xr:uid="{CCB5059B-C691-43B2-80EA-F951C6034159}"/>
    <cellStyle name="Valuta 3 5 4 4 3" xfId="7270" xr:uid="{528E15AD-A613-421F-940C-AD8F80F58DBD}"/>
    <cellStyle name="Valuta 3 5 4 4 3 2" xfId="17334" xr:uid="{424D482A-9ADB-4CCC-ACC8-E4885D6EF3F2}"/>
    <cellStyle name="Valuta 3 5 4 4 4" xfId="12918" xr:uid="{4EB0DE33-7560-4C0C-9FA6-1FD27095CC78}"/>
    <cellStyle name="Valuta 3 5 4 5" xfId="957" xr:uid="{00000000-0005-0000-0000-00009D130000}"/>
    <cellStyle name="Valuta 3 5 4 5 2" xfId="3860" xr:uid="{00000000-0005-0000-0000-00009E130000}"/>
    <cellStyle name="Valuta 3 5 4 5 2 2" xfId="9657" xr:uid="{B3339F79-17B6-4725-A0C7-8BFF65A1B412}"/>
    <cellStyle name="Valuta 3 5 4 5 2 2 2" xfId="19721" xr:uid="{F506CFFB-2821-4B65-904D-8CD4150FB87F}"/>
    <cellStyle name="Valuta 3 5 4 5 2 3" xfId="14619" xr:uid="{337C762D-4165-4689-9889-777B33126AE2}"/>
    <cellStyle name="Valuta 3 5 4 5 3" xfId="6759" xr:uid="{A443BB9C-7B4B-4ABA-BF4A-8F9D81F54447}"/>
    <cellStyle name="Valuta 3 5 4 5 3 2" xfId="16823" xr:uid="{BE7235F7-BDF0-4243-9F70-B555EB50C5BD}"/>
    <cellStyle name="Valuta 3 5 4 5 4" xfId="12486" xr:uid="{4CA7FBD3-5A13-4D76-88A1-31A50B1FF037}"/>
    <cellStyle name="Valuta 3 5 4 6" xfId="3389" xr:uid="{00000000-0005-0000-0000-00009F130000}"/>
    <cellStyle name="Valuta 3 5 4 6 2" xfId="9186" xr:uid="{948893D0-AB26-4A11-BED8-027DBF0E529A}"/>
    <cellStyle name="Valuta 3 5 4 6 2 2" xfId="19250" xr:uid="{99C1BBFA-3B39-4D4C-B1B6-0F650E16900F}"/>
    <cellStyle name="Valuta 3 5 4 6 3" xfId="14208" xr:uid="{8EF6A036-7E07-4ED9-B36C-5DF3ECCF7D7B}"/>
    <cellStyle name="Valuta 3 5 4 7" xfId="6288" xr:uid="{C49342D3-0FA3-43C1-BEB1-05A61E9D3321}"/>
    <cellStyle name="Valuta 3 5 4 7 2" xfId="16352" xr:uid="{8AA1D8F4-0F81-45FF-B3D1-E9FDC6D4EA86}"/>
    <cellStyle name="Valuta 3 5 4 8" xfId="12075" xr:uid="{AB7A0009-C2DD-4F1F-AB3F-E2EAB62D26CA}"/>
    <cellStyle name="Valuta 3 5 5" xfId="525" xr:uid="{00000000-0005-0000-0000-0000A0130000}"/>
    <cellStyle name="Valuta 3 5 6" xfId="585" xr:uid="{00000000-0005-0000-0000-0000A1130000}"/>
    <cellStyle name="Valuta 3 5 6 2" xfId="1947" xr:uid="{00000000-0005-0000-0000-0000A2130000}"/>
    <cellStyle name="Valuta 3 5 6 2 2" xfId="4846" xr:uid="{00000000-0005-0000-0000-0000A3130000}"/>
    <cellStyle name="Valuta 3 5 6 2 2 2" xfId="10643" xr:uid="{91D194A0-87C7-45A1-99D8-C2488AFE642A}"/>
    <cellStyle name="Valuta 3 5 6 2 2 2 2" xfId="20707" xr:uid="{6E537EBF-A428-4131-872E-5A9AC531B922}"/>
    <cellStyle name="Valuta 3 5 6 2 2 3" xfId="15500" xr:uid="{6AB2D5F0-E724-4423-9624-B0178E23D284}"/>
    <cellStyle name="Valuta 3 5 6 2 3" xfId="7745" xr:uid="{6102EA96-7C45-4D56-9CF5-31A64EE83DBF}"/>
    <cellStyle name="Valuta 3 5 6 2 3 2" xfId="17809" xr:uid="{EB3E4B4E-DD91-4687-B9C0-696CF6DFEEC6}"/>
    <cellStyle name="Valuta 3 5 6 2 4" xfId="13367" xr:uid="{490315E4-5D18-4EA2-A603-B9BAF2B67A69}"/>
    <cellStyle name="Valuta 3 5 6 3" xfId="1589" xr:uid="{00000000-0005-0000-0000-0000A4130000}"/>
    <cellStyle name="Valuta 3 5 6 3 2" xfId="4492" xr:uid="{00000000-0005-0000-0000-0000A5130000}"/>
    <cellStyle name="Valuta 3 5 6 3 2 2" xfId="10289" xr:uid="{C2D11357-3D77-4E42-861D-4FE03FA77D39}"/>
    <cellStyle name="Valuta 3 5 6 3 2 2 2" xfId="20353" xr:uid="{589866DA-0C37-4927-B310-6B84A65FB31D}"/>
    <cellStyle name="Valuta 3 5 6 3 2 3" xfId="15154" xr:uid="{B11E249A-E271-40D7-9AAC-97F570B2F719}"/>
    <cellStyle name="Valuta 3 5 6 3 3" xfId="7391" xr:uid="{DFC37ABB-663E-410E-ACE2-269C9251462D}"/>
    <cellStyle name="Valuta 3 5 6 3 3 2" xfId="17455" xr:uid="{C5DC6B80-5E19-485B-9C56-7FB402D64282}"/>
    <cellStyle name="Valuta 3 5 6 3 4" xfId="13021" xr:uid="{003847D7-EE14-483D-ACED-0133AEE71A6F}"/>
    <cellStyle name="Valuta 3 5 6 4" xfId="1156" xr:uid="{00000000-0005-0000-0000-0000A6130000}"/>
    <cellStyle name="Valuta 3 5 6 4 2" xfId="4059" xr:uid="{00000000-0005-0000-0000-0000A7130000}"/>
    <cellStyle name="Valuta 3 5 6 4 2 2" xfId="9856" xr:uid="{942B7505-F1DA-44E6-858A-C1D309DA6FFB}"/>
    <cellStyle name="Valuta 3 5 6 4 2 2 2" xfId="19920" xr:uid="{9A78A98D-ACD6-40FB-A041-A32C669F0667}"/>
    <cellStyle name="Valuta 3 5 6 4 2 3" xfId="14767" xr:uid="{A8BFD545-DDB0-46BF-8191-11641FD4BB18}"/>
    <cellStyle name="Valuta 3 5 6 4 3" xfId="6958" xr:uid="{894F043B-C532-4A58-9A37-4C5284B9808A}"/>
    <cellStyle name="Valuta 3 5 6 4 3 2" xfId="17022" xr:uid="{BAE3F677-2EC4-49DE-8106-F77832A2372C}"/>
    <cellStyle name="Valuta 3 5 6 4 4" xfId="12634" xr:uid="{39B2F1B2-F4C1-4EEA-86BA-EF3B1D365997}"/>
    <cellStyle name="Valuta 3 5 6 5" xfId="3489" xr:uid="{00000000-0005-0000-0000-0000A8130000}"/>
    <cellStyle name="Valuta 3 5 6 5 2" xfId="9286" xr:uid="{7903BC40-E4C0-4A25-ADFD-57C355678923}"/>
    <cellStyle name="Valuta 3 5 6 5 2 2" xfId="19350" xr:uid="{9413AC3A-4830-4D05-980A-9F242DB940AB}"/>
    <cellStyle name="Valuta 3 5 6 5 3" xfId="14302" xr:uid="{905DB443-D64A-4C89-B1B6-91C574CB5804}"/>
    <cellStyle name="Valuta 3 5 6 6" xfId="6388" xr:uid="{6D30EB3F-4306-4415-86B2-CD53DBE7FBA9}"/>
    <cellStyle name="Valuta 3 5 6 6 2" xfId="16452" xr:uid="{D8D7B6BC-431D-4D38-9695-C60BDA25B572}"/>
    <cellStyle name="Valuta 3 5 6 7" xfId="12169" xr:uid="{B68F5A80-EE10-4795-A4A5-5E6A3796732B}"/>
    <cellStyle name="Valuta 3 5 7" xfId="1780" xr:uid="{00000000-0005-0000-0000-0000A9130000}"/>
    <cellStyle name="Valuta 3 5 7 2" xfId="4679" xr:uid="{00000000-0005-0000-0000-0000AA130000}"/>
    <cellStyle name="Valuta 3 5 7 2 2" xfId="10476" xr:uid="{645B43ED-27D4-4BD9-8172-302CAF74243C}"/>
    <cellStyle name="Valuta 3 5 7 2 2 2" xfId="20540" xr:uid="{9608D880-600E-42C4-B62B-1130E6D2A18C}"/>
    <cellStyle name="Valuta 3 5 7 2 3" xfId="15333" xr:uid="{BF5D13DB-19B5-4644-AB25-401098FB09DA}"/>
    <cellStyle name="Valuta 3 5 7 3" xfId="7578" xr:uid="{8DCC069E-C039-451B-9A7C-97739C60A511}"/>
    <cellStyle name="Valuta 3 5 7 3 2" xfId="17642" xr:uid="{6E44FD6F-0C8E-457F-A850-96B5C7C3F9A2}"/>
    <cellStyle name="Valuta 3 5 7 4" xfId="13200" xr:uid="{2B9F3FC8-FC29-4FE2-9D8C-653E943D306D}"/>
    <cellStyle name="Valuta 3 5 8" xfId="1374" xr:uid="{00000000-0005-0000-0000-0000AB130000}"/>
    <cellStyle name="Valuta 3 5 8 2" xfId="4277" xr:uid="{00000000-0005-0000-0000-0000AC130000}"/>
    <cellStyle name="Valuta 3 5 8 2 2" xfId="10074" xr:uid="{7B640340-39EE-41AE-914A-4CB1B5504B86}"/>
    <cellStyle name="Valuta 3 5 8 2 2 2" xfId="20138" xr:uid="{BDBC0E39-131C-4A4B-9934-12451A959AEB}"/>
    <cellStyle name="Valuta 3 5 8 2 3" xfId="14963" xr:uid="{20770D20-A586-4763-9E9C-BDC90A988BBB}"/>
    <cellStyle name="Valuta 3 5 8 3" xfId="7176" xr:uid="{AC38E913-68F2-4F4F-9947-1C1E19A9D26D}"/>
    <cellStyle name="Valuta 3 5 8 3 2" xfId="17240" xr:uid="{954DBBF9-934B-497B-9360-A69C553CD267}"/>
    <cellStyle name="Valuta 3 5 8 4" xfId="12830" xr:uid="{2D4F70AF-2399-414A-AC3A-D721F0037DA3}"/>
    <cellStyle name="Valuta 3 5 9" xfId="860" xr:uid="{00000000-0005-0000-0000-0000AD130000}"/>
    <cellStyle name="Valuta 3 5 9 2" xfId="3763" xr:uid="{00000000-0005-0000-0000-0000AE130000}"/>
    <cellStyle name="Valuta 3 5 9 2 2" xfId="9560" xr:uid="{A916E7EB-002B-4F8C-8B5C-0AAB7CB76CCF}"/>
    <cellStyle name="Valuta 3 5 9 2 2 2" xfId="19624" xr:uid="{7F7234DC-9E6D-458C-A24A-D581823AACFE}"/>
    <cellStyle name="Valuta 3 5 9 2 3" xfId="14530" xr:uid="{57076189-64AC-437C-A6B3-A185C7B51B8E}"/>
    <cellStyle name="Valuta 3 5 9 3" xfId="6662" xr:uid="{0DE1419B-05DD-4D60-B5AC-5742C35652DE}"/>
    <cellStyle name="Valuta 3 5 9 3 2" xfId="16726" xr:uid="{B642C652-13A2-47BC-8AFD-3AA64006BA6E}"/>
    <cellStyle name="Valuta 3 5 9 4" xfId="12397" xr:uid="{E4CA9AE7-29C0-4DBF-9242-3641ADC57D6D}"/>
    <cellStyle name="Valuta 3 6" xfId="184" xr:uid="{00000000-0005-0000-0000-0000AF130000}"/>
    <cellStyle name="Valuta 3 6 10" xfId="3298" xr:uid="{00000000-0005-0000-0000-0000B0130000}"/>
    <cellStyle name="Valuta 3 6 10 2" xfId="9095" xr:uid="{B8E03CD4-FDEA-496E-937F-B7CDE18C645C}"/>
    <cellStyle name="Valuta 3 6 10 2 2" xfId="19159" xr:uid="{F350021C-7B6D-445F-88CA-82147BF4ABB9}"/>
    <cellStyle name="Valuta 3 6 10 3" xfId="14123" xr:uid="{8F88EC1E-92D8-4CF1-B73E-47BB2E1E4034}"/>
    <cellStyle name="Valuta 3 6 11" xfId="6197" xr:uid="{D36E1ACC-6779-4E7A-8964-9469F9DB40D3}"/>
    <cellStyle name="Valuta 3 6 11 2" xfId="16261" xr:uid="{150F2808-89F7-46DF-9CED-75E0DF175CA1}"/>
    <cellStyle name="Valuta 3 6 12" xfId="11990" xr:uid="{319F3BFD-D6C9-45CA-9ABE-EE613CD6C051}"/>
    <cellStyle name="Valuta 3 6 2" xfId="214" xr:uid="{00000000-0005-0000-0000-0000B1130000}"/>
    <cellStyle name="Valuta 3 6 2 10" xfId="6224" xr:uid="{DF765301-B667-4AE8-8996-F39518BF258F}"/>
    <cellStyle name="Valuta 3 6 2 10 2" xfId="16288" xr:uid="{EFBB00E0-3AF8-4045-8A01-192DEDE7F24E}"/>
    <cellStyle name="Valuta 3 6 2 11" xfId="12015" xr:uid="{2B040E8C-8612-4AD3-8663-0AC074AD36C3}"/>
    <cellStyle name="Valuta 3 6 2 2" xfId="255" xr:uid="{00000000-0005-0000-0000-0000B2130000}"/>
    <cellStyle name="Valuta 3 6 2 2 10" xfId="12055" xr:uid="{D706F718-75FC-4964-B341-74C32DAC66A2}"/>
    <cellStyle name="Valuta 3 6 2 2 2" xfId="351" xr:uid="{00000000-0005-0000-0000-0000B3130000}"/>
    <cellStyle name="Valuta 3 6 2 2 2 2" xfId="748" xr:uid="{00000000-0005-0000-0000-0000B4130000}"/>
    <cellStyle name="Valuta 3 6 2 2 2 2 2" xfId="2093" xr:uid="{00000000-0005-0000-0000-0000B5130000}"/>
    <cellStyle name="Valuta 3 6 2 2 2 2 2 2" xfId="4992" xr:uid="{00000000-0005-0000-0000-0000B6130000}"/>
    <cellStyle name="Valuta 3 6 2 2 2 2 2 2 2" xfId="10789" xr:uid="{F8D84B9F-EAE1-4F78-91CF-D4065817E43F}"/>
    <cellStyle name="Valuta 3 6 2 2 2 2 2 2 2 2" xfId="20853" xr:uid="{A37B4637-B445-43BA-B1DF-C608504E8B80}"/>
    <cellStyle name="Valuta 3 6 2 2 2 2 2 2 3" xfId="15646" xr:uid="{8E958293-943A-4F44-A044-9D6B02C514DE}"/>
    <cellStyle name="Valuta 3 6 2 2 2 2 2 3" xfId="7891" xr:uid="{D82F97A3-27A3-4FE6-B734-833DB4B15F84}"/>
    <cellStyle name="Valuta 3 6 2 2 2 2 2 3 2" xfId="17955" xr:uid="{E8EDE275-B5E4-47FF-ACD8-55F42AD9DB97}"/>
    <cellStyle name="Valuta 3 6 2 2 2 2 2 4" xfId="13513" xr:uid="{FEB42BE2-4CC3-4BAA-939B-FF1C65C1760C}"/>
    <cellStyle name="Valuta 3 6 2 2 2 2 3" xfId="1752" xr:uid="{00000000-0005-0000-0000-0000B7130000}"/>
    <cellStyle name="Valuta 3 6 2 2 2 2 3 2" xfId="4655" xr:uid="{00000000-0005-0000-0000-0000B8130000}"/>
    <cellStyle name="Valuta 3 6 2 2 2 2 3 2 2" xfId="10452" xr:uid="{5EFA1E7C-7104-4B51-8D39-34A45117618C}"/>
    <cellStyle name="Valuta 3 6 2 2 2 2 3 2 2 2" xfId="20516" xr:uid="{D7F3CF35-7AB0-4C05-B06F-FD4C907CD2CF}"/>
    <cellStyle name="Valuta 3 6 2 2 2 2 3 2 3" xfId="15309" xr:uid="{834E7C48-B6F9-420E-80A7-4DFF907A72E7}"/>
    <cellStyle name="Valuta 3 6 2 2 2 2 3 3" xfId="7554" xr:uid="{44E36352-5FA1-4750-8039-2E468E40CA84}"/>
    <cellStyle name="Valuta 3 6 2 2 2 2 3 3 2" xfId="17618" xr:uid="{2BC8B6FF-315F-4438-9340-40E7C9CFCF4F}"/>
    <cellStyle name="Valuta 3 6 2 2 2 2 3 4" xfId="13176" xr:uid="{D5ECE778-393F-461F-81CF-9AC152D285C0}"/>
    <cellStyle name="Valuta 3 6 2 2 2 2 4" xfId="1319" xr:uid="{00000000-0005-0000-0000-0000B9130000}"/>
    <cellStyle name="Valuta 3 6 2 2 2 2 4 2" xfId="4222" xr:uid="{00000000-0005-0000-0000-0000BA130000}"/>
    <cellStyle name="Valuta 3 6 2 2 2 2 4 2 2" xfId="10019" xr:uid="{BC6373B3-41B8-410D-92A1-0E729800F6E2}"/>
    <cellStyle name="Valuta 3 6 2 2 2 2 4 2 2 2" xfId="20083" xr:uid="{15DF3FAA-ABC6-45E3-88C8-DA97587C3AA2}"/>
    <cellStyle name="Valuta 3 6 2 2 2 2 4 2 3" xfId="14922" xr:uid="{7086A763-C571-4BEF-828A-2FBFCDA25CF5}"/>
    <cellStyle name="Valuta 3 6 2 2 2 2 4 3" xfId="7121" xr:uid="{60B1C4D8-BB20-43DC-9A6F-6F4A03AF69FF}"/>
    <cellStyle name="Valuta 3 6 2 2 2 2 4 3 2" xfId="17185" xr:uid="{A43DFA9F-9486-44CB-A876-359F3BBDB697}"/>
    <cellStyle name="Valuta 3 6 2 2 2 2 4 4" xfId="12789" xr:uid="{4C1729C1-148A-4A54-B501-A217F654B03C}"/>
    <cellStyle name="Valuta 3 6 2 2 2 2 5" xfId="3652" xr:uid="{00000000-0005-0000-0000-0000BB130000}"/>
    <cellStyle name="Valuta 3 6 2 2 2 2 5 2" xfId="9449" xr:uid="{25EF9C6D-042E-4029-8F27-A45996EC56FF}"/>
    <cellStyle name="Valuta 3 6 2 2 2 2 5 2 2" xfId="19513" xr:uid="{66F197DA-2973-4DCD-AE1F-5809E7B8ADD4}"/>
    <cellStyle name="Valuta 3 6 2 2 2 2 5 3" xfId="14457" xr:uid="{5934854B-BD16-4069-982B-D4BBB249C3A2}"/>
    <cellStyle name="Valuta 3 6 2 2 2 2 6" xfId="6551" xr:uid="{4D150F8A-AE9D-49B6-8B21-E7BFAB481263}"/>
    <cellStyle name="Valuta 3 6 2 2 2 2 6 2" xfId="16615" xr:uid="{1D486674-08E1-4D9C-A497-53B00936C26A}"/>
    <cellStyle name="Valuta 3 6 2 2 2 2 7" xfId="12324" xr:uid="{D9F6C428-1DD5-43D4-9EF6-22922A71707E}"/>
    <cellStyle name="Valuta 3 6 2 2 2 3" xfId="1926" xr:uid="{00000000-0005-0000-0000-0000BC130000}"/>
    <cellStyle name="Valuta 3 6 2 2 2 3 2" xfId="4825" xr:uid="{00000000-0005-0000-0000-0000BD130000}"/>
    <cellStyle name="Valuta 3 6 2 2 2 3 2 2" xfId="10622" xr:uid="{7858167D-B092-45A1-AE10-1F067342A964}"/>
    <cellStyle name="Valuta 3 6 2 2 2 3 2 2 2" xfId="20686" xr:uid="{957E4E41-CA13-4BF6-AFEA-CDE4BA8469EA}"/>
    <cellStyle name="Valuta 3 6 2 2 2 3 2 3" xfId="15479" xr:uid="{69B164CC-B5D7-424F-AD06-CAC5A144369B}"/>
    <cellStyle name="Valuta 3 6 2 2 2 3 3" xfId="7724" xr:uid="{71F54569-EFF6-4BEB-8198-0E709E49508D}"/>
    <cellStyle name="Valuta 3 6 2 2 2 3 3 2" xfId="17788" xr:uid="{EE8726AE-83AF-4729-BD40-30570F2702E9}"/>
    <cellStyle name="Valuta 3 6 2 2 2 3 4" xfId="13346" xr:uid="{E091C1B4-56EC-47FB-813B-D49A20220879}"/>
    <cellStyle name="Valuta 3 6 2 2 2 4" xfId="1539" xr:uid="{00000000-0005-0000-0000-0000BE130000}"/>
    <cellStyle name="Valuta 3 6 2 2 2 4 2" xfId="4442" xr:uid="{00000000-0005-0000-0000-0000BF130000}"/>
    <cellStyle name="Valuta 3 6 2 2 2 4 2 2" xfId="10239" xr:uid="{104B0675-7EDB-4F6C-8EAC-952A142CC4C4}"/>
    <cellStyle name="Valuta 3 6 2 2 2 4 2 2 2" xfId="20303" xr:uid="{9D0344AC-03CF-463E-BC57-26601BE7B5B2}"/>
    <cellStyle name="Valuta 3 6 2 2 2 4 2 3" xfId="15120" xr:uid="{CED077E9-7203-4F40-95AE-E50ABB60AF04}"/>
    <cellStyle name="Valuta 3 6 2 2 2 4 3" xfId="7341" xr:uid="{7DA09797-BB7C-43E1-B844-BEB445C4FB17}"/>
    <cellStyle name="Valuta 3 6 2 2 2 4 3 2" xfId="17405" xr:uid="{EE63FCE4-2472-4225-911C-AD9A0C80A273}"/>
    <cellStyle name="Valuta 3 6 2 2 2 4 4" xfId="12987" xr:uid="{2FB1873C-CE86-4BEB-A947-6500A6D41609}"/>
    <cellStyle name="Valuta 3 6 2 2 2 5" xfId="1028" xr:uid="{00000000-0005-0000-0000-0000C0130000}"/>
    <cellStyle name="Valuta 3 6 2 2 2 5 2" xfId="3931" xr:uid="{00000000-0005-0000-0000-0000C1130000}"/>
    <cellStyle name="Valuta 3 6 2 2 2 5 2 2" xfId="9728" xr:uid="{A51980E5-EAB0-4824-B04B-FCBD34D23F56}"/>
    <cellStyle name="Valuta 3 6 2 2 2 5 2 2 2" xfId="19792" xr:uid="{97D6BA04-7EC0-40DE-9643-4513289E4426}"/>
    <cellStyle name="Valuta 3 6 2 2 2 5 2 3" xfId="14688" xr:uid="{B3FFA4DA-23E1-49B2-8A2D-503A494C2722}"/>
    <cellStyle name="Valuta 3 6 2 2 2 5 3" xfId="6830" xr:uid="{B0619B14-DB0E-478D-A254-8E67B2C32543}"/>
    <cellStyle name="Valuta 3 6 2 2 2 5 3 2" xfId="16894" xr:uid="{0B5AD800-8518-4CFC-B3CD-9179E9F45F92}"/>
    <cellStyle name="Valuta 3 6 2 2 2 5 4" xfId="12555" xr:uid="{FD02A780-A1D4-44CB-9198-CED4F6955CB8}"/>
    <cellStyle name="Valuta 3 6 2 2 2 6" xfId="3460" xr:uid="{00000000-0005-0000-0000-0000C2130000}"/>
    <cellStyle name="Valuta 3 6 2 2 2 6 2" xfId="9257" xr:uid="{6B79C0F1-08FF-4A03-9A22-C504CE4EACEC}"/>
    <cellStyle name="Valuta 3 6 2 2 2 6 2 2" xfId="19321" xr:uid="{344F9ECC-637E-48DB-8870-112349F55C3B}"/>
    <cellStyle name="Valuta 3 6 2 2 2 6 3" xfId="14277" xr:uid="{80282E87-89D3-4BDF-B5D3-393797A0985E}"/>
    <cellStyle name="Valuta 3 6 2 2 2 7" xfId="6359" xr:uid="{0C27065A-1A86-44BF-B766-3BDCBE80E164}"/>
    <cellStyle name="Valuta 3 6 2 2 2 7 2" xfId="16423" xr:uid="{D07F8396-BD5A-42A0-8F2F-887918B680E8}"/>
    <cellStyle name="Valuta 3 6 2 2 2 8" xfId="12144" xr:uid="{4EC519E6-B99F-4DBA-AD7C-658B4107A316}"/>
    <cellStyle name="Valuta 3 6 2 2 3" xfId="531" xr:uid="{00000000-0005-0000-0000-0000C3130000}"/>
    <cellStyle name="Valuta 3 6 2 2 4" xfId="653" xr:uid="{00000000-0005-0000-0000-0000C4130000}"/>
    <cellStyle name="Valuta 3 6 2 2 4 2" xfId="2013" xr:uid="{00000000-0005-0000-0000-0000C5130000}"/>
    <cellStyle name="Valuta 3 6 2 2 4 2 2" xfId="4912" xr:uid="{00000000-0005-0000-0000-0000C6130000}"/>
    <cellStyle name="Valuta 3 6 2 2 4 2 2 2" xfId="10709" xr:uid="{FB700844-464D-43F2-B8A9-C2366543D0FB}"/>
    <cellStyle name="Valuta 3 6 2 2 4 2 2 2 2" xfId="20773" xr:uid="{B18D3CEF-BAA1-4070-B1AE-DC0C30FD1AD2}"/>
    <cellStyle name="Valuta 3 6 2 2 4 2 2 3" xfId="15566" xr:uid="{A70415F3-1919-40DC-9BCC-ED67D9A75D61}"/>
    <cellStyle name="Valuta 3 6 2 2 4 2 3" xfId="7811" xr:uid="{43DF71E2-B25B-463B-A4B1-465975101318}"/>
    <cellStyle name="Valuta 3 6 2 2 4 2 3 2" xfId="17875" xr:uid="{D07C64CD-2696-41F4-9CCC-316728BAEE80}"/>
    <cellStyle name="Valuta 3 6 2 2 4 2 4" xfId="13433" xr:uid="{C9B10B94-9A86-42D0-978B-E8CC90F9441F}"/>
    <cellStyle name="Valuta 3 6 2 2 4 3" xfId="1657" xr:uid="{00000000-0005-0000-0000-0000C7130000}"/>
    <cellStyle name="Valuta 3 6 2 2 4 3 2" xfId="4560" xr:uid="{00000000-0005-0000-0000-0000C8130000}"/>
    <cellStyle name="Valuta 3 6 2 2 4 3 2 2" xfId="10357" xr:uid="{B648F104-17C7-407B-970C-BA7364D90E00}"/>
    <cellStyle name="Valuta 3 6 2 2 4 3 2 2 2" xfId="20421" xr:uid="{E7DF5F73-A7D3-48CF-A4B9-8FD7F9DE65B5}"/>
    <cellStyle name="Valuta 3 6 2 2 4 3 2 3" xfId="15220" xr:uid="{94900F40-D35F-474D-B79E-05222CD942E4}"/>
    <cellStyle name="Valuta 3 6 2 2 4 3 3" xfId="7459" xr:uid="{B7D57DA5-0A9C-43D0-8551-14D943EA3F29}"/>
    <cellStyle name="Valuta 3 6 2 2 4 3 3 2" xfId="17523" xr:uid="{2677DBED-4A32-4604-9A20-1848536AFDFD}"/>
    <cellStyle name="Valuta 3 6 2 2 4 3 4" xfId="13087" xr:uid="{48535F66-895B-42A0-A4AE-EA36C39CA875}"/>
    <cellStyle name="Valuta 3 6 2 2 4 4" xfId="1224" xr:uid="{00000000-0005-0000-0000-0000C9130000}"/>
    <cellStyle name="Valuta 3 6 2 2 4 4 2" xfId="4127" xr:uid="{00000000-0005-0000-0000-0000CA130000}"/>
    <cellStyle name="Valuta 3 6 2 2 4 4 2 2" xfId="9924" xr:uid="{18F98C42-211E-4088-A168-DF150F5D9FF9}"/>
    <cellStyle name="Valuta 3 6 2 2 4 4 2 2 2" xfId="19988" xr:uid="{4DD5B5C6-A1F4-45DA-965E-FA9DE1B20AA4}"/>
    <cellStyle name="Valuta 3 6 2 2 4 4 2 3" xfId="14833" xr:uid="{DBD97212-6A05-422D-81A5-FD907E5C48D0}"/>
    <cellStyle name="Valuta 3 6 2 2 4 4 3" xfId="7026" xr:uid="{C429CDF1-8868-4397-8A84-949216D71CC8}"/>
    <cellStyle name="Valuta 3 6 2 2 4 4 3 2" xfId="17090" xr:uid="{4DE2C055-B1CA-4E8D-8FF7-7FE3E6C6ED61}"/>
    <cellStyle name="Valuta 3 6 2 2 4 4 4" xfId="12700" xr:uid="{8DD43385-5A67-4E2F-8327-3D38788CB174}"/>
    <cellStyle name="Valuta 3 6 2 2 4 5" xfId="3557" xr:uid="{00000000-0005-0000-0000-0000CB130000}"/>
    <cellStyle name="Valuta 3 6 2 2 4 5 2" xfId="9354" xr:uid="{DE508901-F31C-4CF8-8491-955CC00AEC92}"/>
    <cellStyle name="Valuta 3 6 2 2 4 5 2 2" xfId="19418" xr:uid="{75330FDE-6E2E-41FD-A1CB-112440A9BBD4}"/>
    <cellStyle name="Valuta 3 6 2 2 4 5 3" xfId="14368" xr:uid="{F16A5316-A3F0-4B14-B8FC-760B55E68589}"/>
    <cellStyle name="Valuta 3 6 2 2 4 6" xfId="6456" xr:uid="{437C3CF2-8841-4227-9DF1-E18532011088}"/>
    <cellStyle name="Valuta 3 6 2 2 4 6 2" xfId="16520" xr:uid="{33B5B52A-0F4B-432B-9EC6-9B43E913F278}"/>
    <cellStyle name="Valuta 3 6 2 2 4 7" xfId="12235" xr:uid="{AE3F4D88-85CC-4355-88D0-80B1E5A81F6C}"/>
    <cellStyle name="Valuta 3 6 2 2 5" xfId="1846" xr:uid="{00000000-0005-0000-0000-0000CC130000}"/>
    <cellStyle name="Valuta 3 6 2 2 5 2" xfId="4745" xr:uid="{00000000-0005-0000-0000-0000CD130000}"/>
    <cellStyle name="Valuta 3 6 2 2 5 2 2" xfId="10542" xr:uid="{4865E8A5-0DA2-4EBF-AE27-C8B03C468696}"/>
    <cellStyle name="Valuta 3 6 2 2 5 2 2 2" xfId="20606" xr:uid="{29CA48F7-87A3-4885-8472-A661DD438C62}"/>
    <cellStyle name="Valuta 3 6 2 2 5 2 3" xfId="15399" xr:uid="{1C140508-A21B-44C2-B37F-CDEB22F1DBE5}"/>
    <cellStyle name="Valuta 3 6 2 2 5 3" xfId="7644" xr:uid="{D806E43C-CE0E-49C6-B9B1-FC19097C93EA}"/>
    <cellStyle name="Valuta 3 6 2 2 5 3 2" xfId="17708" xr:uid="{4831206F-67FA-4BCF-891B-4E61D2007771}"/>
    <cellStyle name="Valuta 3 6 2 2 5 4" xfId="13266" xr:uid="{5F5E0399-909C-4B21-BDAF-491CBC915715}"/>
    <cellStyle name="Valuta 3 6 2 2 6" xfId="1444" xr:uid="{00000000-0005-0000-0000-0000CE130000}"/>
    <cellStyle name="Valuta 3 6 2 2 6 2" xfId="4347" xr:uid="{00000000-0005-0000-0000-0000CF130000}"/>
    <cellStyle name="Valuta 3 6 2 2 6 2 2" xfId="10144" xr:uid="{2703428B-E2B0-468D-B77C-2DED946E01C1}"/>
    <cellStyle name="Valuta 3 6 2 2 6 2 2 2" xfId="20208" xr:uid="{FEA8EA63-F34D-4687-A11A-E830F0BF52DC}"/>
    <cellStyle name="Valuta 3 6 2 2 6 2 3" xfId="15031" xr:uid="{81C0EFE8-9752-405F-8D22-D0C37CA35C42}"/>
    <cellStyle name="Valuta 3 6 2 2 6 3" xfId="7246" xr:uid="{5DAA0A6B-2087-421B-AE52-D7C2F306EC96}"/>
    <cellStyle name="Valuta 3 6 2 2 6 3 2" xfId="17310" xr:uid="{4B64C820-6A75-4768-AF8F-5A21FCF9CD37}"/>
    <cellStyle name="Valuta 3 6 2 2 6 4" xfId="12898" xr:uid="{F2FFDF92-1685-48BC-B11F-ECCDDD3DD642}"/>
    <cellStyle name="Valuta 3 6 2 2 7" xfId="932" xr:uid="{00000000-0005-0000-0000-0000D0130000}"/>
    <cellStyle name="Valuta 3 6 2 2 7 2" xfId="3835" xr:uid="{00000000-0005-0000-0000-0000D1130000}"/>
    <cellStyle name="Valuta 3 6 2 2 7 2 2" xfId="9632" xr:uid="{F958AB92-DD4B-48D1-BA65-8DC95C28239C}"/>
    <cellStyle name="Valuta 3 6 2 2 7 2 2 2" xfId="19696" xr:uid="{878BBBA4-995C-402D-A091-B39D778366DB}"/>
    <cellStyle name="Valuta 3 6 2 2 7 2 3" xfId="14599" xr:uid="{D0A56482-A390-4C54-91B3-322D23C0DE57}"/>
    <cellStyle name="Valuta 3 6 2 2 7 3" xfId="6734" xr:uid="{6FB72E67-2452-4634-9420-9500A359E52D}"/>
    <cellStyle name="Valuta 3 6 2 2 7 3 2" xfId="16798" xr:uid="{92C8074C-2B1A-4B43-9624-85C41586942C}"/>
    <cellStyle name="Valuta 3 6 2 2 7 4" xfId="12466" xr:uid="{94EE00C7-9EFB-4E98-99B2-DD68FC33BAF6}"/>
    <cellStyle name="Valuta 3 6 2 2 8" xfId="3365" xr:uid="{00000000-0005-0000-0000-0000D2130000}"/>
    <cellStyle name="Valuta 3 6 2 2 8 2" xfId="9162" xr:uid="{0677312E-2CE4-40F1-8744-2906715FD18E}"/>
    <cellStyle name="Valuta 3 6 2 2 8 2 2" xfId="19226" xr:uid="{44858286-33B9-4A9C-9B22-EBCBD5832B92}"/>
    <cellStyle name="Valuta 3 6 2 2 8 3" xfId="14188" xr:uid="{2BCA4525-8BD2-4CBD-BD8A-E940FB07ADE7}"/>
    <cellStyle name="Valuta 3 6 2 2 9" xfId="6264" xr:uid="{78EA7937-2A63-440F-B00A-507A193FD8C5}"/>
    <cellStyle name="Valuta 3 6 2 2 9 2" xfId="16328" xr:uid="{78C9B064-0339-4E69-947D-28CB84BE522F}"/>
    <cellStyle name="Valuta 3 6 2 3" xfId="311" xr:uid="{00000000-0005-0000-0000-0000D3130000}"/>
    <cellStyle name="Valuta 3 6 2 3 2" xfId="708" xr:uid="{00000000-0005-0000-0000-0000D4130000}"/>
    <cellStyle name="Valuta 3 6 2 3 2 2" xfId="2053" xr:uid="{00000000-0005-0000-0000-0000D5130000}"/>
    <cellStyle name="Valuta 3 6 2 3 2 2 2" xfId="4952" xr:uid="{00000000-0005-0000-0000-0000D6130000}"/>
    <cellStyle name="Valuta 3 6 2 3 2 2 2 2" xfId="10749" xr:uid="{AFF6A0AE-93C4-4859-B5C8-AEDF127FB266}"/>
    <cellStyle name="Valuta 3 6 2 3 2 2 2 2 2" xfId="20813" xr:uid="{CF250074-AD40-4FC8-A535-862C6F4476E6}"/>
    <cellStyle name="Valuta 3 6 2 3 2 2 2 3" xfId="15606" xr:uid="{B16FC324-4BB0-49C1-86C9-861795DFEA4F}"/>
    <cellStyle name="Valuta 3 6 2 3 2 2 3" xfId="7851" xr:uid="{121136EF-F557-410A-9296-03F8DFE30E2F}"/>
    <cellStyle name="Valuta 3 6 2 3 2 2 3 2" xfId="17915" xr:uid="{ADA6E809-1293-442C-8B45-F57A0D3B1932}"/>
    <cellStyle name="Valuta 3 6 2 3 2 2 4" xfId="13473" xr:uid="{D6D3DF83-9E84-43B2-8047-404C810E419C}"/>
    <cellStyle name="Valuta 3 6 2 3 2 3" xfId="1712" xr:uid="{00000000-0005-0000-0000-0000D7130000}"/>
    <cellStyle name="Valuta 3 6 2 3 2 3 2" xfId="4615" xr:uid="{00000000-0005-0000-0000-0000D8130000}"/>
    <cellStyle name="Valuta 3 6 2 3 2 3 2 2" xfId="10412" xr:uid="{A9CBC752-6D45-4C7E-A0DA-3F353B3D5996}"/>
    <cellStyle name="Valuta 3 6 2 3 2 3 2 2 2" xfId="20476" xr:uid="{0E10B27F-A76F-47DB-8265-07AA825F97FA}"/>
    <cellStyle name="Valuta 3 6 2 3 2 3 2 3" xfId="15269" xr:uid="{0E7BE868-859B-40B7-9EA8-CCFACC1A2B1F}"/>
    <cellStyle name="Valuta 3 6 2 3 2 3 3" xfId="7514" xr:uid="{9CB86671-7FBB-417A-9EDD-5E6949AAAD89}"/>
    <cellStyle name="Valuta 3 6 2 3 2 3 3 2" xfId="17578" xr:uid="{224E696C-FA02-4703-A9D9-5101DE94BB5A}"/>
    <cellStyle name="Valuta 3 6 2 3 2 3 4" xfId="13136" xr:uid="{56D3AB7A-7AE6-4685-8173-B01B3EB8A9F0}"/>
    <cellStyle name="Valuta 3 6 2 3 2 4" xfId="1279" xr:uid="{00000000-0005-0000-0000-0000D9130000}"/>
    <cellStyle name="Valuta 3 6 2 3 2 4 2" xfId="4182" xr:uid="{00000000-0005-0000-0000-0000DA130000}"/>
    <cellStyle name="Valuta 3 6 2 3 2 4 2 2" xfId="9979" xr:uid="{44286223-CE05-4B43-8EB8-8F0D2E15C353}"/>
    <cellStyle name="Valuta 3 6 2 3 2 4 2 2 2" xfId="20043" xr:uid="{7D8BBC56-67BA-4374-9CED-33F2B4F902C9}"/>
    <cellStyle name="Valuta 3 6 2 3 2 4 2 3" xfId="14882" xr:uid="{792059A7-23A5-4754-8516-93EE75E21218}"/>
    <cellStyle name="Valuta 3 6 2 3 2 4 3" xfId="7081" xr:uid="{CA8DAF43-6572-41E8-B829-F2FBA3BB6828}"/>
    <cellStyle name="Valuta 3 6 2 3 2 4 3 2" xfId="17145" xr:uid="{ABA6D888-BA56-4B62-8004-F7187E7D3FE5}"/>
    <cellStyle name="Valuta 3 6 2 3 2 4 4" xfId="12749" xr:uid="{3DC44944-4BE3-47AC-AFCB-175C85CFA265}"/>
    <cellStyle name="Valuta 3 6 2 3 2 5" xfId="3612" xr:uid="{00000000-0005-0000-0000-0000DB130000}"/>
    <cellStyle name="Valuta 3 6 2 3 2 5 2" xfId="9409" xr:uid="{E304489B-58F0-4D6F-B065-68DBFCE2790F}"/>
    <cellStyle name="Valuta 3 6 2 3 2 5 2 2" xfId="19473" xr:uid="{4A897A49-BDEE-462A-86AD-784D3FBDABC9}"/>
    <cellStyle name="Valuta 3 6 2 3 2 5 3" xfId="14417" xr:uid="{9B7E88AE-8FA9-4987-9B01-299009C3692A}"/>
    <cellStyle name="Valuta 3 6 2 3 2 6" xfId="6511" xr:uid="{1099A436-B0D4-4B86-B3D7-CB9508835A15}"/>
    <cellStyle name="Valuta 3 6 2 3 2 6 2" xfId="16575" xr:uid="{13737C87-1FE5-4895-989D-2C7CE8854BAA}"/>
    <cellStyle name="Valuta 3 6 2 3 2 7" xfId="12284" xr:uid="{E4867AF5-93BB-4A76-8F0A-F77DAB491710}"/>
    <cellStyle name="Valuta 3 6 2 3 3" xfId="1886" xr:uid="{00000000-0005-0000-0000-0000DC130000}"/>
    <cellStyle name="Valuta 3 6 2 3 3 2" xfId="4785" xr:uid="{00000000-0005-0000-0000-0000DD130000}"/>
    <cellStyle name="Valuta 3 6 2 3 3 2 2" xfId="10582" xr:uid="{2DC02E92-03C5-4B61-BF80-5AB6793B1B20}"/>
    <cellStyle name="Valuta 3 6 2 3 3 2 2 2" xfId="20646" xr:uid="{574FA536-E228-422F-8D69-6CB762B1E3FB}"/>
    <cellStyle name="Valuta 3 6 2 3 3 2 3" xfId="15439" xr:uid="{309185A1-E0E0-4F07-BDCE-326DED43291A}"/>
    <cellStyle name="Valuta 3 6 2 3 3 3" xfId="7684" xr:uid="{6AE99A03-CF67-4892-8CA9-7CF6406D5FFB}"/>
    <cellStyle name="Valuta 3 6 2 3 3 3 2" xfId="17748" xr:uid="{7F436535-9C10-467D-AE16-CFC4AA11A91E}"/>
    <cellStyle name="Valuta 3 6 2 3 3 4" xfId="13306" xr:uid="{CAFBCC0D-542A-4C7B-8871-E5DCB45AF917}"/>
    <cellStyle name="Valuta 3 6 2 3 4" xfId="1499" xr:uid="{00000000-0005-0000-0000-0000DE130000}"/>
    <cellStyle name="Valuta 3 6 2 3 4 2" xfId="4402" xr:uid="{00000000-0005-0000-0000-0000DF130000}"/>
    <cellStyle name="Valuta 3 6 2 3 4 2 2" xfId="10199" xr:uid="{F25873C9-9816-40F9-B4B6-20711C43DC0A}"/>
    <cellStyle name="Valuta 3 6 2 3 4 2 2 2" xfId="20263" xr:uid="{E18C46B6-9508-44F7-9849-FFFD9DEA7FDC}"/>
    <cellStyle name="Valuta 3 6 2 3 4 2 3" xfId="15080" xr:uid="{F175DDFE-C3FE-461E-A9D9-BB5057EE8D10}"/>
    <cellStyle name="Valuta 3 6 2 3 4 3" xfId="7301" xr:uid="{638EF859-B5A5-4032-882B-D8FC9423ACE7}"/>
    <cellStyle name="Valuta 3 6 2 3 4 3 2" xfId="17365" xr:uid="{6AD71504-20EC-4CAE-B20A-2A459CF0E0DE}"/>
    <cellStyle name="Valuta 3 6 2 3 4 4" xfId="12947" xr:uid="{C4546037-39F3-4D92-B74B-4559B7E7E4FD}"/>
    <cellStyle name="Valuta 3 6 2 3 5" xfId="988" xr:uid="{00000000-0005-0000-0000-0000E0130000}"/>
    <cellStyle name="Valuta 3 6 2 3 5 2" xfId="3891" xr:uid="{00000000-0005-0000-0000-0000E1130000}"/>
    <cellStyle name="Valuta 3 6 2 3 5 2 2" xfId="9688" xr:uid="{B195BD64-7E17-4891-A616-F1E7931CAC1E}"/>
    <cellStyle name="Valuta 3 6 2 3 5 2 2 2" xfId="19752" xr:uid="{5E1A568B-6380-4198-943A-FF0DD2D605CA}"/>
    <cellStyle name="Valuta 3 6 2 3 5 2 3" xfId="14648" xr:uid="{F1DD6529-4626-430B-9D24-6D4FFB2060A3}"/>
    <cellStyle name="Valuta 3 6 2 3 5 3" xfId="6790" xr:uid="{72C0ABD9-9337-4D58-B52E-C959439FC330}"/>
    <cellStyle name="Valuta 3 6 2 3 5 3 2" xfId="16854" xr:uid="{CE32E4AD-66AA-4A46-A522-7EC2219A5D15}"/>
    <cellStyle name="Valuta 3 6 2 3 5 4" xfId="12515" xr:uid="{8FEE9A04-F6D7-45E2-B5E0-10994860D04F}"/>
    <cellStyle name="Valuta 3 6 2 3 6" xfId="3420" xr:uid="{00000000-0005-0000-0000-0000E2130000}"/>
    <cellStyle name="Valuta 3 6 2 3 6 2" xfId="9217" xr:uid="{25A48B48-674A-479E-B0E4-44C96ADCA031}"/>
    <cellStyle name="Valuta 3 6 2 3 6 2 2" xfId="19281" xr:uid="{51AD887B-6A96-4F30-B81A-27AD1FE404B4}"/>
    <cellStyle name="Valuta 3 6 2 3 6 3" xfId="14237" xr:uid="{45A9B343-D587-44AC-8C73-F55ACEE95C4A}"/>
    <cellStyle name="Valuta 3 6 2 3 7" xfId="6319" xr:uid="{9EFFC1D2-E5A1-4CE9-9CCD-91DFC53AFDFC}"/>
    <cellStyle name="Valuta 3 6 2 3 7 2" xfId="16383" xr:uid="{57F79AC2-D132-4156-85B3-D6F6C60FDC3D}"/>
    <cellStyle name="Valuta 3 6 2 3 8" xfId="12104" xr:uid="{A6577C64-910E-475C-8787-76EEB8712752}"/>
    <cellStyle name="Valuta 3 6 2 4" xfId="530" xr:uid="{00000000-0005-0000-0000-0000E3130000}"/>
    <cellStyle name="Valuta 3 6 2 5" xfId="613" xr:uid="{00000000-0005-0000-0000-0000E4130000}"/>
    <cellStyle name="Valuta 3 6 2 5 2" xfId="1973" xr:uid="{00000000-0005-0000-0000-0000E5130000}"/>
    <cellStyle name="Valuta 3 6 2 5 2 2" xfId="4872" xr:uid="{00000000-0005-0000-0000-0000E6130000}"/>
    <cellStyle name="Valuta 3 6 2 5 2 2 2" xfId="10669" xr:uid="{41AC9C57-4A57-4978-95DD-BFA96AB390B5}"/>
    <cellStyle name="Valuta 3 6 2 5 2 2 2 2" xfId="20733" xr:uid="{75D58CF8-92C4-467C-850A-EC96CF42BAF6}"/>
    <cellStyle name="Valuta 3 6 2 5 2 2 3" xfId="15526" xr:uid="{91479CBF-1556-4DE6-BC8B-5DBEC9300CEC}"/>
    <cellStyle name="Valuta 3 6 2 5 2 3" xfId="7771" xr:uid="{A81E4282-CCF2-40E6-9E27-D82E349BE5D0}"/>
    <cellStyle name="Valuta 3 6 2 5 2 3 2" xfId="17835" xr:uid="{28A51F02-1EEC-4EDF-B9B1-9E7A356DE9F7}"/>
    <cellStyle name="Valuta 3 6 2 5 2 4" xfId="13393" xr:uid="{62CA9AFD-38F9-4A22-AA98-C2769893EAEC}"/>
    <cellStyle name="Valuta 3 6 2 5 3" xfId="1617" xr:uid="{00000000-0005-0000-0000-0000E7130000}"/>
    <cellStyle name="Valuta 3 6 2 5 3 2" xfId="4520" xr:uid="{00000000-0005-0000-0000-0000E8130000}"/>
    <cellStyle name="Valuta 3 6 2 5 3 2 2" xfId="10317" xr:uid="{5A4D735D-DC83-4B29-A14D-5A572D1E6B62}"/>
    <cellStyle name="Valuta 3 6 2 5 3 2 2 2" xfId="20381" xr:uid="{7921C8B5-3B56-4590-97AF-DA517A327430}"/>
    <cellStyle name="Valuta 3 6 2 5 3 2 3" xfId="15180" xr:uid="{8F595FD5-63E2-469A-ACDE-61698D77802E}"/>
    <cellStyle name="Valuta 3 6 2 5 3 3" xfId="7419" xr:uid="{43426541-F6D6-4FA9-BC12-F6A5D8629EAC}"/>
    <cellStyle name="Valuta 3 6 2 5 3 3 2" xfId="17483" xr:uid="{E781AF7C-A353-4292-BD7F-5C021B4E5273}"/>
    <cellStyle name="Valuta 3 6 2 5 3 4" xfId="13047" xr:uid="{71032556-456A-4E82-BD17-951A9F399966}"/>
    <cellStyle name="Valuta 3 6 2 5 4" xfId="1184" xr:uid="{00000000-0005-0000-0000-0000E9130000}"/>
    <cellStyle name="Valuta 3 6 2 5 4 2" xfId="4087" xr:uid="{00000000-0005-0000-0000-0000EA130000}"/>
    <cellStyle name="Valuta 3 6 2 5 4 2 2" xfId="9884" xr:uid="{5FD02CB3-F598-440C-9982-C0B8F7575F76}"/>
    <cellStyle name="Valuta 3 6 2 5 4 2 2 2" xfId="19948" xr:uid="{C3166427-2EFA-4A62-A430-4EF14E4C4B73}"/>
    <cellStyle name="Valuta 3 6 2 5 4 2 3" xfId="14793" xr:uid="{56FD418E-9B28-4094-9254-2282E67D4333}"/>
    <cellStyle name="Valuta 3 6 2 5 4 3" xfId="6986" xr:uid="{23593E18-FA3A-4A35-AC05-219395E4B64D}"/>
    <cellStyle name="Valuta 3 6 2 5 4 3 2" xfId="17050" xr:uid="{746D15C3-C37B-49E9-A84B-3B0C8D74E442}"/>
    <cellStyle name="Valuta 3 6 2 5 4 4" xfId="12660" xr:uid="{9304CA6B-FCA2-4BAE-86E3-F8BD410B8E77}"/>
    <cellStyle name="Valuta 3 6 2 5 5" xfId="3517" xr:uid="{00000000-0005-0000-0000-0000EB130000}"/>
    <cellStyle name="Valuta 3 6 2 5 5 2" xfId="9314" xr:uid="{2B2575B3-DD06-4764-9083-DD10111DBE13}"/>
    <cellStyle name="Valuta 3 6 2 5 5 2 2" xfId="19378" xr:uid="{9D7A95DB-0B05-4909-9086-92E581CF8145}"/>
    <cellStyle name="Valuta 3 6 2 5 5 3" xfId="14328" xr:uid="{B30A4DA7-719C-46D4-8C1C-B756D344BA1E}"/>
    <cellStyle name="Valuta 3 6 2 5 6" xfId="6416" xr:uid="{9EA12DE5-B6B0-4B66-B38E-90EEAAA93DF8}"/>
    <cellStyle name="Valuta 3 6 2 5 6 2" xfId="16480" xr:uid="{153D2354-BB25-4CD6-9605-5A3653422A8C}"/>
    <cellStyle name="Valuta 3 6 2 5 7" xfId="12195" xr:uid="{AD84F681-1430-4434-ACD2-97044692B4A7}"/>
    <cellStyle name="Valuta 3 6 2 6" xfId="1806" xr:uid="{00000000-0005-0000-0000-0000EC130000}"/>
    <cellStyle name="Valuta 3 6 2 6 2" xfId="4705" xr:uid="{00000000-0005-0000-0000-0000ED130000}"/>
    <cellStyle name="Valuta 3 6 2 6 2 2" xfId="10502" xr:uid="{81C692E7-E659-4F30-9C88-1C035128E2A1}"/>
    <cellStyle name="Valuta 3 6 2 6 2 2 2" xfId="20566" xr:uid="{D4C165CD-0D96-46D7-8CFB-8CF8B9D78723}"/>
    <cellStyle name="Valuta 3 6 2 6 2 3" xfId="15359" xr:uid="{F8E57477-6014-4A02-ADDC-EEF1607DE973}"/>
    <cellStyle name="Valuta 3 6 2 6 3" xfId="7604" xr:uid="{ED003707-4125-4644-BB54-51750CCB8121}"/>
    <cellStyle name="Valuta 3 6 2 6 3 2" xfId="17668" xr:uid="{FB8C5D49-5369-4A2C-B2CF-7542C5A6BCF5}"/>
    <cellStyle name="Valuta 3 6 2 6 4" xfId="13226" xr:uid="{E4691011-6D34-445D-A76D-122D9D32385A}"/>
    <cellStyle name="Valuta 3 6 2 7" xfId="1404" xr:uid="{00000000-0005-0000-0000-0000EE130000}"/>
    <cellStyle name="Valuta 3 6 2 7 2" xfId="4307" xr:uid="{00000000-0005-0000-0000-0000EF130000}"/>
    <cellStyle name="Valuta 3 6 2 7 2 2" xfId="10104" xr:uid="{934F85B0-9481-467E-9014-C85E351833EE}"/>
    <cellStyle name="Valuta 3 6 2 7 2 2 2" xfId="20168" xr:uid="{DD2672FB-54B0-4106-97B8-E1C0997119D2}"/>
    <cellStyle name="Valuta 3 6 2 7 2 3" xfId="14991" xr:uid="{3A4549F0-E64D-46B4-84C1-81AC2016C757}"/>
    <cellStyle name="Valuta 3 6 2 7 3" xfId="7206" xr:uid="{82ABB95F-F234-4658-8303-1CB18AA45D36}"/>
    <cellStyle name="Valuta 3 6 2 7 3 2" xfId="17270" xr:uid="{540D542D-F78E-4B82-B611-64AA6A6DE43D}"/>
    <cellStyle name="Valuta 3 6 2 7 4" xfId="12858" xr:uid="{D0B34B8C-FA90-4DA2-B536-71B092965F64}"/>
    <cellStyle name="Valuta 3 6 2 8" xfId="891" xr:uid="{00000000-0005-0000-0000-0000F0130000}"/>
    <cellStyle name="Valuta 3 6 2 8 2" xfId="3794" xr:uid="{00000000-0005-0000-0000-0000F1130000}"/>
    <cellStyle name="Valuta 3 6 2 8 2 2" xfId="9591" xr:uid="{B4E5F563-899B-4FA7-9D0B-14E0CF95E138}"/>
    <cellStyle name="Valuta 3 6 2 8 2 2 2" xfId="19655" xr:uid="{AD8E9B97-1DCF-44FC-94D4-C4DF732BB936}"/>
    <cellStyle name="Valuta 3 6 2 8 2 3" xfId="14558" xr:uid="{203D01A6-5ED5-4A4C-8695-4D7DD4715CE1}"/>
    <cellStyle name="Valuta 3 6 2 8 3" xfId="6693" xr:uid="{D9CBBB0F-F9FE-4D06-B4B1-DF360AF3B566}"/>
    <cellStyle name="Valuta 3 6 2 8 3 2" xfId="16757" xr:uid="{D2E41F84-0940-42B1-93D5-27ADE081371A}"/>
    <cellStyle name="Valuta 3 6 2 8 4" xfId="12425" xr:uid="{E401939B-F820-4DF0-A996-4C32D492CEDD}"/>
    <cellStyle name="Valuta 3 6 2 9" xfId="3325" xr:uid="{00000000-0005-0000-0000-0000F2130000}"/>
    <cellStyle name="Valuta 3 6 2 9 2" xfId="9122" xr:uid="{1BAC34F3-F31C-4CA8-8753-2495433AF924}"/>
    <cellStyle name="Valuta 3 6 2 9 2 2" xfId="19186" xr:uid="{6EECE414-05B6-4F69-8AA3-E2874C7B8480}"/>
    <cellStyle name="Valuta 3 6 2 9 3" xfId="14148" xr:uid="{66D66596-FE7C-4E75-BB64-61D8A99C174F}"/>
    <cellStyle name="Valuta 3 6 3" xfId="231" xr:uid="{00000000-0005-0000-0000-0000F3130000}"/>
    <cellStyle name="Valuta 3 6 3 10" xfId="12031" xr:uid="{5F3C67A6-CA8B-4E8D-88CB-C1AC800A62A7}"/>
    <cellStyle name="Valuta 3 6 3 2" xfId="327" xr:uid="{00000000-0005-0000-0000-0000F4130000}"/>
    <cellStyle name="Valuta 3 6 3 2 2" xfId="724" xr:uid="{00000000-0005-0000-0000-0000F5130000}"/>
    <cellStyle name="Valuta 3 6 3 2 2 2" xfId="2069" xr:uid="{00000000-0005-0000-0000-0000F6130000}"/>
    <cellStyle name="Valuta 3 6 3 2 2 2 2" xfId="4968" xr:uid="{00000000-0005-0000-0000-0000F7130000}"/>
    <cellStyle name="Valuta 3 6 3 2 2 2 2 2" xfId="10765" xr:uid="{8BEA9ED1-7989-4372-B3DC-3CC61B76D0D5}"/>
    <cellStyle name="Valuta 3 6 3 2 2 2 2 2 2" xfId="20829" xr:uid="{F2B7FDF6-79FC-4B57-A500-4F1A59680D2A}"/>
    <cellStyle name="Valuta 3 6 3 2 2 2 2 3" xfId="15622" xr:uid="{04BDC73A-F49B-4D49-98D2-F823E57A9C1A}"/>
    <cellStyle name="Valuta 3 6 3 2 2 2 3" xfId="7867" xr:uid="{D5D5B3BF-0614-4AE5-8907-A386D6175E79}"/>
    <cellStyle name="Valuta 3 6 3 2 2 2 3 2" xfId="17931" xr:uid="{8BF073A7-C4A3-4189-B53F-279A546A558B}"/>
    <cellStyle name="Valuta 3 6 3 2 2 2 4" xfId="13489" xr:uid="{F006382A-6F30-475A-B274-9E9C5A81B84D}"/>
    <cellStyle name="Valuta 3 6 3 2 2 3" xfId="1728" xr:uid="{00000000-0005-0000-0000-0000F8130000}"/>
    <cellStyle name="Valuta 3 6 3 2 2 3 2" xfId="4631" xr:uid="{00000000-0005-0000-0000-0000F9130000}"/>
    <cellStyle name="Valuta 3 6 3 2 2 3 2 2" xfId="10428" xr:uid="{AC6DE374-CA7F-4083-AD6B-FF3267D08B76}"/>
    <cellStyle name="Valuta 3 6 3 2 2 3 2 2 2" xfId="20492" xr:uid="{923FAFBE-BF8E-4542-8A58-3C5FDFE9943A}"/>
    <cellStyle name="Valuta 3 6 3 2 2 3 2 3" xfId="15285" xr:uid="{0E606D82-6452-4ACD-97EE-20EC9FD3738E}"/>
    <cellStyle name="Valuta 3 6 3 2 2 3 3" xfId="7530" xr:uid="{DACD330C-7FDD-4B8F-A2A6-28D18BDC1437}"/>
    <cellStyle name="Valuta 3 6 3 2 2 3 3 2" xfId="17594" xr:uid="{9A8FB77D-F0D5-4CFE-A89F-F540A7C736CB}"/>
    <cellStyle name="Valuta 3 6 3 2 2 3 4" xfId="13152" xr:uid="{CACEA59E-CECB-48A7-B39B-9315587D662D}"/>
    <cellStyle name="Valuta 3 6 3 2 2 4" xfId="1295" xr:uid="{00000000-0005-0000-0000-0000FA130000}"/>
    <cellStyle name="Valuta 3 6 3 2 2 4 2" xfId="4198" xr:uid="{00000000-0005-0000-0000-0000FB130000}"/>
    <cellStyle name="Valuta 3 6 3 2 2 4 2 2" xfId="9995" xr:uid="{339870F7-7208-476A-B32A-E0B0184A91A9}"/>
    <cellStyle name="Valuta 3 6 3 2 2 4 2 2 2" xfId="20059" xr:uid="{EFCE2A6A-D2FB-4742-B97D-1FF2AEAE8CC8}"/>
    <cellStyle name="Valuta 3 6 3 2 2 4 2 3" xfId="14898" xr:uid="{71273001-8E95-42F5-9CD6-7AC2D42D683A}"/>
    <cellStyle name="Valuta 3 6 3 2 2 4 3" xfId="7097" xr:uid="{44F14135-B698-4C8C-AD1E-C0A5EF167A30}"/>
    <cellStyle name="Valuta 3 6 3 2 2 4 3 2" xfId="17161" xr:uid="{1264E39D-21E8-40D4-9C44-2C25C2985C17}"/>
    <cellStyle name="Valuta 3 6 3 2 2 4 4" xfId="12765" xr:uid="{FF608D71-49B8-4EEC-946A-FEAF3944B116}"/>
    <cellStyle name="Valuta 3 6 3 2 2 5" xfId="3628" xr:uid="{00000000-0005-0000-0000-0000FC130000}"/>
    <cellStyle name="Valuta 3 6 3 2 2 5 2" xfId="9425" xr:uid="{1B183DB1-7B47-4C8D-9968-9002A04C1565}"/>
    <cellStyle name="Valuta 3 6 3 2 2 5 2 2" xfId="19489" xr:uid="{06D9D2BA-3378-431B-ACB9-4638F0303376}"/>
    <cellStyle name="Valuta 3 6 3 2 2 5 3" xfId="14433" xr:uid="{08AB9C7F-005D-4A72-B78A-0951C869A963}"/>
    <cellStyle name="Valuta 3 6 3 2 2 6" xfId="6527" xr:uid="{B23B167C-E7CC-431F-9E5B-9011277822A1}"/>
    <cellStyle name="Valuta 3 6 3 2 2 6 2" xfId="16591" xr:uid="{664D83DB-EE76-4256-A1D6-831C3AAEE1CD}"/>
    <cellStyle name="Valuta 3 6 3 2 2 7" xfId="12300" xr:uid="{1DB50A73-B94A-40F7-8285-7F5C5A42A0BB}"/>
    <cellStyle name="Valuta 3 6 3 2 3" xfId="1902" xr:uid="{00000000-0005-0000-0000-0000FD130000}"/>
    <cellStyle name="Valuta 3 6 3 2 3 2" xfId="4801" xr:uid="{00000000-0005-0000-0000-0000FE130000}"/>
    <cellStyle name="Valuta 3 6 3 2 3 2 2" xfId="10598" xr:uid="{82EBA26C-31C1-418F-B976-38C3DABF5F81}"/>
    <cellStyle name="Valuta 3 6 3 2 3 2 2 2" xfId="20662" xr:uid="{63E06D58-39F1-4331-8F8A-B8401C8FB94A}"/>
    <cellStyle name="Valuta 3 6 3 2 3 2 3" xfId="15455" xr:uid="{0D4EAEB8-7CC1-4A73-9C91-CE8F8A964D29}"/>
    <cellStyle name="Valuta 3 6 3 2 3 3" xfId="7700" xr:uid="{088BD3B0-7DF3-433C-9464-986026CBF21D}"/>
    <cellStyle name="Valuta 3 6 3 2 3 3 2" xfId="17764" xr:uid="{1172DC8B-82E2-4058-B18C-5CD0A1ED4739}"/>
    <cellStyle name="Valuta 3 6 3 2 3 4" xfId="13322" xr:uid="{211C3891-F8BF-48CE-9012-BC07693DC333}"/>
    <cellStyle name="Valuta 3 6 3 2 4" xfId="1515" xr:uid="{00000000-0005-0000-0000-0000FF130000}"/>
    <cellStyle name="Valuta 3 6 3 2 4 2" xfId="4418" xr:uid="{00000000-0005-0000-0000-000000140000}"/>
    <cellStyle name="Valuta 3 6 3 2 4 2 2" xfId="10215" xr:uid="{1C917AD2-62D8-4640-A056-F7A07860E6F7}"/>
    <cellStyle name="Valuta 3 6 3 2 4 2 2 2" xfId="20279" xr:uid="{B72BD939-FA5D-4263-9389-42BAECF9F7A0}"/>
    <cellStyle name="Valuta 3 6 3 2 4 2 3" xfId="15096" xr:uid="{7FCB4514-956C-445D-9C15-A84C7A83F264}"/>
    <cellStyle name="Valuta 3 6 3 2 4 3" xfId="7317" xr:uid="{177D381D-00EE-4C11-9E51-4FAC631A7E8B}"/>
    <cellStyle name="Valuta 3 6 3 2 4 3 2" xfId="17381" xr:uid="{4E25BA0B-9B73-49F8-83F4-7A71480150B6}"/>
    <cellStyle name="Valuta 3 6 3 2 4 4" xfId="12963" xr:uid="{E30092D1-19EF-4344-BEE6-3AC04A5AB056}"/>
    <cellStyle name="Valuta 3 6 3 2 5" xfId="1004" xr:uid="{00000000-0005-0000-0000-000001140000}"/>
    <cellStyle name="Valuta 3 6 3 2 5 2" xfId="3907" xr:uid="{00000000-0005-0000-0000-000002140000}"/>
    <cellStyle name="Valuta 3 6 3 2 5 2 2" xfId="9704" xr:uid="{0EBF5FEC-E919-46C7-8A69-4D9614818D3A}"/>
    <cellStyle name="Valuta 3 6 3 2 5 2 2 2" xfId="19768" xr:uid="{C65A6E61-148B-4E2B-96E3-E2A313E1C05A}"/>
    <cellStyle name="Valuta 3 6 3 2 5 2 3" xfId="14664" xr:uid="{9313B42D-683E-47E4-B50B-07B1869E310A}"/>
    <cellStyle name="Valuta 3 6 3 2 5 3" xfId="6806" xr:uid="{3159F5AB-AEEF-4BA2-8948-2B24E5123D10}"/>
    <cellStyle name="Valuta 3 6 3 2 5 3 2" xfId="16870" xr:uid="{0ABA6439-BA47-4EDA-8B8A-A9FCF77C2960}"/>
    <cellStyle name="Valuta 3 6 3 2 5 4" xfId="12531" xr:uid="{E48A1343-FF61-4316-AA4E-8191B16B7719}"/>
    <cellStyle name="Valuta 3 6 3 2 6" xfId="3436" xr:uid="{00000000-0005-0000-0000-000003140000}"/>
    <cellStyle name="Valuta 3 6 3 2 6 2" xfId="9233" xr:uid="{5D1681A6-E91A-492C-BBB5-E05C4175C7B5}"/>
    <cellStyle name="Valuta 3 6 3 2 6 2 2" xfId="19297" xr:uid="{8966ECBB-0D9E-4F9F-8D66-8201EAED1B10}"/>
    <cellStyle name="Valuta 3 6 3 2 6 3" xfId="14253" xr:uid="{4B42B23A-5037-43E8-85B8-180A4A022878}"/>
    <cellStyle name="Valuta 3 6 3 2 7" xfId="6335" xr:uid="{0396522E-783B-47DC-AAD4-257D410D94DD}"/>
    <cellStyle name="Valuta 3 6 3 2 7 2" xfId="16399" xr:uid="{8AA110C5-AF44-43E1-A40E-B79137C3107C}"/>
    <cellStyle name="Valuta 3 6 3 2 8" xfId="12120" xr:uid="{FE38EBB5-3D51-4D2D-94FE-9E9B03938296}"/>
    <cellStyle name="Valuta 3 6 3 3" xfId="532" xr:uid="{00000000-0005-0000-0000-000004140000}"/>
    <cellStyle name="Valuta 3 6 3 4" xfId="629" xr:uid="{00000000-0005-0000-0000-000005140000}"/>
    <cellStyle name="Valuta 3 6 3 4 2" xfId="1989" xr:uid="{00000000-0005-0000-0000-000006140000}"/>
    <cellStyle name="Valuta 3 6 3 4 2 2" xfId="4888" xr:uid="{00000000-0005-0000-0000-000007140000}"/>
    <cellStyle name="Valuta 3 6 3 4 2 2 2" xfId="10685" xr:uid="{2BC1FB7E-3DB5-4EE9-9F09-975048F55396}"/>
    <cellStyle name="Valuta 3 6 3 4 2 2 2 2" xfId="20749" xr:uid="{217FA79D-5D9A-47CD-BA4E-77BAC0C67BE1}"/>
    <cellStyle name="Valuta 3 6 3 4 2 2 3" xfId="15542" xr:uid="{C00CC078-0549-4FAB-A979-FADC170F6B83}"/>
    <cellStyle name="Valuta 3 6 3 4 2 3" xfId="7787" xr:uid="{004E8693-B2EB-4009-838F-9279998E7304}"/>
    <cellStyle name="Valuta 3 6 3 4 2 3 2" xfId="17851" xr:uid="{053A428F-314E-4430-9CDC-79729F5BF5C2}"/>
    <cellStyle name="Valuta 3 6 3 4 2 4" xfId="13409" xr:uid="{EAED65D5-CBA2-49A5-AF3E-7E7624D93BE7}"/>
    <cellStyle name="Valuta 3 6 3 4 3" xfId="1633" xr:uid="{00000000-0005-0000-0000-000008140000}"/>
    <cellStyle name="Valuta 3 6 3 4 3 2" xfId="4536" xr:uid="{00000000-0005-0000-0000-000009140000}"/>
    <cellStyle name="Valuta 3 6 3 4 3 2 2" xfId="10333" xr:uid="{5C423887-4C20-4B41-A99E-DE7D0F8FFE98}"/>
    <cellStyle name="Valuta 3 6 3 4 3 2 2 2" xfId="20397" xr:uid="{38AB1711-124C-4362-A425-DE224FC3F256}"/>
    <cellStyle name="Valuta 3 6 3 4 3 2 3" xfId="15196" xr:uid="{EB269185-29EE-46C8-8A3E-1DA6B68B5F11}"/>
    <cellStyle name="Valuta 3 6 3 4 3 3" xfId="7435" xr:uid="{95CA3DE6-E152-4714-9708-93E6A9E4ACBE}"/>
    <cellStyle name="Valuta 3 6 3 4 3 3 2" xfId="17499" xr:uid="{6055986F-7C40-49D3-B889-A6CC5AFABC79}"/>
    <cellStyle name="Valuta 3 6 3 4 3 4" xfId="13063" xr:uid="{C601672D-AC1E-4F9A-ACC8-4C9F997CC2A9}"/>
    <cellStyle name="Valuta 3 6 3 4 4" xfId="1200" xr:uid="{00000000-0005-0000-0000-00000A140000}"/>
    <cellStyle name="Valuta 3 6 3 4 4 2" xfId="4103" xr:uid="{00000000-0005-0000-0000-00000B140000}"/>
    <cellStyle name="Valuta 3 6 3 4 4 2 2" xfId="9900" xr:uid="{04D304EF-378C-4285-B713-2D515FDC5D70}"/>
    <cellStyle name="Valuta 3 6 3 4 4 2 2 2" xfId="19964" xr:uid="{5051DE82-B6E3-48D2-A1E2-07A14AA70C4E}"/>
    <cellStyle name="Valuta 3 6 3 4 4 2 3" xfId="14809" xr:uid="{230F7201-C0EB-4B4C-978B-1F6F27B5CAE4}"/>
    <cellStyle name="Valuta 3 6 3 4 4 3" xfId="7002" xr:uid="{5744DBEA-B763-498F-A285-523F2307D8BF}"/>
    <cellStyle name="Valuta 3 6 3 4 4 3 2" xfId="17066" xr:uid="{658B196F-06D3-4649-95D9-E6DF5E793CDA}"/>
    <cellStyle name="Valuta 3 6 3 4 4 4" xfId="12676" xr:uid="{DC70BAFB-D21B-49A7-99BA-89FB2CB81FFB}"/>
    <cellStyle name="Valuta 3 6 3 4 5" xfId="3533" xr:uid="{00000000-0005-0000-0000-00000C140000}"/>
    <cellStyle name="Valuta 3 6 3 4 5 2" xfId="9330" xr:uid="{0551DEF9-EE3A-4689-A4A2-FAC468938155}"/>
    <cellStyle name="Valuta 3 6 3 4 5 2 2" xfId="19394" xr:uid="{2B90B1AD-09D6-45D1-A1F0-FAD84C6BA5A3}"/>
    <cellStyle name="Valuta 3 6 3 4 5 3" xfId="14344" xr:uid="{DF9EAA72-5AD4-4A0D-A5BD-18AB4A6EDE53}"/>
    <cellStyle name="Valuta 3 6 3 4 6" xfId="6432" xr:uid="{9934E7D5-2B49-4454-AE2C-28EF187ECD3E}"/>
    <cellStyle name="Valuta 3 6 3 4 6 2" xfId="16496" xr:uid="{41EC8FCC-AB73-4B55-8390-501DDA7D2EC8}"/>
    <cellStyle name="Valuta 3 6 3 4 7" xfId="12211" xr:uid="{B9A8F219-78E2-4026-B08B-B40DC9448D39}"/>
    <cellStyle name="Valuta 3 6 3 5" xfId="1822" xr:uid="{00000000-0005-0000-0000-00000D140000}"/>
    <cellStyle name="Valuta 3 6 3 5 2" xfId="4721" xr:uid="{00000000-0005-0000-0000-00000E140000}"/>
    <cellStyle name="Valuta 3 6 3 5 2 2" xfId="10518" xr:uid="{239C12DA-D869-4300-8A29-078974A74C25}"/>
    <cellStyle name="Valuta 3 6 3 5 2 2 2" xfId="20582" xr:uid="{C001867D-D124-42A7-AAB8-B8FF59A849CA}"/>
    <cellStyle name="Valuta 3 6 3 5 2 3" xfId="15375" xr:uid="{AACABCCC-21BA-4EB8-AEDF-3C03DB5EEE8D}"/>
    <cellStyle name="Valuta 3 6 3 5 3" xfId="7620" xr:uid="{D947433B-CBC2-4674-BA07-E347073BE675}"/>
    <cellStyle name="Valuta 3 6 3 5 3 2" xfId="17684" xr:uid="{402B48EF-DC08-437F-ADE6-7629FFDE0320}"/>
    <cellStyle name="Valuta 3 6 3 5 4" xfId="13242" xr:uid="{4F15B4F1-CEFE-49F9-BBC9-3B612EDE2B4E}"/>
    <cellStyle name="Valuta 3 6 3 6" xfId="1420" xr:uid="{00000000-0005-0000-0000-00000F140000}"/>
    <cellStyle name="Valuta 3 6 3 6 2" xfId="4323" xr:uid="{00000000-0005-0000-0000-000010140000}"/>
    <cellStyle name="Valuta 3 6 3 6 2 2" xfId="10120" xr:uid="{7ADA555E-28A6-4FB5-9E9B-A02245A1B0F1}"/>
    <cellStyle name="Valuta 3 6 3 6 2 2 2" xfId="20184" xr:uid="{2F444301-71FD-4B66-8255-9E87A6789E2F}"/>
    <cellStyle name="Valuta 3 6 3 6 2 3" xfId="15007" xr:uid="{6EA8EDA5-276F-4A41-9825-D7A394C161A5}"/>
    <cellStyle name="Valuta 3 6 3 6 3" xfId="7222" xr:uid="{1274B6A3-A8B7-478A-84C4-F712236893F0}"/>
    <cellStyle name="Valuta 3 6 3 6 3 2" xfId="17286" xr:uid="{C20EADEC-B11E-4FD7-86E8-1E3346B9A272}"/>
    <cellStyle name="Valuta 3 6 3 6 4" xfId="12874" xr:uid="{B3E85A62-C22E-42AC-8F0E-197735E2C5F5}"/>
    <cellStyle name="Valuta 3 6 3 7" xfId="908" xr:uid="{00000000-0005-0000-0000-000011140000}"/>
    <cellStyle name="Valuta 3 6 3 7 2" xfId="3811" xr:uid="{00000000-0005-0000-0000-000012140000}"/>
    <cellStyle name="Valuta 3 6 3 7 2 2" xfId="9608" xr:uid="{ABD95E80-3F76-487E-854B-BE6998D52E7F}"/>
    <cellStyle name="Valuta 3 6 3 7 2 2 2" xfId="19672" xr:uid="{66337C4F-BACC-4FCC-9767-60EDBA6DFB8C}"/>
    <cellStyle name="Valuta 3 6 3 7 2 3" xfId="14575" xr:uid="{F1F92719-B793-49BA-8216-E4ED44BB6294}"/>
    <cellStyle name="Valuta 3 6 3 7 3" xfId="6710" xr:uid="{E35F0818-DA6D-4C2C-8089-102D2A5F62D4}"/>
    <cellStyle name="Valuta 3 6 3 7 3 2" xfId="16774" xr:uid="{258FA56B-1370-4CB1-B407-597AF34228F9}"/>
    <cellStyle name="Valuta 3 6 3 7 4" xfId="12442" xr:uid="{4B179AA8-6B59-415D-8EE6-8AB3088CC000}"/>
    <cellStyle name="Valuta 3 6 3 8" xfId="3341" xr:uid="{00000000-0005-0000-0000-000013140000}"/>
    <cellStyle name="Valuta 3 6 3 8 2" xfId="9138" xr:uid="{4AFDE629-5999-45EC-9BEC-9C920F5FB130}"/>
    <cellStyle name="Valuta 3 6 3 8 2 2" xfId="19202" xr:uid="{ED59259D-11AA-47A1-82B2-7E6D03860362}"/>
    <cellStyle name="Valuta 3 6 3 8 3" xfId="14164" xr:uid="{EBC1E35A-EDF3-4F27-820F-5B6ECB61A706}"/>
    <cellStyle name="Valuta 3 6 3 9" xfId="6240" xr:uid="{66FC021A-7B93-40D6-916D-DC852AAD36CF}"/>
    <cellStyle name="Valuta 3 6 3 9 2" xfId="16304" xr:uid="{49C4DBAE-E675-456D-8874-A0E2FB16807A}"/>
    <cellStyle name="Valuta 3 6 4" xfId="282" xr:uid="{00000000-0005-0000-0000-000014140000}"/>
    <cellStyle name="Valuta 3 6 4 2" xfId="679" xr:uid="{00000000-0005-0000-0000-000015140000}"/>
    <cellStyle name="Valuta 3 6 4 2 2" xfId="2029" xr:uid="{00000000-0005-0000-0000-000016140000}"/>
    <cellStyle name="Valuta 3 6 4 2 2 2" xfId="4928" xr:uid="{00000000-0005-0000-0000-000017140000}"/>
    <cellStyle name="Valuta 3 6 4 2 2 2 2" xfId="10725" xr:uid="{067D85F5-0D47-4DFF-BAF5-C76523C00E03}"/>
    <cellStyle name="Valuta 3 6 4 2 2 2 2 2" xfId="20789" xr:uid="{37BBC3C6-26D4-434B-8FD9-ECA79774816E}"/>
    <cellStyle name="Valuta 3 6 4 2 2 2 3" xfId="15582" xr:uid="{E617E481-4F42-4D38-8C27-B0878645173D}"/>
    <cellStyle name="Valuta 3 6 4 2 2 3" xfId="7827" xr:uid="{5FD9158E-02D9-40D1-95AE-6F97DE53C78F}"/>
    <cellStyle name="Valuta 3 6 4 2 2 3 2" xfId="17891" xr:uid="{9DE46620-EA60-477B-B126-E3281B5017FF}"/>
    <cellStyle name="Valuta 3 6 4 2 2 4" xfId="13449" xr:uid="{22B356A1-228C-41B3-A0E4-3F8526761A87}"/>
    <cellStyle name="Valuta 3 6 4 2 3" xfId="1683" xr:uid="{00000000-0005-0000-0000-000018140000}"/>
    <cellStyle name="Valuta 3 6 4 2 3 2" xfId="4586" xr:uid="{00000000-0005-0000-0000-000019140000}"/>
    <cellStyle name="Valuta 3 6 4 2 3 2 2" xfId="10383" xr:uid="{8A7D65F3-B586-4633-B4C8-A445910CD043}"/>
    <cellStyle name="Valuta 3 6 4 2 3 2 2 2" xfId="20447" xr:uid="{2CF44054-C726-461E-ABEB-17413FCF83A1}"/>
    <cellStyle name="Valuta 3 6 4 2 3 2 3" xfId="15242" xr:uid="{49154017-C2F9-484C-AF16-844873FF2D3F}"/>
    <cellStyle name="Valuta 3 6 4 2 3 3" xfId="7485" xr:uid="{9B592DD5-6822-41F8-AB15-7FDD032F5A85}"/>
    <cellStyle name="Valuta 3 6 4 2 3 3 2" xfId="17549" xr:uid="{EBAA56A8-D56D-4A39-A3DB-4FAE0F757D6C}"/>
    <cellStyle name="Valuta 3 6 4 2 3 4" xfId="13109" xr:uid="{BB1F8634-33B0-48F7-B778-3CAF859021C7}"/>
    <cellStyle name="Valuta 3 6 4 2 4" xfId="1250" xr:uid="{00000000-0005-0000-0000-00001A140000}"/>
    <cellStyle name="Valuta 3 6 4 2 4 2" xfId="4153" xr:uid="{00000000-0005-0000-0000-00001B140000}"/>
    <cellStyle name="Valuta 3 6 4 2 4 2 2" xfId="9950" xr:uid="{77012E50-B2D7-43AD-B9D9-CC6DCD27C413}"/>
    <cellStyle name="Valuta 3 6 4 2 4 2 2 2" xfId="20014" xr:uid="{DB910FF8-56A1-4F95-B91A-83D327DD2A5F}"/>
    <cellStyle name="Valuta 3 6 4 2 4 2 3" xfId="14855" xr:uid="{A484A6F6-F79E-4B61-9716-9929FF391ED1}"/>
    <cellStyle name="Valuta 3 6 4 2 4 3" xfId="7052" xr:uid="{AE6F9105-F6F3-4669-AEA2-1C8B788020A6}"/>
    <cellStyle name="Valuta 3 6 4 2 4 3 2" xfId="17116" xr:uid="{5BD7615E-28E8-41D6-B5F9-ED299BC2226F}"/>
    <cellStyle name="Valuta 3 6 4 2 4 4" xfId="12722" xr:uid="{88BD6004-6145-4873-A4C9-3AF11C4DD261}"/>
    <cellStyle name="Valuta 3 6 4 2 5" xfId="3583" xr:uid="{00000000-0005-0000-0000-00001C140000}"/>
    <cellStyle name="Valuta 3 6 4 2 5 2" xfId="9380" xr:uid="{26CAD494-9E1F-4FA1-9745-EF3920252852}"/>
    <cellStyle name="Valuta 3 6 4 2 5 2 2" xfId="19444" xr:uid="{C55680FB-9B7F-44E7-BDB3-4EE05B374F41}"/>
    <cellStyle name="Valuta 3 6 4 2 5 3" xfId="14390" xr:uid="{483E4045-9A29-4E14-A358-EC07818B3B4B}"/>
    <cellStyle name="Valuta 3 6 4 2 6" xfId="6482" xr:uid="{04B51761-CBEF-44BA-B368-2D634918EC53}"/>
    <cellStyle name="Valuta 3 6 4 2 6 2" xfId="16546" xr:uid="{F90E5436-1721-4D93-B91E-70CF522B936B}"/>
    <cellStyle name="Valuta 3 6 4 2 7" xfId="12257" xr:uid="{52D68644-0055-4EC9-819A-22DB96076A56}"/>
    <cellStyle name="Valuta 3 6 4 3" xfId="1862" xr:uid="{00000000-0005-0000-0000-00001D140000}"/>
    <cellStyle name="Valuta 3 6 4 3 2" xfId="4761" xr:uid="{00000000-0005-0000-0000-00001E140000}"/>
    <cellStyle name="Valuta 3 6 4 3 2 2" xfId="10558" xr:uid="{6E6A0D06-0F5C-476D-AE94-5F658D63A971}"/>
    <cellStyle name="Valuta 3 6 4 3 2 2 2" xfId="20622" xr:uid="{7D6F8DE9-C6ED-4BA0-A462-41F243FF5DF1}"/>
    <cellStyle name="Valuta 3 6 4 3 2 3" xfId="15415" xr:uid="{CFDF13E1-DBD3-4275-B021-9B5F4FBB0FEE}"/>
    <cellStyle name="Valuta 3 6 4 3 3" xfId="7660" xr:uid="{FA0D2D9B-64C5-4972-A075-17C3640187E0}"/>
    <cellStyle name="Valuta 3 6 4 3 3 2" xfId="17724" xr:uid="{E2033C26-A482-473B-9777-33A87460CEC5}"/>
    <cellStyle name="Valuta 3 6 4 3 4" xfId="13282" xr:uid="{761A643D-B30F-485E-A215-D1EF4306150E}"/>
    <cellStyle name="Valuta 3 6 4 4" xfId="1470" xr:uid="{00000000-0005-0000-0000-00001F140000}"/>
    <cellStyle name="Valuta 3 6 4 4 2" xfId="4373" xr:uid="{00000000-0005-0000-0000-000020140000}"/>
    <cellStyle name="Valuta 3 6 4 4 2 2" xfId="10170" xr:uid="{954342C7-7CB8-4B3A-AADD-7F107BEDE795}"/>
    <cellStyle name="Valuta 3 6 4 4 2 2 2" xfId="20234" xr:uid="{46E566DC-487F-4EEC-9876-BA3F4A0CC257}"/>
    <cellStyle name="Valuta 3 6 4 4 2 3" xfId="15053" xr:uid="{0A3C620B-DC57-41E9-B018-9664908CE9A8}"/>
    <cellStyle name="Valuta 3 6 4 4 3" xfId="7272" xr:uid="{684A67C1-2545-43D2-9256-79BB8C73FCCF}"/>
    <cellStyle name="Valuta 3 6 4 4 3 2" xfId="17336" xr:uid="{8B70E688-01F4-43A5-ADDC-54F0F2CA324D}"/>
    <cellStyle name="Valuta 3 6 4 4 4" xfId="12920" xr:uid="{D3CAF060-D81D-4477-A25F-A1FFFC7E25CC}"/>
    <cellStyle name="Valuta 3 6 4 5" xfId="959" xr:uid="{00000000-0005-0000-0000-000021140000}"/>
    <cellStyle name="Valuta 3 6 4 5 2" xfId="3862" xr:uid="{00000000-0005-0000-0000-000022140000}"/>
    <cellStyle name="Valuta 3 6 4 5 2 2" xfId="9659" xr:uid="{727DD0C7-CF26-4797-BF48-A882C0A0442A}"/>
    <cellStyle name="Valuta 3 6 4 5 2 2 2" xfId="19723" xr:uid="{2361B6BD-DA2E-43C1-B104-7D2A1B38077D}"/>
    <cellStyle name="Valuta 3 6 4 5 2 3" xfId="14621" xr:uid="{EE4106F9-8864-4902-AB96-DC804FF3F811}"/>
    <cellStyle name="Valuta 3 6 4 5 3" xfId="6761" xr:uid="{FED41FD9-5872-43BC-B7F6-275E2AC5332C}"/>
    <cellStyle name="Valuta 3 6 4 5 3 2" xfId="16825" xr:uid="{9CDD71D4-5D08-430A-9135-06C560E21488}"/>
    <cellStyle name="Valuta 3 6 4 5 4" xfId="12488" xr:uid="{E421D5A5-92A1-4AD8-BE1C-71509ECF9447}"/>
    <cellStyle name="Valuta 3 6 4 6" xfId="3391" xr:uid="{00000000-0005-0000-0000-000023140000}"/>
    <cellStyle name="Valuta 3 6 4 6 2" xfId="9188" xr:uid="{140D767D-8320-4637-B681-F404A61A8602}"/>
    <cellStyle name="Valuta 3 6 4 6 2 2" xfId="19252" xr:uid="{811E73F8-A7AC-466E-A440-CFB90936C765}"/>
    <cellStyle name="Valuta 3 6 4 6 3" xfId="14210" xr:uid="{A87607E0-D9E5-4E68-8348-55C1DB25528F}"/>
    <cellStyle name="Valuta 3 6 4 7" xfId="6290" xr:uid="{87625A63-EE25-4A1F-AF46-F6065205C588}"/>
    <cellStyle name="Valuta 3 6 4 7 2" xfId="16354" xr:uid="{E6732CB5-8C60-4738-B2EC-B9DF10D045AF}"/>
    <cellStyle name="Valuta 3 6 4 8" xfId="12077" xr:uid="{3389DCB1-2DA2-48C8-9E8B-97B7DC5A7E1C}"/>
    <cellStyle name="Valuta 3 6 5" xfId="529" xr:uid="{00000000-0005-0000-0000-000024140000}"/>
    <cellStyle name="Valuta 3 6 6" xfId="587" xr:uid="{00000000-0005-0000-0000-000025140000}"/>
    <cellStyle name="Valuta 3 6 6 2" xfId="1949" xr:uid="{00000000-0005-0000-0000-000026140000}"/>
    <cellStyle name="Valuta 3 6 6 2 2" xfId="4848" xr:uid="{00000000-0005-0000-0000-000027140000}"/>
    <cellStyle name="Valuta 3 6 6 2 2 2" xfId="10645" xr:uid="{A806A5CC-5FD6-47E3-84A2-22237817E0D4}"/>
    <cellStyle name="Valuta 3 6 6 2 2 2 2" xfId="20709" xr:uid="{25A5CEF0-EAE9-459B-AD0C-58C21A0B17AA}"/>
    <cellStyle name="Valuta 3 6 6 2 2 3" xfId="15502" xr:uid="{92C37FBF-C172-4E55-8F88-1BA6116B22BE}"/>
    <cellStyle name="Valuta 3 6 6 2 3" xfId="7747" xr:uid="{FB240B99-B1F6-494E-9CD6-061BFB06AF36}"/>
    <cellStyle name="Valuta 3 6 6 2 3 2" xfId="17811" xr:uid="{5BCDFEAB-ED54-4871-9D62-05F7E04FE63A}"/>
    <cellStyle name="Valuta 3 6 6 2 4" xfId="13369" xr:uid="{973F54CC-6CF1-4709-9450-3039A5C9C09E}"/>
    <cellStyle name="Valuta 3 6 6 3" xfId="1591" xr:uid="{00000000-0005-0000-0000-000028140000}"/>
    <cellStyle name="Valuta 3 6 6 3 2" xfId="4494" xr:uid="{00000000-0005-0000-0000-000029140000}"/>
    <cellStyle name="Valuta 3 6 6 3 2 2" xfId="10291" xr:uid="{4D271A73-18E0-4059-97C3-8A5D06CC4C82}"/>
    <cellStyle name="Valuta 3 6 6 3 2 2 2" xfId="20355" xr:uid="{CB7230A2-31B8-4CDF-8687-70B48EC0617D}"/>
    <cellStyle name="Valuta 3 6 6 3 2 3" xfId="15156" xr:uid="{3F3351E9-CD15-4609-88AC-48B7CCEC5C22}"/>
    <cellStyle name="Valuta 3 6 6 3 3" xfId="7393" xr:uid="{2BA9DC0F-9D44-4057-BC4B-98CF2E52B046}"/>
    <cellStyle name="Valuta 3 6 6 3 3 2" xfId="17457" xr:uid="{170F8AE0-284F-4F54-81DD-29E41688FD32}"/>
    <cellStyle name="Valuta 3 6 6 3 4" xfId="13023" xr:uid="{D65482E0-21BD-4B9C-9738-397AB1D6A855}"/>
    <cellStyle name="Valuta 3 6 6 4" xfId="1158" xr:uid="{00000000-0005-0000-0000-00002A140000}"/>
    <cellStyle name="Valuta 3 6 6 4 2" xfId="4061" xr:uid="{00000000-0005-0000-0000-00002B140000}"/>
    <cellStyle name="Valuta 3 6 6 4 2 2" xfId="9858" xr:uid="{1D9892CC-83A0-4A64-B7C2-52033F2DDF04}"/>
    <cellStyle name="Valuta 3 6 6 4 2 2 2" xfId="19922" xr:uid="{BFC62678-58B8-4889-A936-2B22C23202C1}"/>
    <cellStyle name="Valuta 3 6 6 4 2 3" xfId="14769" xr:uid="{3B026D25-8888-49D4-97EB-435991D32A68}"/>
    <cellStyle name="Valuta 3 6 6 4 3" xfId="6960" xr:uid="{29E72A46-6EEA-4242-B6E9-667C6E5CBB61}"/>
    <cellStyle name="Valuta 3 6 6 4 3 2" xfId="17024" xr:uid="{D5B00F5D-2AD0-4615-8AB2-844B07842554}"/>
    <cellStyle name="Valuta 3 6 6 4 4" xfId="12636" xr:uid="{C2B53FE7-2E6D-4C83-94BC-C613C8CAAFC4}"/>
    <cellStyle name="Valuta 3 6 6 5" xfId="3491" xr:uid="{00000000-0005-0000-0000-00002C140000}"/>
    <cellStyle name="Valuta 3 6 6 5 2" xfId="9288" xr:uid="{DC476D11-9A78-4F02-B56B-0A171FE79B52}"/>
    <cellStyle name="Valuta 3 6 6 5 2 2" xfId="19352" xr:uid="{3EA77E5B-0CAC-4CDF-BB14-AB09AD3AB9F3}"/>
    <cellStyle name="Valuta 3 6 6 5 3" xfId="14304" xr:uid="{AA482FBC-B08B-4B9E-9119-F976AD4672CC}"/>
    <cellStyle name="Valuta 3 6 6 6" xfId="6390" xr:uid="{D5A578EC-2862-4C9A-91CA-0538CF288DC6}"/>
    <cellStyle name="Valuta 3 6 6 6 2" xfId="16454" xr:uid="{32C3DC26-0DF0-4DE9-A8C3-83A1A822070C}"/>
    <cellStyle name="Valuta 3 6 6 7" xfId="12171" xr:uid="{A9CFC846-FD59-4F4D-92E7-EEB2004E62BD}"/>
    <cellStyle name="Valuta 3 6 7" xfId="1782" xr:uid="{00000000-0005-0000-0000-00002D140000}"/>
    <cellStyle name="Valuta 3 6 7 2" xfId="4681" xr:uid="{00000000-0005-0000-0000-00002E140000}"/>
    <cellStyle name="Valuta 3 6 7 2 2" xfId="10478" xr:uid="{6CCFD466-77EE-4958-929E-DCAB6BB711D6}"/>
    <cellStyle name="Valuta 3 6 7 2 2 2" xfId="20542" xr:uid="{9E1DE4D7-137D-4FD6-8D61-CDB363FA2514}"/>
    <cellStyle name="Valuta 3 6 7 2 3" xfId="15335" xr:uid="{4C69E5AE-C36C-41C2-B365-74D861A1647D}"/>
    <cellStyle name="Valuta 3 6 7 3" xfId="7580" xr:uid="{BBE8906A-7629-4385-9CE1-2AAB66C2A214}"/>
    <cellStyle name="Valuta 3 6 7 3 2" xfId="17644" xr:uid="{70D89DD4-7415-45FB-95CF-8BEE92F7421D}"/>
    <cellStyle name="Valuta 3 6 7 4" xfId="13202" xr:uid="{0F1D46DA-6063-4D50-A4BD-D5E0FEBFCCAB}"/>
    <cellStyle name="Valuta 3 6 8" xfId="1376" xr:uid="{00000000-0005-0000-0000-00002F140000}"/>
    <cellStyle name="Valuta 3 6 8 2" xfId="4279" xr:uid="{00000000-0005-0000-0000-000030140000}"/>
    <cellStyle name="Valuta 3 6 8 2 2" xfId="10076" xr:uid="{9942833D-DE48-4C96-99CE-AEEF3B89F81F}"/>
    <cellStyle name="Valuta 3 6 8 2 2 2" xfId="20140" xr:uid="{E9C79C7C-227F-4A03-81B7-A380D5D3A238}"/>
    <cellStyle name="Valuta 3 6 8 2 3" xfId="14965" xr:uid="{08BB7D4A-3023-4858-8583-013C3569FE5A}"/>
    <cellStyle name="Valuta 3 6 8 3" xfId="7178" xr:uid="{EA89D4A4-16E2-4A2E-8834-F43140B3087D}"/>
    <cellStyle name="Valuta 3 6 8 3 2" xfId="17242" xr:uid="{5EDA740F-DCDB-402D-854A-93EB6759B67E}"/>
    <cellStyle name="Valuta 3 6 8 4" xfId="12832" xr:uid="{9F50FF2C-8475-4CDA-81F6-D54F6F607738}"/>
    <cellStyle name="Valuta 3 6 9" xfId="862" xr:uid="{00000000-0005-0000-0000-000031140000}"/>
    <cellStyle name="Valuta 3 6 9 2" xfId="3765" xr:uid="{00000000-0005-0000-0000-000032140000}"/>
    <cellStyle name="Valuta 3 6 9 2 2" xfId="9562" xr:uid="{D2DCF6E0-D569-45E1-AA24-DC49927B043C}"/>
    <cellStyle name="Valuta 3 6 9 2 2 2" xfId="19626" xr:uid="{EE868244-EBA9-4A6F-A32D-E5BA17A7EC2D}"/>
    <cellStyle name="Valuta 3 6 9 2 3" xfId="14532" xr:uid="{7D6A2097-2488-4053-89BB-EB51027BAE0C}"/>
    <cellStyle name="Valuta 3 6 9 3" xfId="6664" xr:uid="{75B29AC4-4065-497F-8596-51245486B401}"/>
    <cellStyle name="Valuta 3 6 9 3 2" xfId="16728" xr:uid="{9CAC69A7-20F3-4E79-9DE4-F1DB0F140C22}"/>
    <cellStyle name="Valuta 3 6 9 4" xfId="12399" xr:uid="{0FC9621A-7086-44FE-BB26-E24989DA14CD}"/>
    <cellStyle name="Valuta 3 7" xfId="203" xr:uid="{00000000-0005-0000-0000-000033140000}"/>
    <cellStyle name="Valuta 3 7 10" xfId="6213" xr:uid="{1BCEC85D-55F7-43CE-8272-96FA97054F6F}"/>
    <cellStyle name="Valuta 3 7 10 2" xfId="16277" xr:uid="{030C678C-A7D9-45B3-8A86-5D5E04B9D766}"/>
    <cellStyle name="Valuta 3 7 11" xfId="12004" xr:uid="{6FC83C10-19E0-4F3C-A5C5-D2E529CBD48D}"/>
    <cellStyle name="Valuta 3 7 2" xfId="244" xr:uid="{00000000-0005-0000-0000-000034140000}"/>
    <cellStyle name="Valuta 3 7 2 10" xfId="12044" xr:uid="{43CC91F6-8043-4224-AF58-774591D6EFCA}"/>
    <cellStyle name="Valuta 3 7 2 2" xfId="340" xr:uid="{00000000-0005-0000-0000-000035140000}"/>
    <cellStyle name="Valuta 3 7 2 2 2" xfId="737" xr:uid="{00000000-0005-0000-0000-000036140000}"/>
    <cellStyle name="Valuta 3 7 2 2 2 2" xfId="2082" xr:uid="{00000000-0005-0000-0000-000037140000}"/>
    <cellStyle name="Valuta 3 7 2 2 2 2 2" xfId="4981" xr:uid="{00000000-0005-0000-0000-000038140000}"/>
    <cellStyle name="Valuta 3 7 2 2 2 2 2 2" xfId="10778" xr:uid="{19E639E6-77BE-41D7-B257-83D11738A17C}"/>
    <cellStyle name="Valuta 3 7 2 2 2 2 2 2 2" xfId="20842" xr:uid="{CF1839A9-4432-47E8-9CA5-E3A5F5F1A5BC}"/>
    <cellStyle name="Valuta 3 7 2 2 2 2 2 3" xfId="15635" xr:uid="{15FD581E-41E7-4A9D-9F4D-291ACFDAA71B}"/>
    <cellStyle name="Valuta 3 7 2 2 2 2 3" xfId="7880" xr:uid="{6EED7E98-942D-4BA6-9ED1-021D91F2C3AE}"/>
    <cellStyle name="Valuta 3 7 2 2 2 2 3 2" xfId="17944" xr:uid="{F9F7C363-7D95-49DC-8979-9313D2C02176}"/>
    <cellStyle name="Valuta 3 7 2 2 2 2 4" xfId="13502" xr:uid="{6932B44C-D57A-4247-8883-F8F263D98FD1}"/>
    <cellStyle name="Valuta 3 7 2 2 2 3" xfId="1741" xr:uid="{00000000-0005-0000-0000-000039140000}"/>
    <cellStyle name="Valuta 3 7 2 2 2 3 2" xfId="4644" xr:uid="{00000000-0005-0000-0000-00003A140000}"/>
    <cellStyle name="Valuta 3 7 2 2 2 3 2 2" xfId="10441" xr:uid="{513BCEC2-19DF-4C99-9717-87744AA2346D}"/>
    <cellStyle name="Valuta 3 7 2 2 2 3 2 2 2" xfId="20505" xr:uid="{25E19836-ADDF-49DB-A672-3F9231696F5F}"/>
    <cellStyle name="Valuta 3 7 2 2 2 3 2 3" xfId="15298" xr:uid="{B2E9AE1D-9933-41D8-99C9-ED551248C520}"/>
    <cellStyle name="Valuta 3 7 2 2 2 3 3" xfId="7543" xr:uid="{601C0C5C-2063-42BD-BC3A-0B881CD72A1A}"/>
    <cellStyle name="Valuta 3 7 2 2 2 3 3 2" xfId="17607" xr:uid="{1FE88246-C41B-4AD7-B8B6-0AE473F437F8}"/>
    <cellStyle name="Valuta 3 7 2 2 2 3 4" xfId="13165" xr:uid="{6E9DAE4E-C664-4E12-AD37-B879ACBDA39F}"/>
    <cellStyle name="Valuta 3 7 2 2 2 4" xfId="1308" xr:uid="{00000000-0005-0000-0000-00003B140000}"/>
    <cellStyle name="Valuta 3 7 2 2 2 4 2" xfId="4211" xr:uid="{00000000-0005-0000-0000-00003C140000}"/>
    <cellStyle name="Valuta 3 7 2 2 2 4 2 2" xfId="10008" xr:uid="{F4B302BE-8900-4EFC-88AC-252978C2B7BC}"/>
    <cellStyle name="Valuta 3 7 2 2 2 4 2 2 2" xfId="20072" xr:uid="{76C8BD1C-16D6-4BE6-868E-CC4309738DC3}"/>
    <cellStyle name="Valuta 3 7 2 2 2 4 2 3" xfId="14911" xr:uid="{3D67BA5B-079A-40AD-8144-E17724EC4318}"/>
    <cellStyle name="Valuta 3 7 2 2 2 4 3" xfId="7110" xr:uid="{5A95B45B-43E5-48B2-8840-6247277AB6FE}"/>
    <cellStyle name="Valuta 3 7 2 2 2 4 3 2" xfId="17174" xr:uid="{D52B741F-9681-4136-AB45-EF40D1CE8823}"/>
    <cellStyle name="Valuta 3 7 2 2 2 4 4" xfId="12778" xr:uid="{BCCC7DEC-08E1-4A70-ACB0-365501D70A82}"/>
    <cellStyle name="Valuta 3 7 2 2 2 5" xfId="3641" xr:uid="{00000000-0005-0000-0000-00003D140000}"/>
    <cellStyle name="Valuta 3 7 2 2 2 5 2" xfId="9438" xr:uid="{70E383D7-8337-4716-A42D-4313F2967511}"/>
    <cellStyle name="Valuta 3 7 2 2 2 5 2 2" xfId="19502" xr:uid="{9A1C0D49-E0E9-4F4D-B439-E7C6585C824F}"/>
    <cellStyle name="Valuta 3 7 2 2 2 5 3" xfId="14446" xr:uid="{EC6C5999-043F-4201-B569-277C99818D2A}"/>
    <cellStyle name="Valuta 3 7 2 2 2 6" xfId="6540" xr:uid="{853EEE4B-A1D0-4168-969A-1E33E6E44ABA}"/>
    <cellStyle name="Valuta 3 7 2 2 2 6 2" xfId="16604" xr:uid="{5A622996-0CEC-4D86-B673-2B91696E3E4E}"/>
    <cellStyle name="Valuta 3 7 2 2 2 7" xfId="12313" xr:uid="{7AE03180-FBB8-4706-99C5-B9DD0B22D25E}"/>
    <cellStyle name="Valuta 3 7 2 2 3" xfId="1915" xr:uid="{00000000-0005-0000-0000-00003E140000}"/>
    <cellStyle name="Valuta 3 7 2 2 3 2" xfId="4814" xr:uid="{00000000-0005-0000-0000-00003F140000}"/>
    <cellStyle name="Valuta 3 7 2 2 3 2 2" xfId="10611" xr:uid="{3C8EB82A-3D67-495B-A883-F70614276199}"/>
    <cellStyle name="Valuta 3 7 2 2 3 2 2 2" xfId="20675" xr:uid="{7CB409C9-2A7D-41D3-A049-84DA9725BE83}"/>
    <cellStyle name="Valuta 3 7 2 2 3 2 3" xfId="15468" xr:uid="{EE45F960-7F88-45D0-9F87-C55B26D02F71}"/>
    <cellStyle name="Valuta 3 7 2 2 3 3" xfId="7713" xr:uid="{92BCEF8A-9234-413C-B6ED-18CCC052C086}"/>
    <cellStyle name="Valuta 3 7 2 2 3 3 2" xfId="17777" xr:uid="{F8CC15B3-7030-4B49-8704-E62543A431BA}"/>
    <cellStyle name="Valuta 3 7 2 2 3 4" xfId="13335" xr:uid="{560CDE83-B424-4F81-89A7-445E65F4C28B}"/>
    <cellStyle name="Valuta 3 7 2 2 4" xfId="1528" xr:uid="{00000000-0005-0000-0000-000040140000}"/>
    <cellStyle name="Valuta 3 7 2 2 4 2" xfId="4431" xr:uid="{00000000-0005-0000-0000-000041140000}"/>
    <cellStyle name="Valuta 3 7 2 2 4 2 2" xfId="10228" xr:uid="{4B047AA2-D926-4248-87E7-7760488000D0}"/>
    <cellStyle name="Valuta 3 7 2 2 4 2 2 2" xfId="20292" xr:uid="{BC2CDE11-062C-4726-9898-70B40F0979C8}"/>
    <cellStyle name="Valuta 3 7 2 2 4 2 3" xfId="15109" xr:uid="{77CAD1CF-7ECA-483B-B71E-2FBA5E92D531}"/>
    <cellStyle name="Valuta 3 7 2 2 4 3" xfId="7330" xr:uid="{90FA11FD-A5F5-4490-9776-9ADE2AC0863C}"/>
    <cellStyle name="Valuta 3 7 2 2 4 3 2" xfId="17394" xr:uid="{E43E76EC-135C-4B3C-90CD-E573E5E00CB9}"/>
    <cellStyle name="Valuta 3 7 2 2 4 4" xfId="12976" xr:uid="{1CFB73AB-0FA3-40DC-8255-A993033FE1BC}"/>
    <cellStyle name="Valuta 3 7 2 2 5" xfId="1017" xr:uid="{00000000-0005-0000-0000-000042140000}"/>
    <cellStyle name="Valuta 3 7 2 2 5 2" xfId="3920" xr:uid="{00000000-0005-0000-0000-000043140000}"/>
    <cellStyle name="Valuta 3 7 2 2 5 2 2" xfId="9717" xr:uid="{F4CFD849-4EA9-4012-BB56-6236F043B86C}"/>
    <cellStyle name="Valuta 3 7 2 2 5 2 2 2" xfId="19781" xr:uid="{4467386B-3E18-4DB8-B085-2686369B1535}"/>
    <cellStyle name="Valuta 3 7 2 2 5 2 3" xfId="14677" xr:uid="{9BA36B3F-68D4-46B1-8404-3F23B897AFF9}"/>
    <cellStyle name="Valuta 3 7 2 2 5 3" xfId="6819" xr:uid="{F61562B3-B3C7-4B54-A5EF-53388EF7CA9E}"/>
    <cellStyle name="Valuta 3 7 2 2 5 3 2" xfId="16883" xr:uid="{EBAFED44-23BE-44B0-8B6A-17F74BC9EDDD}"/>
    <cellStyle name="Valuta 3 7 2 2 5 4" xfId="12544" xr:uid="{F75D58C6-22EE-4B23-A88E-17BE2EE6A541}"/>
    <cellStyle name="Valuta 3 7 2 2 6" xfId="3449" xr:uid="{00000000-0005-0000-0000-000044140000}"/>
    <cellStyle name="Valuta 3 7 2 2 6 2" xfId="9246" xr:uid="{A60A7EEB-EBA3-4E9C-BD33-B858D22F5BC4}"/>
    <cellStyle name="Valuta 3 7 2 2 6 2 2" xfId="19310" xr:uid="{4436372F-B13C-4A07-9037-A20DF7C3C799}"/>
    <cellStyle name="Valuta 3 7 2 2 6 3" xfId="14266" xr:uid="{A66B4F13-9D60-402F-AC70-3BFD7A5E800F}"/>
    <cellStyle name="Valuta 3 7 2 2 7" xfId="6348" xr:uid="{5EB41F1E-1E3C-419F-8BFE-A0BB566E1116}"/>
    <cellStyle name="Valuta 3 7 2 2 7 2" xfId="16412" xr:uid="{59CA1961-AF61-432F-969F-FBCEC0D0453D}"/>
    <cellStyle name="Valuta 3 7 2 2 8" xfId="12133" xr:uid="{820F8AA1-0791-4B35-A53D-E0C517D3D8E8}"/>
    <cellStyle name="Valuta 3 7 2 3" xfId="534" xr:uid="{00000000-0005-0000-0000-000045140000}"/>
    <cellStyle name="Valuta 3 7 2 4" xfId="642" xr:uid="{00000000-0005-0000-0000-000046140000}"/>
    <cellStyle name="Valuta 3 7 2 4 2" xfId="2002" xr:uid="{00000000-0005-0000-0000-000047140000}"/>
    <cellStyle name="Valuta 3 7 2 4 2 2" xfId="4901" xr:uid="{00000000-0005-0000-0000-000048140000}"/>
    <cellStyle name="Valuta 3 7 2 4 2 2 2" xfId="10698" xr:uid="{5C019B91-69A7-4952-9508-02AAE456244C}"/>
    <cellStyle name="Valuta 3 7 2 4 2 2 2 2" xfId="20762" xr:uid="{8C31FCE1-9A21-4367-9856-9148D8F83E79}"/>
    <cellStyle name="Valuta 3 7 2 4 2 2 3" xfId="15555" xr:uid="{F507CA6A-76D9-4FD5-800B-AFC880B6F386}"/>
    <cellStyle name="Valuta 3 7 2 4 2 3" xfId="7800" xr:uid="{85AB7131-7283-47D2-BC92-8D98CF4701AD}"/>
    <cellStyle name="Valuta 3 7 2 4 2 3 2" xfId="17864" xr:uid="{F7A90B80-B69C-488A-883A-1AA39026E821}"/>
    <cellStyle name="Valuta 3 7 2 4 2 4" xfId="13422" xr:uid="{A04FE0BD-74DB-4672-A752-361C292D3654}"/>
    <cellStyle name="Valuta 3 7 2 4 3" xfId="1646" xr:uid="{00000000-0005-0000-0000-000049140000}"/>
    <cellStyle name="Valuta 3 7 2 4 3 2" xfId="4549" xr:uid="{00000000-0005-0000-0000-00004A140000}"/>
    <cellStyle name="Valuta 3 7 2 4 3 2 2" xfId="10346" xr:uid="{7FC92E3E-615C-4C27-B703-7FA59B65159B}"/>
    <cellStyle name="Valuta 3 7 2 4 3 2 2 2" xfId="20410" xr:uid="{6BBD8780-C8FE-4DE0-9DF3-63D45D174DD9}"/>
    <cellStyle name="Valuta 3 7 2 4 3 2 3" xfId="15209" xr:uid="{B1915A6D-BCC9-4101-AEAF-C1F4A6A85C3B}"/>
    <cellStyle name="Valuta 3 7 2 4 3 3" xfId="7448" xr:uid="{1A27611D-8A92-49C0-8382-AF561D965CAC}"/>
    <cellStyle name="Valuta 3 7 2 4 3 3 2" xfId="17512" xr:uid="{6B8639AD-B574-462F-95AD-F956299D5B2F}"/>
    <cellStyle name="Valuta 3 7 2 4 3 4" xfId="13076" xr:uid="{7AC3F1B4-1668-426E-A015-B0011EA5CCB8}"/>
    <cellStyle name="Valuta 3 7 2 4 4" xfId="1213" xr:uid="{00000000-0005-0000-0000-00004B140000}"/>
    <cellStyle name="Valuta 3 7 2 4 4 2" xfId="4116" xr:uid="{00000000-0005-0000-0000-00004C140000}"/>
    <cellStyle name="Valuta 3 7 2 4 4 2 2" xfId="9913" xr:uid="{CE20D26A-8F73-497F-81BE-E8880E5437AB}"/>
    <cellStyle name="Valuta 3 7 2 4 4 2 2 2" xfId="19977" xr:uid="{B7732B83-19D2-4E8C-A270-660B447B9ED7}"/>
    <cellStyle name="Valuta 3 7 2 4 4 2 3" xfId="14822" xr:uid="{2950FBB9-C882-4990-A075-CA710EB28442}"/>
    <cellStyle name="Valuta 3 7 2 4 4 3" xfId="7015" xr:uid="{60831857-D5FA-49FC-9A76-98EC307462FB}"/>
    <cellStyle name="Valuta 3 7 2 4 4 3 2" xfId="17079" xr:uid="{DDBABA3E-081A-4CCC-B6A1-EB4280EE139B}"/>
    <cellStyle name="Valuta 3 7 2 4 4 4" xfId="12689" xr:uid="{3A820491-04B6-4374-80CF-F96BF25835D8}"/>
    <cellStyle name="Valuta 3 7 2 4 5" xfId="3546" xr:uid="{00000000-0005-0000-0000-00004D140000}"/>
    <cellStyle name="Valuta 3 7 2 4 5 2" xfId="9343" xr:uid="{7145126C-63C8-4098-884C-7AE5C4406C85}"/>
    <cellStyle name="Valuta 3 7 2 4 5 2 2" xfId="19407" xr:uid="{FF876283-89D0-4005-8C44-F112D758F49A}"/>
    <cellStyle name="Valuta 3 7 2 4 5 3" xfId="14357" xr:uid="{239AB6BB-23C3-46A4-A344-9AC0E7A95EC9}"/>
    <cellStyle name="Valuta 3 7 2 4 6" xfId="6445" xr:uid="{82E89347-06C4-4EAD-BEA8-1C37A6CF6351}"/>
    <cellStyle name="Valuta 3 7 2 4 6 2" xfId="16509" xr:uid="{50C09407-B5F8-461D-A2B4-DDE2CA70E4D3}"/>
    <cellStyle name="Valuta 3 7 2 4 7" xfId="12224" xr:uid="{5D714008-AB62-43DB-9328-EDEC9E8C3C94}"/>
    <cellStyle name="Valuta 3 7 2 5" xfId="1835" xr:uid="{00000000-0005-0000-0000-00004E140000}"/>
    <cellStyle name="Valuta 3 7 2 5 2" xfId="4734" xr:uid="{00000000-0005-0000-0000-00004F140000}"/>
    <cellStyle name="Valuta 3 7 2 5 2 2" xfId="10531" xr:uid="{8CBCA03F-C323-4C6C-A184-B4DB58BF3B97}"/>
    <cellStyle name="Valuta 3 7 2 5 2 2 2" xfId="20595" xr:uid="{D42C0C56-865B-4DBA-93F5-70157370F66B}"/>
    <cellStyle name="Valuta 3 7 2 5 2 3" xfId="15388" xr:uid="{4960A1B8-157A-478E-BCBC-DBF5E7343D0C}"/>
    <cellStyle name="Valuta 3 7 2 5 3" xfId="7633" xr:uid="{904036E8-7163-4997-BFB4-A313CCC2DF3E}"/>
    <cellStyle name="Valuta 3 7 2 5 3 2" xfId="17697" xr:uid="{80D7DC59-3F5A-41F0-AE36-76AB95938FF6}"/>
    <cellStyle name="Valuta 3 7 2 5 4" xfId="13255" xr:uid="{F31AA500-89CB-4B58-BD4B-588D4602BDFF}"/>
    <cellStyle name="Valuta 3 7 2 6" xfId="1433" xr:uid="{00000000-0005-0000-0000-000050140000}"/>
    <cellStyle name="Valuta 3 7 2 6 2" xfId="4336" xr:uid="{00000000-0005-0000-0000-000051140000}"/>
    <cellStyle name="Valuta 3 7 2 6 2 2" xfId="10133" xr:uid="{494871C5-6DD1-49DE-8A2A-084BB164AFD6}"/>
    <cellStyle name="Valuta 3 7 2 6 2 2 2" xfId="20197" xr:uid="{290BBAF3-ED85-4A4B-8332-D3BC6210F7EE}"/>
    <cellStyle name="Valuta 3 7 2 6 2 3" xfId="15020" xr:uid="{C7E4CBE7-26B0-4349-9949-5D41871CF750}"/>
    <cellStyle name="Valuta 3 7 2 6 3" xfId="7235" xr:uid="{A79556D8-86A8-407D-9759-2623C4FEF127}"/>
    <cellStyle name="Valuta 3 7 2 6 3 2" xfId="17299" xr:uid="{9527DEE4-6111-4BE6-B73D-91FE521E1372}"/>
    <cellStyle name="Valuta 3 7 2 6 4" xfId="12887" xr:uid="{7B862F19-CFE9-46B4-A227-2DAFCB963437}"/>
    <cellStyle name="Valuta 3 7 2 7" xfId="921" xr:uid="{00000000-0005-0000-0000-000052140000}"/>
    <cellStyle name="Valuta 3 7 2 7 2" xfId="3824" xr:uid="{00000000-0005-0000-0000-000053140000}"/>
    <cellStyle name="Valuta 3 7 2 7 2 2" xfId="9621" xr:uid="{63CB9F15-3FFF-41B6-AA65-970D5F84D9BC}"/>
    <cellStyle name="Valuta 3 7 2 7 2 2 2" xfId="19685" xr:uid="{A817ED5B-2F63-4055-BD06-605CF726B0B2}"/>
    <cellStyle name="Valuta 3 7 2 7 2 3" xfId="14588" xr:uid="{F74A2CF1-FC5F-4D48-AD1D-A604DC7732A1}"/>
    <cellStyle name="Valuta 3 7 2 7 3" xfId="6723" xr:uid="{17DE7135-6B99-416F-9580-95FA42DC827A}"/>
    <cellStyle name="Valuta 3 7 2 7 3 2" xfId="16787" xr:uid="{D17E072E-6AE3-4BBC-9637-11BC60AF20B8}"/>
    <cellStyle name="Valuta 3 7 2 7 4" xfId="12455" xr:uid="{9AA1640E-BBCA-48CD-8FF3-A6308B4EDB19}"/>
    <cellStyle name="Valuta 3 7 2 8" xfId="3354" xr:uid="{00000000-0005-0000-0000-000054140000}"/>
    <cellStyle name="Valuta 3 7 2 8 2" xfId="9151" xr:uid="{9CB2A11D-8C6E-4CAF-B1E1-E74AB78C6612}"/>
    <cellStyle name="Valuta 3 7 2 8 2 2" xfId="19215" xr:uid="{67EF8599-B85F-4339-936B-948DC67716CE}"/>
    <cellStyle name="Valuta 3 7 2 8 3" xfId="14177" xr:uid="{FDD86BAB-B17D-4EBE-96AE-934B0789209B}"/>
    <cellStyle name="Valuta 3 7 2 9" xfId="6253" xr:uid="{AE1CDBC3-73D1-4350-A073-62F9B52258E1}"/>
    <cellStyle name="Valuta 3 7 2 9 2" xfId="16317" xr:uid="{ECA920BA-AD38-46C2-8DC6-2C6E11C3F644}"/>
    <cellStyle name="Valuta 3 7 3" xfId="300" xr:uid="{00000000-0005-0000-0000-000055140000}"/>
    <cellStyle name="Valuta 3 7 3 2" xfId="697" xr:uid="{00000000-0005-0000-0000-000056140000}"/>
    <cellStyle name="Valuta 3 7 3 2 2" xfId="2042" xr:uid="{00000000-0005-0000-0000-000057140000}"/>
    <cellStyle name="Valuta 3 7 3 2 2 2" xfId="4941" xr:uid="{00000000-0005-0000-0000-000058140000}"/>
    <cellStyle name="Valuta 3 7 3 2 2 2 2" xfId="10738" xr:uid="{2AD9A449-D15C-49AE-9232-119CF20844E1}"/>
    <cellStyle name="Valuta 3 7 3 2 2 2 2 2" xfId="20802" xr:uid="{B044DC6A-C627-4BD6-9F23-187B99FE923E}"/>
    <cellStyle name="Valuta 3 7 3 2 2 2 3" xfId="15595" xr:uid="{5B97D321-9BB8-4C9F-BD77-28E37FEF0323}"/>
    <cellStyle name="Valuta 3 7 3 2 2 3" xfId="7840" xr:uid="{8194D2B7-6D2F-470A-99CA-1415F24F7BF7}"/>
    <cellStyle name="Valuta 3 7 3 2 2 3 2" xfId="17904" xr:uid="{85B075FE-CB24-42B0-9067-9DC7B029DBC7}"/>
    <cellStyle name="Valuta 3 7 3 2 2 4" xfId="13462" xr:uid="{052629D4-3B10-4CB2-8B8D-2C8B13904FC8}"/>
    <cellStyle name="Valuta 3 7 3 2 3" xfId="1701" xr:uid="{00000000-0005-0000-0000-000059140000}"/>
    <cellStyle name="Valuta 3 7 3 2 3 2" xfId="4604" xr:uid="{00000000-0005-0000-0000-00005A140000}"/>
    <cellStyle name="Valuta 3 7 3 2 3 2 2" xfId="10401" xr:uid="{ADA50223-8599-462D-AF0D-701A17E9F17C}"/>
    <cellStyle name="Valuta 3 7 3 2 3 2 2 2" xfId="20465" xr:uid="{65A80CA1-835C-4AB9-BEBC-8C0622AFB9F8}"/>
    <cellStyle name="Valuta 3 7 3 2 3 2 3" xfId="15258" xr:uid="{5CC09706-F53E-4DC9-99AB-32EDD7722DEA}"/>
    <cellStyle name="Valuta 3 7 3 2 3 3" xfId="7503" xr:uid="{ED968262-7C09-4530-9085-7A6477911BEE}"/>
    <cellStyle name="Valuta 3 7 3 2 3 3 2" xfId="17567" xr:uid="{9AB9D9DB-456A-4198-AFEA-720BF4A3C57C}"/>
    <cellStyle name="Valuta 3 7 3 2 3 4" xfId="13125" xr:uid="{7B800982-7B3B-4F03-A554-DBADF47BDE70}"/>
    <cellStyle name="Valuta 3 7 3 2 4" xfId="1268" xr:uid="{00000000-0005-0000-0000-00005B140000}"/>
    <cellStyle name="Valuta 3 7 3 2 4 2" xfId="4171" xr:uid="{00000000-0005-0000-0000-00005C140000}"/>
    <cellStyle name="Valuta 3 7 3 2 4 2 2" xfId="9968" xr:uid="{C641FA09-8113-414E-8965-9E4D7E10EC4A}"/>
    <cellStyle name="Valuta 3 7 3 2 4 2 2 2" xfId="20032" xr:uid="{AF4447F6-ED01-40EA-97E9-DF898E33757D}"/>
    <cellStyle name="Valuta 3 7 3 2 4 2 3" xfId="14871" xr:uid="{5E701505-4797-4FCC-9470-907018BB600F}"/>
    <cellStyle name="Valuta 3 7 3 2 4 3" xfId="7070" xr:uid="{62B63101-F18B-4E02-AF08-75AE5DE5B356}"/>
    <cellStyle name="Valuta 3 7 3 2 4 3 2" xfId="17134" xr:uid="{9E110831-E7F3-4F86-A385-0748B7066D4C}"/>
    <cellStyle name="Valuta 3 7 3 2 4 4" xfId="12738" xr:uid="{AC989944-BFE0-432B-8F1D-11C1DFD4837C}"/>
    <cellStyle name="Valuta 3 7 3 2 5" xfId="3601" xr:uid="{00000000-0005-0000-0000-00005D140000}"/>
    <cellStyle name="Valuta 3 7 3 2 5 2" xfId="9398" xr:uid="{E3ED93ED-1409-4775-8D24-C99C21BF95EC}"/>
    <cellStyle name="Valuta 3 7 3 2 5 2 2" xfId="19462" xr:uid="{15DE725B-6DAC-40B5-AC01-FACE09D6CA18}"/>
    <cellStyle name="Valuta 3 7 3 2 5 3" xfId="14406" xr:uid="{7093A8EC-B808-4391-9AE4-4F3012E917D2}"/>
    <cellStyle name="Valuta 3 7 3 2 6" xfId="6500" xr:uid="{480790DA-3D5D-4694-A988-EFE40A05215D}"/>
    <cellStyle name="Valuta 3 7 3 2 6 2" xfId="16564" xr:uid="{B90FEAB3-1E87-41BA-8ADB-686F8E697686}"/>
    <cellStyle name="Valuta 3 7 3 2 7" xfId="12273" xr:uid="{425271D5-2F6D-49CC-83CF-4E2946BA843A}"/>
    <cellStyle name="Valuta 3 7 3 3" xfId="1875" xr:uid="{00000000-0005-0000-0000-00005E140000}"/>
    <cellStyle name="Valuta 3 7 3 3 2" xfId="4774" xr:uid="{00000000-0005-0000-0000-00005F140000}"/>
    <cellStyle name="Valuta 3 7 3 3 2 2" xfId="10571" xr:uid="{827B1599-5635-4691-8204-A3F2555AF5E7}"/>
    <cellStyle name="Valuta 3 7 3 3 2 2 2" xfId="20635" xr:uid="{B48FD4B5-E005-4E61-9785-620111E86CD5}"/>
    <cellStyle name="Valuta 3 7 3 3 2 3" xfId="15428" xr:uid="{7468DA72-BC2B-46AF-A42D-A3921AAA129F}"/>
    <cellStyle name="Valuta 3 7 3 3 3" xfId="7673" xr:uid="{8598FE1B-696F-4A11-9A8C-5F04788EFD38}"/>
    <cellStyle name="Valuta 3 7 3 3 3 2" xfId="17737" xr:uid="{2BA18528-3AE1-4F90-A8E3-0A876EEDA3F0}"/>
    <cellStyle name="Valuta 3 7 3 3 4" xfId="13295" xr:uid="{79FA1810-441B-4318-A7EF-3FD6288E6930}"/>
    <cellStyle name="Valuta 3 7 3 4" xfId="1488" xr:uid="{00000000-0005-0000-0000-000060140000}"/>
    <cellStyle name="Valuta 3 7 3 4 2" xfId="4391" xr:uid="{00000000-0005-0000-0000-000061140000}"/>
    <cellStyle name="Valuta 3 7 3 4 2 2" xfId="10188" xr:uid="{9C4D6ECA-D93B-4B00-9725-7806B9B4A1E0}"/>
    <cellStyle name="Valuta 3 7 3 4 2 2 2" xfId="20252" xr:uid="{AAB9C536-DDF9-4F08-B2D5-29D03DFE41C1}"/>
    <cellStyle name="Valuta 3 7 3 4 2 3" xfId="15069" xr:uid="{7FABCA4E-CF28-45CD-B29B-3215C4508598}"/>
    <cellStyle name="Valuta 3 7 3 4 3" xfId="7290" xr:uid="{A1E4E874-CE9E-4E89-9758-E5FAB4BF3975}"/>
    <cellStyle name="Valuta 3 7 3 4 3 2" xfId="17354" xr:uid="{398295F9-0906-4FA3-B6CD-5571E087A127}"/>
    <cellStyle name="Valuta 3 7 3 4 4" xfId="12936" xr:uid="{1D8FF555-AA7B-4305-BBC4-6C8F5309CCB1}"/>
    <cellStyle name="Valuta 3 7 3 5" xfId="977" xr:uid="{00000000-0005-0000-0000-000062140000}"/>
    <cellStyle name="Valuta 3 7 3 5 2" xfId="3880" xr:uid="{00000000-0005-0000-0000-000063140000}"/>
    <cellStyle name="Valuta 3 7 3 5 2 2" xfId="9677" xr:uid="{8B8BFF2C-4677-4376-8415-CDD9009E0319}"/>
    <cellStyle name="Valuta 3 7 3 5 2 2 2" xfId="19741" xr:uid="{1C3B40C7-9478-478A-8D25-68B687763B8E}"/>
    <cellStyle name="Valuta 3 7 3 5 2 3" xfId="14637" xr:uid="{268FBD62-AF47-4B6D-8684-9DE015C60328}"/>
    <cellStyle name="Valuta 3 7 3 5 3" xfId="6779" xr:uid="{1A6835D0-019D-4F93-BF43-3728B2AE1858}"/>
    <cellStyle name="Valuta 3 7 3 5 3 2" xfId="16843" xr:uid="{BB22B7D8-EC09-4DBD-BF12-F6F4DF3C5BDA}"/>
    <cellStyle name="Valuta 3 7 3 5 4" xfId="12504" xr:uid="{B85E452B-4D65-43F1-A1BF-F05FC45B9AF4}"/>
    <cellStyle name="Valuta 3 7 3 6" xfId="3409" xr:uid="{00000000-0005-0000-0000-000064140000}"/>
    <cellStyle name="Valuta 3 7 3 6 2" xfId="9206" xr:uid="{60DF8DE0-4D1C-4526-AD3B-94CA6E122929}"/>
    <cellStyle name="Valuta 3 7 3 6 2 2" xfId="19270" xr:uid="{F0AB73FB-52D6-48AA-933B-D90201932DDD}"/>
    <cellStyle name="Valuta 3 7 3 6 3" xfId="14226" xr:uid="{168C0BD5-F4DF-4C61-AD7D-B16CFBC89F8B}"/>
    <cellStyle name="Valuta 3 7 3 7" xfId="6308" xr:uid="{B420DC7C-D9AC-48A4-B278-B55054BBEAF0}"/>
    <cellStyle name="Valuta 3 7 3 7 2" xfId="16372" xr:uid="{C09CD0AE-4FBB-41C4-AD7F-699F49783951}"/>
    <cellStyle name="Valuta 3 7 3 8" xfId="12093" xr:uid="{9B2412A2-CB60-4193-82D0-90A427AE5460}"/>
    <cellStyle name="Valuta 3 7 4" xfId="533" xr:uid="{00000000-0005-0000-0000-000065140000}"/>
    <cellStyle name="Valuta 3 7 5" xfId="602" xr:uid="{00000000-0005-0000-0000-000066140000}"/>
    <cellStyle name="Valuta 3 7 5 2" xfId="1962" xr:uid="{00000000-0005-0000-0000-000067140000}"/>
    <cellStyle name="Valuta 3 7 5 2 2" xfId="4861" xr:uid="{00000000-0005-0000-0000-000068140000}"/>
    <cellStyle name="Valuta 3 7 5 2 2 2" xfId="10658" xr:uid="{F0F9C164-3EF0-4DE3-BC04-130B778F9921}"/>
    <cellStyle name="Valuta 3 7 5 2 2 2 2" xfId="20722" xr:uid="{F09AFBB7-5632-4482-AA9F-CFCED6CEA517}"/>
    <cellStyle name="Valuta 3 7 5 2 2 3" xfId="15515" xr:uid="{2DDC4281-C00C-47A6-A1C8-94C778297821}"/>
    <cellStyle name="Valuta 3 7 5 2 3" xfId="7760" xr:uid="{254F6C66-ECBE-43E2-9BAC-9E7A180A21D1}"/>
    <cellStyle name="Valuta 3 7 5 2 3 2" xfId="17824" xr:uid="{292640D8-EF85-43FD-8F4D-85A8CB738466}"/>
    <cellStyle name="Valuta 3 7 5 2 4" xfId="13382" xr:uid="{776FCB0A-5C63-4A94-8CC9-9D832EA67871}"/>
    <cellStyle name="Valuta 3 7 5 3" xfId="1606" xr:uid="{00000000-0005-0000-0000-000069140000}"/>
    <cellStyle name="Valuta 3 7 5 3 2" xfId="4509" xr:uid="{00000000-0005-0000-0000-00006A140000}"/>
    <cellStyle name="Valuta 3 7 5 3 2 2" xfId="10306" xr:uid="{192B1FD9-B9DC-44E9-B42F-F59FE529A056}"/>
    <cellStyle name="Valuta 3 7 5 3 2 2 2" xfId="20370" xr:uid="{8EAB799E-D468-4685-AF5E-C2A05B5050B0}"/>
    <cellStyle name="Valuta 3 7 5 3 2 3" xfId="15169" xr:uid="{758B3E52-BD2F-4C77-8949-51B75C3CB750}"/>
    <cellStyle name="Valuta 3 7 5 3 3" xfId="7408" xr:uid="{B0972BDF-7224-4972-A025-004378F464FD}"/>
    <cellStyle name="Valuta 3 7 5 3 3 2" xfId="17472" xr:uid="{5A514965-E211-41BC-B100-98513167478B}"/>
    <cellStyle name="Valuta 3 7 5 3 4" xfId="13036" xr:uid="{9A6146C6-1ECF-4870-A5B9-C39F1CBAAAB6}"/>
    <cellStyle name="Valuta 3 7 5 4" xfId="1173" xr:uid="{00000000-0005-0000-0000-00006B140000}"/>
    <cellStyle name="Valuta 3 7 5 4 2" xfId="4076" xr:uid="{00000000-0005-0000-0000-00006C140000}"/>
    <cellStyle name="Valuta 3 7 5 4 2 2" xfId="9873" xr:uid="{4AEAB897-04A6-4D08-8019-7C19B9B04A8F}"/>
    <cellStyle name="Valuta 3 7 5 4 2 2 2" xfId="19937" xr:uid="{152BF18C-16C2-416A-B9F7-2CAAA25C43E5}"/>
    <cellStyle name="Valuta 3 7 5 4 2 3" xfId="14782" xr:uid="{50C6454F-DE45-4C8D-9DBB-040C1404947B}"/>
    <cellStyle name="Valuta 3 7 5 4 3" xfId="6975" xr:uid="{2DD84D1C-D657-4A21-B121-DF0FFCF333BC}"/>
    <cellStyle name="Valuta 3 7 5 4 3 2" xfId="17039" xr:uid="{8CE36671-F677-4A81-8B49-5A4784C18C22}"/>
    <cellStyle name="Valuta 3 7 5 4 4" xfId="12649" xr:uid="{64AAC1C6-6C95-4D10-B51F-56C44BCFAB54}"/>
    <cellStyle name="Valuta 3 7 5 5" xfId="3506" xr:uid="{00000000-0005-0000-0000-00006D140000}"/>
    <cellStyle name="Valuta 3 7 5 5 2" xfId="9303" xr:uid="{A5A8B81E-13EF-4926-A0C6-7147C96EF143}"/>
    <cellStyle name="Valuta 3 7 5 5 2 2" xfId="19367" xr:uid="{BD99BF50-276F-4E91-9DD6-9F6F2F78C29C}"/>
    <cellStyle name="Valuta 3 7 5 5 3" xfId="14317" xr:uid="{5EF561C1-87EE-4149-9902-614FB40A36E9}"/>
    <cellStyle name="Valuta 3 7 5 6" xfId="6405" xr:uid="{237514FA-B13F-4D64-A56A-5AE5F7D5CFBB}"/>
    <cellStyle name="Valuta 3 7 5 6 2" xfId="16469" xr:uid="{D7C35CD5-38CB-43D2-B0FB-5A3F1F3B6744}"/>
    <cellStyle name="Valuta 3 7 5 7" xfId="12184" xr:uid="{414569C5-1FA4-4A88-938B-5070185E3B65}"/>
    <cellStyle name="Valuta 3 7 6" xfId="1795" xr:uid="{00000000-0005-0000-0000-00006E140000}"/>
    <cellStyle name="Valuta 3 7 6 2" xfId="4694" xr:uid="{00000000-0005-0000-0000-00006F140000}"/>
    <cellStyle name="Valuta 3 7 6 2 2" xfId="10491" xr:uid="{67433C56-76AD-4C57-B905-72B914A05752}"/>
    <cellStyle name="Valuta 3 7 6 2 2 2" xfId="20555" xr:uid="{8BE2DC8C-D11E-4FD7-AD1C-8A5BA76D894F}"/>
    <cellStyle name="Valuta 3 7 6 2 3" xfId="15348" xr:uid="{7A5F55D6-4ABC-46B5-BB33-3CE818ED45DB}"/>
    <cellStyle name="Valuta 3 7 6 3" xfId="7593" xr:uid="{33124EA9-956C-473A-846E-BBE3221ED783}"/>
    <cellStyle name="Valuta 3 7 6 3 2" xfId="17657" xr:uid="{0FEC311B-961F-4A44-B7D8-CDDDBE4369DC}"/>
    <cellStyle name="Valuta 3 7 6 4" xfId="13215" xr:uid="{330EEE2E-BE24-43F7-9ED8-3F988E752ADA}"/>
    <cellStyle name="Valuta 3 7 7" xfId="1393" xr:uid="{00000000-0005-0000-0000-000070140000}"/>
    <cellStyle name="Valuta 3 7 7 2" xfId="4296" xr:uid="{00000000-0005-0000-0000-000071140000}"/>
    <cellStyle name="Valuta 3 7 7 2 2" xfId="10093" xr:uid="{9F6D12F8-23E4-4E6B-B560-F95A587383A9}"/>
    <cellStyle name="Valuta 3 7 7 2 2 2" xfId="20157" xr:uid="{5F97CF2B-8E2E-440E-94DA-94DDC17076B3}"/>
    <cellStyle name="Valuta 3 7 7 2 3" xfId="14980" xr:uid="{237FC50B-02F9-4618-A3D4-18243601248A}"/>
    <cellStyle name="Valuta 3 7 7 3" xfId="7195" xr:uid="{25120B08-EB49-444C-8ECA-02FF682262C3}"/>
    <cellStyle name="Valuta 3 7 7 3 2" xfId="17259" xr:uid="{925EC9F5-6597-441A-97B3-436FD51F3208}"/>
    <cellStyle name="Valuta 3 7 7 4" xfId="12847" xr:uid="{3F66D16C-8B46-473E-A43E-363A1CF4DF38}"/>
    <cellStyle name="Valuta 3 7 8" xfId="880" xr:uid="{00000000-0005-0000-0000-000072140000}"/>
    <cellStyle name="Valuta 3 7 8 2" xfId="3783" xr:uid="{00000000-0005-0000-0000-000073140000}"/>
    <cellStyle name="Valuta 3 7 8 2 2" xfId="9580" xr:uid="{9764A53B-D4AB-4B5C-9F69-EC81D69FF628}"/>
    <cellStyle name="Valuta 3 7 8 2 2 2" xfId="19644" xr:uid="{0ADD83CE-758B-470D-9EA7-84C169EBF3F1}"/>
    <cellStyle name="Valuta 3 7 8 2 3" xfId="14547" xr:uid="{C51E3FE4-6BCE-41D6-8FB8-B258E42ECAC7}"/>
    <cellStyle name="Valuta 3 7 8 3" xfId="6682" xr:uid="{4D47AF3B-412A-4FDE-A302-1B6347020B3B}"/>
    <cellStyle name="Valuta 3 7 8 3 2" xfId="16746" xr:uid="{4BF1792B-7981-4CDB-8199-7EA7401B3643}"/>
    <cellStyle name="Valuta 3 7 8 4" xfId="12414" xr:uid="{79CEEFE4-1095-467B-B447-D8811E854D89}"/>
    <cellStyle name="Valuta 3 7 9" xfId="3314" xr:uid="{00000000-0005-0000-0000-000074140000}"/>
    <cellStyle name="Valuta 3 7 9 2" xfId="9111" xr:uid="{530ECE29-FD97-4897-9C9E-BC86398525C5}"/>
    <cellStyle name="Valuta 3 7 9 2 2" xfId="19175" xr:uid="{DC815748-8C3E-4A7D-AE2F-E2DC6CBF6CB0}"/>
    <cellStyle name="Valuta 3 7 9 3" xfId="14137" xr:uid="{06D681DC-B153-4F18-ABD3-262FD44D17A2}"/>
    <cellStyle name="Valuta 3 8" xfId="189" xr:uid="{00000000-0005-0000-0000-000075140000}"/>
    <cellStyle name="Valuta 3 8 10" xfId="6202" xr:uid="{31942A8E-2948-4AEA-A8ED-694E61487408}"/>
    <cellStyle name="Valuta 3 8 10 2" xfId="16266" xr:uid="{EE3448F1-E4AC-48F7-999D-F653D793EFEF}"/>
    <cellStyle name="Valuta 3 8 11" xfId="11995" xr:uid="{83B941F3-7431-4351-87D8-AD173696BEC4}"/>
    <cellStyle name="Valuta 3 8 2" xfId="236" xr:uid="{00000000-0005-0000-0000-000076140000}"/>
    <cellStyle name="Valuta 3 8 2 10" xfId="12036" xr:uid="{700F0622-FDBD-4240-9E0D-5C446DB4EBB8}"/>
    <cellStyle name="Valuta 3 8 2 2" xfId="332" xr:uid="{00000000-0005-0000-0000-000077140000}"/>
    <cellStyle name="Valuta 3 8 2 2 2" xfId="729" xr:uid="{00000000-0005-0000-0000-000078140000}"/>
    <cellStyle name="Valuta 3 8 2 2 2 2" xfId="2074" xr:uid="{00000000-0005-0000-0000-000079140000}"/>
    <cellStyle name="Valuta 3 8 2 2 2 2 2" xfId="4973" xr:uid="{00000000-0005-0000-0000-00007A140000}"/>
    <cellStyle name="Valuta 3 8 2 2 2 2 2 2" xfId="10770" xr:uid="{7F8FCB9F-EB1C-46ED-94E1-3D174C429885}"/>
    <cellStyle name="Valuta 3 8 2 2 2 2 2 2 2" xfId="20834" xr:uid="{B1F2F9C8-02E9-47CC-8BE8-57F7FF8D11D7}"/>
    <cellStyle name="Valuta 3 8 2 2 2 2 2 3" xfId="15627" xr:uid="{EC2CDC02-8239-4A4C-B957-3D3A372D4C9F}"/>
    <cellStyle name="Valuta 3 8 2 2 2 2 3" xfId="7872" xr:uid="{CC4371D8-860E-4552-8647-8537D724C871}"/>
    <cellStyle name="Valuta 3 8 2 2 2 2 3 2" xfId="17936" xr:uid="{1E104AFB-0B46-4F9D-9574-B5EA547F82A1}"/>
    <cellStyle name="Valuta 3 8 2 2 2 2 4" xfId="13494" xr:uid="{970BFA6E-EFF8-4CDA-88D3-0DF4BAD34F8E}"/>
    <cellStyle name="Valuta 3 8 2 2 2 3" xfId="1733" xr:uid="{00000000-0005-0000-0000-00007B140000}"/>
    <cellStyle name="Valuta 3 8 2 2 2 3 2" xfId="4636" xr:uid="{00000000-0005-0000-0000-00007C140000}"/>
    <cellStyle name="Valuta 3 8 2 2 2 3 2 2" xfId="10433" xr:uid="{C4E50777-9DC2-4447-80B7-00ECE0DDCCEC}"/>
    <cellStyle name="Valuta 3 8 2 2 2 3 2 2 2" xfId="20497" xr:uid="{6DC3FFC8-A46B-4BFD-B17D-B4D5EE5A1561}"/>
    <cellStyle name="Valuta 3 8 2 2 2 3 2 3" xfId="15290" xr:uid="{E65BF46E-BA91-42F9-9A59-B7B6CA4FA343}"/>
    <cellStyle name="Valuta 3 8 2 2 2 3 3" xfId="7535" xr:uid="{28BE55CE-1D5B-4A8E-B92C-9667664ED66E}"/>
    <cellStyle name="Valuta 3 8 2 2 2 3 3 2" xfId="17599" xr:uid="{5151FC37-DF22-4339-BA1B-D958FC9224E1}"/>
    <cellStyle name="Valuta 3 8 2 2 2 3 4" xfId="13157" xr:uid="{E9769646-643E-45E9-993A-349934353283}"/>
    <cellStyle name="Valuta 3 8 2 2 2 4" xfId="1300" xr:uid="{00000000-0005-0000-0000-00007D140000}"/>
    <cellStyle name="Valuta 3 8 2 2 2 4 2" xfId="4203" xr:uid="{00000000-0005-0000-0000-00007E140000}"/>
    <cellStyle name="Valuta 3 8 2 2 2 4 2 2" xfId="10000" xr:uid="{D1B97D1C-1614-47B4-9062-C46E37A0254E}"/>
    <cellStyle name="Valuta 3 8 2 2 2 4 2 2 2" xfId="20064" xr:uid="{A9CBD1A1-1E02-47C1-BDA6-9D304D89E7FE}"/>
    <cellStyle name="Valuta 3 8 2 2 2 4 2 3" xfId="14903" xr:uid="{9366442B-C434-4B54-A1E6-2C555E363FE4}"/>
    <cellStyle name="Valuta 3 8 2 2 2 4 3" xfId="7102" xr:uid="{E9DEBD2B-3254-4469-A9E7-37D02878AC48}"/>
    <cellStyle name="Valuta 3 8 2 2 2 4 3 2" xfId="17166" xr:uid="{4EF2747C-3406-4F63-BC86-1C9929A93A2B}"/>
    <cellStyle name="Valuta 3 8 2 2 2 4 4" xfId="12770" xr:uid="{18190FA9-3255-4AF9-9EDF-9215A6AD3EBF}"/>
    <cellStyle name="Valuta 3 8 2 2 2 5" xfId="3633" xr:uid="{00000000-0005-0000-0000-00007F140000}"/>
    <cellStyle name="Valuta 3 8 2 2 2 5 2" xfId="9430" xr:uid="{22DDDBD4-8F98-4CDE-819C-C95CB23A8CAE}"/>
    <cellStyle name="Valuta 3 8 2 2 2 5 2 2" xfId="19494" xr:uid="{CC9EF2D0-2A12-401F-988C-304041146081}"/>
    <cellStyle name="Valuta 3 8 2 2 2 5 3" xfId="14438" xr:uid="{9980B90E-8CF7-4665-A2AE-2F712B753AFC}"/>
    <cellStyle name="Valuta 3 8 2 2 2 6" xfId="6532" xr:uid="{B09F07D1-BCF3-4EC8-B4E2-6E70B393803E}"/>
    <cellStyle name="Valuta 3 8 2 2 2 6 2" xfId="16596" xr:uid="{E0DACA42-A10D-45E9-A682-5E982F810D92}"/>
    <cellStyle name="Valuta 3 8 2 2 2 7" xfId="12305" xr:uid="{69616A74-44E1-403C-8FFF-A11B5EC53132}"/>
    <cellStyle name="Valuta 3 8 2 2 3" xfId="1907" xr:uid="{00000000-0005-0000-0000-000080140000}"/>
    <cellStyle name="Valuta 3 8 2 2 3 2" xfId="4806" xr:uid="{00000000-0005-0000-0000-000081140000}"/>
    <cellStyle name="Valuta 3 8 2 2 3 2 2" xfId="10603" xr:uid="{24AF1773-B870-49B3-A420-B0B0B9B28F2F}"/>
    <cellStyle name="Valuta 3 8 2 2 3 2 2 2" xfId="20667" xr:uid="{7DB012A5-111E-42AA-AFE3-5EEEA99E9C65}"/>
    <cellStyle name="Valuta 3 8 2 2 3 2 3" xfId="15460" xr:uid="{6408023D-A0D0-4C95-B50A-8D6F204C12B6}"/>
    <cellStyle name="Valuta 3 8 2 2 3 3" xfId="7705" xr:uid="{9FDAED85-7663-40E8-BF2A-FE5EC38E2963}"/>
    <cellStyle name="Valuta 3 8 2 2 3 3 2" xfId="17769" xr:uid="{870D2CBA-7716-4ADC-9C61-0ABF4C8B35B2}"/>
    <cellStyle name="Valuta 3 8 2 2 3 4" xfId="13327" xr:uid="{F58E068D-E13B-44D4-9817-93529784FCD2}"/>
    <cellStyle name="Valuta 3 8 2 2 4" xfId="1520" xr:uid="{00000000-0005-0000-0000-000082140000}"/>
    <cellStyle name="Valuta 3 8 2 2 4 2" xfId="4423" xr:uid="{00000000-0005-0000-0000-000083140000}"/>
    <cellStyle name="Valuta 3 8 2 2 4 2 2" xfId="10220" xr:uid="{26B558B6-FABE-4BDF-9824-ADE4BA1E21E7}"/>
    <cellStyle name="Valuta 3 8 2 2 4 2 2 2" xfId="20284" xr:uid="{239F3EE1-F584-4EB3-9FEE-BB5995A80761}"/>
    <cellStyle name="Valuta 3 8 2 2 4 2 3" xfId="15101" xr:uid="{41DA3D93-AB23-4D95-A008-A53B9EFDADA4}"/>
    <cellStyle name="Valuta 3 8 2 2 4 3" xfId="7322" xr:uid="{5F2AA436-E7EE-4057-B2A0-737B051E0ED9}"/>
    <cellStyle name="Valuta 3 8 2 2 4 3 2" xfId="17386" xr:uid="{697B81A5-4E6E-4584-B086-794F628A3F29}"/>
    <cellStyle name="Valuta 3 8 2 2 4 4" xfId="12968" xr:uid="{52904149-3366-4DBC-9449-91693AB5756F}"/>
    <cellStyle name="Valuta 3 8 2 2 5" xfId="1009" xr:uid="{00000000-0005-0000-0000-000084140000}"/>
    <cellStyle name="Valuta 3 8 2 2 5 2" xfId="3912" xr:uid="{00000000-0005-0000-0000-000085140000}"/>
    <cellStyle name="Valuta 3 8 2 2 5 2 2" xfId="9709" xr:uid="{787FCA3A-B22C-423E-89E9-40B8282D45A7}"/>
    <cellStyle name="Valuta 3 8 2 2 5 2 2 2" xfId="19773" xr:uid="{3D2E3B09-15A9-4C60-B4A8-21CC750EC95E}"/>
    <cellStyle name="Valuta 3 8 2 2 5 2 3" xfId="14669" xr:uid="{3B304CB2-B91F-452A-A1E1-326D01A8E01F}"/>
    <cellStyle name="Valuta 3 8 2 2 5 3" xfId="6811" xr:uid="{BFE892A0-5102-4E9E-A8AD-BB26E49220D6}"/>
    <cellStyle name="Valuta 3 8 2 2 5 3 2" xfId="16875" xr:uid="{D38948C9-734F-4DE9-A36B-0BA83601A084}"/>
    <cellStyle name="Valuta 3 8 2 2 5 4" xfId="12536" xr:uid="{3D54CE13-7B38-4264-8153-CDCD5DDA0539}"/>
    <cellStyle name="Valuta 3 8 2 2 6" xfId="3441" xr:uid="{00000000-0005-0000-0000-000086140000}"/>
    <cellStyle name="Valuta 3 8 2 2 6 2" xfId="9238" xr:uid="{62EF76C8-867B-4A14-B105-F018ACF5EDE0}"/>
    <cellStyle name="Valuta 3 8 2 2 6 2 2" xfId="19302" xr:uid="{1EB17C11-335A-4C3F-B3B8-3ED9D9323EA2}"/>
    <cellStyle name="Valuta 3 8 2 2 6 3" xfId="14258" xr:uid="{DE3D91E2-87FF-4CBB-BE6A-0208A50AF315}"/>
    <cellStyle name="Valuta 3 8 2 2 7" xfId="6340" xr:uid="{57865460-4F68-4DCD-BBD3-0D0DC9A63AFF}"/>
    <cellStyle name="Valuta 3 8 2 2 7 2" xfId="16404" xr:uid="{34576CAE-E8CC-46A3-BD9B-817B434E7170}"/>
    <cellStyle name="Valuta 3 8 2 2 8" xfId="12125" xr:uid="{0F1A346B-8FEF-4FBC-8744-20A9D6DE40DE}"/>
    <cellStyle name="Valuta 3 8 2 3" xfId="536" xr:uid="{00000000-0005-0000-0000-000087140000}"/>
    <cellStyle name="Valuta 3 8 2 4" xfId="634" xr:uid="{00000000-0005-0000-0000-000088140000}"/>
    <cellStyle name="Valuta 3 8 2 4 2" xfId="1994" xr:uid="{00000000-0005-0000-0000-000089140000}"/>
    <cellStyle name="Valuta 3 8 2 4 2 2" xfId="4893" xr:uid="{00000000-0005-0000-0000-00008A140000}"/>
    <cellStyle name="Valuta 3 8 2 4 2 2 2" xfId="10690" xr:uid="{5F225C0C-A657-4034-BE30-E2217D922208}"/>
    <cellStyle name="Valuta 3 8 2 4 2 2 2 2" xfId="20754" xr:uid="{0D86DD48-D2ED-4009-905F-30347C121443}"/>
    <cellStyle name="Valuta 3 8 2 4 2 2 3" xfId="15547" xr:uid="{18E8B30B-1BEC-40E4-A576-84BDC78559DE}"/>
    <cellStyle name="Valuta 3 8 2 4 2 3" xfId="7792" xr:uid="{09711AA5-30B9-433B-AF2D-E4F1952B2401}"/>
    <cellStyle name="Valuta 3 8 2 4 2 3 2" xfId="17856" xr:uid="{AB9A7599-167C-49F6-96BE-C3FA8ED4ACB6}"/>
    <cellStyle name="Valuta 3 8 2 4 2 4" xfId="13414" xr:uid="{EEA68BCF-659D-4444-B1D1-6C788D327CE9}"/>
    <cellStyle name="Valuta 3 8 2 4 3" xfId="1638" xr:uid="{00000000-0005-0000-0000-00008B140000}"/>
    <cellStyle name="Valuta 3 8 2 4 3 2" xfId="4541" xr:uid="{00000000-0005-0000-0000-00008C140000}"/>
    <cellStyle name="Valuta 3 8 2 4 3 2 2" xfId="10338" xr:uid="{D9511037-1822-4F4F-AD93-3F4C7EA1F25F}"/>
    <cellStyle name="Valuta 3 8 2 4 3 2 2 2" xfId="20402" xr:uid="{ACE141B1-D286-44A6-AE82-2E57EE779CCE}"/>
    <cellStyle name="Valuta 3 8 2 4 3 2 3" xfId="15201" xr:uid="{FB887871-CF38-479E-9839-8713D9AD87E6}"/>
    <cellStyle name="Valuta 3 8 2 4 3 3" xfId="7440" xr:uid="{0873F8AC-35A4-4D5D-86F2-8B87901234CB}"/>
    <cellStyle name="Valuta 3 8 2 4 3 3 2" xfId="17504" xr:uid="{5067CEE6-DA97-493E-9DBE-28F3B70D53F9}"/>
    <cellStyle name="Valuta 3 8 2 4 3 4" xfId="13068" xr:uid="{D2F80598-8D0E-4523-9F1D-EA14816B0725}"/>
    <cellStyle name="Valuta 3 8 2 4 4" xfId="1205" xr:uid="{00000000-0005-0000-0000-00008D140000}"/>
    <cellStyle name="Valuta 3 8 2 4 4 2" xfId="4108" xr:uid="{00000000-0005-0000-0000-00008E140000}"/>
    <cellStyle name="Valuta 3 8 2 4 4 2 2" xfId="9905" xr:uid="{36FB4B36-F901-4010-806D-CB4C86A6FCC0}"/>
    <cellStyle name="Valuta 3 8 2 4 4 2 2 2" xfId="19969" xr:uid="{738FC1EB-C474-4382-A636-B9B130590B0D}"/>
    <cellStyle name="Valuta 3 8 2 4 4 2 3" xfId="14814" xr:uid="{110B1F6B-F10A-481E-A631-9A9B8E7D70F0}"/>
    <cellStyle name="Valuta 3 8 2 4 4 3" xfId="7007" xr:uid="{86D804F0-3EEA-4A2C-AB9E-8F5041081EBF}"/>
    <cellStyle name="Valuta 3 8 2 4 4 3 2" xfId="17071" xr:uid="{36767EF7-24CD-43E7-ABA4-70512FB7CC37}"/>
    <cellStyle name="Valuta 3 8 2 4 4 4" xfId="12681" xr:uid="{1148DCE1-AACE-4C37-BE71-330D00B9EE71}"/>
    <cellStyle name="Valuta 3 8 2 4 5" xfId="3538" xr:uid="{00000000-0005-0000-0000-00008F140000}"/>
    <cellStyle name="Valuta 3 8 2 4 5 2" xfId="9335" xr:uid="{CF12869E-C9A1-4B16-85A0-1F2CFD8C5A6D}"/>
    <cellStyle name="Valuta 3 8 2 4 5 2 2" xfId="19399" xr:uid="{783C9F9A-1F1D-4C03-9AA4-3E3B5D718C37}"/>
    <cellStyle name="Valuta 3 8 2 4 5 3" xfId="14349" xr:uid="{3088C0F9-54D7-40B1-B616-2573CA8611CC}"/>
    <cellStyle name="Valuta 3 8 2 4 6" xfId="6437" xr:uid="{3A85DDF2-F589-4070-8CA6-734EE2EDEEA8}"/>
    <cellStyle name="Valuta 3 8 2 4 6 2" xfId="16501" xr:uid="{18F0337D-070D-4271-AD9D-600A93029DF8}"/>
    <cellStyle name="Valuta 3 8 2 4 7" xfId="12216" xr:uid="{944E336D-8D9B-495B-A477-FC30BFE22F37}"/>
    <cellStyle name="Valuta 3 8 2 5" xfId="1827" xr:uid="{00000000-0005-0000-0000-000090140000}"/>
    <cellStyle name="Valuta 3 8 2 5 2" xfId="4726" xr:uid="{00000000-0005-0000-0000-000091140000}"/>
    <cellStyle name="Valuta 3 8 2 5 2 2" xfId="10523" xr:uid="{A34340BA-EFA7-4CD9-83F1-C47278029706}"/>
    <cellStyle name="Valuta 3 8 2 5 2 2 2" xfId="20587" xr:uid="{ADEC5506-00EB-4D7C-A49D-9F0AD7B50AD8}"/>
    <cellStyle name="Valuta 3 8 2 5 2 3" xfId="15380" xr:uid="{9BA59D2C-35C8-4710-B912-520D2A47565D}"/>
    <cellStyle name="Valuta 3 8 2 5 3" xfId="7625" xr:uid="{C9015902-90E8-48BF-BC9B-99786008157E}"/>
    <cellStyle name="Valuta 3 8 2 5 3 2" xfId="17689" xr:uid="{E0CBEE22-7DC2-432F-AACB-DB12489328E3}"/>
    <cellStyle name="Valuta 3 8 2 5 4" xfId="13247" xr:uid="{D66AEF5E-06B8-4024-9FC9-C9486C65937F}"/>
    <cellStyle name="Valuta 3 8 2 6" xfId="1425" xr:uid="{00000000-0005-0000-0000-000092140000}"/>
    <cellStyle name="Valuta 3 8 2 6 2" xfId="4328" xr:uid="{00000000-0005-0000-0000-000093140000}"/>
    <cellStyle name="Valuta 3 8 2 6 2 2" xfId="10125" xr:uid="{E1B198CD-3B00-46F3-A50A-0375ADC3FFAE}"/>
    <cellStyle name="Valuta 3 8 2 6 2 2 2" xfId="20189" xr:uid="{58B9CAF3-8337-40F5-ACC2-4ACB7139EAA5}"/>
    <cellStyle name="Valuta 3 8 2 6 2 3" xfId="15012" xr:uid="{593FB324-0DEB-45E1-8766-9688AAAB0BC9}"/>
    <cellStyle name="Valuta 3 8 2 6 3" xfId="7227" xr:uid="{7F52FF01-6645-4FF1-A829-DB7D7EC6BEB8}"/>
    <cellStyle name="Valuta 3 8 2 6 3 2" xfId="17291" xr:uid="{3C84D31F-F1F0-4222-809B-99E69B92B5F0}"/>
    <cellStyle name="Valuta 3 8 2 6 4" xfId="12879" xr:uid="{A3110BAE-80A4-43D7-A19C-68EEAE317BE1}"/>
    <cellStyle name="Valuta 3 8 2 7" xfId="913" xr:uid="{00000000-0005-0000-0000-000094140000}"/>
    <cellStyle name="Valuta 3 8 2 7 2" xfId="3816" xr:uid="{00000000-0005-0000-0000-000095140000}"/>
    <cellStyle name="Valuta 3 8 2 7 2 2" xfId="9613" xr:uid="{40640076-E582-4B3E-BBD0-9280F5C630BF}"/>
    <cellStyle name="Valuta 3 8 2 7 2 2 2" xfId="19677" xr:uid="{6B626FEA-8F31-4E12-BBFE-8A7F4FA21140}"/>
    <cellStyle name="Valuta 3 8 2 7 2 3" xfId="14580" xr:uid="{3770D30A-F37B-4974-A680-044DC5D1DF6C}"/>
    <cellStyle name="Valuta 3 8 2 7 3" xfId="6715" xr:uid="{2110CA12-FD20-4804-ADD3-87AA07F3760A}"/>
    <cellStyle name="Valuta 3 8 2 7 3 2" xfId="16779" xr:uid="{0A6125CE-5B4E-4920-93A2-F06188EBCD19}"/>
    <cellStyle name="Valuta 3 8 2 7 4" xfId="12447" xr:uid="{19800D4D-1C18-4775-A986-7943AB331695}"/>
    <cellStyle name="Valuta 3 8 2 8" xfId="3346" xr:uid="{00000000-0005-0000-0000-000096140000}"/>
    <cellStyle name="Valuta 3 8 2 8 2" xfId="9143" xr:uid="{5BB21454-D5DE-4CB7-823C-03AA4A0467F7}"/>
    <cellStyle name="Valuta 3 8 2 8 2 2" xfId="19207" xr:uid="{86EA3C56-C52C-4F92-B847-BC206E142837}"/>
    <cellStyle name="Valuta 3 8 2 8 3" xfId="14169" xr:uid="{E56E98A1-776E-4C77-B6C0-9BED0441E61B}"/>
    <cellStyle name="Valuta 3 8 2 9" xfId="6245" xr:uid="{8D490751-AF4C-42F7-9212-74C967E4A95C}"/>
    <cellStyle name="Valuta 3 8 2 9 2" xfId="16309" xr:uid="{F16ABBD4-2B10-4915-8AE2-799559C75E4B}"/>
    <cellStyle name="Valuta 3 8 3" xfId="287" xr:uid="{00000000-0005-0000-0000-000097140000}"/>
    <cellStyle name="Valuta 3 8 3 2" xfId="684" xr:uid="{00000000-0005-0000-0000-000098140000}"/>
    <cellStyle name="Valuta 3 8 3 2 2" xfId="2034" xr:uid="{00000000-0005-0000-0000-000099140000}"/>
    <cellStyle name="Valuta 3 8 3 2 2 2" xfId="4933" xr:uid="{00000000-0005-0000-0000-00009A140000}"/>
    <cellStyle name="Valuta 3 8 3 2 2 2 2" xfId="10730" xr:uid="{7785B634-BB21-4D0A-B395-60A681B9D8E2}"/>
    <cellStyle name="Valuta 3 8 3 2 2 2 2 2" xfId="20794" xr:uid="{8CF52AE2-7051-4B06-9FB0-16C496B3D031}"/>
    <cellStyle name="Valuta 3 8 3 2 2 2 3" xfId="15587" xr:uid="{698CEDA2-D073-48A0-AFB5-57E45487E166}"/>
    <cellStyle name="Valuta 3 8 3 2 2 3" xfId="7832" xr:uid="{2377F940-2556-4A3A-97D5-FBF783098648}"/>
    <cellStyle name="Valuta 3 8 3 2 2 3 2" xfId="17896" xr:uid="{803FD528-374C-4895-AFD9-F6EF0934D60B}"/>
    <cellStyle name="Valuta 3 8 3 2 2 4" xfId="13454" xr:uid="{B6B35626-A2CD-421C-B485-B9B2F2A65AAB}"/>
    <cellStyle name="Valuta 3 8 3 2 3" xfId="1688" xr:uid="{00000000-0005-0000-0000-00009B140000}"/>
    <cellStyle name="Valuta 3 8 3 2 3 2" xfId="4591" xr:uid="{00000000-0005-0000-0000-00009C140000}"/>
    <cellStyle name="Valuta 3 8 3 2 3 2 2" xfId="10388" xr:uid="{F85BB46D-BE27-4669-82D7-96513C7E1B9C}"/>
    <cellStyle name="Valuta 3 8 3 2 3 2 2 2" xfId="20452" xr:uid="{BD96D0BC-93B0-4F29-8C98-C106A68C5A11}"/>
    <cellStyle name="Valuta 3 8 3 2 3 2 3" xfId="15247" xr:uid="{9BBEEEA5-071E-4299-A9FC-A36956E0D770}"/>
    <cellStyle name="Valuta 3 8 3 2 3 3" xfId="7490" xr:uid="{B18F5E49-8131-4187-B30D-159AE3D46D6C}"/>
    <cellStyle name="Valuta 3 8 3 2 3 3 2" xfId="17554" xr:uid="{D10D32C4-EDFD-46C3-A688-A12AAE7C3A7B}"/>
    <cellStyle name="Valuta 3 8 3 2 3 4" xfId="13114" xr:uid="{4B5C352A-F99A-4A1C-91BE-4F5EDFE608E5}"/>
    <cellStyle name="Valuta 3 8 3 2 4" xfId="1255" xr:uid="{00000000-0005-0000-0000-00009D140000}"/>
    <cellStyle name="Valuta 3 8 3 2 4 2" xfId="4158" xr:uid="{00000000-0005-0000-0000-00009E140000}"/>
    <cellStyle name="Valuta 3 8 3 2 4 2 2" xfId="9955" xr:uid="{82B284A4-475A-41FC-B512-43FFA502E098}"/>
    <cellStyle name="Valuta 3 8 3 2 4 2 2 2" xfId="20019" xr:uid="{29FA20CC-8D63-4B67-B689-1928E8A516FE}"/>
    <cellStyle name="Valuta 3 8 3 2 4 2 3" xfId="14860" xr:uid="{DC70DEB2-6E22-4DAB-8A55-26174EA051BC}"/>
    <cellStyle name="Valuta 3 8 3 2 4 3" xfId="7057" xr:uid="{F756647B-0891-4B63-9A24-22B194422450}"/>
    <cellStyle name="Valuta 3 8 3 2 4 3 2" xfId="17121" xr:uid="{F3E96E7A-F8CA-4B80-A821-BBCF14C9AA9D}"/>
    <cellStyle name="Valuta 3 8 3 2 4 4" xfId="12727" xr:uid="{CD70D58E-425F-4086-8465-1B6E8FCF0223}"/>
    <cellStyle name="Valuta 3 8 3 2 5" xfId="3588" xr:uid="{00000000-0005-0000-0000-00009F140000}"/>
    <cellStyle name="Valuta 3 8 3 2 5 2" xfId="9385" xr:uid="{0FF1FCDF-FE8C-473F-87D2-F09932EDCBAE}"/>
    <cellStyle name="Valuta 3 8 3 2 5 2 2" xfId="19449" xr:uid="{4098C5DC-8B14-4D0A-BC0F-8341779D6B54}"/>
    <cellStyle name="Valuta 3 8 3 2 5 3" xfId="14395" xr:uid="{7F8661E9-61E8-4C8A-9A91-54259D4D00FB}"/>
    <cellStyle name="Valuta 3 8 3 2 6" xfId="6487" xr:uid="{A2481A7B-BA4A-44F7-BAF4-FD44D7C3DBC7}"/>
    <cellStyle name="Valuta 3 8 3 2 6 2" xfId="16551" xr:uid="{B1203D8A-38AB-405B-BE66-896D8741D0F9}"/>
    <cellStyle name="Valuta 3 8 3 2 7" xfId="12262" xr:uid="{0951CA33-C162-4229-A3C0-3C14FC09A05D}"/>
    <cellStyle name="Valuta 3 8 3 3" xfId="1867" xr:uid="{00000000-0005-0000-0000-0000A0140000}"/>
    <cellStyle name="Valuta 3 8 3 3 2" xfId="4766" xr:uid="{00000000-0005-0000-0000-0000A1140000}"/>
    <cellStyle name="Valuta 3 8 3 3 2 2" xfId="10563" xr:uid="{0EAA14D3-514C-4ED8-8BA1-00935ABFCDA7}"/>
    <cellStyle name="Valuta 3 8 3 3 2 2 2" xfId="20627" xr:uid="{EE2B8714-4028-4B88-A2AA-C138028D45AD}"/>
    <cellStyle name="Valuta 3 8 3 3 2 3" xfId="15420" xr:uid="{F5A3E996-F555-4AF2-A060-94FF41647F0A}"/>
    <cellStyle name="Valuta 3 8 3 3 3" xfId="7665" xr:uid="{B74ECEE2-A9BB-4426-9F2F-ECE832EF8F41}"/>
    <cellStyle name="Valuta 3 8 3 3 3 2" xfId="17729" xr:uid="{8C73F2B3-D171-41FC-A01F-F4FD50794E8B}"/>
    <cellStyle name="Valuta 3 8 3 3 4" xfId="13287" xr:uid="{0CBC0527-E598-492E-9A78-9AEFAD272658}"/>
    <cellStyle name="Valuta 3 8 3 4" xfId="1475" xr:uid="{00000000-0005-0000-0000-0000A2140000}"/>
    <cellStyle name="Valuta 3 8 3 4 2" xfId="4378" xr:uid="{00000000-0005-0000-0000-0000A3140000}"/>
    <cellStyle name="Valuta 3 8 3 4 2 2" xfId="10175" xr:uid="{EE1146F1-D96E-41D7-AF50-F913E9FC2D44}"/>
    <cellStyle name="Valuta 3 8 3 4 2 2 2" xfId="20239" xr:uid="{22D18DE6-38A8-4707-A252-5C31A9F06528}"/>
    <cellStyle name="Valuta 3 8 3 4 2 3" xfId="15058" xr:uid="{87EA2922-CC3C-4504-B604-32E21F650E4D}"/>
    <cellStyle name="Valuta 3 8 3 4 3" xfId="7277" xr:uid="{EE98B8F5-49C4-4B35-9BBA-82ED4026D473}"/>
    <cellStyle name="Valuta 3 8 3 4 3 2" xfId="17341" xr:uid="{42220A40-8730-4ADD-924A-1C3ADEE5E099}"/>
    <cellStyle name="Valuta 3 8 3 4 4" xfId="12925" xr:uid="{FE44033B-4394-407E-9CA5-2B9B54B60508}"/>
    <cellStyle name="Valuta 3 8 3 5" xfId="964" xr:uid="{00000000-0005-0000-0000-0000A4140000}"/>
    <cellStyle name="Valuta 3 8 3 5 2" xfId="3867" xr:uid="{00000000-0005-0000-0000-0000A5140000}"/>
    <cellStyle name="Valuta 3 8 3 5 2 2" xfId="9664" xr:uid="{D4A74093-5536-4B2E-8EC8-4E3657E84625}"/>
    <cellStyle name="Valuta 3 8 3 5 2 2 2" xfId="19728" xr:uid="{A481B0A9-4ABD-46CA-8551-9C736D21836C}"/>
    <cellStyle name="Valuta 3 8 3 5 2 3" xfId="14626" xr:uid="{4C39F99C-A24B-499A-B1FF-784C6253250F}"/>
    <cellStyle name="Valuta 3 8 3 5 3" xfId="6766" xr:uid="{FF1D47C9-3168-43B5-9FF9-4757E25517F8}"/>
    <cellStyle name="Valuta 3 8 3 5 3 2" xfId="16830" xr:uid="{679FB50F-C00E-4FB6-9555-F703DAA61C0F}"/>
    <cellStyle name="Valuta 3 8 3 5 4" xfId="12493" xr:uid="{D1CA13EF-5D82-4B75-975C-63B2D1D0E840}"/>
    <cellStyle name="Valuta 3 8 3 6" xfId="3396" xr:uid="{00000000-0005-0000-0000-0000A6140000}"/>
    <cellStyle name="Valuta 3 8 3 6 2" xfId="9193" xr:uid="{5136C0EA-6905-47A2-8E6B-EA43325AD411}"/>
    <cellStyle name="Valuta 3 8 3 6 2 2" xfId="19257" xr:uid="{BF5575E2-1715-4C2D-949A-F909E15EA0E0}"/>
    <cellStyle name="Valuta 3 8 3 6 3" xfId="14215" xr:uid="{C964341E-1F6A-4E4D-AA28-A4C043BFFA9E}"/>
    <cellStyle name="Valuta 3 8 3 7" xfId="6295" xr:uid="{80ABB9AA-8E0A-4BFD-AD68-C83320AA9685}"/>
    <cellStyle name="Valuta 3 8 3 7 2" xfId="16359" xr:uid="{6E957EF2-CDDC-4DB9-A2C2-AB82EAC0F02C}"/>
    <cellStyle name="Valuta 3 8 3 8" xfId="12082" xr:uid="{27B71FA9-EF31-47E9-9234-3864850E4A8C}"/>
    <cellStyle name="Valuta 3 8 4" xfId="535" xr:uid="{00000000-0005-0000-0000-0000A7140000}"/>
    <cellStyle name="Valuta 3 8 5" xfId="592" xr:uid="{00000000-0005-0000-0000-0000A8140000}"/>
    <cellStyle name="Valuta 3 8 5 2" xfId="1954" xr:uid="{00000000-0005-0000-0000-0000A9140000}"/>
    <cellStyle name="Valuta 3 8 5 2 2" xfId="4853" xr:uid="{00000000-0005-0000-0000-0000AA140000}"/>
    <cellStyle name="Valuta 3 8 5 2 2 2" xfId="10650" xr:uid="{7A193083-202E-4EDC-8030-F73889554569}"/>
    <cellStyle name="Valuta 3 8 5 2 2 2 2" xfId="20714" xr:uid="{01D3DFBB-E62B-4D98-A4B9-DC9653E73CE0}"/>
    <cellStyle name="Valuta 3 8 5 2 2 3" xfId="15507" xr:uid="{666E2E6D-EDEE-49EA-8789-3A64D6E7EAD0}"/>
    <cellStyle name="Valuta 3 8 5 2 3" xfId="7752" xr:uid="{21B37870-8093-4CBB-A1AD-5567A64BFD79}"/>
    <cellStyle name="Valuta 3 8 5 2 3 2" xfId="17816" xr:uid="{240AD53E-7C5B-4249-9E60-5EDD4DB5B154}"/>
    <cellStyle name="Valuta 3 8 5 2 4" xfId="13374" xr:uid="{11B0770A-CDBF-49B5-8C75-D112BE416CA1}"/>
    <cellStyle name="Valuta 3 8 5 3" xfId="1596" xr:uid="{00000000-0005-0000-0000-0000AB140000}"/>
    <cellStyle name="Valuta 3 8 5 3 2" xfId="4499" xr:uid="{00000000-0005-0000-0000-0000AC140000}"/>
    <cellStyle name="Valuta 3 8 5 3 2 2" xfId="10296" xr:uid="{D9E473B3-54EC-49E4-A0FC-BA4E13B1264A}"/>
    <cellStyle name="Valuta 3 8 5 3 2 2 2" xfId="20360" xr:uid="{7D593D13-10E8-4612-8EC2-956BFC82FC33}"/>
    <cellStyle name="Valuta 3 8 5 3 2 3" xfId="15161" xr:uid="{234E3C2E-5D52-4446-B14B-74FCD096647D}"/>
    <cellStyle name="Valuta 3 8 5 3 3" xfId="7398" xr:uid="{9EEC5230-19CC-4F44-90F6-21D1C0D02AE4}"/>
    <cellStyle name="Valuta 3 8 5 3 3 2" xfId="17462" xr:uid="{E57474C8-51B5-4505-B99F-C035627DEB5E}"/>
    <cellStyle name="Valuta 3 8 5 3 4" xfId="13028" xr:uid="{00F5D643-04C6-4F89-8F21-4ACF0CFD8FAE}"/>
    <cellStyle name="Valuta 3 8 5 4" xfId="1163" xr:uid="{00000000-0005-0000-0000-0000AD140000}"/>
    <cellStyle name="Valuta 3 8 5 4 2" xfId="4066" xr:uid="{00000000-0005-0000-0000-0000AE140000}"/>
    <cellStyle name="Valuta 3 8 5 4 2 2" xfId="9863" xr:uid="{F63CCB75-94BF-4CB7-AE0B-B39C7022CB18}"/>
    <cellStyle name="Valuta 3 8 5 4 2 2 2" xfId="19927" xr:uid="{292FC558-5B6A-47BA-A9A7-3147DA05E67C}"/>
    <cellStyle name="Valuta 3 8 5 4 2 3" xfId="14774" xr:uid="{BC07E2DC-04E7-4428-B691-43A7F55F45AF}"/>
    <cellStyle name="Valuta 3 8 5 4 3" xfId="6965" xr:uid="{7E1B1D4F-00BD-4CAF-9ADE-DF9DDBF00B62}"/>
    <cellStyle name="Valuta 3 8 5 4 3 2" xfId="17029" xr:uid="{53F21EFA-5C83-4ADC-92CF-DBB5228505F7}"/>
    <cellStyle name="Valuta 3 8 5 4 4" xfId="12641" xr:uid="{1643D3BF-6A8A-4388-B573-FFCB11F09008}"/>
    <cellStyle name="Valuta 3 8 5 5" xfId="3496" xr:uid="{00000000-0005-0000-0000-0000AF140000}"/>
    <cellStyle name="Valuta 3 8 5 5 2" xfId="9293" xr:uid="{EB121028-0C40-42D8-A3D8-420F2139D9AC}"/>
    <cellStyle name="Valuta 3 8 5 5 2 2" xfId="19357" xr:uid="{FC83E9D7-C743-4B38-957B-CE057789E056}"/>
    <cellStyle name="Valuta 3 8 5 5 3" xfId="14309" xr:uid="{405929E6-DAAD-455B-8B11-29DC92C0DA31}"/>
    <cellStyle name="Valuta 3 8 5 6" xfId="6395" xr:uid="{79EADD4E-EAD9-47D9-8030-7844621C066F}"/>
    <cellStyle name="Valuta 3 8 5 6 2" xfId="16459" xr:uid="{4D72A593-4F56-4FCD-BA9A-6B134196416D}"/>
    <cellStyle name="Valuta 3 8 5 7" xfId="12176" xr:uid="{8DCE3AAF-E86A-42B4-A0E7-5337B48CDA66}"/>
    <cellStyle name="Valuta 3 8 6" xfId="1787" xr:uid="{00000000-0005-0000-0000-0000B0140000}"/>
    <cellStyle name="Valuta 3 8 6 2" xfId="4686" xr:uid="{00000000-0005-0000-0000-0000B1140000}"/>
    <cellStyle name="Valuta 3 8 6 2 2" xfId="10483" xr:uid="{508B41C1-119B-47E5-A75B-B390B2A86747}"/>
    <cellStyle name="Valuta 3 8 6 2 2 2" xfId="20547" xr:uid="{144CDB51-A392-4A85-BC48-66F4AF1397B3}"/>
    <cellStyle name="Valuta 3 8 6 2 3" xfId="15340" xr:uid="{A4A9716A-BA56-4799-BC0E-29478049F215}"/>
    <cellStyle name="Valuta 3 8 6 3" xfId="7585" xr:uid="{78F26C17-1312-4905-9699-86B955812765}"/>
    <cellStyle name="Valuta 3 8 6 3 2" xfId="17649" xr:uid="{6077E5FA-105A-4B9D-86B3-E3CBA4042AFD}"/>
    <cellStyle name="Valuta 3 8 6 4" xfId="13207" xr:uid="{E94117EB-4BB4-4EF1-B039-8110911A360D}"/>
    <cellStyle name="Valuta 3 8 7" xfId="1381" xr:uid="{00000000-0005-0000-0000-0000B2140000}"/>
    <cellStyle name="Valuta 3 8 7 2" xfId="4284" xr:uid="{00000000-0005-0000-0000-0000B3140000}"/>
    <cellStyle name="Valuta 3 8 7 2 2" xfId="10081" xr:uid="{8D6FDA71-A284-4F27-8D42-52FAE183E293}"/>
    <cellStyle name="Valuta 3 8 7 2 2 2" xfId="20145" xr:uid="{EA4F168C-DC3C-47E9-8E43-64A28B22D26D}"/>
    <cellStyle name="Valuta 3 8 7 2 3" xfId="14970" xr:uid="{F532623C-35CC-4522-956E-C39E9A4E4F97}"/>
    <cellStyle name="Valuta 3 8 7 3" xfId="7183" xr:uid="{DD2597C4-225D-4C81-961E-ECF5D938021D}"/>
    <cellStyle name="Valuta 3 8 7 3 2" xfId="17247" xr:uid="{58AC417D-D7C5-4625-BC90-45CC19AB3D6C}"/>
    <cellStyle name="Valuta 3 8 7 4" xfId="12837" xr:uid="{4C61E6DF-7D3F-4084-A739-95F825EA2BB4}"/>
    <cellStyle name="Valuta 3 8 8" xfId="867" xr:uid="{00000000-0005-0000-0000-0000B4140000}"/>
    <cellStyle name="Valuta 3 8 8 2" xfId="3770" xr:uid="{00000000-0005-0000-0000-0000B5140000}"/>
    <cellStyle name="Valuta 3 8 8 2 2" xfId="9567" xr:uid="{85914BF4-DB27-468B-B01F-F6D6DFEDDF9C}"/>
    <cellStyle name="Valuta 3 8 8 2 2 2" xfId="19631" xr:uid="{7462480E-710B-48A6-B4E9-E796FBDBB4DD}"/>
    <cellStyle name="Valuta 3 8 8 2 3" xfId="14537" xr:uid="{2EAFE940-D5A9-4C2E-B5CA-CB0E6679CC76}"/>
    <cellStyle name="Valuta 3 8 8 3" xfId="6669" xr:uid="{C55F0B53-42BC-4E42-A1C1-A660ECEA5B67}"/>
    <cellStyle name="Valuta 3 8 8 3 2" xfId="16733" xr:uid="{D8CAF0D5-D875-416E-8124-0907D14B742D}"/>
    <cellStyle name="Valuta 3 8 8 4" xfId="12404" xr:uid="{07B2B2C6-7939-4C42-BCFB-AF425DC799B6}"/>
    <cellStyle name="Valuta 3 8 9" xfId="3303" xr:uid="{00000000-0005-0000-0000-0000B6140000}"/>
    <cellStyle name="Valuta 3 8 9 2" xfId="9100" xr:uid="{17DBE045-1628-4A55-B476-E0A5581A98F1}"/>
    <cellStyle name="Valuta 3 8 9 2 2" xfId="19164" xr:uid="{2D5F38D5-AF80-4E9F-9207-DFA213E21698}"/>
    <cellStyle name="Valuta 3 8 9 3" xfId="14128" xr:uid="{F091D658-8910-4E6E-9879-D0DFB2BDB9E7}"/>
    <cellStyle name="Valuta 3 9" xfId="220" xr:uid="{00000000-0005-0000-0000-0000B7140000}"/>
    <cellStyle name="Valuta 3 9 10" xfId="12020" xr:uid="{C7542D27-85FC-42AD-A3D8-20C1D1B10C7F}"/>
    <cellStyle name="Valuta 3 9 2" xfId="316" xr:uid="{00000000-0005-0000-0000-0000B8140000}"/>
    <cellStyle name="Valuta 3 9 2 2" xfId="713" xr:uid="{00000000-0005-0000-0000-0000B9140000}"/>
    <cellStyle name="Valuta 3 9 2 2 2" xfId="2058" xr:uid="{00000000-0005-0000-0000-0000BA140000}"/>
    <cellStyle name="Valuta 3 9 2 2 2 2" xfId="4957" xr:uid="{00000000-0005-0000-0000-0000BB140000}"/>
    <cellStyle name="Valuta 3 9 2 2 2 2 2" xfId="10754" xr:uid="{BACDE598-79A0-4F31-A627-F2AA29057842}"/>
    <cellStyle name="Valuta 3 9 2 2 2 2 2 2" xfId="20818" xr:uid="{5C7AFEDE-51D6-49F5-A58E-E6B88881C5F1}"/>
    <cellStyle name="Valuta 3 9 2 2 2 2 3" xfId="15611" xr:uid="{82A76BB0-0532-4002-A769-F4ED61D3EA26}"/>
    <cellStyle name="Valuta 3 9 2 2 2 3" xfId="7856" xr:uid="{2062999D-807C-471B-938B-1FA156276354}"/>
    <cellStyle name="Valuta 3 9 2 2 2 3 2" xfId="17920" xr:uid="{A2C88ABC-6E94-4A8A-8857-9682783F2DE7}"/>
    <cellStyle name="Valuta 3 9 2 2 2 4" xfId="13478" xr:uid="{0D82332E-71E8-4BD4-990B-C61CA843A3B5}"/>
    <cellStyle name="Valuta 3 9 2 2 3" xfId="1717" xr:uid="{00000000-0005-0000-0000-0000BC140000}"/>
    <cellStyle name="Valuta 3 9 2 2 3 2" xfId="4620" xr:uid="{00000000-0005-0000-0000-0000BD140000}"/>
    <cellStyle name="Valuta 3 9 2 2 3 2 2" xfId="10417" xr:uid="{26A79AE4-E46F-4AE8-B205-D7EA52DA638B}"/>
    <cellStyle name="Valuta 3 9 2 2 3 2 2 2" xfId="20481" xr:uid="{DA0888C0-59C6-4970-A4CC-058E8FACB7C6}"/>
    <cellStyle name="Valuta 3 9 2 2 3 2 3" xfId="15274" xr:uid="{D661AA6E-745B-47EF-9A03-E00E39F5626F}"/>
    <cellStyle name="Valuta 3 9 2 2 3 3" xfId="7519" xr:uid="{2394E25C-52E9-4299-97D6-6ECAD66C876D}"/>
    <cellStyle name="Valuta 3 9 2 2 3 3 2" xfId="17583" xr:uid="{51FFDE0D-F3C2-414E-9879-F05C1DC42DC0}"/>
    <cellStyle name="Valuta 3 9 2 2 3 4" xfId="13141" xr:uid="{6C270FF9-1C10-4A46-9592-0D11C55E9E6A}"/>
    <cellStyle name="Valuta 3 9 2 2 4" xfId="1284" xr:uid="{00000000-0005-0000-0000-0000BE140000}"/>
    <cellStyle name="Valuta 3 9 2 2 4 2" xfId="4187" xr:uid="{00000000-0005-0000-0000-0000BF140000}"/>
    <cellStyle name="Valuta 3 9 2 2 4 2 2" xfId="9984" xr:uid="{ABBEBCE8-0C79-4385-BC41-FFF4F3670C68}"/>
    <cellStyle name="Valuta 3 9 2 2 4 2 2 2" xfId="20048" xr:uid="{52C31059-97B8-46FF-BB6B-9E7BC97151A0}"/>
    <cellStyle name="Valuta 3 9 2 2 4 2 3" xfId="14887" xr:uid="{EF044294-53DB-4B12-A99D-1ECCD75848DA}"/>
    <cellStyle name="Valuta 3 9 2 2 4 3" xfId="7086" xr:uid="{0C00E393-1625-44B0-BD18-504F1CFEA494}"/>
    <cellStyle name="Valuta 3 9 2 2 4 3 2" xfId="17150" xr:uid="{96B82D56-F7A5-4EAF-B601-0B736A58DB89}"/>
    <cellStyle name="Valuta 3 9 2 2 4 4" xfId="12754" xr:uid="{86097B38-F514-4149-A258-0E1C5FD19FA5}"/>
    <cellStyle name="Valuta 3 9 2 2 5" xfId="3617" xr:uid="{00000000-0005-0000-0000-0000C0140000}"/>
    <cellStyle name="Valuta 3 9 2 2 5 2" xfId="9414" xr:uid="{39EAC1F1-6398-41C4-80D5-4C69FA76448A}"/>
    <cellStyle name="Valuta 3 9 2 2 5 2 2" xfId="19478" xr:uid="{7205C082-6D7A-4947-8B38-E43F479110C8}"/>
    <cellStyle name="Valuta 3 9 2 2 5 3" xfId="14422" xr:uid="{8D63CA36-F8FC-4C29-9209-0296E0CAB4A8}"/>
    <cellStyle name="Valuta 3 9 2 2 6" xfId="6516" xr:uid="{402A6420-7214-4AB6-81B1-D4CD7089FD21}"/>
    <cellStyle name="Valuta 3 9 2 2 6 2" xfId="16580" xr:uid="{2CE5B24A-DF04-4123-B448-37FF09F3B751}"/>
    <cellStyle name="Valuta 3 9 2 2 7" xfId="12289" xr:uid="{28B23F64-0CE6-4130-B72D-AEAEE039CF28}"/>
    <cellStyle name="Valuta 3 9 2 3" xfId="1891" xr:uid="{00000000-0005-0000-0000-0000C1140000}"/>
    <cellStyle name="Valuta 3 9 2 3 2" xfId="4790" xr:uid="{00000000-0005-0000-0000-0000C2140000}"/>
    <cellStyle name="Valuta 3 9 2 3 2 2" xfId="10587" xr:uid="{552230A8-DF46-4FDA-9AFB-E0EAB0A0850C}"/>
    <cellStyle name="Valuta 3 9 2 3 2 2 2" xfId="20651" xr:uid="{C6E9B0C5-0C76-4818-ABA0-7710CC53F976}"/>
    <cellStyle name="Valuta 3 9 2 3 2 3" xfId="15444" xr:uid="{5616BD60-7A23-4F97-ABDB-94E2D31C824F}"/>
    <cellStyle name="Valuta 3 9 2 3 3" xfId="7689" xr:uid="{0C5307AE-0818-4CC0-8D70-FCBCCF1E990F}"/>
    <cellStyle name="Valuta 3 9 2 3 3 2" xfId="17753" xr:uid="{4EBCB757-A3C9-4861-B6E2-6FFA3F1CB660}"/>
    <cellStyle name="Valuta 3 9 2 3 4" xfId="13311" xr:uid="{074DBA99-55E5-40A8-B9EF-8307FCF361CF}"/>
    <cellStyle name="Valuta 3 9 2 4" xfId="1504" xr:uid="{00000000-0005-0000-0000-0000C3140000}"/>
    <cellStyle name="Valuta 3 9 2 4 2" xfId="4407" xr:uid="{00000000-0005-0000-0000-0000C4140000}"/>
    <cellStyle name="Valuta 3 9 2 4 2 2" xfId="10204" xr:uid="{94E7298E-65F9-4946-A653-10FD2AF2C66E}"/>
    <cellStyle name="Valuta 3 9 2 4 2 2 2" xfId="20268" xr:uid="{32AA20D3-6D8C-4DB2-AEEF-DDB1BB670682}"/>
    <cellStyle name="Valuta 3 9 2 4 2 3" xfId="15085" xr:uid="{B5E14773-1409-4BC7-A2EC-586A7D0CA01B}"/>
    <cellStyle name="Valuta 3 9 2 4 3" xfId="7306" xr:uid="{7B5D97B1-0391-415F-8394-B274C049419D}"/>
    <cellStyle name="Valuta 3 9 2 4 3 2" xfId="17370" xr:uid="{3E185859-FA79-4814-822F-713CDA53B3B5}"/>
    <cellStyle name="Valuta 3 9 2 4 4" xfId="12952" xr:uid="{71CC8B8F-E442-4AAA-A4B2-82AF6D11E7BC}"/>
    <cellStyle name="Valuta 3 9 2 5" xfId="993" xr:uid="{00000000-0005-0000-0000-0000C5140000}"/>
    <cellStyle name="Valuta 3 9 2 5 2" xfId="3896" xr:uid="{00000000-0005-0000-0000-0000C6140000}"/>
    <cellStyle name="Valuta 3 9 2 5 2 2" xfId="9693" xr:uid="{A209E77B-DA3B-4E0E-ACC3-3D069AA9ABEF}"/>
    <cellStyle name="Valuta 3 9 2 5 2 2 2" xfId="19757" xr:uid="{6F816C54-5EEA-4CB6-B32E-5328782D079E}"/>
    <cellStyle name="Valuta 3 9 2 5 2 3" xfId="14653" xr:uid="{04A5484B-3EDB-4FC1-9335-2132DAA44946}"/>
    <cellStyle name="Valuta 3 9 2 5 3" xfId="6795" xr:uid="{11A78A47-9C24-4C57-98C2-11EC319842CD}"/>
    <cellStyle name="Valuta 3 9 2 5 3 2" xfId="16859" xr:uid="{B5293B3D-8F2B-4B05-8DAB-E40142F8F003}"/>
    <cellStyle name="Valuta 3 9 2 5 4" xfId="12520" xr:uid="{D5CDABB4-8C0D-4E54-ABF3-AF0E7F750F83}"/>
    <cellStyle name="Valuta 3 9 2 6" xfId="3425" xr:uid="{00000000-0005-0000-0000-0000C7140000}"/>
    <cellStyle name="Valuta 3 9 2 6 2" xfId="9222" xr:uid="{6D50514B-24D7-4DDB-B7D0-D0D667BDEE1E}"/>
    <cellStyle name="Valuta 3 9 2 6 2 2" xfId="19286" xr:uid="{1C939EBC-C584-4157-912E-68DBF640D1FA}"/>
    <cellStyle name="Valuta 3 9 2 6 3" xfId="14242" xr:uid="{9935F72A-7B75-4299-B878-DC500AC184FF}"/>
    <cellStyle name="Valuta 3 9 2 7" xfId="6324" xr:uid="{C7AA484D-EC4D-4AA5-BC8A-652D42B43F0D}"/>
    <cellStyle name="Valuta 3 9 2 7 2" xfId="16388" xr:uid="{EA9496E5-CC4F-4366-8422-2E7F23309203}"/>
    <cellStyle name="Valuta 3 9 2 8" xfId="12109" xr:uid="{8F148079-F016-425E-B269-33B157A19F0A}"/>
    <cellStyle name="Valuta 3 9 3" xfId="537" xr:uid="{00000000-0005-0000-0000-0000C8140000}"/>
    <cellStyle name="Valuta 3 9 4" xfId="618" xr:uid="{00000000-0005-0000-0000-0000C9140000}"/>
    <cellStyle name="Valuta 3 9 4 2" xfId="1978" xr:uid="{00000000-0005-0000-0000-0000CA140000}"/>
    <cellStyle name="Valuta 3 9 4 2 2" xfId="4877" xr:uid="{00000000-0005-0000-0000-0000CB140000}"/>
    <cellStyle name="Valuta 3 9 4 2 2 2" xfId="10674" xr:uid="{34EE3DB1-4B19-4D4C-8AA0-E686E60F8ADB}"/>
    <cellStyle name="Valuta 3 9 4 2 2 2 2" xfId="20738" xr:uid="{17BCC0B2-2FD6-4555-89A7-9DDEB04C9BD4}"/>
    <cellStyle name="Valuta 3 9 4 2 2 3" xfId="15531" xr:uid="{725613C0-198A-4E3C-AA33-F8EAB357F71D}"/>
    <cellStyle name="Valuta 3 9 4 2 3" xfId="7776" xr:uid="{21AF2E20-F12C-4B72-AC7D-D046DB385ED8}"/>
    <cellStyle name="Valuta 3 9 4 2 3 2" xfId="17840" xr:uid="{2D98AEFD-C981-4B5F-8B52-15D8FB84821C}"/>
    <cellStyle name="Valuta 3 9 4 2 4" xfId="13398" xr:uid="{D51718C3-535B-4655-BF48-B835FCF3BDF5}"/>
    <cellStyle name="Valuta 3 9 4 3" xfId="1622" xr:uid="{00000000-0005-0000-0000-0000CC140000}"/>
    <cellStyle name="Valuta 3 9 4 3 2" xfId="4525" xr:uid="{00000000-0005-0000-0000-0000CD140000}"/>
    <cellStyle name="Valuta 3 9 4 3 2 2" xfId="10322" xr:uid="{37DB7872-87B4-4A47-9189-DD165933A95F}"/>
    <cellStyle name="Valuta 3 9 4 3 2 2 2" xfId="20386" xr:uid="{8E186426-3008-48C1-B006-768209F82AF3}"/>
    <cellStyle name="Valuta 3 9 4 3 2 3" xfId="15185" xr:uid="{87C0B9E9-68C1-4E23-937C-E72674FDE804}"/>
    <cellStyle name="Valuta 3 9 4 3 3" xfId="7424" xr:uid="{90B5F109-5371-45EA-B630-7F13235EFE77}"/>
    <cellStyle name="Valuta 3 9 4 3 3 2" xfId="17488" xr:uid="{48F55384-931D-4C9E-B368-4F2B99753152}"/>
    <cellStyle name="Valuta 3 9 4 3 4" xfId="13052" xr:uid="{D699407D-EC21-4EA1-AFB5-DF8F30DF42AB}"/>
    <cellStyle name="Valuta 3 9 4 4" xfId="1189" xr:uid="{00000000-0005-0000-0000-0000CE140000}"/>
    <cellStyle name="Valuta 3 9 4 4 2" xfId="4092" xr:uid="{00000000-0005-0000-0000-0000CF140000}"/>
    <cellStyle name="Valuta 3 9 4 4 2 2" xfId="9889" xr:uid="{F0064912-ECF5-465A-9EAC-7CDA30F0651C}"/>
    <cellStyle name="Valuta 3 9 4 4 2 2 2" xfId="19953" xr:uid="{C0C5EC98-98BA-4099-B3AD-54F2AE3561AA}"/>
    <cellStyle name="Valuta 3 9 4 4 2 3" xfId="14798" xr:uid="{547E3EE2-230D-4910-98CA-0960C03DD8CE}"/>
    <cellStyle name="Valuta 3 9 4 4 3" xfId="6991" xr:uid="{40191C95-5E12-493B-87FB-43DBA5AD174C}"/>
    <cellStyle name="Valuta 3 9 4 4 3 2" xfId="17055" xr:uid="{F2FBAABE-D496-4108-9E25-33C5E6306268}"/>
    <cellStyle name="Valuta 3 9 4 4 4" xfId="12665" xr:uid="{AFC69FFA-D8FB-467D-84C7-0BA0D1374E26}"/>
    <cellStyle name="Valuta 3 9 4 5" xfId="3522" xr:uid="{00000000-0005-0000-0000-0000D0140000}"/>
    <cellStyle name="Valuta 3 9 4 5 2" xfId="9319" xr:uid="{A731E24E-3547-43C2-A3B5-167908E74F2E}"/>
    <cellStyle name="Valuta 3 9 4 5 2 2" xfId="19383" xr:uid="{8CA5FFD7-D233-4F17-8D08-8EF61B1570AD}"/>
    <cellStyle name="Valuta 3 9 4 5 3" xfId="14333" xr:uid="{F1EC949C-4F89-44C5-B18F-530B1B855B7E}"/>
    <cellStyle name="Valuta 3 9 4 6" xfId="6421" xr:uid="{1277D198-E104-4350-A466-6CA247B4E287}"/>
    <cellStyle name="Valuta 3 9 4 6 2" xfId="16485" xr:uid="{BFB1D1DD-51A6-4648-8E22-08B196B90F0E}"/>
    <cellStyle name="Valuta 3 9 4 7" xfId="12200" xr:uid="{48450900-7A2F-4F2F-933A-62B976D2B9D1}"/>
    <cellStyle name="Valuta 3 9 5" xfId="1811" xr:uid="{00000000-0005-0000-0000-0000D1140000}"/>
    <cellStyle name="Valuta 3 9 5 2" xfId="4710" xr:uid="{00000000-0005-0000-0000-0000D2140000}"/>
    <cellStyle name="Valuta 3 9 5 2 2" xfId="10507" xr:uid="{3B935DF4-2B94-4897-9AFC-88947C58B1D4}"/>
    <cellStyle name="Valuta 3 9 5 2 2 2" xfId="20571" xr:uid="{5DBC205A-CE27-4074-8D38-50C8EDB803E8}"/>
    <cellStyle name="Valuta 3 9 5 2 3" xfId="15364" xr:uid="{0DECFD6F-2DAB-482B-8D67-090931BC1071}"/>
    <cellStyle name="Valuta 3 9 5 3" xfId="7609" xr:uid="{A079AE10-F339-47E5-9DE8-92F1F57C7605}"/>
    <cellStyle name="Valuta 3 9 5 3 2" xfId="17673" xr:uid="{A16F7567-DA08-43C8-A28F-ECB50A3C0309}"/>
    <cellStyle name="Valuta 3 9 5 4" xfId="13231" xr:uid="{CA6AD756-5F34-4C04-8073-BD56143FDC01}"/>
    <cellStyle name="Valuta 3 9 6" xfId="1409" xr:uid="{00000000-0005-0000-0000-0000D3140000}"/>
    <cellStyle name="Valuta 3 9 6 2" xfId="4312" xr:uid="{00000000-0005-0000-0000-0000D4140000}"/>
    <cellStyle name="Valuta 3 9 6 2 2" xfId="10109" xr:uid="{46377E45-FF45-4978-822F-E99E38CD87E9}"/>
    <cellStyle name="Valuta 3 9 6 2 2 2" xfId="20173" xr:uid="{38130750-8021-45C1-9D9C-CD1B77767FA0}"/>
    <cellStyle name="Valuta 3 9 6 2 3" xfId="14996" xr:uid="{2C782AE4-C0FF-4943-946D-421374D05D85}"/>
    <cellStyle name="Valuta 3 9 6 3" xfId="7211" xr:uid="{0C6904A9-3EF5-42C8-991B-EA939D33D654}"/>
    <cellStyle name="Valuta 3 9 6 3 2" xfId="17275" xr:uid="{5E9D26D9-F593-4307-A8A4-1C603E9E9B27}"/>
    <cellStyle name="Valuta 3 9 6 4" xfId="12863" xr:uid="{EEADCB2E-EEAD-4693-AEE1-9AD99BB6A530}"/>
    <cellStyle name="Valuta 3 9 7" xfId="897" xr:uid="{00000000-0005-0000-0000-0000D5140000}"/>
    <cellStyle name="Valuta 3 9 7 2" xfId="3800" xr:uid="{00000000-0005-0000-0000-0000D6140000}"/>
    <cellStyle name="Valuta 3 9 7 2 2" xfId="9597" xr:uid="{04FECDF9-23E0-4862-84B7-ABC232828967}"/>
    <cellStyle name="Valuta 3 9 7 2 2 2" xfId="19661" xr:uid="{152ACA24-6747-427C-8119-AEB23E94E637}"/>
    <cellStyle name="Valuta 3 9 7 2 3" xfId="14564" xr:uid="{F13E3A39-4F1B-4D4D-B915-C34CA3C287F3}"/>
    <cellStyle name="Valuta 3 9 7 3" xfId="6699" xr:uid="{63EE233C-0D65-4F63-AC87-A3B6C6E961DB}"/>
    <cellStyle name="Valuta 3 9 7 3 2" xfId="16763" xr:uid="{FDA4A4A3-8B63-485B-A8FB-4CCD605E7526}"/>
    <cellStyle name="Valuta 3 9 7 4" xfId="12431" xr:uid="{909BFA8C-89B3-40C1-A676-FA41B6435DE2}"/>
    <cellStyle name="Valuta 3 9 8" xfId="3330" xr:uid="{00000000-0005-0000-0000-0000D7140000}"/>
    <cellStyle name="Valuta 3 9 8 2" xfId="9127" xr:uid="{B9D1153B-BF84-4183-8573-8DF8A55F7461}"/>
    <cellStyle name="Valuta 3 9 8 2 2" xfId="19191" xr:uid="{0F02797A-19F6-418E-9018-0711D8FF7A02}"/>
    <cellStyle name="Valuta 3 9 8 3" xfId="14153" xr:uid="{BA09B4C7-0354-40A1-82AA-F85FBB924CAD}"/>
    <cellStyle name="Valuta 3 9 9" xfId="6229" xr:uid="{3996E715-5F23-4324-A664-C4BF48BC821F}"/>
    <cellStyle name="Valuta 3 9 9 2" xfId="16293" xr:uid="{D3F1F17F-7C7F-4904-A16A-F829E7F504AF}"/>
    <cellStyle name="Valuta 4" xfId="69" xr:uid="{00000000-0005-0000-0000-0000D8140000}"/>
    <cellStyle name="Valuta 4 10" xfId="1340" xr:uid="{00000000-0005-0000-0000-0000D9140000}"/>
    <cellStyle name="Valuta 4 10 2" xfId="4243" xr:uid="{00000000-0005-0000-0000-0000DA140000}"/>
    <cellStyle name="Valuta 4 10 2 2" xfId="10040" xr:uid="{D0E64A54-0931-4822-980C-51FFB949FA2D}"/>
    <cellStyle name="Valuta 4 10 2 2 2" xfId="20104" xr:uid="{0D28C6D2-9A73-4626-9E6E-4AB2BDB15D4B}"/>
    <cellStyle name="Valuta 4 10 2 3" xfId="14936" xr:uid="{E53A2D8F-83A1-41CC-A4FE-A1306795E08F}"/>
    <cellStyle name="Valuta 4 10 3" xfId="7142" xr:uid="{2BEAC2E4-4A27-4F8D-AF5E-D55DE84B9469}"/>
    <cellStyle name="Valuta 4 10 3 2" xfId="17206" xr:uid="{0F78DD0C-0C4F-4C0B-8CD8-B4E556D45654}"/>
    <cellStyle name="Valuta 4 10 4" xfId="12803" xr:uid="{C7D5CF7C-6A7F-4BF0-9CC3-AC53FFE071D1}"/>
    <cellStyle name="Valuta 4 11" xfId="787" xr:uid="{00000000-0005-0000-0000-0000DB140000}"/>
    <cellStyle name="Valuta 4 11 2" xfId="3690" xr:uid="{00000000-0005-0000-0000-0000DC140000}"/>
    <cellStyle name="Valuta 4 11 2 2" xfId="9487" xr:uid="{D35CECBD-945B-4814-9576-D64421EFEEF9}"/>
    <cellStyle name="Valuta 4 11 2 2 2" xfId="19551" xr:uid="{CEDC093F-7E20-4DA5-BB77-045819EBCFD3}"/>
    <cellStyle name="Valuta 4 11 2 3" xfId="14477" xr:uid="{2C7E9FD7-3554-4EDF-8C28-CCA1FEF2375D}"/>
    <cellStyle name="Valuta 4 11 3" xfId="6589" xr:uid="{04294A0A-EF86-4D59-AABF-81682C56C6A9}"/>
    <cellStyle name="Valuta 4 11 3 2" xfId="16653" xr:uid="{EBA573AC-1DE1-4AF0-A433-A8B97D0315C6}"/>
    <cellStyle name="Valuta 4 11 4" xfId="12344" xr:uid="{A9CB55B8-A7F4-4043-8D88-2CA79DE6D396}"/>
    <cellStyle name="Valuta 4 12" xfId="3273" xr:uid="{00000000-0005-0000-0000-0000DD140000}"/>
    <cellStyle name="Valuta 4 12 2" xfId="9070" xr:uid="{1BB2578E-5ACA-40F9-817B-D965E5B158F3}"/>
    <cellStyle name="Valuta 4 12 2 2" xfId="19134" xr:uid="{C28861B0-4D57-434E-852F-D57498872C74}"/>
    <cellStyle name="Valuta 4 12 3" xfId="14100" xr:uid="{B8C6C777-CD85-4954-8C20-544A6B784987}"/>
    <cellStyle name="Valuta 4 13" xfId="6172" xr:uid="{FA28F71B-BDDB-498B-B1F4-A458062FE79C}"/>
    <cellStyle name="Valuta 4 13 2" xfId="16236" xr:uid="{83496324-8CB4-4DFB-8EB0-59381A31A757}"/>
    <cellStyle name="Valuta 4 14" xfId="11967" xr:uid="{67512A68-4E6C-403A-BBA0-58E96E1ABC7D}"/>
    <cellStyle name="Valuta 4 2" xfId="207" xr:uid="{00000000-0005-0000-0000-0000DE140000}"/>
    <cellStyle name="Valuta 4 2 10" xfId="6217" xr:uid="{30DD6D51-71F9-4D6B-A060-C707FDC60F4E}"/>
    <cellStyle name="Valuta 4 2 10 2" xfId="16281" xr:uid="{00030692-16BF-475C-A731-7677DC1C6558}"/>
    <cellStyle name="Valuta 4 2 11" xfId="12008" xr:uid="{F5145FE5-B7CC-432D-8CD4-96BD022776E7}"/>
    <cellStyle name="Valuta 4 2 2" xfId="248" xr:uid="{00000000-0005-0000-0000-0000DF140000}"/>
    <cellStyle name="Valuta 4 2 2 10" xfId="12048" xr:uid="{5F8429EA-3F3D-4190-A278-3B0D62BD92C4}"/>
    <cellStyle name="Valuta 4 2 2 2" xfId="344" xr:uid="{00000000-0005-0000-0000-0000E0140000}"/>
    <cellStyle name="Valuta 4 2 2 2 2" xfId="741" xr:uid="{00000000-0005-0000-0000-0000E1140000}"/>
    <cellStyle name="Valuta 4 2 2 2 2 2" xfId="2086" xr:uid="{00000000-0005-0000-0000-0000E2140000}"/>
    <cellStyle name="Valuta 4 2 2 2 2 2 2" xfId="4985" xr:uid="{00000000-0005-0000-0000-0000E3140000}"/>
    <cellStyle name="Valuta 4 2 2 2 2 2 2 2" xfId="10782" xr:uid="{4C0EA782-C9C8-4B52-9234-722346747614}"/>
    <cellStyle name="Valuta 4 2 2 2 2 2 2 2 2" xfId="20846" xr:uid="{55989EAC-D89E-4F98-A5FD-33A2E531955C}"/>
    <cellStyle name="Valuta 4 2 2 2 2 2 2 3" xfId="15639" xr:uid="{352C8E56-D74A-4C47-A705-D2EF47147C42}"/>
    <cellStyle name="Valuta 4 2 2 2 2 2 3" xfId="7884" xr:uid="{9627656B-62D5-441F-894C-F8B599120A5E}"/>
    <cellStyle name="Valuta 4 2 2 2 2 2 3 2" xfId="17948" xr:uid="{43AE0DF9-C1CA-4296-8B4E-A221CEC861DF}"/>
    <cellStyle name="Valuta 4 2 2 2 2 2 4" xfId="13506" xr:uid="{6E5489E7-9BD3-430C-AE15-C6259A1010B8}"/>
    <cellStyle name="Valuta 4 2 2 2 2 3" xfId="1745" xr:uid="{00000000-0005-0000-0000-0000E4140000}"/>
    <cellStyle name="Valuta 4 2 2 2 2 3 2" xfId="4648" xr:uid="{00000000-0005-0000-0000-0000E5140000}"/>
    <cellStyle name="Valuta 4 2 2 2 2 3 2 2" xfId="10445" xr:uid="{679B7095-9B77-4B1D-80C8-A980DFBED281}"/>
    <cellStyle name="Valuta 4 2 2 2 2 3 2 2 2" xfId="20509" xr:uid="{0B4AD697-B0A4-4D38-BA99-C87E343F76E9}"/>
    <cellStyle name="Valuta 4 2 2 2 2 3 2 3" xfId="15302" xr:uid="{0B1E048B-2878-45BC-A0D4-6D4776A3BB38}"/>
    <cellStyle name="Valuta 4 2 2 2 2 3 3" xfId="7547" xr:uid="{D0EE2822-ACCB-4ACF-90CF-E3334C13C6F0}"/>
    <cellStyle name="Valuta 4 2 2 2 2 3 3 2" xfId="17611" xr:uid="{3AB682CC-D175-4795-A3C8-253A545B3079}"/>
    <cellStyle name="Valuta 4 2 2 2 2 3 4" xfId="13169" xr:uid="{688E203B-D44D-4A5C-948A-B93597845C08}"/>
    <cellStyle name="Valuta 4 2 2 2 2 4" xfId="1312" xr:uid="{00000000-0005-0000-0000-0000E6140000}"/>
    <cellStyle name="Valuta 4 2 2 2 2 4 2" xfId="4215" xr:uid="{00000000-0005-0000-0000-0000E7140000}"/>
    <cellStyle name="Valuta 4 2 2 2 2 4 2 2" xfId="10012" xr:uid="{034F0E16-59CD-4001-918A-D37046DD4503}"/>
    <cellStyle name="Valuta 4 2 2 2 2 4 2 2 2" xfId="20076" xr:uid="{A80CCF09-D7F1-4BF2-B95C-219D8E58DCEF}"/>
    <cellStyle name="Valuta 4 2 2 2 2 4 2 3" xfId="14915" xr:uid="{62901F00-8A44-49B8-9C4D-F56A60ABDE3A}"/>
    <cellStyle name="Valuta 4 2 2 2 2 4 3" xfId="7114" xr:uid="{D98FAD5F-6AFF-416E-BD0D-EAE8523771C3}"/>
    <cellStyle name="Valuta 4 2 2 2 2 4 3 2" xfId="17178" xr:uid="{0279ADD3-0450-4920-9EDB-67F28FC1D6AE}"/>
    <cellStyle name="Valuta 4 2 2 2 2 4 4" xfId="12782" xr:uid="{2F9E3503-203B-43DD-9DBE-E098ED5407DA}"/>
    <cellStyle name="Valuta 4 2 2 2 2 5" xfId="3645" xr:uid="{00000000-0005-0000-0000-0000E8140000}"/>
    <cellStyle name="Valuta 4 2 2 2 2 5 2" xfId="9442" xr:uid="{61FE4429-BB83-4C8D-90BB-C7DBBB8C6EB2}"/>
    <cellStyle name="Valuta 4 2 2 2 2 5 2 2" xfId="19506" xr:uid="{6D8FAE68-E17A-4120-BD37-A404E1815291}"/>
    <cellStyle name="Valuta 4 2 2 2 2 5 3" xfId="14450" xr:uid="{0D8085C9-F9B4-468D-B32C-995909BAD88D}"/>
    <cellStyle name="Valuta 4 2 2 2 2 6" xfId="6544" xr:uid="{FBEAB1E3-55DB-461F-A6D2-E89AB0A7F68B}"/>
    <cellStyle name="Valuta 4 2 2 2 2 6 2" xfId="16608" xr:uid="{536D49FA-7F49-40FF-9F72-E7E5489CF838}"/>
    <cellStyle name="Valuta 4 2 2 2 2 7" xfId="12317" xr:uid="{CB047F72-04C4-49A2-BAB2-DF418CAAE4F3}"/>
    <cellStyle name="Valuta 4 2 2 2 3" xfId="1919" xr:uid="{00000000-0005-0000-0000-0000E9140000}"/>
    <cellStyle name="Valuta 4 2 2 2 3 2" xfId="4818" xr:uid="{00000000-0005-0000-0000-0000EA140000}"/>
    <cellStyle name="Valuta 4 2 2 2 3 2 2" xfId="10615" xr:uid="{883622D0-457F-4739-A3A4-7BE3D95E8CE6}"/>
    <cellStyle name="Valuta 4 2 2 2 3 2 2 2" xfId="20679" xr:uid="{371C1A33-979C-4811-83FF-E92898A1A029}"/>
    <cellStyle name="Valuta 4 2 2 2 3 2 3" xfId="15472" xr:uid="{8E24D830-DDD8-4D31-A643-13AF72849532}"/>
    <cellStyle name="Valuta 4 2 2 2 3 3" xfId="7717" xr:uid="{E2A9D2DB-C524-4E79-B8D5-396D8A089467}"/>
    <cellStyle name="Valuta 4 2 2 2 3 3 2" xfId="17781" xr:uid="{3B07357D-E569-489C-93B0-3BF7422571A5}"/>
    <cellStyle name="Valuta 4 2 2 2 3 4" xfId="13339" xr:uid="{494209CD-40C6-48F5-B99F-4C30E2EB504E}"/>
    <cellStyle name="Valuta 4 2 2 2 4" xfId="1532" xr:uid="{00000000-0005-0000-0000-0000EB140000}"/>
    <cellStyle name="Valuta 4 2 2 2 4 2" xfId="4435" xr:uid="{00000000-0005-0000-0000-0000EC140000}"/>
    <cellStyle name="Valuta 4 2 2 2 4 2 2" xfId="10232" xr:uid="{E734F7A7-5E39-4528-98D4-8439367A0F4C}"/>
    <cellStyle name="Valuta 4 2 2 2 4 2 2 2" xfId="20296" xr:uid="{B11F6702-FB60-4B48-859D-0E1E91F5C506}"/>
    <cellStyle name="Valuta 4 2 2 2 4 2 3" xfId="15113" xr:uid="{341B8FC5-DE5D-4CA0-AA1E-669AB23BAE8A}"/>
    <cellStyle name="Valuta 4 2 2 2 4 3" xfId="7334" xr:uid="{74BF5058-66A2-4D61-97E0-E9089FFE1A78}"/>
    <cellStyle name="Valuta 4 2 2 2 4 3 2" xfId="17398" xr:uid="{9692C21A-3E9D-4EAF-AE58-A78B6017D98F}"/>
    <cellStyle name="Valuta 4 2 2 2 4 4" xfId="12980" xr:uid="{0FAEC539-FAC1-421E-9BED-A5CC803CB4E8}"/>
    <cellStyle name="Valuta 4 2 2 2 5" xfId="1021" xr:uid="{00000000-0005-0000-0000-0000ED140000}"/>
    <cellStyle name="Valuta 4 2 2 2 5 2" xfId="3924" xr:uid="{00000000-0005-0000-0000-0000EE140000}"/>
    <cellStyle name="Valuta 4 2 2 2 5 2 2" xfId="9721" xr:uid="{CF1B24B0-1512-4C3B-B391-FB2339F73E14}"/>
    <cellStyle name="Valuta 4 2 2 2 5 2 2 2" xfId="19785" xr:uid="{C96B10DF-7DE7-4E34-A6EA-293968FC0368}"/>
    <cellStyle name="Valuta 4 2 2 2 5 2 3" xfId="14681" xr:uid="{D47242C1-EE48-44AE-96E7-66C814BDF231}"/>
    <cellStyle name="Valuta 4 2 2 2 5 3" xfId="6823" xr:uid="{9769D058-52B7-4327-B1A6-2EA221E638A3}"/>
    <cellStyle name="Valuta 4 2 2 2 5 3 2" xfId="16887" xr:uid="{1291DC86-7EF8-4C3E-BAC8-C2B4488D1682}"/>
    <cellStyle name="Valuta 4 2 2 2 5 4" xfId="12548" xr:uid="{47781D8F-847A-411A-986A-4B7C9ABAC5D9}"/>
    <cellStyle name="Valuta 4 2 2 2 6" xfId="3453" xr:uid="{00000000-0005-0000-0000-0000EF140000}"/>
    <cellStyle name="Valuta 4 2 2 2 6 2" xfId="9250" xr:uid="{D81A5BB2-1234-47A5-81DC-46E7BB2DE697}"/>
    <cellStyle name="Valuta 4 2 2 2 6 2 2" xfId="19314" xr:uid="{1F0795CB-3ADE-4CB8-A3AA-2F0CDEE9B843}"/>
    <cellStyle name="Valuta 4 2 2 2 6 3" xfId="14270" xr:uid="{2FE8DA5C-6525-406E-B406-293A1CF78E84}"/>
    <cellStyle name="Valuta 4 2 2 2 7" xfId="6352" xr:uid="{6659716A-43B3-4F38-A177-782784BF417E}"/>
    <cellStyle name="Valuta 4 2 2 2 7 2" xfId="16416" xr:uid="{FFEC781C-23EE-40D7-8C82-5B16F5F60B1E}"/>
    <cellStyle name="Valuta 4 2 2 2 8" xfId="12137" xr:uid="{0D2CF4AE-58B0-472A-997D-89AD97362FDB}"/>
    <cellStyle name="Valuta 4 2 2 3" xfId="540" xr:uid="{00000000-0005-0000-0000-0000F0140000}"/>
    <cellStyle name="Valuta 4 2 2 4" xfId="646" xr:uid="{00000000-0005-0000-0000-0000F1140000}"/>
    <cellStyle name="Valuta 4 2 2 4 2" xfId="2006" xr:uid="{00000000-0005-0000-0000-0000F2140000}"/>
    <cellStyle name="Valuta 4 2 2 4 2 2" xfId="4905" xr:uid="{00000000-0005-0000-0000-0000F3140000}"/>
    <cellStyle name="Valuta 4 2 2 4 2 2 2" xfId="10702" xr:uid="{DDF71415-BB6C-455C-97B6-0511E366D490}"/>
    <cellStyle name="Valuta 4 2 2 4 2 2 2 2" xfId="20766" xr:uid="{287EF86E-69F8-415C-9002-E0AE87C2CFF8}"/>
    <cellStyle name="Valuta 4 2 2 4 2 2 3" xfId="15559" xr:uid="{3C734661-05FD-412E-827F-6EB3741F2C83}"/>
    <cellStyle name="Valuta 4 2 2 4 2 3" xfId="7804" xr:uid="{63C494AA-6925-4FC8-B9C0-3A4E02968CAC}"/>
    <cellStyle name="Valuta 4 2 2 4 2 3 2" xfId="17868" xr:uid="{06745522-0341-4104-BEA5-F32F03B850CC}"/>
    <cellStyle name="Valuta 4 2 2 4 2 4" xfId="13426" xr:uid="{E9943E0F-BA16-4A85-8BDF-72D63A8C050F}"/>
    <cellStyle name="Valuta 4 2 2 4 3" xfId="1650" xr:uid="{00000000-0005-0000-0000-0000F4140000}"/>
    <cellStyle name="Valuta 4 2 2 4 3 2" xfId="4553" xr:uid="{00000000-0005-0000-0000-0000F5140000}"/>
    <cellStyle name="Valuta 4 2 2 4 3 2 2" xfId="10350" xr:uid="{CBC72017-377C-4EB6-B197-DE00C05B57E3}"/>
    <cellStyle name="Valuta 4 2 2 4 3 2 2 2" xfId="20414" xr:uid="{549AA89F-12F5-4EC4-A528-6EAD92272FD2}"/>
    <cellStyle name="Valuta 4 2 2 4 3 2 3" xfId="15213" xr:uid="{9E5F04F6-D802-4158-83B8-DA239E0CE1B5}"/>
    <cellStyle name="Valuta 4 2 2 4 3 3" xfId="7452" xr:uid="{D12B452A-9D96-475C-9C74-A25F7BE7E113}"/>
    <cellStyle name="Valuta 4 2 2 4 3 3 2" xfId="17516" xr:uid="{084453BB-3FA5-4F81-B82E-1A961744053C}"/>
    <cellStyle name="Valuta 4 2 2 4 3 4" xfId="13080" xr:uid="{E7BE4C34-C73A-4E62-A165-A50C52080353}"/>
    <cellStyle name="Valuta 4 2 2 4 4" xfId="1217" xr:uid="{00000000-0005-0000-0000-0000F6140000}"/>
    <cellStyle name="Valuta 4 2 2 4 4 2" xfId="4120" xr:uid="{00000000-0005-0000-0000-0000F7140000}"/>
    <cellStyle name="Valuta 4 2 2 4 4 2 2" xfId="9917" xr:uid="{ACA3F298-EABA-4F99-A772-15DCD71D26EB}"/>
    <cellStyle name="Valuta 4 2 2 4 4 2 2 2" xfId="19981" xr:uid="{F6FAC4C4-15C4-48EC-9183-AF1031DD5903}"/>
    <cellStyle name="Valuta 4 2 2 4 4 2 3" xfId="14826" xr:uid="{5EFB8176-8011-49CD-A8C9-FA9D4BC9A891}"/>
    <cellStyle name="Valuta 4 2 2 4 4 3" xfId="7019" xr:uid="{6D4CC2FA-20EC-47C5-85E4-918462535BFB}"/>
    <cellStyle name="Valuta 4 2 2 4 4 3 2" xfId="17083" xr:uid="{0A152180-C9C9-4AE3-8A07-3745505636F5}"/>
    <cellStyle name="Valuta 4 2 2 4 4 4" xfId="12693" xr:uid="{E537C711-826C-48DB-B040-BA8432AE76A5}"/>
    <cellStyle name="Valuta 4 2 2 4 5" xfId="3550" xr:uid="{00000000-0005-0000-0000-0000F8140000}"/>
    <cellStyle name="Valuta 4 2 2 4 5 2" xfId="9347" xr:uid="{717CAA1E-1C11-410E-8985-45076651A244}"/>
    <cellStyle name="Valuta 4 2 2 4 5 2 2" xfId="19411" xr:uid="{30A18B39-F6CB-4C24-A001-A5097B404DE8}"/>
    <cellStyle name="Valuta 4 2 2 4 5 3" xfId="14361" xr:uid="{7547DBF7-66A8-4BF2-B95F-8374A88EC0D5}"/>
    <cellStyle name="Valuta 4 2 2 4 6" xfId="6449" xr:uid="{18E17C7E-7793-4F13-9EB5-DDC85863403E}"/>
    <cellStyle name="Valuta 4 2 2 4 6 2" xfId="16513" xr:uid="{FF044835-B81F-47EC-9915-AD67388D55B8}"/>
    <cellStyle name="Valuta 4 2 2 4 7" xfId="12228" xr:uid="{11DF1A64-19DC-4F1C-9B76-15E1F8BC7448}"/>
    <cellStyle name="Valuta 4 2 2 5" xfId="1839" xr:uid="{00000000-0005-0000-0000-0000F9140000}"/>
    <cellStyle name="Valuta 4 2 2 5 2" xfId="4738" xr:uid="{00000000-0005-0000-0000-0000FA140000}"/>
    <cellStyle name="Valuta 4 2 2 5 2 2" xfId="10535" xr:uid="{E2F81B8A-1CE7-40D9-A574-1D7225DB3DC5}"/>
    <cellStyle name="Valuta 4 2 2 5 2 2 2" xfId="20599" xr:uid="{5C45AC0B-3E9A-4033-9C2C-058B358FD4F0}"/>
    <cellStyle name="Valuta 4 2 2 5 2 3" xfId="15392" xr:uid="{5BB2EE46-F393-4E9D-84FE-EBAB425E37C8}"/>
    <cellStyle name="Valuta 4 2 2 5 3" xfId="7637" xr:uid="{0EC847ED-45CA-4700-BAFC-6111C037751D}"/>
    <cellStyle name="Valuta 4 2 2 5 3 2" xfId="17701" xr:uid="{451D7268-9733-4CE1-BB97-FB471B9E4B92}"/>
    <cellStyle name="Valuta 4 2 2 5 4" xfId="13259" xr:uid="{8938BCE9-3F15-48DF-8157-F7B904080D66}"/>
    <cellStyle name="Valuta 4 2 2 6" xfId="1437" xr:uid="{00000000-0005-0000-0000-0000FB140000}"/>
    <cellStyle name="Valuta 4 2 2 6 2" xfId="4340" xr:uid="{00000000-0005-0000-0000-0000FC140000}"/>
    <cellStyle name="Valuta 4 2 2 6 2 2" xfId="10137" xr:uid="{E4CBABC2-C521-4665-80E0-93F55A4594A2}"/>
    <cellStyle name="Valuta 4 2 2 6 2 2 2" xfId="20201" xr:uid="{AE1AF253-6E0D-4841-B0DF-2959939C23E0}"/>
    <cellStyle name="Valuta 4 2 2 6 2 3" xfId="15024" xr:uid="{AC076F3C-8FC9-49C7-94C2-E1CCB38CA87A}"/>
    <cellStyle name="Valuta 4 2 2 6 3" xfId="7239" xr:uid="{DA4E0121-960C-45A4-8D15-30A9332AC536}"/>
    <cellStyle name="Valuta 4 2 2 6 3 2" xfId="17303" xr:uid="{F1C6AE46-56EA-4433-B771-1AA26BE5CEEA}"/>
    <cellStyle name="Valuta 4 2 2 6 4" xfId="12891" xr:uid="{0EA13E8D-CFC1-4F5F-A371-92A4044A9AD5}"/>
    <cellStyle name="Valuta 4 2 2 7" xfId="925" xr:uid="{00000000-0005-0000-0000-0000FD140000}"/>
    <cellStyle name="Valuta 4 2 2 7 2" xfId="3828" xr:uid="{00000000-0005-0000-0000-0000FE140000}"/>
    <cellStyle name="Valuta 4 2 2 7 2 2" xfId="9625" xr:uid="{34A305AE-15AF-4142-B63F-E333D1F5042E}"/>
    <cellStyle name="Valuta 4 2 2 7 2 2 2" xfId="19689" xr:uid="{072DF06A-2DA5-4747-98FB-A80B779D7046}"/>
    <cellStyle name="Valuta 4 2 2 7 2 3" xfId="14592" xr:uid="{125F00E0-F6ED-4036-95F1-A70B61E3E2A7}"/>
    <cellStyle name="Valuta 4 2 2 7 3" xfId="6727" xr:uid="{D1933C20-D8D9-4DC2-9263-34181B43714B}"/>
    <cellStyle name="Valuta 4 2 2 7 3 2" xfId="16791" xr:uid="{F2A20E30-3CB9-4646-8649-6B51B5EB1998}"/>
    <cellStyle name="Valuta 4 2 2 7 4" xfId="12459" xr:uid="{7DF8D5E2-FB9C-4388-9C69-1686B2EEAD1C}"/>
    <cellStyle name="Valuta 4 2 2 8" xfId="3358" xr:uid="{00000000-0005-0000-0000-0000FF140000}"/>
    <cellStyle name="Valuta 4 2 2 8 2" xfId="9155" xr:uid="{E5D9CB65-35FD-4B95-90B9-F4EA6A177F02}"/>
    <cellStyle name="Valuta 4 2 2 8 2 2" xfId="19219" xr:uid="{B12952A3-9137-476C-8680-4130CBBEB5CF}"/>
    <cellStyle name="Valuta 4 2 2 8 3" xfId="14181" xr:uid="{D64FBE72-F162-4E3C-AC82-633AD1049971}"/>
    <cellStyle name="Valuta 4 2 2 9" xfId="6257" xr:uid="{5A27D31A-B6ED-4716-9046-2B34375E6428}"/>
    <cellStyle name="Valuta 4 2 2 9 2" xfId="16321" xr:uid="{F27C01A3-2A19-4EB0-9276-3B79EC389C92}"/>
    <cellStyle name="Valuta 4 2 3" xfId="304" xr:uid="{00000000-0005-0000-0000-000000150000}"/>
    <cellStyle name="Valuta 4 2 3 2" xfId="701" xr:uid="{00000000-0005-0000-0000-000001150000}"/>
    <cellStyle name="Valuta 4 2 3 2 2" xfId="2046" xr:uid="{00000000-0005-0000-0000-000002150000}"/>
    <cellStyle name="Valuta 4 2 3 2 2 2" xfId="4945" xr:uid="{00000000-0005-0000-0000-000003150000}"/>
    <cellStyle name="Valuta 4 2 3 2 2 2 2" xfId="10742" xr:uid="{E3C1FA8A-1A58-4049-BE75-587D293D5511}"/>
    <cellStyle name="Valuta 4 2 3 2 2 2 2 2" xfId="20806" xr:uid="{FCBD480D-3D0C-421D-941A-C722AB77D59D}"/>
    <cellStyle name="Valuta 4 2 3 2 2 2 3" xfId="15599" xr:uid="{812FED14-B8AB-43DD-AA9B-3F735CF30989}"/>
    <cellStyle name="Valuta 4 2 3 2 2 3" xfId="7844" xr:uid="{82F71072-18F3-46EC-B350-8D90F7DFAB73}"/>
    <cellStyle name="Valuta 4 2 3 2 2 3 2" xfId="17908" xr:uid="{3D4BB5E3-ED6D-45EB-94E1-77B7F57D86FF}"/>
    <cellStyle name="Valuta 4 2 3 2 2 4" xfId="13466" xr:uid="{19D03344-D29D-4263-85C8-93B3148A08BB}"/>
    <cellStyle name="Valuta 4 2 3 2 3" xfId="1705" xr:uid="{00000000-0005-0000-0000-000004150000}"/>
    <cellStyle name="Valuta 4 2 3 2 3 2" xfId="4608" xr:uid="{00000000-0005-0000-0000-000005150000}"/>
    <cellStyle name="Valuta 4 2 3 2 3 2 2" xfId="10405" xr:uid="{9EA574C6-C009-4EA4-A8CA-659D7D3E127A}"/>
    <cellStyle name="Valuta 4 2 3 2 3 2 2 2" xfId="20469" xr:uid="{A345F5D1-7E33-4DE2-962E-7CB779E238FF}"/>
    <cellStyle name="Valuta 4 2 3 2 3 2 3" xfId="15262" xr:uid="{2D8213C3-7C71-4B27-B2B3-9A5EA382781E}"/>
    <cellStyle name="Valuta 4 2 3 2 3 3" xfId="7507" xr:uid="{728BF1BF-24E9-4554-ADD6-C7118B9445BA}"/>
    <cellStyle name="Valuta 4 2 3 2 3 3 2" xfId="17571" xr:uid="{92DE1FB9-9E74-4729-8B08-3A2BDDEF22F5}"/>
    <cellStyle name="Valuta 4 2 3 2 3 4" xfId="13129" xr:uid="{A15F2F62-45BB-479E-AF9E-A5C99575000A}"/>
    <cellStyle name="Valuta 4 2 3 2 4" xfId="1272" xr:uid="{00000000-0005-0000-0000-000006150000}"/>
    <cellStyle name="Valuta 4 2 3 2 4 2" xfId="4175" xr:uid="{00000000-0005-0000-0000-000007150000}"/>
    <cellStyle name="Valuta 4 2 3 2 4 2 2" xfId="9972" xr:uid="{B2C7D1AD-C228-481D-9DE8-3BF2AB148149}"/>
    <cellStyle name="Valuta 4 2 3 2 4 2 2 2" xfId="20036" xr:uid="{9803787C-42A0-4925-9611-4960474D451C}"/>
    <cellStyle name="Valuta 4 2 3 2 4 2 3" xfId="14875" xr:uid="{390385C2-5D73-4F94-9701-418945CDD937}"/>
    <cellStyle name="Valuta 4 2 3 2 4 3" xfId="7074" xr:uid="{C6571ECA-28CB-426A-B1D4-074111C6C822}"/>
    <cellStyle name="Valuta 4 2 3 2 4 3 2" xfId="17138" xr:uid="{05B45C12-7BB2-4B8B-9F3B-7034983220A3}"/>
    <cellStyle name="Valuta 4 2 3 2 4 4" xfId="12742" xr:uid="{F1059439-C588-4F80-9F69-E3A53A29C5CD}"/>
    <cellStyle name="Valuta 4 2 3 2 5" xfId="3605" xr:uid="{00000000-0005-0000-0000-000008150000}"/>
    <cellStyle name="Valuta 4 2 3 2 5 2" xfId="9402" xr:uid="{55128CFE-47E7-457D-8DFD-DD2A94C51562}"/>
    <cellStyle name="Valuta 4 2 3 2 5 2 2" xfId="19466" xr:uid="{ECC20A1A-B9CF-45D5-8AA1-E374359D0915}"/>
    <cellStyle name="Valuta 4 2 3 2 5 3" xfId="14410" xr:uid="{738A5B3E-72EB-4A9A-B8A0-A1C737C7C539}"/>
    <cellStyle name="Valuta 4 2 3 2 6" xfId="6504" xr:uid="{68C49CB8-B523-4921-9685-86093FB3280D}"/>
    <cellStyle name="Valuta 4 2 3 2 6 2" xfId="16568" xr:uid="{74A611A0-A49F-4B6C-BCC5-411BCB307C6A}"/>
    <cellStyle name="Valuta 4 2 3 2 7" xfId="12277" xr:uid="{5C537B10-E3A5-40D1-8620-1029A30BB6AD}"/>
    <cellStyle name="Valuta 4 2 3 3" xfId="1879" xr:uid="{00000000-0005-0000-0000-000009150000}"/>
    <cellStyle name="Valuta 4 2 3 3 2" xfId="4778" xr:uid="{00000000-0005-0000-0000-00000A150000}"/>
    <cellStyle name="Valuta 4 2 3 3 2 2" xfId="10575" xr:uid="{23C98FC0-D3A3-4E58-AEFB-92029F46BCBF}"/>
    <cellStyle name="Valuta 4 2 3 3 2 2 2" xfId="20639" xr:uid="{E86866A0-C00A-4678-9046-9C1CAF9FD2F6}"/>
    <cellStyle name="Valuta 4 2 3 3 2 3" xfId="15432" xr:uid="{19DDF24F-99D8-442C-B480-AE9F59589D16}"/>
    <cellStyle name="Valuta 4 2 3 3 3" xfId="7677" xr:uid="{FD8F1680-5821-41B8-924F-C5BE2CDF7A2D}"/>
    <cellStyle name="Valuta 4 2 3 3 3 2" xfId="17741" xr:uid="{346EC54F-F5F5-44AB-8191-EAD957E33898}"/>
    <cellStyle name="Valuta 4 2 3 3 4" xfId="13299" xr:uid="{98C8B544-8E27-4DC9-B2F2-CC467936554B}"/>
    <cellStyle name="Valuta 4 2 3 4" xfId="1492" xr:uid="{00000000-0005-0000-0000-00000B150000}"/>
    <cellStyle name="Valuta 4 2 3 4 2" xfId="4395" xr:uid="{00000000-0005-0000-0000-00000C150000}"/>
    <cellStyle name="Valuta 4 2 3 4 2 2" xfId="10192" xr:uid="{07B668BF-193B-4CD7-8492-A7EACF243A11}"/>
    <cellStyle name="Valuta 4 2 3 4 2 2 2" xfId="20256" xr:uid="{E57DD223-BBD7-4391-8548-6F1829AE0870}"/>
    <cellStyle name="Valuta 4 2 3 4 2 3" xfId="15073" xr:uid="{81295464-6293-4BD2-9B27-94AF93249D76}"/>
    <cellStyle name="Valuta 4 2 3 4 3" xfId="7294" xr:uid="{53F789BC-F7CE-471C-B2D3-641AF719ADDE}"/>
    <cellStyle name="Valuta 4 2 3 4 3 2" xfId="17358" xr:uid="{78B5DDE1-0724-4FB0-9EC0-D11BDC1E3DCE}"/>
    <cellStyle name="Valuta 4 2 3 4 4" xfId="12940" xr:uid="{65442B75-6560-40F4-9991-CD22BBB481CC}"/>
    <cellStyle name="Valuta 4 2 3 5" xfId="981" xr:uid="{00000000-0005-0000-0000-00000D150000}"/>
    <cellStyle name="Valuta 4 2 3 5 2" xfId="3884" xr:uid="{00000000-0005-0000-0000-00000E150000}"/>
    <cellStyle name="Valuta 4 2 3 5 2 2" xfId="9681" xr:uid="{988D14DA-0691-4FC4-89D4-88A9A2814E2A}"/>
    <cellStyle name="Valuta 4 2 3 5 2 2 2" xfId="19745" xr:uid="{C146165D-BD61-4B1D-A783-C0C7F99C9C61}"/>
    <cellStyle name="Valuta 4 2 3 5 2 3" xfId="14641" xr:uid="{1CC802D7-1D7A-41B0-8F4A-8979BE89F5C1}"/>
    <cellStyle name="Valuta 4 2 3 5 3" xfId="6783" xr:uid="{307406A9-5996-492A-8CEE-96B1EFDAD1FA}"/>
    <cellStyle name="Valuta 4 2 3 5 3 2" xfId="16847" xr:uid="{5283BFFB-724D-40EF-943B-647C2D12438E}"/>
    <cellStyle name="Valuta 4 2 3 5 4" xfId="12508" xr:uid="{74EB079B-E383-4E98-9FFA-B04599F986C9}"/>
    <cellStyle name="Valuta 4 2 3 6" xfId="3413" xr:uid="{00000000-0005-0000-0000-00000F150000}"/>
    <cellStyle name="Valuta 4 2 3 6 2" xfId="9210" xr:uid="{88FBC15D-AC73-4A81-9824-664552950B8D}"/>
    <cellStyle name="Valuta 4 2 3 6 2 2" xfId="19274" xr:uid="{4535DF4D-BEFC-4E00-97E4-CB5145791839}"/>
    <cellStyle name="Valuta 4 2 3 6 3" xfId="14230" xr:uid="{61D81C35-4B73-4668-8793-94147D8FA1BF}"/>
    <cellStyle name="Valuta 4 2 3 7" xfId="6312" xr:uid="{05AC6224-A8FE-417F-9D48-F5DB04C86A88}"/>
    <cellStyle name="Valuta 4 2 3 7 2" xfId="16376" xr:uid="{572EBBB0-8437-4CF2-A3EE-C22A93495B27}"/>
    <cellStyle name="Valuta 4 2 3 8" xfId="12097" xr:uid="{13051C57-42B9-4BE3-A848-77E9756142C5}"/>
    <cellStyle name="Valuta 4 2 4" xfId="539" xr:uid="{00000000-0005-0000-0000-000010150000}"/>
    <cellStyle name="Valuta 4 2 5" xfId="606" xr:uid="{00000000-0005-0000-0000-000011150000}"/>
    <cellStyle name="Valuta 4 2 5 2" xfId="1966" xr:uid="{00000000-0005-0000-0000-000012150000}"/>
    <cellStyle name="Valuta 4 2 5 2 2" xfId="4865" xr:uid="{00000000-0005-0000-0000-000013150000}"/>
    <cellStyle name="Valuta 4 2 5 2 2 2" xfId="10662" xr:uid="{F783FDD2-45EE-43B5-946A-3C798F09C292}"/>
    <cellStyle name="Valuta 4 2 5 2 2 2 2" xfId="20726" xr:uid="{09C98E1E-5606-4AAE-A3AE-403E9E5419AE}"/>
    <cellStyle name="Valuta 4 2 5 2 2 3" xfId="15519" xr:uid="{0B47C165-8543-475D-8264-4E393627D75D}"/>
    <cellStyle name="Valuta 4 2 5 2 3" xfId="7764" xr:uid="{8C4CCCF1-9978-4615-AAE4-0664B633DE06}"/>
    <cellStyle name="Valuta 4 2 5 2 3 2" xfId="17828" xr:uid="{E1D2FAE2-42A3-4647-BE36-1583856B04EC}"/>
    <cellStyle name="Valuta 4 2 5 2 4" xfId="13386" xr:uid="{770BB092-69DF-43AB-8891-738D198D29DB}"/>
    <cellStyle name="Valuta 4 2 5 3" xfId="1610" xr:uid="{00000000-0005-0000-0000-000014150000}"/>
    <cellStyle name="Valuta 4 2 5 3 2" xfId="4513" xr:uid="{00000000-0005-0000-0000-000015150000}"/>
    <cellStyle name="Valuta 4 2 5 3 2 2" xfId="10310" xr:uid="{37BE3A58-6839-4448-9C52-A04A2937601B}"/>
    <cellStyle name="Valuta 4 2 5 3 2 2 2" xfId="20374" xr:uid="{92A42A7D-36F8-4287-85B4-0E0CB6D07756}"/>
    <cellStyle name="Valuta 4 2 5 3 2 3" xfId="15173" xr:uid="{769CF34D-6B78-468B-865E-5829C2CC837A}"/>
    <cellStyle name="Valuta 4 2 5 3 3" xfId="7412" xr:uid="{0DF427EF-DC86-4B2F-AD03-4D43BF37D28B}"/>
    <cellStyle name="Valuta 4 2 5 3 3 2" xfId="17476" xr:uid="{A8745BD4-84EB-4CD5-ACCA-8BA08BB0E476}"/>
    <cellStyle name="Valuta 4 2 5 3 4" xfId="13040" xr:uid="{8EB25DD5-8C8A-4429-BC24-9120286C4E2E}"/>
    <cellStyle name="Valuta 4 2 5 4" xfId="1177" xr:uid="{00000000-0005-0000-0000-000016150000}"/>
    <cellStyle name="Valuta 4 2 5 4 2" xfId="4080" xr:uid="{00000000-0005-0000-0000-000017150000}"/>
    <cellStyle name="Valuta 4 2 5 4 2 2" xfId="9877" xr:uid="{2A2F67A0-D87F-482F-B94C-E02B2AFFFC9D}"/>
    <cellStyle name="Valuta 4 2 5 4 2 2 2" xfId="19941" xr:uid="{D3BFAF10-3604-44FC-A25A-1EB0B613F090}"/>
    <cellStyle name="Valuta 4 2 5 4 2 3" xfId="14786" xr:uid="{DF9A38BF-2CEB-432E-A437-79380F9886EA}"/>
    <cellStyle name="Valuta 4 2 5 4 3" xfId="6979" xr:uid="{1D220C0F-C1D7-44F3-BB41-7D0D84BAB368}"/>
    <cellStyle name="Valuta 4 2 5 4 3 2" xfId="17043" xr:uid="{E43886CD-0116-4EBD-8FE5-1722992034F5}"/>
    <cellStyle name="Valuta 4 2 5 4 4" xfId="12653" xr:uid="{93817425-629D-4931-992A-1738ED4928E8}"/>
    <cellStyle name="Valuta 4 2 5 5" xfId="3510" xr:uid="{00000000-0005-0000-0000-000018150000}"/>
    <cellStyle name="Valuta 4 2 5 5 2" xfId="9307" xr:uid="{4C6C4EC8-6CF7-40A1-A355-022A654221B1}"/>
    <cellStyle name="Valuta 4 2 5 5 2 2" xfId="19371" xr:uid="{6CD85F1C-FEB8-4449-BBFE-D6CC4AFCBB60}"/>
    <cellStyle name="Valuta 4 2 5 5 3" xfId="14321" xr:uid="{125EFD02-14B6-4657-9FEE-47ED26D0C941}"/>
    <cellStyle name="Valuta 4 2 5 6" xfId="6409" xr:uid="{3FDA6053-1B0E-4B7E-8364-75DEC5A44C8A}"/>
    <cellStyle name="Valuta 4 2 5 6 2" xfId="16473" xr:uid="{1D732BF1-D270-48CB-AC09-A486F4D60924}"/>
    <cellStyle name="Valuta 4 2 5 7" xfId="12188" xr:uid="{10C67007-8D2B-4F5B-9100-F57E32E5DBB5}"/>
    <cellStyle name="Valuta 4 2 6" xfId="1799" xr:uid="{00000000-0005-0000-0000-000019150000}"/>
    <cellStyle name="Valuta 4 2 6 2" xfId="4698" xr:uid="{00000000-0005-0000-0000-00001A150000}"/>
    <cellStyle name="Valuta 4 2 6 2 2" xfId="10495" xr:uid="{2EA9ABA7-9064-4B22-9DB8-9EAB55C2AC0B}"/>
    <cellStyle name="Valuta 4 2 6 2 2 2" xfId="20559" xr:uid="{351DDD1D-7C8F-42ED-8614-EDABED9841EF}"/>
    <cellStyle name="Valuta 4 2 6 2 3" xfId="15352" xr:uid="{449CD297-9F90-47AC-B3B7-6AC80BE52AC6}"/>
    <cellStyle name="Valuta 4 2 6 3" xfId="7597" xr:uid="{41E2C657-4754-4F60-9612-FD8842BC6C03}"/>
    <cellStyle name="Valuta 4 2 6 3 2" xfId="17661" xr:uid="{5F07AD80-D456-4ABC-8356-7B8F86EBDAA9}"/>
    <cellStyle name="Valuta 4 2 6 4" xfId="13219" xr:uid="{7F3E919A-F102-45F2-841F-B6FA943AAA7D}"/>
    <cellStyle name="Valuta 4 2 7" xfId="1397" xr:uid="{00000000-0005-0000-0000-00001B150000}"/>
    <cellStyle name="Valuta 4 2 7 2" xfId="4300" xr:uid="{00000000-0005-0000-0000-00001C150000}"/>
    <cellStyle name="Valuta 4 2 7 2 2" xfId="10097" xr:uid="{C2F05D6F-7ADB-47CF-A507-55AAD717C9D0}"/>
    <cellStyle name="Valuta 4 2 7 2 2 2" xfId="20161" xr:uid="{914C15EF-DC49-4894-AD61-62F1AED2AB52}"/>
    <cellStyle name="Valuta 4 2 7 2 3" xfId="14984" xr:uid="{E929CC8F-60A8-4C9D-82F7-560156A1EA1B}"/>
    <cellStyle name="Valuta 4 2 7 3" xfId="7199" xr:uid="{7BE4F30A-B812-454F-A014-5FF548E03C61}"/>
    <cellStyle name="Valuta 4 2 7 3 2" xfId="17263" xr:uid="{32F2E8E8-119D-4B37-98B2-E29CE9FF1FC3}"/>
    <cellStyle name="Valuta 4 2 7 4" xfId="12851" xr:uid="{F0CC7ABD-48FC-4D88-B2DD-13F8753F054B}"/>
    <cellStyle name="Valuta 4 2 8" xfId="884" xr:uid="{00000000-0005-0000-0000-00001D150000}"/>
    <cellStyle name="Valuta 4 2 8 2" xfId="3787" xr:uid="{00000000-0005-0000-0000-00001E150000}"/>
    <cellStyle name="Valuta 4 2 8 2 2" xfId="9584" xr:uid="{DC4F8470-AB74-4775-A608-3DE5CB8D0931}"/>
    <cellStyle name="Valuta 4 2 8 2 2 2" xfId="19648" xr:uid="{56CD8980-148C-478B-A453-A468E787DB19}"/>
    <cellStyle name="Valuta 4 2 8 2 3" xfId="14551" xr:uid="{47835EBB-F12A-459B-8FE9-07D606AA8345}"/>
    <cellStyle name="Valuta 4 2 8 3" xfId="6686" xr:uid="{589409A5-1FB3-48C6-A566-8A3682D64C94}"/>
    <cellStyle name="Valuta 4 2 8 3 2" xfId="16750" xr:uid="{A062E679-D0CB-43A4-8F0E-8300B600A051}"/>
    <cellStyle name="Valuta 4 2 8 4" xfId="12418" xr:uid="{0F846E62-B23D-493C-A0B2-334AF10CED60}"/>
    <cellStyle name="Valuta 4 2 9" xfId="3318" xr:uid="{00000000-0005-0000-0000-00001F150000}"/>
    <cellStyle name="Valuta 4 2 9 2" xfId="9115" xr:uid="{C17BA805-F63A-446B-BB1A-844BD2135544}"/>
    <cellStyle name="Valuta 4 2 9 2 2" xfId="19179" xr:uid="{E04A906A-0D60-4632-A81D-BB745E8B5751}"/>
    <cellStyle name="Valuta 4 2 9 3" xfId="14141" xr:uid="{ACA95C7B-A420-48F2-BC54-E1D743BA63DF}"/>
    <cellStyle name="Valuta 4 3" xfId="193" xr:uid="{00000000-0005-0000-0000-000020150000}"/>
    <cellStyle name="Valuta 4 3 10" xfId="6206" xr:uid="{1241380A-E5AB-4CEF-91CE-41393CC78689}"/>
    <cellStyle name="Valuta 4 3 10 2" xfId="16270" xr:uid="{A9A0F27F-19DA-49D5-93CA-B72CE5668F16}"/>
    <cellStyle name="Valuta 4 3 11" xfId="11999" xr:uid="{ABA51750-6DD1-4B22-855E-1327F2D43F52}"/>
    <cellStyle name="Valuta 4 3 2" xfId="240" xr:uid="{00000000-0005-0000-0000-000021150000}"/>
    <cellStyle name="Valuta 4 3 2 10" xfId="12040" xr:uid="{482165E8-5E51-4C58-A714-6318BB854964}"/>
    <cellStyle name="Valuta 4 3 2 2" xfId="336" xr:uid="{00000000-0005-0000-0000-000022150000}"/>
    <cellStyle name="Valuta 4 3 2 2 2" xfId="733" xr:uid="{00000000-0005-0000-0000-000023150000}"/>
    <cellStyle name="Valuta 4 3 2 2 2 2" xfId="2078" xr:uid="{00000000-0005-0000-0000-000024150000}"/>
    <cellStyle name="Valuta 4 3 2 2 2 2 2" xfId="4977" xr:uid="{00000000-0005-0000-0000-000025150000}"/>
    <cellStyle name="Valuta 4 3 2 2 2 2 2 2" xfId="10774" xr:uid="{CF4742D9-DF58-4E60-86CE-9B29C20765CD}"/>
    <cellStyle name="Valuta 4 3 2 2 2 2 2 2 2" xfId="20838" xr:uid="{6005FD05-378B-42D5-91D7-7252E1AFA55E}"/>
    <cellStyle name="Valuta 4 3 2 2 2 2 2 3" xfId="15631" xr:uid="{7AF3BA64-F0CD-412B-AAD7-A6D2D543B045}"/>
    <cellStyle name="Valuta 4 3 2 2 2 2 3" xfId="7876" xr:uid="{3482B1B5-5D39-432C-A77D-720DD7193696}"/>
    <cellStyle name="Valuta 4 3 2 2 2 2 3 2" xfId="17940" xr:uid="{B53D87C4-7B9B-47D3-A7FF-248766A0A4F2}"/>
    <cellStyle name="Valuta 4 3 2 2 2 2 4" xfId="13498" xr:uid="{BD24CFBD-8749-427A-BE88-39787CF62825}"/>
    <cellStyle name="Valuta 4 3 2 2 2 3" xfId="1737" xr:uid="{00000000-0005-0000-0000-000026150000}"/>
    <cellStyle name="Valuta 4 3 2 2 2 3 2" xfId="4640" xr:uid="{00000000-0005-0000-0000-000027150000}"/>
    <cellStyle name="Valuta 4 3 2 2 2 3 2 2" xfId="10437" xr:uid="{EB8A974B-86C7-4E90-BD1C-A82461A41C06}"/>
    <cellStyle name="Valuta 4 3 2 2 2 3 2 2 2" xfId="20501" xr:uid="{03CEFEB3-400B-4599-81F7-C95369A1F760}"/>
    <cellStyle name="Valuta 4 3 2 2 2 3 2 3" xfId="15294" xr:uid="{B6BEB386-A159-47D1-86E1-EBF449AC49C4}"/>
    <cellStyle name="Valuta 4 3 2 2 2 3 3" xfId="7539" xr:uid="{7C04B8FD-B660-4C2C-A306-A257227AEBFF}"/>
    <cellStyle name="Valuta 4 3 2 2 2 3 3 2" xfId="17603" xr:uid="{A51082AB-30FF-477A-ACCE-7A0DFFFF0A33}"/>
    <cellStyle name="Valuta 4 3 2 2 2 3 4" xfId="13161" xr:uid="{0419D472-7AB5-4DFB-9841-0165AADFC73E}"/>
    <cellStyle name="Valuta 4 3 2 2 2 4" xfId="1304" xr:uid="{00000000-0005-0000-0000-000028150000}"/>
    <cellStyle name="Valuta 4 3 2 2 2 4 2" xfId="4207" xr:uid="{00000000-0005-0000-0000-000029150000}"/>
    <cellStyle name="Valuta 4 3 2 2 2 4 2 2" xfId="10004" xr:uid="{10102B01-B0D5-4883-BB2C-D206D4FDB904}"/>
    <cellStyle name="Valuta 4 3 2 2 2 4 2 2 2" xfId="20068" xr:uid="{FE988B9C-871B-4B6F-9AC7-8A086550BD86}"/>
    <cellStyle name="Valuta 4 3 2 2 2 4 2 3" xfId="14907" xr:uid="{175805BC-1F96-4EBD-9CB4-A4CCF00C0338}"/>
    <cellStyle name="Valuta 4 3 2 2 2 4 3" xfId="7106" xr:uid="{4C5FFD60-B243-447C-9489-A7E7D48E4CFC}"/>
    <cellStyle name="Valuta 4 3 2 2 2 4 3 2" xfId="17170" xr:uid="{EBAFAFFC-0CBB-4702-8ADE-D466D57C832F}"/>
    <cellStyle name="Valuta 4 3 2 2 2 4 4" xfId="12774" xr:uid="{397FF301-8151-4D0B-8F5E-584DA2D8252B}"/>
    <cellStyle name="Valuta 4 3 2 2 2 5" xfId="3637" xr:uid="{00000000-0005-0000-0000-00002A150000}"/>
    <cellStyle name="Valuta 4 3 2 2 2 5 2" xfId="9434" xr:uid="{9222EE10-DD78-42EA-8185-5541A8535FCF}"/>
    <cellStyle name="Valuta 4 3 2 2 2 5 2 2" xfId="19498" xr:uid="{21892CC5-F260-4981-ACB2-DC2C6A317B84}"/>
    <cellStyle name="Valuta 4 3 2 2 2 5 3" xfId="14442" xr:uid="{35D647DA-6E93-4B1E-B8D5-C7A27CCB24E3}"/>
    <cellStyle name="Valuta 4 3 2 2 2 6" xfId="6536" xr:uid="{6DA50DCD-20EB-45F4-9831-BC740C63E9A0}"/>
    <cellStyle name="Valuta 4 3 2 2 2 6 2" xfId="16600" xr:uid="{5CA6C9B9-F800-4ADD-BA4E-72F430D07A03}"/>
    <cellStyle name="Valuta 4 3 2 2 2 7" xfId="12309" xr:uid="{4B011A77-D0CB-4F87-84EB-475B23968DDC}"/>
    <cellStyle name="Valuta 4 3 2 2 3" xfId="1911" xr:uid="{00000000-0005-0000-0000-00002B150000}"/>
    <cellStyle name="Valuta 4 3 2 2 3 2" xfId="4810" xr:uid="{00000000-0005-0000-0000-00002C150000}"/>
    <cellStyle name="Valuta 4 3 2 2 3 2 2" xfId="10607" xr:uid="{9B770D79-3433-46E9-9E61-55A18C4C66CE}"/>
    <cellStyle name="Valuta 4 3 2 2 3 2 2 2" xfId="20671" xr:uid="{E24D4105-0EA1-4CBB-A15B-E88C031DD551}"/>
    <cellStyle name="Valuta 4 3 2 2 3 2 3" xfId="15464" xr:uid="{682FBFFC-73DA-4B2B-98D4-FC0B08CE9919}"/>
    <cellStyle name="Valuta 4 3 2 2 3 3" xfId="7709" xr:uid="{EF71820A-27FE-41CA-847F-6B069ACD6797}"/>
    <cellStyle name="Valuta 4 3 2 2 3 3 2" xfId="17773" xr:uid="{A7A92947-4F81-473E-BEC6-8D546B63A3AC}"/>
    <cellStyle name="Valuta 4 3 2 2 3 4" xfId="13331" xr:uid="{41E85AFE-04FF-447F-8554-C4C1E8A4C2A0}"/>
    <cellStyle name="Valuta 4 3 2 2 4" xfId="1524" xr:uid="{00000000-0005-0000-0000-00002D150000}"/>
    <cellStyle name="Valuta 4 3 2 2 4 2" xfId="4427" xr:uid="{00000000-0005-0000-0000-00002E150000}"/>
    <cellStyle name="Valuta 4 3 2 2 4 2 2" xfId="10224" xr:uid="{C0923326-2092-4665-9D8B-43E96A677DF6}"/>
    <cellStyle name="Valuta 4 3 2 2 4 2 2 2" xfId="20288" xr:uid="{22238CAC-A059-4BC7-BD6D-ED56E3C01120}"/>
    <cellStyle name="Valuta 4 3 2 2 4 2 3" xfId="15105" xr:uid="{992FA860-91D2-45B8-8F9C-E82FAA55B746}"/>
    <cellStyle name="Valuta 4 3 2 2 4 3" xfId="7326" xr:uid="{3E17785A-FA60-4AF6-9281-6988F61F8535}"/>
    <cellStyle name="Valuta 4 3 2 2 4 3 2" xfId="17390" xr:uid="{5C98B502-E3DB-4271-8C45-935A01ECB8AD}"/>
    <cellStyle name="Valuta 4 3 2 2 4 4" xfId="12972" xr:uid="{A6EBB7D5-857F-45D4-ADCC-B305A0966BEA}"/>
    <cellStyle name="Valuta 4 3 2 2 5" xfId="1013" xr:uid="{00000000-0005-0000-0000-00002F150000}"/>
    <cellStyle name="Valuta 4 3 2 2 5 2" xfId="3916" xr:uid="{00000000-0005-0000-0000-000030150000}"/>
    <cellStyle name="Valuta 4 3 2 2 5 2 2" xfId="9713" xr:uid="{F1F44471-10C0-4D8B-B6F8-0C2244719672}"/>
    <cellStyle name="Valuta 4 3 2 2 5 2 2 2" xfId="19777" xr:uid="{850AB3E4-9190-442F-BBA8-1EA42FE2A092}"/>
    <cellStyle name="Valuta 4 3 2 2 5 2 3" xfId="14673" xr:uid="{A341F647-5987-497E-86CB-467EED2B634F}"/>
    <cellStyle name="Valuta 4 3 2 2 5 3" xfId="6815" xr:uid="{FDA9EE06-00E6-40ED-9AEC-7E53C986F694}"/>
    <cellStyle name="Valuta 4 3 2 2 5 3 2" xfId="16879" xr:uid="{659BA369-119A-41F5-9F0C-1BA1BBC65F41}"/>
    <cellStyle name="Valuta 4 3 2 2 5 4" xfId="12540" xr:uid="{AE6F3965-BD67-47D5-96F7-A4E74417D42D}"/>
    <cellStyle name="Valuta 4 3 2 2 6" xfId="3445" xr:uid="{00000000-0005-0000-0000-000031150000}"/>
    <cellStyle name="Valuta 4 3 2 2 6 2" xfId="9242" xr:uid="{E4A4B690-BA01-48A7-9D0F-EF378B08816D}"/>
    <cellStyle name="Valuta 4 3 2 2 6 2 2" xfId="19306" xr:uid="{0998F7E8-8FE3-4F22-B81F-CEC24945D899}"/>
    <cellStyle name="Valuta 4 3 2 2 6 3" xfId="14262" xr:uid="{C2B0A425-AE33-4F02-AD6A-330D827037F5}"/>
    <cellStyle name="Valuta 4 3 2 2 7" xfId="6344" xr:uid="{2831DB32-3C90-4F00-AA10-1790FE687FDF}"/>
    <cellStyle name="Valuta 4 3 2 2 7 2" xfId="16408" xr:uid="{FCC52273-A753-427C-B75D-25BC996A0374}"/>
    <cellStyle name="Valuta 4 3 2 2 8" xfId="12129" xr:uid="{261341A6-2DBD-4312-B394-8DD0288FC302}"/>
    <cellStyle name="Valuta 4 3 2 3" xfId="542" xr:uid="{00000000-0005-0000-0000-000032150000}"/>
    <cellStyle name="Valuta 4 3 2 4" xfId="638" xr:uid="{00000000-0005-0000-0000-000033150000}"/>
    <cellStyle name="Valuta 4 3 2 4 2" xfId="1998" xr:uid="{00000000-0005-0000-0000-000034150000}"/>
    <cellStyle name="Valuta 4 3 2 4 2 2" xfId="4897" xr:uid="{00000000-0005-0000-0000-000035150000}"/>
    <cellStyle name="Valuta 4 3 2 4 2 2 2" xfId="10694" xr:uid="{E726B74D-938B-4D93-AA37-4D791AC2FCEA}"/>
    <cellStyle name="Valuta 4 3 2 4 2 2 2 2" xfId="20758" xr:uid="{AB2140A0-2274-4CFC-9E47-B7A00535ED1B}"/>
    <cellStyle name="Valuta 4 3 2 4 2 2 3" xfId="15551" xr:uid="{685EFE87-A32D-4400-82BF-910F919DBCB8}"/>
    <cellStyle name="Valuta 4 3 2 4 2 3" xfId="7796" xr:uid="{C1B23F99-30C0-4717-B8A0-F96F93C75ABE}"/>
    <cellStyle name="Valuta 4 3 2 4 2 3 2" xfId="17860" xr:uid="{DB16FE35-B85C-4322-8621-8E244B616545}"/>
    <cellStyle name="Valuta 4 3 2 4 2 4" xfId="13418" xr:uid="{188ECCF4-D673-4644-B826-5EB13F5F8F0B}"/>
    <cellStyle name="Valuta 4 3 2 4 3" xfId="1642" xr:uid="{00000000-0005-0000-0000-000036150000}"/>
    <cellStyle name="Valuta 4 3 2 4 3 2" xfId="4545" xr:uid="{00000000-0005-0000-0000-000037150000}"/>
    <cellStyle name="Valuta 4 3 2 4 3 2 2" xfId="10342" xr:uid="{2D91E102-09CE-435D-BDD7-33ED7BCCD78E}"/>
    <cellStyle name="Valuta 4 3 2 4 3 2 2 2" xfId="20406" xr:uid="{001794E8-C391-409C-B18D-98939E77C258}"/>
    <cellStyle name="Valuta 4 3 2 4 3 2 3" xfId="15205" xr:uid="{3ACD1CD7-A5C8-416B-BA80-698742D4BFE3}"/>
    <cellStyle name="Valuta 4 3 2 4 3 3" xfId="7444" xr:uid="{33EE61E0-DE4A-4E52-A4E0-D09CC1E2D176}"/>
    <cellStyle name="Valuta 4 3 2 4 3 3 2" xfId="17508" xr:uid="{185870F7-FEB4-4E3B-97C8-892EAF9F133C}"/>
    <cellStyle name="Valuta 4 3 2 4 3 4" xfId="13072" xr:uid="{A87016AE-E202-46F2-BDD9-F41A99932274}"/>
    <cellStyle name="Valuta 4 3 2 4 4" xfId="1209" xr:uid="{00000000-0005-0000-0000-000038150000}"/>
    <cellStyle name="Valuta 4 3 2 4 4 2" xfId="4112" xr:uid="{00000000-0005-0000-0000-000039150000}"/>
    <cellStyle name="Valuta 4 3 2 4 4 2 2" xfId="9909" xr:uid="{ED8466A4-2560-4668-99ED-626B295B9AF6}"/>
    <cellStyle name="Valuta 4 3 2 4 4 2 2 2" xfId="19973" xr:uid="{558D2B23-51FE-4D38-AE9F-F142DC148657}"/>
    <cellStyle name="Valuta 4 3 2 4 4 2 3" xfId="14818" xr:uid="{CB7680D1-B63F-4C44-A79F-63F3FB74F3B9}"/>
    <cellStyle name="Valuta 4 3 2 4 4 3" xfId="7011" xr:uid="{2043CDCE-A690-44EA-BD5A-3C70C4701842}"/>
    <cellStyle name="Valuta 4 3 2 4 4 3 2" xfId="17075" xr:uid="{B85A8878-3850-4025-A44B-3A82E1E8D2B4}"/>
    <cellStyle name="Valuta 4 3 2 4 4 4" xfId="12685" xr:uid="{125A659F-7253-479A-B27F-42D33F3BEA04}"/>
    <cellStyle name="Valuta 4 3 2 4 5" xfId="3542" xr:uid="{00000000-0005-0000-0000-00003A150000}"/>
    <cellStyle name="Valuta 4 3 2 4 5 2" xfId="9339" xr:uid="{CD9C8B54-489B-4718-9910-291BCCBFA72F}"/>
    <cellStyle name="Valuta 4 3 2 4 5 2 2" xfId="19403" xr:uid="{D8FACB17-D912-4840-93AD-3D0BF372DD67}"/>
    <cellStyle name="Valuta 4 3 2 4 5 3" xfId="14353" xr:uid="{3C051A4D-4F17-481B-A932-306ED6559A08}"/>
    <cellStyle name="Valuta 4 3 2 4 6" xfId="6441" xr:uid="{E78C742C-FFA1-451D-9DAD-43C0D1F89C7B}"/>
    <cellStyle name="Valuta 4 3 2 4 6 2" xfId="16505" xr:uid="{E53D5ECD-9B22-476E-AEFD-4212C5156D5B}"/>
    <cellStyle name="Valuta 4 3 2 4 7" xfId="12220" xr:uid="{94238D94-D479-4341-A628-E8D9B75FFA50}"/>
    <cellStyle name="Valuta 4 3 2 5" xfId="1831" xr:uid="{00000000-0005-0000-0000-00003B150000}"/>
    <cellStyle name="Valuta 4 3 2 5 2" xfId="4730" xr:uid="{00000000-0005-0000-0000-00003C150000}"/>
    <cellStyle name="Valuta 4 3 2 5 2 2" xfId="10527" xr:uid="{2796BAC7-0098-44E9-8D90-93CF90952238}"/>
    <cellStyle name="Valuta 4 3 2 5 2 2 2" xfId="20591" xr:uid="{996AFC54-8DAC-4E9F-AC2D-8FDE0EDCD6F3}"/>
    <cellStyle name="Valuta 4 3 2 5 2 3" xfId="15384" xr:uid="{3F7C8448-010F-4C79-9A60-57B76C675A06}"/>
    <cellStyle name="Valuta 4 3 2 5 3" xfId="7629" xr:uid="{12A63C9A-70AA-442E-B836-D9D4D4390262}"/>
    <cellStyle name="Valuta 4 3 2 5 3 2" xfId="17693" xr:uid="{4D6BD960-A82E-48C4-9136-ACFB02CC011F}"/>
    <cellStyle name="Valuta 4 3 2 5 4" xfId="13251" xr:uid="{EEF154F6-534B-4F46-AB98-C9900B8D2F56}"/>
    <cellStyle name="Valuta 4 3 2 6" xfId="1429" xr:uid="{00000000-0005-0000-0000-00003D150000}"/>
    <cellStyle name="Valuta 4 3 2 6 2" xfId="4332" xr:uid="{00000000-0005-0000-0000-00003E150000}"/>
    <cellStyle name="Valuta 4 3 2 6 2 2" xfId="10129" xr:uid="{9BB535D6-1B58-4136-BCA6-E147EADC73DD}"/>
    <cellStyle name="Valuta 4 3 2 6 2 2 2" xfId="20193" xr:uid="{0112A290-FF08-473B-9AEB-D449D0B8698F}"/>
    <cellStyle name="Valuta 4 3 2 6 2 3" xfId="15016" xr:uid="{63831DF8-BD84-44EF-84CA-BF2FB51B329E}"/>
    <cellStyle name="Valuta 4 3 2 6 3" xfId="7231" xr:uid="{C1AF6110-4821-4F9C-B96E-9090D819069F}"/>
    <cellStyle name="Valuta 4 3 2 6 3 2" xfId="17295" xr:uid="{81D08CFF-C4FD-4FCB-B399-442F857E310A}"/>
    <cellStyle name="Valuta 4 3 2 6 4" xfId="12883" xr:uid="{BB809591-E3E3-45A2-9292-FD83EEC3A91D}"/>
    <cellStyle name="Valuta 4 3 2 7" xfId="917" xr:uid="{00000000-0005-0000-0000-00003F150000}"/>
    <cellStyle name="Valuta 4 3 2 7 2" xfId="3820" xr:uid="{00000000-0005-0000-0000-000040150000}"/>
    <cellStyle name="Valuta 4 3 2 7 2 2" xfId="9617" xr:uid="{71DDD044-5C1A-4510-84AC-63F568BAD41D}"/>
    <cellStyle name="Valuta 4 3 2 7 2 2 2" xfId="19681" xr:uid="{FBF32619-7C94-40B4-BE83-90B03CCDF4B9}"/>
    <cellStyle name="Valuta 4 3 2 7 2 3" xfId="14584" xr:uid="{33796E70-3B37-4A08-B3A6-FE0D12A575F4}"/>
    <cellStyle name="Valuta 4 3 2 7 3" xfId="6719" xr:uid="{D8B93B2F-8572-4121-9049-911F7A1EE70C}"/>
    <cellStyle name="Valuta 4 3 2 7 3 2" xfId="16783" xr:uid="{F6895216-3533-468B-A0D2-6388EA8A0945}"/>
    <cellStyle name="Valuta 4 3 2 7 4" xfId="12451" xr:uid="{2D2E81BB-2F3A-4328-B399-2EB91B368986}"/>
    <cellStyle name="Valuta 4 3 2 8" xfId="3350" xr:uid="{00000000-0005-0000-0000-000041150000}"/>
    <cellStyle name="Valuta 4 3 2 8 2" xfId="9147" xr:uid="{B23B0A49-0407-4B80-B298-3104748DF82B}"/>
    <cellStyle name="Valuta 4 3 2 8 2 2" xfId="19211" xr:uid="{8601238A-6D7C-4028-A1E3-3C7CB362C545}"/>
    <cellStyle name="Valuta 4 3 2 8 3" xfId="14173" xr:uid="{F3EB79A6-E2A5-4D6E-8B94-D10625FE4D8C}"/>
    <cellStyle name="Valuta 4 3 2 9" xfId="6249" xr:uid="{0861AC74-24EC-404E-B2AB-FD12E54391AD}"/>
    <cellStyle name="Valuta 4 3 2 9 2" xfId="16313" xr:uid="{D4A50662-C0A6-4D55-84A0-2B740A43A021}"/>
    <cellStyle name="Valuta 4 3 3" xfId="291" xr:uid="{00000000-0005-0000-0000-000042150000}"/>
    <cellStyle name="Valuta 4 3 3 2" xfId="688" xr:uid="{00000000-0005-0000-0000-000043150000}"/>
    <cellStyle name="Valuta 4 3 3 2 2" xfId="2038" xr:uid="{00000000-0005-0000-0000-000044150000}"/>
    <cellStyle name="Valuta 4 3 3 2 2 2" xfId="4937" xr:uid="{00000000-0005-0000-0000-000045150000}"/>
    <cellStyle name="Valuta 4 3 3 2 2 2 2" xfId="10734" xr:uid="{8AA7032D-3A0E-4FD7-B08A-F63D839EBE56}"/>
    <cellStyle name="Valuta 4 3 3 2 2 2 2 2" xfId="20798" xr:uid="{A1725D92-BCD7-4611-9645-730242D6A333}"/>
    <cellStyle name="Valuta 4 3 3 2 2 2 3" xfId="15591" xr:uid="{1745DF25-ED38-4671-A620-76C0258F72AE}"/>
    <cellStyle name="Valuta 4 3 3 2 2 3" xfId="7836" xr:uid="{1E2B3A8B-BB48-4662-9E3E-98417B7306E0}"/>
    <cellStyle name="Valuta 4 3 3 2 2 3 2" xfId="17900" xr:uid="{CDBBE98F-47ED-4FFF-AC8B-4D63264C3685}"/>
    <cellStyle name="Valuta 4 3 3 2 2 4" xfId="13458" xr:uid="{38075CB1-2C45-465E-8062-29DDED6C0446}"/>
    <cellStyle name="Valuta 4 3 3 2 3" xfId="1692" xr:uid="{00000000-0005-0000-0000-000046150000}"/>
    <cellStyle name="Valuta 4 3 3 2 3 2" xfId="4595" xr:uid="{00000000-0005-0000-0000-000047150000}"/>
    <cellStyle name="Valuta 4 3 3 2 3 2 2" xfId="10392" xr:uid="{44016F68-99DF-4745-909E-7CC740B2359E}"/>
    <cellStyle name="Valuta 4 3 3 2 3 2 2 2" xfId="20456" xr:uid="{FF2F6F96-0173-4A7B-A01B-C25BEE3D51AC}"/>
    <cellStyle name="Valuta 4 3 3 2 3 2 3" xfId="15251" xr:uid="{52DA0357-F4F1-4594-9368-64FB6631F70A}"/>
    <cellStyle name="Valuta 4 3 3 2 3 3" xfId="7494" xr:uid="{D91FFC7F-2033-49F0-B09C-92D280536767}"/>
    <cellStyle name="Valuta 4 3 3 2 3 3 2" xfId="17558" xr:uid="{696E497A-866D-4AAF-A87C-75B637384FFE}"/>
    <cellStyle name="Valuta 4 3 3 2 3 4" xfId="13118" xr:uid="{08B2FF82-3EA3-4938-A889-23779CD9661B}"/>
    <cellStyle name="Valuta 4 3 3 2 4" xfId="1259" xr:uid="{00000000-0005-0000-0000-000048150000}"/>
    <cellStyle name="Valuta 4 3 3 2 4 2" xfId="4162" xr:uid="{00000000-0005-0000-0000-000049150000}"/>
    <cellStyle name="Valuta 4 3 3 2 4 2 2" xfId="9959" xr:uid="{BD58A28C-FAE6-420F-B647-B7B3263C258B}"/>
    <cellStyle name="Valuta 4 3 3 2 4 2 2 2" xfId="20023" xr:uid="{55D1C3FF-77F0-42B0-8189-A2F03A080AEA}"/>
    <cellStyle name="Valuta 4 3 3 2 4 2 3" xfId="14864" xr:uid="{54A4F951-53D5-4468-ABE8-8B002AFCAA40}"/>
    <cellStyle name="Valuta 4 3 3 2 4 3" xfId="7061" xr:uid="{727F24E3-6D8D-4EAC-948F-7946B4A10FF7}"/>
    <cellStyle name="Valuta 4 3 3 2 4 3 2" xfId="17125" xr:uid="{1E13979C-B70F-4263-A3B9-D98D2E590F4C}"/>
    <cellStyle name="Valuta 4 3 3 2 4 4" xfId="12731" xr:uid="{12FD8159-6905-4F1D-9080-3E20FF391675}"/>
    <cellStyle name="Valuta 4 3 3 2 5" xfId="3592" xr:uid="{00000000-0005-0000-0000-00004A150000}"/>
    <cellStyle name="Valuta 4 3 3 2 5 2" xfId="9389" xr:uid="{68D83200-ED3F-4476-A3AB-DA8816BE0E4F}"/>
    <cellStyle name="Valuta 4 3 3 2 5 2 2" xfId="19453" xr:uid="{C59D1CE2-9C45-4622-8D83-1A5A9BFEF367}"/>
    <cellStyle name="Valuta 4 3 3 2 5 3" xfId="14399" xr:uid="{32548149-E84F-4CE8-93D0-6D5F1A516779}"/>
    <cellStyle name="Valuta 4 3 3 2 6" xfId="6491" xr:uid="{FF9638A9-70CC-411C-BF3E-634108130A76}"/>
    <cellStyle name="Valuta 4 3 3 2 6 2" xfId="16555" xr:uid="{525AA470-399B-4B2B-81B5-8FB0C6990A8F}"/>
    <cellStyle name="Valuta 4 3 3 2 7" xfId="12266" xr:uid="{1327D127-83EB-4634-BA9F-248ABC8D0A20}"/>
    <cellStyle name="Valuta 4 3 3 3" xfId="1871" xr:uid="{00000000-0005-0000-0000-00004B150000}"/>
    <cellStyle name="Valuta 4 3 3 3 2" xfId="4770" xr:uid="{00000000-0005-0000-0000-00004C150000}"/>
    <cellStyle name="Valuta 4 3 3 3 2 2" xfId="10567" xr:uid="{E76218BB-F712-4947-B4A6-73CB7758426F}"/>
    <cellStyle name="Valuta 4 3 3 3 2 2 2" xfId="20631" xr:uid="{D7D4DCAC-3443-4ED7-8ACB-233E86C69038}"/>
    <cellStyle name="Valuta 4 3 3 3 2 3" xfId="15424" xr:uid="{BB4FFC02-88C1-4F5A-A5C2-81A8D7AB3C9C}"/>
    <cellStyle name="Valuta 4 3 3 3 3" xfId="7669" xr:uid="{40F781C9-AB40-4D9F-A7FB-C3AA81039001}"/>
    <cellStyle name="Valuta 4 3 3 3 3 2" xfId="17733" xr:uid="{9246093E-1D1D-46A2-8002-2EFCD43630D1}"/>
    <cellStyle name="Valuta 4 3 3 3 4" xfId="13291" xr:uid="{8E4808F5-A4E7-4417-BF58-85AB75533897}"/>
    <cellStyle name="Valuta 4 3 3 4" xfId="1479" xr:uid="{00000000-0005-0000-0000-00004D150000}"/>
    <cellStyle name="Valuta 4 3 3 4 2" xfId="4382" xr:uid="{00000000-0005-0000-0000-00004E150000}"/>
    <cellStyle name="Valuta 4 3 3 4 2 2" xfId="10179" xr:uid="{65A6F4E0-7177-41BC-BCD2-9F3F82C0EFE1}"/>
    <cellStyle name="Valuta 4 3 3 4 2 2 2" xfId="20243" xr:uid="{56FD302B-D4A5-4128-8E85-C284104A3208}"/>
    <cellStyle name="Valuta 4 3 3 4 2 3" xfId="15062" xr:uid="{1D62D9DD-EA74-41A6-92EF-69AF89D36051}"/>
    <cellStyle name="Valuta 4 3 3 4 3" xfId="7281" xr:uid="{92F6D133-4850-42AD-A901-74F167F8011E}"/>
    <cellStyle name="Valuta 4 3 3 4 3 2" xfId="17345" xr:uid="{5FDB9F6F-1FF9-4258-A72E-144C1CA9A033}"/>
    <cellStyle name="Valuta 4 3 3 4 4" xfId="12929" xr:uid="{12B87FFE-054E-4FAB-8FC9-10691A85C091}"/>
    <cellStyle name="Valuta 4 3 3 5" xfId="968" xr:uid="{00000000-0005-0000-0000-00004F150000}"/>
    <cellStyle name="Valuta 4 3 3 5 2" xfId="3871" xr:uid="{00000000-0005-0000-0000-000050150000}"/>
    <cellStyle name="Valuta 4 3 3 5 2 2" xfId="9668" xr:uid="{6A25208E-7297-47E9-A7DF-3EDF4CD9355B}"/>
    <cellStyle name="Valuta 4 3 3 5 2 2 2" xfId="19732" xr:uid="{FDFABCBF-D78E-4CB4-BFB6-87185FBFDED1}"/>
    <cellStyle name="Valuta 4 3 3 5 2 3" xfId="14630" xr:uid="{025D6DFC-AD3C-4842-9260-A954FC502C30}"/>
    <cellStyle name="Valuta 4 3 3 5 3" xfId="6770" xr:uid="{815CA9A4-D30F-4067-A58B-3DE5DC496E29}"/>
    <cellStyle name="Valuta 4 3 3 5 3 2" xfId="16834" xr:uid="{5E5B7FA7-9263-4F80-9B38-B997043A8A3D}"/>
    <cellStyle name="Valuta 4 3 3 5 4" xfId="12497" xr:uid="{ED4878C6-7B5E-41B4-9B96-4A9BB8DC4A78}"/>
    <cellStyle name="Valuta 4 3 3 6" xfId="3400" xr:uid="{00000000-0005-0000-0000-000051150000}"/>
    <cellStyle name="Valuta 4 3 3 6 2" xfId="9197" xr:uid="{B4A67241-09A3-4D38-B72C-391D75ECA799}"/>
    <cellStyle name="Valuta 4 3 3 6 2 2" xfId="19261" xr:uid="{12997138-67A7-4B12-B142-032EAF26C3EF}"/>
    <cellStyle name="Valuta 4 3 3 6 3" xfId="14219" xr:uid="{CE21384D-110A-4B5A-8428-B5631C07476B}"/>
    <cellStyle name="Valuta 4 3 3 7" xfId="6299" xr:uid="{B0108B33-51C8-4FCE-B04C-16E1F68F3A37}"/>
    <cellStyle name="Valuta 4 3 3 7 2" xfId="16363" xr:uid="{F3F37ABC-5956-46C8-A6B3-AA5B80755C19}"/>
    <cellStyle name="Valuta 4 3 3 8" xfId="12086" xr:uid="{FC0A5787-7FD9-4CEF-AE3B-9DF2521DE343}"/>
    <cellStyle name="Valuta 4 3 4" xfId="541" xr:uid="{00000000-0005-0000-0000-000052150000}"/>
    <cellStyle name="Valuta 4 3 5" xfId="596" xr:uid="{00000000-0005-0000-0000-000053150000}"/>
    <cellStyle name="Valuta 4 3 5 2" xfId="1958" xr:uid="{00000000-0005-0000-0000-000054150000}"/>
    <cellStyle name="Valuta 4 3 5 2 2" xfId="4857" xr:uid="{00000000-0005-0000-0000-000055150000}"/>
    <cellStyle name="Valuta 4 3 5 2 2 2" xfId="10654" xr:uid="{9C0D43A9-EA39-4151-B852-1ED948C98A1C}"/>
    <cellStyle name="Valuta 4 3 5 2 2 2 2" xfId="20718" xr:uid="{FED768E1-0779-4E63-BF07-8C8B19B6F4BF}"/>
    <cellStyle name="Valuta 4 3 5 2 2 3" xfId="15511" xr:uid="{33620E67-AB1F-4547-B938-EE4416D29DBD}"/>
    <cellStyle name="Valuta 4 3 5 2 3" xfId="7756" xr:uid="{E83CBC6E-438C-4628-A6C5-9A0E15889216}"/>
    <cellStyle name="Valuta 4 3 5 2 3 2" xfId="17820" xr:uid="{7E31C72A-518C-4DD9-B116-5D344F0A7A36}"/>
    <cellStyle name="Valuta 4 3 5 2 4" xfId="13378" xr:uid="{48B646A4-DFEC-40EA-921D-FC5E7A437F26}"/>
    <cellStyle name="Valuta 4 3 5 3" xfId="1600" xr:uid="{00000000-0005-0000-0000-000056150000}"/>
    <cellStyle name="Valuta 4 3 5 3 2" xfId="4503" xr:uid="{00000000-0005-0000-0000-000057150000}"/>
    <cellStyle name="Valuta 4 3 5 3 2 2" xfId="10300" xr:uid="{8A9C6BC7-6309-42AD-99D5-3A2DEC40B3DA}"/>
    <cellStyle name="Valuta 4 3 5 3 2 2 2" xfId="20364" xr:uid="{E725D24A-1F59-48CB-B029-E2A734807DFE}"/>
    <cellStyle name="Valuta 4 3 5 3 2 3" xfId="15165" xr:uid="{5266BE37-F3BB-41F4-95DA-3EDDBCFB48D2}"/>
    <cellStyle name="Valuta 4 3 5 3 3" xfId="7402" xr:uid="{CFC36F2E-89C0-4F71-B624-820F438173EC}"/>
    <cellStyle name="Valuta 4 3 5 3 3 2" xfId="17466" xr:uid="{D76373A2-C7B0-4DA0-A8BA-7AA4F5766B58}"/>
    <cellStyle name="Valuta 4 3 5 3 4" xfId="13032" xr:uid="{4E4B4562-E065-4CDB-9F25-200598957BFB}"/>
    <cellStyle name="Valuta 4 3 5 4" xfId="1167" xr:uid="{00000000-0005-0000-0000-000058150000}"/>
    <cellStyle name="Valuta 4 3 5 4 2" xfId="4070" xr:uid="{00000000-0005-0000-0000-000059150000}"/>
    <cellStyle name="Valuta 4 3 5 4 2 2" xfId="9867" xr:uid="{3ACB7882-63C9-4C53-BA39-7FDBBFEADBEC}"/>
    <cellStyle name="Valuta 4 3 5 4 2 2 2" xfId="19931" xr:uid="{7D054611-9265-4D98-A165-AB6AC98F2EB9}"/>
    <cellStyle name="Valuta 4 3 5 4 2 3" xfId="14778" xr:uid="{E4B0E0DB-6481-4037-86E5-C0188A0F32E1}"/>
    <cellStyle name="Valuta 4 3 5 4 3" xfId="6969" xr:uid="{2530EA33-2B36-4351-8E13-1930091EBD90}"/>
    <cellStyle name="Valuta 4 3 5 4 3 2" xfId="17033" xr:uid="{ED05B115-3593-43DC-8370-0AE469CD948A}"/>
    <cellStyle name="Valuta 4 3 5 4 4" xfId="12645" xr:uid="{1970722E-05E5-4119-8C90-F66252D2B33F}"/>
    <cellStyle name="Valuta 4 3 5 5" xfId="3500" xr:uid="{00000000-0005-0000-0000-00005A150000}"/>
    <cellStyle name="Valuta 4 3 5 5 2" xfId="9297" xr:uid="{D74486A5-B602-41FB-B81B-44D35FDC0945}"/>
    <cellStyle name="Valuta 4 3 5 5 2 2" xfId="19361" xr:uid="{40E39FE6-AAA1-4A15-8157-97346986AB21}"/>
    <cellStyle name="Valuta 4 3 5 5 3" xfId="14313" xr:uid="{45E443F4-FA6F-4FF1-8992-AEF233E12664}"/>
    <cellStyle name="Valuta 4 3 5 6" xfId="6399" xr:uid="{A390C471-2778-416C-9354-D24B8285080B}"/>
    <cellStyle name="Valuta 4 3 5 6 2" xfId="16463" xr:uid="{15762F99-3EB8-441C-8637-01B4DFD2C9BE}"/>
    <cellStyle name="Valuta 4 3 5 7" xfId="12180" xr:uid="{80ED3484-8620-43CD-BAAA-031DDA6ACF63}"/>
    <cellStyle name="Valuta 4 3 6" xfId="1791" xr:uid="{00000000-0005-0000-0000-00005B150000}"/>
    <cellStyle name="Valuta 4 3 6 2" xfId="4690" xr:uid="{00000000-0005-0000-0000-00005C150000}"/>
    <cellStyle name="Valuta 4 3 6 2 2" xfId="10487" xr:uid="{A5DAA864-FEC4-40DB-841E-7ABCDD0604A4}"/>
    <cellStyle name="Valuta 4 3 6 2 2 2" xfId="20551" xr:uid="{BBE32162-5076-46C9-B2BF-5E3FD394A614}"/>
    <cellStyle name="Valuta 4 3 6 2 3" xfId="15344" xr:uid="{65BCE9F7-3AFB-4DE0-BC5E-52D6F161CFA7}"/>
    <cellStyle name="Valuta 4 3 6 3" xfId="7589" xr:uid="{F84F88F4-D4B8-4BF0-96C3-B8BC5299B500}"/>
    <cellStyle name="Valuta 4 3 6 3 2" xfId="17653" xr:uid="{AE84F67A-8183-454E-8D87-D5148E6030D6}"/>
    <cellStyle name="Valuta 4 3 6 4" xfId="13211" xr:uid="{EFB7DCB3-1CD9-4D36-B78B-210252B5FAD7}"/>
    <cellStyle name="Valuta 4 3 7" xfId="1385" xr:uid="{00000000-0005-0000-0000-00005D150000}"/>
    <cellStyle name="Valuta 4 3 7 2" xfId="4288" xr:uid="{00000000-0005-0000-0000-00005E150000}"/>
    <cellStyle name="Valuta 4 3 7 2 2" xfId="10085" xr:uid="{68FDAF15-219B-4BE0-8EC6-185141B22536}"/>
    <cellStyle name="Valuta 4 3 7 2 2 2" xfId="20149" xr:uid="{B34F4A61-FE7A-46EA-9476-B5F6234DABB1}"/>
    <cellStyle name="Valuta 4 3 7 2 3" xfId="14974" xr:uid="{EEEFA7D4-5487-45CC-A98D-1A70C5EA2E1C}"/>
    <cellStyle name="Valuta 4 3 7 3" xfId="7187" xr:uid="{3EC49615-1A99-42E8-A4D6-DB577174EB05}"/>
    <cellStyle name="Valuta 4 3 7 3 2" xfId="17251" xr:uid="{A719825C-4BD3-4B3E-9EAE-CDEDDA58B079}"/>
    <cellStyle name="Valuta 4 3 7 4" xfId="12841" xr:uid="{DE079529-95F2-4524-8B83-4CB7930E1C93}"/>
    <cellStyle name="Valuta 4 3 8" xfId="871" xr:uid="{00000000-0005-0000-0000-00005F150000}"/>
    <cellStyle name="Valuta 4 3 8 2" xfId="3774" xr:uid="{00000000-0005-0000-0000-000060150000}"/>
    <cellStyle name="Valuta 4 3 8 2 2" xfId="9571" xr:uid="{3521DF3B-7006-4A3C-8429-C5E9A48876EB}"/>
    <cellStyle name="Valuta 4 3 8 2 2 2" xfId="19635" xr:uid="{861BF11B-45B5-4FCF-A846-D37D1C958889}"/>
    <cellStyle name="Valuta 4 3 8 2 3" xfId="14541" xr:uid="{37AAAE1B-FAFB-4C79-9470-1276B1D71638}"/>
    <cellStyle name="Valuta 4 3 8 3" xfId="6673" xr:uid="{0E693477-D22F-45B1-8F58-BEA47218122E}"/>
    <cellStyle name="Valuta 4 3 8 3 2" xfId="16737" xr:uid="{9D865C0E-845C-4EB2-ABF4-27AC573DA2DF}"/>
    <cellStyle name="Valuta 4 3 8 4" xfId="12408" xr:uid="{C18E51CE-8C66-4CA1-8149-0E962B1EB9B5}"/>
    <cellStyle name="Valuta 4 3 9" xfId="3307" xr:uid="{00000000-0005-0000-0000-000061150000}"/>
    <cellStyle name="Valuta 4 3 9 2" xfId="9104" xr:uid="{36AAB4E9-DCE4-4589-92C7-C42AC0E128CD}"/>
    <cellStyle name="Valuta 4 3 9 2 2" xfId="19168" xr:uid="{AF5E69E1-E40C-4DF5-B191-504D9A7087F6}"/>
    <cellStyle name="Valuta 4 3 9 3" xfId="14132" xr:uid="{87DA465E-DE1D-42EF-9DAD-534E9A7148C4}"/>
    <cellStyle name="Valuta 4 4" xfId="224" xr:uid="{00000000-0005-0000-0000-000062150000}"/>
    <cellStyle name="Valuta 4 4 10" xfId="12024" xr:uid="{2AB5D731-2741-43F7-AFFD-BDB3CD0F6AEC}"/>
    <cellStyle name="Valuta 4 4 2" xfId="320" xr:uid="{00000000-0005-0000-0000-000063150000}"/>
    <cellStyle name="Valuta 4 4 2 2" xfId="717" xr:uid="{00000000-0005-0000-0000-000064150000}"/>
    <cellStyle name="Valuta 4 4 2 2 2" xfId="2062" xr:uid="{00000000-0005-0000-0000-000065150000}"/>
    <cellStyle name="Valuta 4 4 2 2 2 2" xfId="4961" xr:uid="{00000000-0005-0000-0000-000066150000}"/>
    <cellStyle name="Valuta 4 4 2 2 2 2 2" xfId="10758" xr:uid="{9DCD2EBB-AA49-4722-80BB-D70915E4753D}"/>
    <cellStyle name="Valuta 4 4 2 2 2 2 2 2" xfId="20822" xr:uid="{71A1C0C3-E775-48D8-942D-4891885C2173}"/>
    <cellStyle name="Valuta 4 4 2 2 2 2 3" xfId="15615" xr:uid="{3F71E65B-DCEC-478E-B637-0A51914764AA}"/>
    <cellStyle name="Valuta 4 4 2 2 2 3" xfId="7860" xr:uid="{1D8A48DE-292F-49EF-BC3C-4B818B336EBC}"/>
    <cellStyle name="Valuta 4 4 2 2 2 3 2" xfId="17924" xr:uid="{FFEDD037-7C8D-4024-A51A-E5BC75165A84}"/>
    <cellStyle name="Valuta 4 4 2 2 2 4" xfId="13482" xr:uid="{895F6589-AD28-4CC9-972A-B45D838FBB03}"/>
    <cellStyle name="Valuta 4 4 2 2 3" xfId="1721" xr:uid="{00000000-0005-0000-0000-000067150000}"/>
    <cellStyle name="Valuta 4 4 2 2 3 2" xfId="4624" xr:uid="{00000000-0005-0000-0000-000068150000}"/>
    <cellStyle name="Valuta 4 4 2 2 3 2 2" xfId="10421" xr:uid="{29F07AD9-5198-4D40-A154-EE8270D6BC9E}"/>
    <cellStyle name="Valuta 4 4 2 2 3 2 2 2" xfId="20485" xr:uid="{6A0AEE99-935B-4117-A3AA-2C04AE5E5242}"/>
    <cellStyle name="Valuta 4 4 2 2 3 2 3" xfId="15278" xr:uid="{987AD8AF-921D-4BB9-8240-1BB1CB72308F}"/>
    <cellStyle name="Valuta 4 4 2 2 3 3" xfId="7523" xr:uid="{7EA55DA1-75BA-4C72-AEDB-91F1B4733E53}"/>
    <cellStyle name="Valuta 4 4 2 2 3 3 2" xfId="17587" xr:uid="{F98C8894-08B2-44AE-AF5B-4D2F453D4807}"/>
    <cellStyle name="Valuta 4 4 2 2 3 4" xfId="13145" xr:uid="{C69EA4E3-7ADF-4C88-A2FC-168C766927E7}"/>
    <cellStyle name="Valuta 4 4 2 2 4" xfId="1288" xr:uid="{00000000-0005-0000-0000-000069150000}"/>
    <cellStyle name="Valuta 4 4 2 2 4 2" xfId="4191" xr:uid="{00000000-0005-0000-0000-00006A150000}"/>
    <cellStyle name="Valuta 4 4 2 2 4 2 2" xfId="9988" xr:uid="{77E9F512-760F-40F1-87DC-DAADFE6B60E0}"/>
    <cellStyle name="Valuta 4 4 2 2 4 2 2 2" xfId="20052" xr:uid="{A51FF496-84A5-4A94-A612-6699A5CEAEEA}"/>
    <cellStyle name="Valuta 4 4 2 2 4 2 3" xfId="14891" xr:uid="{49716E86-EC53-4D40-ADE9-F622EF7CC16B}"/>
    <cellStyle name="Valuta 4 4 2 2 4 3" xfId="7090" xr:uid="{2FBA58C0-0C39-4AAE-8514-AC3E1785EAD2}"/>
    <cellStyle name="Valuta 4 4 2 2 4 3 2" xfId="17154" xr:uid="{566E4ED8-9100-4DB2-A6B6-0A8EEA614E95}"/>
    <cellStyle name="Valuta 4 4 2 2 4 4" xfId="12758" xr:uid="{FC755117-B396-44EB-B59B-97055423CD88}"/>
    <cellStyle name="Valuta 4 4 2 2 5" xfId="3621" xr:uid="{00000000-0005-0000-0000-00006B150000}"/>
    <cellStyle name="Valuta 4 4 2 2 5 2" xfId="9418" xr:uid="{179504A2-A2B5-4EC3-BA37-55CDDDD16CEF}"/>
    <cellStyle name="Valuta 4 4 2 2 5 2 2" xfId="19482" xr:uid="{C983E14B-4636-4405-BAB2-B09418BED1BD}"/>
    <cellStyle name="Valuta 4 4 2 2 5 3" xfId="14426" xr:uid="{DB181E8C-9F53-4FA5-93A1-15C64780822F}"/>
    <cellStyle name="Valuta 4 4 2 2 6" xfId="6520" xr:uid="{3470D915-5FF8-4159-827D-4D99D129E744}"/>
    <cellStyle name="Valuta 4 4 2 2 6 2" xfId="16584" xr:uid="{4781586F-8C97-4CDD-BDF3-4876D51B34C3}"/>
    <cellStyle name="Valuta 4 4 2 2 7" xfId="12293" xr:uid="{2D2EBF3C-C3A7-431C-B831-0BD4C75BD7C0}"/>
    <cellStyle name="Valuta 4 4 2 3" xfId="1895" xr:uid="{00000000-0005-0000-0000-00006C150000}"/>
    <cellStyle name="Valuta 4 4 2 3 2" xfId="4794" xr:uid="{00000000-0005-0000-0000-00006D150000}"/>
    <cellStyle name="Valuta 4 4 2 3 2 2" xfId="10591" xr:uid="{D9F7C6C6-61E6-46F1-99D3-7CA3D49C7833}"/>
    <cellStyle name="Valuta 4 4 2 3 2 2 2" xfId="20655" xr:uid="{7582D64F-64A2-43B2-8235-785F69B37013}"/>
    <cellStyle name="Valuta 4 4 2 3 2 3" xfId="15448" xr:uid="{25C7D091-97E2-4CE7-923D-AC726357B66D}"/>
    <cellStyle name="Valuta 4 4 2 3 3" xfId="7693" xr:uid="{31E5B45A-10ED-432C-8BC0-DB2F9EE42CC7}"/>
    <cellStyle name="Valuta 4 4 2 3 3 2" xfId="17757" xr:uid="{476F3A0E-76F9-4452-8E84-31933DE84893}"/>
    <cellStyle name="Valuta 4 4 2 3 4" xfId="13315" xr:uid="{7DA28F29-94A3-4F47-A93D-F85D426AC5E4}"/>
    <cellStyle name="Valuta 4 4 2 4" xfId="1508" xr:uid="{00000000-0005-0000-0000-00006E150000}"/>
    <cellStyle name="Valuta 4 4 2 4 2" xfId="4411" xr:uid="{00000000-0005-0000-0000-00006F150000}"/>
    <cellStyle name="Valuta 4 4 2 4 2 2" xfId="10208" xr:uid="{D13ED0FB-66CC-44A2-9C6C-683DB2E934F2}"/>
    <cellStyle name="Valuta 4 4 2 4 2 2 2" xfId="20272" xr:uid="{671F5438-6CAE-483A-8889-E3CDA13766D7}"/>
    <cellStyle name="Valuta 4 4 2 4 2 3" xfId="15089" xr:uid="{303497DC-78C8-45F3-99BE-52749F758616}"/>
    <cellStyle name="Valuta 4 4 2 4 3" xfId="7310" xr:uid="{CC32F1E0-8F77-45B7-B1FB-254A49856086}"/>
    <cellStyle name="Valuta 4 4 2 4 3 2" xfId="17374" xr:uid="{2440F7F2-3B3B-4148-B5CF-3EA2D8D1FC22}"/>
    <cellStyle name="Valuta 4 4 2 4 4" xfId="12956" xr:uid="{BF1D9983-5B47-4482-AE73-507B5B0661C3}"/>
    <cellStyle name="Valuta 4 4 2 5" xfId="997" xr:uid="{00000000-0005-0000-0000-000070150000}"/>
    <cellStyle name="Valuta 4 4 2 5 2" xfId="3900" xr:uid="{00000000-0005-0000-0000-000071150000}"/>
    <cellStyle name="Valuta 4 4 2 5 2 2" xfId="9697" xr:uid="{7286D2CC-4DF5-4AE5-BD91-685C55CD1F73}"/>
    <cellStyle name="Valuta 4 4 2 5 2 2 2" xfId="19761" xr:uid="{7AA0C275-04D5-4A2D-9E14-A8ECCA67F535}"/>
    <cellStyle name="Valuta 4 4 2 5 2 3" xfId="14657" xr:uid="{37FEB349-4177-44C0-9FAF-B10D9004CA53}"/>
    <cellStyle name="Valuta 4 4 2 5 3" xfId="6799" xr:uid="{7952045C-0D73-4081-B422-18388385E9CE}"/>
    <cellStyle name="Valuta 4 4 2 5 3 2" xfId="16863" xr:uid="{197444DB-D0AC-43EF-B252-B91E00AF7CAF}"/>
    <cellStyle name="Valuta 4 4 2 5 4" xfId="12524" xr:uid="{7BA2D390-4300-4D48-B43B-26F99E800684}"/>
    <cellStyle name="Valuta 4 4 2 6" xfId="3429" xr:uid="{00000000-0005-0000-0000-000072150000}"/>
    <cellStyle name="Valuta 4 4 2 6 2" xfId="9226" xr:uid="{74852350-E8A6-4AD2-802D-E0B6D73AE1D4}"/>
    <cellStyle name="Valuta 4 4 2 6 2 2" xfId="19290" xr:uid="{B0A34BE8-306D-4E29-A63E-7AC859810259}"/>
    <cellStyle name="Valuta 4 4 2 6 3" xfId="14246" xr:uid="{8D0CED14-6DBC-4B49-A8CC-589EA1812F5D}"/>
    <cellStyle name="Valuta 4 4 2 7" xfId="6328" xr:uid="{EC56086B-2852-465F-ACDB-C107624EB999}"/>
    <cellStyle name="Valuta 4 4 2 7 2" xfId="16392" xr:uid="{A25DE021-8E80-4464-9968-C0C28FA9CB1F}"/>
    <cellStyle name="Valuta 4 4 2 8" xfId="12113" xr:uid="{82AB8B3A-5FFC-431F-9BB9-4347D0A3A81A}"/>
    <cellStyle name="Valuta 4 4 3" xfId="543" xr:uid="{00000000-0005-0000-0000-000073150000}"/>
    <cellStyle name="Valuta 4 4 4" xfId="622" xr:uid="{00000000-0005-0000-0000-000074150000}"/>
    <cellStyle name="Valuta 4 4 4 2" xfId="1982" xr:uid="{00000000-0005-0000-0000-000075150000}"/>
    <cellStyle name="Valuta 4 4 4 2 2" xfId="4881" xr:uid="{00000000-0005-0000-0000-000076150000}"/>
    <cellStyle name="Valuta 4 4 4 2 2 2" xfId="10678" xr:uid="{5800CD01-FF48-4F1B-887B-8FB1DF08B74A}"/>
    <cellStyle name="Valuta 4 4 4 2 2 2 2" xfId="20742" xr:uid="{594699A4-490B-4F80-BBE0-A4E41F7DAB5B}"/>
    <cellStyle name="Valuta 4 4 4 2 2 3" xfId="15535" xr:uid="{379A9E23-72E0-4412-A87E-D9280D160F52}"/>
    <cellStyle name="Valuta 4 4 4 2 3" xfId="7780" xr:uid="{DF815E5F-EBC2-4F1F-9E64-C596ED325ED3}"/>
    <cellStyle name="Valuta 4 4 4 2 3 2" xfId="17844" xr:uid="{4DB5542D-06EA-4F92-80B1-8CF528BFC1E6}"/>
    <cellStyle name="Valuta 4 4 4 2 4" xfId="13402" xr:uid="{21D474E4-50B0-4DAF-B385-603E5886BC84}"/>
    <cellStyle name="Valuta 4 4 4 3" xfId="1626" xr:uid="{00000000-0005-0000-0000-000077150000}"/>
    <cellStyle name="Valuta 4 4 4 3 2" xfId="4529" xr:uid="{00000000-0005-0000-0000-000078150000}"/>
    <cellStyle name="Valuta 4 4 4 3 2 2" xfId="10326" xr:uid="{37A8C2A5-D93F-41ED-AB59-39D3BDABF3F6}"/>
    <cellStyle name="Valuta 4 4 4 3 2 2 2" xfId="20390" xr:uid="{42956F7F-4F22-4C62-B8B1-737E543988D4}"/>
    <cellStyle name="Valuta 4 4 4 3 2 3" xfId="15189" xr:uid="{D10EAEAD-3068-4C19-B22A-986FE62A3789}"/>
    <cellStyle name="Valuta 4 4 4 3 3" xfId="7428" xr:uid="{1C4BD41E-7F35-4AEA-8700-FAF2B232C959}"/>
    <cellStyle name="Valuta 4 4 4 3 3 2" xfId="17492" xr:uid="{B247631D-0264-483C-8A54-AE8411A62F69}"/>
    <cellStyle name="Valuta 4 4 4 3 4" xfId="13056" xr:uid="{0F59FA9E-26D1-4862-B77A-1018CD4E2A4A}"/>
    <cellStyle name="Valuta 4 4 4 4" xfId="1193" xr:uid="{00000000-0005-0000-0000-000079150000}"/>
    <cellStyle name="Valuta 4 4 4 4 2" xfId="4096" xr:uid="{00000000-0005-0000-0000-00007A150000}"/>
    <cellStyle name="Valuta 4 4 4 4 2 2" xfId="9893" xr:uid="{936D61CF-331F-4701-899B-3FCA897E4076}"/>
    <cellStyle name="Valuta 4 4 4 4 2 2 2" xfId="19957" xr:uid="{A8050DD6-63A6-485A-890A-19B3B7EBC325}"/>
    <cellStyle name="Valuta 4 4 4 4 2 3" xfId="14802" xr:uid="{EA366609-DB40-4E67-B0A6-ED423CA6A82E}"/>
    <cellStyle name="Valuta 4 4 4 4 3" xfId="6995" xr:uid="{C48D9F57-1598-44AE-AAB5-48F84750DFA6}"/>
    <cellStyle name="Valuta 4 4 4 4 3 2" xfId="17059" xr:uid="{8C67D667-559C-4A3D-ACA8-0F915A398250}"/>
    <cellStyle name="Valuta 4 4 4 4 4" xfId="12669" xr:uid="{5C78986E-979C-440D-839D-9124EF767C43}"/>
    <cellStyle name="Valuta 4 4 4 5" xfId="3526" xr:uid="{00000000-0005-0000-0000-00007B150000}"/>
    <cellStyle name="Valuta 4 4 4 5 2" xfId="9323" xr:uid="{D3F56281-3E76-4A44-9A0D-32111C65F78C}"/>
    <cellStyle name="Valuta 4 4 4 5 2 2" xfId="19387" xr:uid="{3EFC7FBA-28B8-4565-982B-ECF6A3E6297D}"/>
    <cellStyle name="Valuta 4 4 4 5 3" xfId="14337" xr:uid="{56A9FF43-5902-4896-BB56-C83F32B05DB7}"/>
    <cellStyle name="Valuta 4 4 4 6" xfId="6425" xr:uid="{B28B9F47-E434-45F2-BEDF-A77E17B26CAC}"/>
    <cellStyle name="Valuta 4 4 4 6 2" xfId="16489" xr:uid="{96227AA3-9196-40D6-9591-0D0306397964}"/>
    <cellStyle name="Valuta 4 4 4 7" xfId="12204" xr:uid="{37D4A643-75D7-4893-ABAE-5CEFDBEDBBF0}"/>
    <cellStyle name="Valuta 4 4 5" xfId="1815" xr:uid="{00000000-0005-0000-0000-00007C150000}"/>
    <cellStyle name="Valuta 4 4 5 2" xfId="4714" xr:uid="{00000000-0005-0000-0000-00007D150000}"/>
    <cellStyle name="Valuta 4 4 5 2 2" xfId="10511" xr:uid="{C8A835F1-08B5-4B17-B756-3E3CDAA582BD}"/>
    <cellStyle name="Valuta 4 4 5 2 2 2" xfId="20575" xr:uid="{345C510C-D79B-481E-A316-033964EAAC2B}"/>
    <cellStyle name="Valuta 4 4 5 2 3" xfId="15368" xr:uid="{65A08C08-2B64-428A-ABA7-6BF76DD72457}"/>
    <cellStyle name="Valuta 4 4 5 3" xfId="7613" xr:uid="{05C0AEFD-FEF1-4B2D-A23C-65721650B03E}"/>
    <cellStyle name="Valuta 4 4 5 3 2" xfId="17677" xr:uid="{DD39AF1D-37CD-4E1E-BABF-8BB4CF36A9FB}"/>
    <cellStyle name="Valuta 4 4 5 4" xfId="13235" xr:uid="{EAD34328-9EA7-48E0-A798-FE5F9A841A1C}"/>
    <cellStyle name="Valuta 4 4 6" xfId="1413" xr:uid="{00000000-0005-0000-0000-00007E150000}"/>
    <cellStyle name="Valuta 4 4 6 2" xfId="4316" xr:uid="{00000000-0005-0000-0000-00007F150000}"/>
    <cellStyle name="Valuta 4 4 6 2 2" xfId="10113" xr:uid="{0BEF1021-30D6-4FE8-8985-E7556B666C53}"/>
    <cellStyle name="Valuta 4 4 6 2 2 2" xfId="20177" xr:uid="{F416F00D-BCDE-48F3-830B-255CB18E09B1}"/>
    <cellStyle name="Valuta 4 4 6 2 3" xfId="15000" xr:uid="{230FEB56-1230-45D6-A456-B5C419A59A43}"/>
    <cellStyle name="Valuta 4 4 6 3" xfId="7215" xr:uid="{8A471F25-12BF-4427-B1F0-07E7429555BD}"/>
    <cellStyle name="Valuta 4 4 6 3 2" xfId="17279" xr:uid="{6B835638-5A13-4EB3-9331-B765DE6ACC2F}"/>
    <cellStyle name="Valuta 4 4 6 4" xfId="12867" xr:uid="{A8582D7C-0012-473D-AD35-6C9DA1024914}"/>
    <cellStyle name="Valuta 4 4 7" xfId="901" xr:uid="{00000000-0005-0000-0000-000080150000}"/>
    <cellStyle name="Valuta 4 4 7 2" xfId="3804" xr:uid="{00000000-0005-0000-0000-000081150000}"/>
    <cellStyle name="Valuta 4 4 7 2 2" xfId="9601" xr:uid="{C95F96FC-7B41-40B9-A7F7-A2DDFF445410}"/>
    <cellStyle name="Valuta 4 4 7 2 2 2" xfId="19665" xr:uid="{E8A3EF95-B391-4B2C-B239-17BBC61C40B3}"/>
    <cellStyle name="Valuta 4 4 7 2 3" xfId="14568" xr:uid="{32B3B020-5435-4283-A15F-3F342C78DA82}"/>
    <cellStyle name="Valuta 4 4 7 3" xfId="6703" xr:uid="{EEC31E65-2CD1-466A-A415-0897A371A8F5}"/>
    <cellStyle name="Valuta 4 4 7 3 2" xfId="16767" xr:uid="{91CF048F-A14E-4B56-B17F-23C4429E082D}"/>
    <cellStyle name="Valuta 4 4 7 4" xfId="12435" xr:uid="{846E1FBB-2C0A-4220-A759-7D3061BB24E6}"/>
    <cellStyle name="Valuta 4 4 8" xfId="3334" xr:uid="{00000000-0005-0000-0000-000082150000}"/>
    <cellStyle name="Valuta 4 4 8 2" xfId="9131" xr:uid="{5E40CAD8-F778-4950-BDB0-C72F28E0A043}"/>
    <cellStyle name="Valuta 4 4 8 2 2" xfId="19195" xr:uid="{F66BA913-AB60-4A4B-96C9-D00A7601F626}"/>
    <cellStyle name="Valuta 4 4 8 3" xfId="14157" xr:uid="{BB2D87D9-CCC7-454D-91C6-622EED10BBA5}"/>
    <cellStyle name="Valuta 4 4 9" xfId="6233" xr:uid="{CB9EEEDC-F6A2-4C35-950E-048704538D4E}"/>
    <cellStyle name="Valuta 4 4 9 2" xfId="16297" xr:uid="{8194C35A-C4B8-499F-9276-452BBFEDB1E1}"/>
    <cellStyle name="Valuta 4 5" xfId="275" xr:uid="{00000000-0005-0000-0000-000083150000}"/>
    <cellStyle name="Valuta 4 5 2" xfId="672" xr:uid="{00000000-0005-0000-0000-000084150000}"/>
    <cellStyle name="Valuta 4 5 2 2" xfId="2022" xr:uid="{00000000-0005-0000-0000-000085150000}"/>
    <cellStyle name="Valuta 4 5 2 2 2" xfId="4921" xr:uid="{00000000-0005-0000-0000-000086150000}"/>
    <cellStyle name="Valuta 4 5 2 2 2 2" xfId="10718" xr:uid="{9BCE5D6F-23B8-4A1D-B6E0-56483343F719}"/>
    <cellStyle name="Valuta 4 5 2 2 2 2 2" xfId="20782" xr:uid="{412C2B66-5914-420C-9C48-2EC176B06AD1}"/>
    <cellStyle name="Valuta 4 5 2 2 2 3" xfId="15575" xr:uid="{143CA7E4-70D2-4E7F-88A5-20CC914695EF}"/>
    <cellStyle name="Valuta 4 5 2 2 3" xfId="7820" xr:uid="{BBF0CF20-964B-44F4-A588-CB9019DF1DD6}"/>
    <cellStyle name="Valuta 4 5 2 2 3 2" xfId="17884" xr:uid="{4C353D10-42FC-4DC2-991E-D4A917BAEA9E}"/>
    <cellStyle name="Valuta 4 5 2 2 4" xfId="13442" xr:uid="{0357D5E2-2D4E-4DF1-B29F-D40BEB90E2D5}"/>
    <cellStyle name="Valuta 4 5 2 3" xfId="1676" xr:uid="{00000000-0005-0000-0000-000087150000}"/>
    <cellStyle name="Valuta 4 5 2 3 2" xfId="4579" xr:uid="{00000000-0005-0000-0000-000088150000}"/>
    <cellStyle name="Valuta 4 5 2 3 2 2" xfId="10376" xr:uid="{0EE08041-49C1-4BD5-8B42-4900B7EB4084}"/>
    <cellStyle name="Valuta 4 5 2 3 2 2 2" xfId="20440" xr:uid="{04618017-689F-46B5-8F96-7EB243148B18}"/>
    <cellStyle name="Valuta 4 5 2 3 2 3" xfId="15235" xr:uid="{67593BEB-C2BB-41DB-9032-E4A981034C10}"/>
    <cellStyle name="Valuta 4 5 2 3 3" xfId="7478" xr:uid="{14D088DA-ABC9-4F1F-98B8-FB11BD86E394}"/>
    <cellStyle name="Valuta 4 5 2 3 3 2" xfId="17542" xr:uid="{DDB80ACF-9277-40C4-BAE3-0DA70AD927CE}"/>
    <cellStyle name="Valuta 4 5 2 3 4" xfId="13102" xr:uid="{B2457454-0C11-4C31-BA1F-70D9B8442BC5}"/>
    <cellStyle name="Valuta 4 5 2 4" xfId="1243" xr:uid="{00000000-0005-0000-0000-000089150000}"/>
    <cellStyle name="Valuta 4 5 2 4 2" xfId="4146" xr:uid="{00000000-0005-0000-0000-00008A150000}"/>
    <cellStyle name="Valuta 4 5 2 4 2 2" xfId="9943" xr:uid="{E134C46B-D0D1-4EF9-80B3-42A77335B036}"/>
    <cellStyle name="Valuta 4 5 2 4 2 2 2" xfId="20007" xr:uid="{C55417B2-C04B-4FF4-AFE5-085D67DB0155}"/>
    <cellStyle name="Valuta 4 5 2 4 2 3" xfId="14848" xr:uid="{78BCCA8B-2D92-49FE-BCED-A95EB2719775}"/>
    <cellStyle name="Valuta 4 5 2 4 3" xfId="7045" xr:uid="{02F71E01-772B-45C4-B9AD-605B8BA01742}"/>
    <cellStyle name="Valuta 4 5 2 4 3 2" xfId="17109" xr:uid="{92B872D9-2326-43DD-9281-625A30C9A256}"/>
    <cellStyle name="Valuta 4 5 2 4 4" xfId="12715" xr:uid="{ED7B68CC-D8FA-4772-AE7E-67006A8F94CD}"/>
    <cellStyle name="Valuta 4 5 2 5" xfId="3576" xr:uid="{00000000-0005-0000-0000-00008B150000}"/>
    <cellStyle name="Valuta 4 5 2 5 2" xfId="9373" xr:uid="{36951E11-884C-4B13-B73C-B59F0D773D2B}"/>
    <cellStyle name="Valuta 4 5 2 5 2 2" xfId="19437" xr:uid="{B7A377F9-3564-4B91-B6E0-B6950121A71E}"/>
    <cellStyle name="Valuta 4 5 2 5 3" xfId="14383" xr:uid="{A53A4AE5-C15F-4FD2-8411-04391A482B70}"/>
    <cellStyle name="Valuta 4 5 2 6" xfId="6475" xr:uid="{D93A158F-D278-4CBD-A369-C0909922E058}"/>
    <cellStyle name="Valuta 4 5 2 6 2" xfId="16539" xr:uid="{B95547CC-81DB-4ECE-9402-CB0F278B75E9}"/>
    <cellStyle name="Valuta 4 5 2 7" xfId="12250" xr:uid="{323F1CDF-506E-4B9C-A46B-44F9931CB412}"/>
    <cellStyle name="Valuta 4 5 3" xfId="1855" xr:uid="{00000000-0005-0000-0000-00008C150000}"/>
    <cellStyle name="Valuta 4 5 3 2" xfId="4754" xr:uid="{00000000-0005-0000-0000-00008D150000}"/>
    <cellStyle name="Valuta 4 5 3 2 2" xfId="10551" xr:uid="{3CAC92CF-B06E-4882-A42F-7646973255CB}"/>
    <cellStyle name="Valuta 4 5 3 2 2 2" xfId="20615" xr:uid="{7E72A8D7-B3CC-4A59-8AB2-7785F8F19DD5}"/>
    <cellStyle name="Valuta 4 5 3 2 3" xfId="15408" xr:uid="{827DAADC-8B11-476D-9F91-817862621E03}"/>
    <cellStyle name="Valuta 4 5 3 3" xfId="7653" xr:uid="{5B0E8045-A070-4D6E-B4F5-314575B72B7A}"/>
    <cellStyle name="Valuta 4 5 3 3 2" xfId="17717" xr:uid="{C150FF5E-359C-41EF-A310-189DC0046BB0}"/>
    <cellStyle name="Valuta 4 5 3 4" xfId="13275" xr:uid="{2A0228C0-84D5-45FC-AD61-1D54CB983D64}"/>
    <cellStyle name="Valuta 4 5 4" xfId="1463" xr:uid="{00000000-0005-0000-0000-00008E150000}"/>
    <cellStyle name="Valuta 4 5 4 2" xfId="4366" xr:uid="{00000000-0005-0000-0000-00008F150000}"/>
    <cellStyle name="Valuta 4 5 4 2 2" xfId="10163" xr:uid="{1346CE37-F089-4FF8-86B9-A53AFF0EEFD8}"/>
    <cellStyle name="Valuta 4 5 4 2 2 2" xfId="20227" xr:uid="{75D12970-85FC-46C3-A8CA-AF4AA51DBD6D}"/>
    <cellStyle name="Valuta 4 5 4 2 3" xfId="15046" xr:uid="{B17730E1-0100-4E56-8E9E-F805BA4FBB51}"/>
    <cellStyle name="Valuta 4 5 4 3" xfId="7265" xr:uid="{6170CAE0-8279-47FE-AA6F-954F149147D8}"/>
    <cellStyle name="Valuta 4 5 4 3 2" xfId="17329" xr:uid="{9F3C91E4-3220-4BE1-9100-19E9763342B8}"/>
    <cellStyle name="Valuta 4 5 4 4" xfId="12913" xr:uid="{2DA699C9-D1EE-4540-896D-290ABD1065FF}"/>
    <cellStyle name="Valuta 4 5 5" xfId="952" xr:uid="{00000000-0005-0000-0000-000090150000}"/>
    <cellStyle name="Valuta 4 5 5 2" xfId="3855" xr:uid="{00000000-0005-0000-0000-000091150000}"/>
    <cellStyle name="Valuta 4 5 5 2 2" xfId="9652" xr:uid="{87EB41FF-B2CD-4DA9-9DC8-F2A17252116A}"/>
    <cellStyle name="Valuta 4 5 5 2 2 2" xfId="19716" xr:uid="{5DD933EB-EDA8-4559-938C-15525917E9CC}"/>
    <cellStyle name="Valuta 4 5 5 2 3" xfId="14614" xr:uid="{F98E1BB2-F2E8-4AEF-935A-E34C058A26DC}"/>
    <cellStyle name="Valuta 4 5 5 3" xfId="6754" xr:uid="{2BC43E14-21D6-4290-85FC-664BD380F34A}"/>
    <cellStyle name="Valuta 4 5 5 3 2" xfId="16818" xr:uid="{3FA94842-E35A-41DE-B2D8-A85BC12B216C}"/>
    <cellStyle name="Valuta 4 5 5 4" xfId="12481" xr:uid="{C37C1844-4918-4E24-9F91-5A2ABB252A87}"/>
    <cellStyle name="Valuta 4 5 6" xfId="3384" xr:uid="{00000000-0005-0000-0000-000092150000}"/>
    <cellStyle name="Valuta 4 5 6 2" xfId="9181" xr:uid="{35B478F7-BF11-484A-A2C9-7B3DB885CA5D}"/>
    <cellStyle name="Valuta 4 5 6 2 2" xfId="19245" xr:uid="{6C4B9D5B-351E-45BB-A3A0-117D141956EB}"/>
    <cellStyle name="Valuta 4 5 6 3" xfId="14203" xr:uid="{A98C8DEB-1048-4448-9D20-F00082DDDC20}"/>
    <cellStyle name="Valuta 4 5 7" xfId="6283" xr:uid="{43211FED-1B21-4E39-9380-AE0ABEC9C16B}"/>
    <cellStyle name="Valuta 4 5 7 2" xfId="16347" xr:uid="{79CB0788-4263-4640-8D26-385F3D2AF104}"/>
    <cellStyle name="Valuta 4 5 8" xfId="12070" xr:uid="{FA9C183D-807A-4B2A-9EBC-A23967CF3D7F}"/>
    <cellStyle name="Valuta 4 6" xfId="538" xr:uid="{00000000-0005-0000-0000-000093150000}"/>
    <cellStyle name="Valuta 4 7" xfId="172" xr:uid="{00000000-0005-0000-0000-000094150000}"/>
    <cellStyle name="Valuta 4 7 2" xfId="580" xr:uid="{00000000-0005-0000-0000-000095150000}"/>
    <cellStyle name="Valuta 4 7 2 2" xfId="1942" xr:uid="{00000000-0005-0000-0000-000096150000}"/>
    <cellStyle name="Valuta 4 7 2 2 2" xfId="4841" xr:uid="{00000000-0005-0000-0000-000097150000}"/>
    <cellStyle name="Valuta 4 7 2 2 2 2" xfId="10638" xr:uid="{CA0F5F3A-A929-4264-9E31-DEB5173FDAD8}"/>
    <cellStyle name="Valuta 4 7 2 2 2 2 2" xfId="20702" xr:uid="{C8FEB1AC-68A4-47D2-BC3D-2DA50D9B1385}"/>
    <cellStyle name="Valuta 4 7 2 2 2 3" xfId="15495" xr:uid="{7F8425DC-98EC-436A-A414-493074799C9E}"/>
    <cellStyle name="Valuta 4 7 2 2 3" xfId="7740" xr:uid="{04F5A805-E1D1-48E7-B32F-048486E56BC2}"/>
    <cellStyle name="Valuta 4 7 2 2 3 2" xfId="17804" xr:uid="{72D07228-DF37-49BC-AB2E-4DB607A6F2C4}"/>
    <cellStyle name="Valuta 4 7 2 2 4" xfId="13362" xr:uid="{1314783E-5EDE-46F5-90BB-F6AA590F3005}"/>
    <cellStyle name="Valuta 4 7 2 3" xfId="1584" xr:uid="{00000000-0005-0000-0000-000098150000}"/>
    <cellStyle name="Valuta 4 7 2 3 2" xfId="4487" xr:uid="{00000000-0005-0000-0000-000099150000}"/>
    <cellStyle name="Valuta 4 7 2 3 2 2" xfId="10284" xr:uid="{8CDA4EAE-71DB-424B-BE49-81C102B10F8D}"/>
    <cellStyle name="Valuta 4 7 2 3 2 2 2" xfId="20348" xr:uid="{46C18B18-B896-4B6C-855D-C475B264B685}"/>
    <cellStyle name="Valuta 4 7 2 3 2 3" xfId="15149" xr:uid="{DBBA9C13-6EC6-46D7-8E1F-EFA893BACED8}"/>
    <cellStyle name="Valuta 4 7 2 3 3" xfId="7386" xr:uid="{EC922E32-11AE-47DE-8C75-3EEEC59A7680}"/>
    <cellStyle name="Valuta 4 7 2 3 3 2" xfId="17450" xr:uid="{459CDBF2-C78C-4AA2-9377-7CD1295094D1}"/>
    <cellStyle name="Valuta 4 7 2 3 4" xfId="13016" xr:uid="{4F5F646F-934E-4E6C-B15F-0C316657536D}"/>
    <cellStyle name="Valuta 4 7 2 4" xfId="1151" xr:uid="{00000000-0005-0000-0000-00009A150000}"/>
    <cellStyle name="Valuta 4 7 2 4 2" xfId="4054" xr:uid="{00000000-0005-0000-0000-00009B150000}"/>
    <cellStyle name="Valuta 4 7 2 4 2 2" xfId="9851" xr:uid="{5E139277-7720-4398-975F-1424D5E039DF}"/>
    <cellStyle name="Valuta 4 7 2 4 2 2 2" xfId="19915" xr:uid="{3353ED7A-5526-4DF9-8A61-952B4E85446D}"/>
    <cellStyle name="Valuta 4 7 2 4 2 3" xfId="14762" xr:uid="{09F3F4C4-9BA8-4E58-BA2B-85B40E47AF03}"/>
    <cellStyle name="Valuta 4 7 2 4 3" xfId="6953" xr:uid="{1C8BFCEC-6D9F-477A-8FBE-47A22ECE7A34}"/>
    <cellStyle name="Valuta 4 7 2 4 3 2" xfId="17017" xr:uid="{802148D9-916D-4F45-876B-046809E7CF46}"/>
    <cellStyle name="Valuta 4 7 2 4 4" xfId="12629" xr:uid="{069AC5BC-E36E-48E4-8B27-022D8996C414}"/>
    <cellStyle name="Valuta 4 7 2 5" xfId="3484" xr:uid="{00000000-0005-0000-0000-00009C150000}"/>
    <cellStyle name="Valuta 4 7 2 5 2" xfId="9281" xr:uid="{0CF070D4-6004-4172-8305-81FE449064B3}"/>
    <cellStyle name="Valuta 4 7 2 5 2 2" xfId="19345" xr:uid="{26F48CA9-1610-481D-A222-D401FBD757BC}"/>
    <cellStyle name="Valuta 4 7 2 5 3" xfId="14297" xr:uid="{68184433-A46F-4E96-B5FD-75C866CA1D0E}"/>
    <cellStyle name="Valuta 4 7 2 6" xfId="6383" xr:uid="{480399C9-8E82-46ED-8F3A-3BAD46531281}"/>
    <cellStyle name="Valuta 4 7 2 6 2" xfId="16447" xr:uid="{4C0CFA0D-369F-452F-8F70-E73191CE38F9}"/>
    <cellStyle name="Valuta 4 7 2 7" xfId="12164" xr:uid="{5C3CB3FF-C7CA-4921-A6F4-D10C3667B2DF}"/>
    <cellStyle name="Valuta 4 7 3" xfId="1775" xr:uid="{00000000-0005-0000-0000-00009D150000}"/>
    <cellStyle name="Valuta 4 7 3 2" xfId="4674" xr:uid="{00000000-0005-0000-0000-00009E150000}"/>
    <cellStyle name="Valuta 4 7 3 2 2" xfId="10471" xr:uid="{10155EE9-E25F-4A49-AEC0-720430B426E1}"/>
    <cellStyle name="Valuta 4 7 3 2 2 2" xfId="20535" xr:uid="{CD38CE83-F0BA-4C8A-92B6-4CEE3CC0A486}"/>
    <cellStyle name="Valuta 4 7 3 2 3" xfId="15328" xr:uid="{06AF2F6F-7CA0-4D7C-8B0D-57201F14DF4C}"/>
    <cellStyle name="Valuta 4 7 3 3" xfId="7573" xr:uid="{FA5FC093-6931-4484-9C33-45EE434CB5FD}"/>
    <cellStyle name="Valuta 4 7 3 3 2" xfId="17637" xr:uid="{4BCF04C4-0A8A-4ADF-9E45-C9BBD9F6E71C}"/>
    <cellStyle name="Valuta 4 7 3 4" xfId="13195" xr:uid="{4BD192F6-7CEB-498E-A864-8CBEB20A5417}"/>
    <cellStyle name="Valuta 4 7 4" xfId="1368" xr:uid="{00000000-0005-0000-0000-00009F150000}"/>
    <cellStyle name="Valuta 4 7 4 2" xfId="4271" xr:uid="{00000000-0005-0000-0000-0000A0150000}"/>
    <cellStyle name="Valuta 4 7 4 2 2" xfId="10068" xr:uid="{972D1F23-9EA2-4819-9130-831FF0A21B4B}"/>
    <cellStyle name="Valuta 4 7 4 2 2 2" xfId="20132" xr:uid="{0637EA3D-2471-496E-8E87-F624993C6E85}"/>
    <cellStyle name="Valuta 4 7 4 2 3" xfId="14957" xr:uid="{E51DCDBC-61F9-49D9-B53A-C9AA4817A6A1}"/>
    <cellStyle name="Valuta 4 7 4 3" xfId="7170" xr:uid="{1F81AA62-5547-457C-BEFC-642F1BD7DE51}"/>
    <cellStyle name="Valuta 4 7 4 3 2" xfId="17234" xr:uid="{911FCBEC-F9B9-4123-B364-85910DB64868}"/>
    <cellStyle name="Valuta 4 7 4 4" xfId="12824" xr:uid="{3EFFB6E9-1DFB-471C-85A0-DBA9F7040286}"/>
    <cellStyle name="Valuta 4 7 5" xfId="853" xr:uid="{00000000-0005-0000-0000-0000A1150000}"/>
    <cellStyle name="Valuta 4 7 5 2" xfId="3756" xr:uid="{00000000-0005-0000-0000-0000A2150000}"/>
    <cellStyle name="Valuta 4 7 5 2 2" xfId="9553" xr:uid="{4239DCE2-843E-4939-A540-51C6EB155C62}"/>
    <cellStyle name="Valuta 4 7 5 2 2 2" xfId="19617" xr:uid="{11F36BCA-C3A6-4D14-B502-51087BCAF094}"/>
    <cellStyle name="Valuta 4 7 5 2 3" xfId="14523" xr:uid="{7E49F149-DAAD-4996-95D1-C03732AF8234}"/>
    <cellStyle name="Valuta 4 7 5 3" xfId="6655" xr:uid="{7A732ABC-1A2D-4350-8BE9-E10B4ADD372B}"/>
    <cellStyle name="Valuta 4 7 5 3 2" xfId="16719" xr:uid="{CBFA3DC3-FAAC-42BC-ABA3-C3257B659AEF}"/>
    <cellStyle name="Valuta 4 7 5 4" xfId="12390" xr:uid="{6FE2BD62-9757-4909-B697-D531F79DFCF4}"/>
    <cellStyle name="Valuta 4 7 6" xfId="3291" xr:uid="{00000000-0005-0000-0000-0000A3150000}"/>
    <cellStyle name="Valuta 4 7 6 2" xfId="9088" xr:uid="{9238AF85-7DEE-4030-85FA-963D8157A846}"/>
    <cellStyle name="Valuta 4 7 6 2 2" xfId="19152" xr:uid="{C40CB38E-97B1-42F5-BE34-89864900336A}"/>
    <cellStyle name="Valuta 4 7 6 3" xfId="14116" xr:uid="{59E2DC7E-9EE1-4187-A24E-204AB817A338}"/>
    <cellStyle name="Valuta 4 7 7" xfId="6190" xr:uid="{3F501F38-1798-46D4-AFFC-89CF022ADA66}"/>
    <cellStyle name="Valuta 4 7 7 2" xfId="16254" xr:uid="{4B4BA49D-CB89-40D9-A357-48D8A39DA541}"/>
    <cellStyle name="Valuta 4 7 8" xfId="11983" xr:uid="{C2CDA120-CABC-4D2B-9D33-D8959C5498B2}"/>
    <cellStyle name="Valuta 4 8" xfId="566" xr:uid="{00000000-0005-0000-0000-0000A4150000}"/>
    <cellStyle name="Valuta 4 8 2" xfId="1933" xr:uid="{00000000-0005-0000-0000-0000A5150000}"/>
    <cellStyle name="Valuta 4 8 2 2" xfId="4832" xr:uid="{00000000-0005-0000-0000-0000A6150000}"/>
    <cellStyle name="Valuta 4 8 2 2 2" xfId="10629" xr:uid="{B1680CF1-2584-4184-B0CF-E376311312F0}"/>
    <cellStyle name="Valuta 4 8 2 2 2 2" xfId="20693" xr:uid="{25798857-5F16-4284-AD10-86C72BCE5F3E}"/>
    <cellStyle name="Valuta 4 8 2 2 3" xfId="15486" xr:uid="{13EB369B-07FD-4DAC-8A26-B97A47F2A356}"/>
    <cellStyle name="Valuta 4 8 2 3" xfId="7731" xr:uid="{B938434C-4950-482A-B483-CECBC14CA65B}"/>
    <cellStyle name="Valuta 4 8 2 3 2" xfId="17795" xr:uid="{2D41AA8D-A5E8-4D46-8EC2-D48A249E0A54}"/>
    <cellStyle name="Valuta 4 8 2 4" xfId="13353" xr:uid="{0F742AE8-36D4-4996-A824-82683E24DE92}"/>
    <cellStyle name="Valuta 4 8 3" xfId="1570" xr:uid="{00000000-0005-0000-0000-0000A7150000}"/>
    <cellStyle name="Valuta 4 8 3 2" xfId="4473" xr:uid="{00000000-0005-0000-0000-0000A8150000}"/>
    <cellStyle name="Valuta 4 8 3 2 2" xfId="10270" xr:uid="{EA70DB3B-DC03-44FF-A6E0-E7B529342730}"/>
    <cellStyle name="Valuta 4 8 3 2 2 2" xfId="20334" xr:uid="{92157949-3156-4000-8684-62BE284C5193}"/>
    <cellStyle name="Valuta 4 8 3 2 3" xfId="15137" xr:uid="{7A4EE2F1-1933-4C7B-916E-EA2E06D23397}"/>
    <cellStyle name="Valuta 4 8 3 3" xfId="7372" xr:uid="{12ED7EBF-9D40-4BCA-BD99-650B4F3C8137}"/>
    <cellStyle name="Valuta 4 8 3 3 2" xfId="17436" xr:uid="{37753A76-FF23-4300-ABDE-3290C64616DC}"/>
    <cellStyle name="Valuta 4 8 3 4" xfId="13004" xr:uid="{46B528CE-9022-4FB3-9E60-F38A69598733}"/>
    <cellStyle name="Valuta 4 8 4" xfId="1137" xr:uid="{00000000-0005-0000-0000-0000A9150000}"/>
    <cellStyle name="Valuta 4 8 4 2" xfId="4040" xr:uid="{00000000-0005-0000-0000-0000AA150000}"/>
    <cellStyle name="Valuta 4 8 4 2 2" xfId="9837" xr:uid="{D109256C-C28B-40FD-8592-8FFD59A14632}"/>
    <cellStyle name="Valuta 4 8 4 2 2 2" xfId="19901" xr:uid="{0CAB2C1C-7F79-493F-94E0-A54AC9A06D5A}"/>
    <cellStyle name="Valuta 4 8 4 2 3" xfId="14750" xr:uid="{C6EF883B-4F0D-4B22-9990-B5A23840204C}"/>
    <cellStyle name="Valuta 4 8 4 3" xfId="6939" xr:uid="{F0E49529-CF7B-41A3-ABF5-C38F1FA9AF81}"/>
    <cellStyle name="Valuta 4 8 4 3 2" xfId="17003" xr:uid="{FFC3F0CE-4668-469E-A1DA-2CEA00F46EBC}"/>
    <cellStyle name="Valuta 4 8 4 4" xfId="12617" xr:uid="{78C0C212-9AA6-4CC2-8BB7-DA41FA218F55}"/>
    <cellStyle name="Valuta 4 8 5" xfId="3470" xr:uid="{00000000-0005-0000-0000-0000AB150000}"/>
    <cellStyle name="Valuta 4 8 5 2" xfId="9267" xr:uid="{C5E58D09-D1A2-48EA-8849-A3328A3EA783}"/>
    <cellStyle name="Valuta 4 8 5 2 2" xfId="19331" xr:uid="{4B326615-84E6-4570-A597-4FC055283084}"/>
    <cellStyle name="Valuta 4 8 5 3" xfId="14285" xr:uid="{2EC3ED94-7C23-428C-A11A-D54782FCDC3E}"/>
    <cellStyle name="Valuta 4 8 6" xfId="6369" xr:uid="{33BB5196-A756-4A4D-B523-54208B29FD82}"/>
    <cellStyle name="Valuta 4 8 6 2" xfId="16433" xr:uid="{D918DE82-DC95-4F52-B859-C104AD49356D}"/>
    <cellStyle name="Valuta 4 8 7" xfId="12152" xr:uid="{A3C438A8-3D0C-4ABF-A3E4-76E0645E6F9D}"/>
    <cellStyle name="Valuta 4 9" xfId="1765" xr:uid="{00000000-0005-0000-0000-0000AC150000}"/>
    <cellStyle name="Valuta 4 9 2" xfId="4664" xr:uid="{00000000-0005-0000-0000-0000AD150000}"/>
    <cellStyle name="Valuta 4 9 2 2" xfId="10461" xr:uid="{C8A7D59E-7EFE-47F2-9A49-368D563695FF}"/>
    <cellStyle name="Valuta 4 9 2 2 2" xfId="20525" xr:uid="{8301E3E2-E08D-4F51-BB4A-21A57694DC86}"/>
    <cellStyle name="Valuta 4 9 2 3" xfId="15318" xr:uid="{96B3949A-59A7-4084-8ACD-4FF54ED521B5}"/>
    <cellStyle name="Valuta 4 9 3" xfId="7563" xr:uid="{01B8F796-88B3-4D73-AC49-7EAE305A8461}"/>
    <cellStyle name="Valuta 4 9 3 2" xfId="17627" xr:uid="{B62CFEAF-C923-402F-A27C-D44EF5379BA0}"/>
    <cellStyle name="Valuta 4 9 4" xfId="13185" xr:uid="{A2407C6C-3863-455D-A247-C4605339E7ED}"/>
    <cellStyle name="Valuta 5" xfId="563" xr:uid="{00000000-0005-0000-0000-0000AE150000}"/>
    <cellStyle name="Valuta 5 2" xfId="1930" xr:uid="{00000000-0005-0000-0000-0000AF150000}"/>
    <cellStyle name="Valuta 5 2 2" xfId="4829" xr:uid="{00000000-0005-0000-0000-0000B0150000}"/>
    <cellStyle name="Valuta 5 2 2 2" xfId="10626" xr:uid="{5E32AB40-8982-4E34-9196-52FBE1A5ADBD}"/>
    <cellStyle name="Valuta 5 2 2 2 2" xfId="20690" xr:uid="{B5F8E5CD-A11B-4E0F-A4AC-08B2ADEFF4BF}"/>
    <cellStyle name="Valuta 5 2 2 3" xfId="15483" xr:uid="{D9E13277-0F1D-444F-AE5E-7CE8E538784C}"/>
    <cellStyle name="Valuta 5 2 3" xfId="7728" xr:uid="{2B2B6D0F-EFCF-4082-BC57-21ED8627563A}"/>
    <cellStyle name="Valuta 5 2 3 2" xfId="17792" xr:uid="{C84C3D0D-5521-4E4C-80B6-7609B84BAE59}"/>
    <cellStyle name="Valuta 5 2 4" xfId="13350" xr:uid="{4A070359-206E-46BE-89A4-394CA1555909}"/>
    <cellStyle name="Valuta 5 3" xfId="1567" xr:uid="{00000000-0005-0000-0000-0000B1150000}"/>
    <cellStyle name="Valuta 5 3 2" xfId="4470" xr:uid="{00000000-0005-0000-0000-0000B2150000}"/>
    <cellStyle name="Valuta 5 3 2 2" xfId="10267" xr:uid="{3063FFA0-467E-4EE6-9E75-A973C8487A0B}"/>
    <cellStyle name="Valuta 5 3 2 2 2" xfId="20331" xr:uid="{E7922FC2-2D4B-403C-802B-28BB63A6F6B2}"/>
    <cellStyle name="Valuta 5 3 2 3" xfId="15134" xr:uid="{F6D4BD0F-51D5-4555-AD25-3A007A45E604}"/>
    <cellStyle name="Valuta 5 3 3" xfId="7369" xr:uid="{4840D513-50BB-4445-91B9-51C209811AD8}"/>
    <cellStyle name="Valuta 5 3 3 2" xfId="17433" xr:uid="{74D6B876-0FAF-4C1E-9BE7-F63AA7722C76}"/>
    <cellStyle name="Valuta 5 3 4" xfId="13001" xr:uid="{A3407667-3EAA-4289-8A05-F015601D5CB1}"/>
    <cellStyle name="Valuta 5 4" xfId="1134" xr:uid="{00000000-0005-0000-0000-0000B3150000}"/>
    <cellStyle name="Valuta 5 4 2" xfId="4037" xr:uid="{00000000-0005-0000-0000-0000B4150000}"/>
    <cellStyle name="Valuta 5 4 2 2" xfId="9834" xr:uid="{493A0F72-E41D-4BD4-9B2B-E17FE4D3E75A}"/>
    <cellStyle name="Valuta 5 4 2 2 2" xfId="19898" xr:uid="{C988FE2C-BE04-470B-9AC1-F66458CB206E}"/>
    <cellStyle name="Valuta 5 4 2 3" xfId="14747" xr:uid="{6C15EA0D-85BA-4E74-90F5-D1B444D10869}"/>
    <cellStyle name="Valuta 5 4 3" xfId="6936" xr:uid="{9836BBDB-D6C0-4CF7-8838-043130356CC7}"/>
    <cellStyle name="Valuta 5 4 3 2" xfId="17000" xr:uid="{C96F909F-C3E5-46BD-8AE1-A8664EB1DF87}"/>
    <cellStyle name="Valuta 5 4 4" xfId="12614" xr:uid="{EF975EB8-6B7A-4D40-AF8A-69AF38A8AA75}"/>
    <cellStyle name="Valuta 5 5" xfId="3467" xr:uid="{00000000-0005-0000-0000-0000B5150000}"/>
    <cellStyle name="Valuta 5 5 2" xfId="9264" xr:uid="{78403452-EC68-4647-86CB-2D041428AC83}"/>
    <cellStyle name="Valuta 5 5 2 2" xfId="19328" xr:uid="{5C63EC58-767D-4970-BA69-7AD76D017132}"/>
    <cellStyle name="Valuta 5 5 3" xfId="14282" xr:uid="{CEFF846C-8254-4682-B658-12D75452BFBB}"/>
    <cellStyle name="Valuta 5 6" xfId="6366" xr:uid="{ADBB8709-B285-401B-8FD1-541E9B59F6C4}"/>
    <cellStyle name="Valuta 5 6 2" xfId="16430" xr:uid="{7C664596-421B-47C4-85BC-79047E633813}"/>
    <cellStyle name="Valuta 5 7" xfId="12149" xr:uid="{C731DA83-5834-4DBA-A224-44544ED47B85}"/>
    <cellStyle name="Valuta 6" xfId="1761" xr:uid="{00000000-0005-0000-0000-0000B6150000}"/>
    <cellStyle name="Valuta 6 2" xfId="4660" xr:uid="{00000000-0005-0000-0000-0000B7150000}"/>
    <cellStyle name="Valuta 6 2 2" xfId="10457" xr:uid="{DAD269AF-7F81-4BDF-92AD-B4BEE47B6AC6}"/>
    <cellStyle name="Valuta 6 2 2 2" xfId="20521" xr:uid="{4AD662CE-0A78-4109-A24B-151CB17F178A}"/>
    <cellStyle name="Valuta 6 2 3" xfId="15314" xr:uid="{0B56D527-D25F-4A12-B67B-1C48373BE96A}"/>
    <cellStyle name="Valuta 6 3" xfId="7559" xr:uid="{BCD33A0A-79B3-40AB-AC36-A6322019D022}"/>
    <cellStyle name="Valuta 6 3 2" xfId="17623" xr:uid="{E978C8EF-1920-4A8F-8244-2B81CE85AC68}"/>
    <cellStyle name="Valuta 6 4" xfId="13181" xr:uid="{90F23F08-D220-4ADA-90F5-B39506097C8F}"/>
    <cellStyle name="Valuta 7" xfId="1762" xr:uid="{00000000-0005-0000-0000-0000B8150000}"/>
    <cellStyle name="Valuta 7 2" xfId="4661" xr:uid="{00000000-0005-0000-0000-0000B9150000}"/>
    <cellStyle name="Valuta 7 2 2" xfId="10458" xr:uid="{8F62590D-F51F-4854-A437-C9F27C28D2E8}"/>
    <cellStyle name="Valuta 7 2 2 2" xfId="20522" xr:uid="{1847D900-3DDB-492D-90E8-488039C3F34E}"/>
    <cellStyle name="Valuta 7 2 3" xfId="15315" xr:uid="{FFE785E7-0861-42A0-8A72-0F7C8AFE7DFB}"/>
    <cellStyle name="Valuta 7 3" xfId="7560" xr:uid="{50B293A5-6D11-4BB7-B5EC-C0748512DF7A}"/>
    <cellStyle name="Valuta 7 3 2" xfId="17624" xr:uid="{1E548818-C733-4D3F-8B1D-E208B6CEAC61}"/>
    <cellStyle name="Valuta 7 4" xfId="13182" xr:uid="{02AA8723-0C6E-460E-A52D-A3DC7A851BFC}"/>
    <cellStyle name="Valuta 8" xfId="1336" xr:uid="{00000000-0005-0000-0000-0000BA150000}"/>
    <cellStyle name="Valuta 8 2" xfId="4239" xr:uid="{00000000-0005-0000-0000-0000BB150000}"/>
    <cellStyle name="Valuta 8 2 2" xfId="10036" xr:uid="{8EE7CB65-2085-451E-A22D-1A44B7C68AB8}"/>
    <cellStyle name="Valuta 8 2 2 2" xfId="20100" xr:uid="{ECA1C701-FFEE-44B8-8B53-92F3185BDF83}"/>
    <cellStyle name="Valuta 8 2 3" xfId="14933" xr:uid="{31D4F7B9-D336-4782-9914-19BC11F27C27}"/>
    <cellStyle name="Valuta 8 3" xfId="7138" xr:uid="{CB7AD185-3C7A-42A7-91C3-79D5B4E1B359}"/>
    <cellStyle name="Valuta 8 3 2" xfId="17202" xr:uid="{8BB8FA15-E2BE-482C-83F8-0D2D9C31E650}"/>
    <cellStyle name="Valuta 8 4" xfId="12800" xr:uid="{544B874F-06ED-4F0C-9B24-27116F6716D4}"/>
    <cellStyle name="Valuta 9" xfId="780" xr:uid="{00000000-0005-0000-0000-0000BC150000}"/>
    <cellStyle name="Valuta 9 2" xfId="3683" xr:uid="{00000000-0005-0000-0000-0000BD150000}"/>
    <cellStyle name="Valuta 9 2 2" xfId="9480" xr:uid="{A64EB6AD-BF89-47ED-B841-96BBB437CE8B}"/>
    <cellStyle name="Valuta 9 2 2 2" xfId="19544" xr:uid="{14F78D67-FC19-4985-88BC-BA0D51DA2EFC}"/>
    <cellStyle name="Valuta 9 2 3" xfId="14471" xr:uid="{7FA2BE71-1F4F-4D97-BBB3-82261BC41996}"/>
    <cellStyle name="Valuta 9 3" xfId="6582" xr:uid="{B4E862FB-0249-4018-A596-20EA6EAE0513}"/>
    <cellStyle name="Valuta 9 3 2" xfId="16646" xr:uid="{A5A41FF7-5D11-4E99-8798-9F007C4A284E}"/>
    <cellStyle name="Valuta 9 4" xfId="12338" xr:uid="{D7D7BD50-CDA7-40E7-8AB1-6192FCBE8B8B}"/>
    <cellStyle name="Vejica 2" xfId="6" xr:uid="{00000000-0005-0000-0000-0000BE150000}"/>
    <cellStyle name="Vejica 2 2" xfId="54" xr:uid="{00000000-0005-0000-0000-0000BF150000}"/>
    <cellStyle name="Vejica 2 2 2" xfId="162" xr:uid="{00000000-0005-0000-0000-0000C0150000}"/>
    <cellStyle name="Vejica 2 2 2 2" xfId="546" xr:uid="{00000000-0005-0000-0000-0000C1150000}"/>
    <cellStyle name="Vejica 2 2 3" xfId="205" xr:uid="{00000000-0005-0000-0000-0000C2150000}"/>
    <cellStyle name="Vejica 2 2 3 10" xfId="6215" xr:uid="{F6DDF695-7E89-4068-973C-84DA8DB848AF}"/>
    <cellStyle name="Vejica 2 2 3 10 2" xfId="16279" xr:uid="{853A9734-6D04-4B5C-B697-DA58BFE511D8}"/>
    <cellStyle name="Vejica 2 2 3 11" xfId="12006" xr:uid="{3192FBAC-FDA0-44C6-B06F-0930C469BB54}"/>
    <cellStyle name="Vejica 2 2 3 2" xfId="246" xr:uid="{00000000-0005-0000-0000-0000C3150000}"/>
    <cellStyle name="Vejica 2 2 3 2 10" xfId="12046" xr:uid="{090DDBD8-1087-411C-B7C9-2FAECE840262}"/>
    <cellStyle name="Vejica 2 2 3 2 2" xfId="342" xr:uid="{00000000-0005-0000-0000-0000C4150000}"/>
    <cellStyle name="Vejica 2 2 3 2 2 2" xfId="739" xr:uid="{00000000-0005-0000-0000-0000C5150000}"/>
    <cellStyle name="Vejica 2 2 3 2 2 2 2" xfId="2084" xr:uid="{00000000-0005-0000-0000-0000C6150000}"/>
    <cellStyle name="Vejica 2 2 3 2 2 2 2 2" xfId="4983" xr:uid="{00000000-0005-0000-0000-0000C7150000}"/>
    <cellStyle name="Vejica 2 2 3 2 2 2 2 2 2" xfId="10780" xr:uid="{49165525-A535-4059-BA81-B6A103CB5E05}"/>
    <cellStyle name="Vejica 2 2 3 2 2 2 2 2 2 2" xfId="20844" xr:uid="{A8BC0E59-5862-4EE8-A7B4-A47D82A7657B}"/>
    <cellStyle name="Vejica 2 2 3 2 2 2 2 2 3" xfId="15637" xr:uid="{E198601A-E335-4741-BD9D-B3782A50CF89}"/>
    <cellStyle name="Vejica 2 2 3 2 2 2 2 3" xfId="7882" xr:uid="{77F42C11-2C88-4085-96B1-E1E494B12CF3}"/>
    <cellStyle name="Vejica 2 2 3 2 2 2 2 3 2" xfId="17946" xr:uid="{860FA044-05BF-4B3F-B08C-88BD5D4D6C70}"/>
    <cellStyle name="Vejica 2 2 3 2 2 2 2 4" xfId="13504" xr:uid="{6FFA1D9E-483A-4C2B-9F54-3F75BCA0DA36}"/>
    <cellStyle name="Vejica 2 2 3 2 2 2 3" xfId="1743" xr:uid="{00000000-0005-0000-0000-0000C8150000}"/>
    <cellStyle name="Vejica 2 2 3 2 2 2 3 2" xfId="4646" xr:uid="{00000000-0005-0000-0000-0000C9150000}"/>
    <cellStyle name="Vejica 2 2 3 2 2 2 3 2 2" xfId="10443" xr:uid="{8C6DD623-0715-45DF-A4C7-F93A2CB1063F}"/>
    <cellStyle name="Vejica 2 2 3 2 2 2 3 2 2 2" xfId="20507" xr:uid="{48DF5E4B-E2FF-423B-9A70-B19E42A2D087}"/>
    <cellStyle name="Vejica 2 2 3 2 2 2 3 2 3" xfId="15300" xr:uid="{E23E16AA-9590-4BDA-8911-92A109CD06D3}"/>
    <cellStyle name="Vejica 2 2 3 2 2 2 3 3" xfId="7545" xr:uid="{0114269D-AF0F-4A6C-B921-CB2EDB5EB80A}"/>
    <cellStyle name="Vejica 2 2 3 2 2 2 3 3 2" xfId="17609" xr:uid="{378B7836-BA3A-4B03-A28B-F3F1919C6911}"/>
    <cellStyle name="Vejica 2 2 3 2 2 2 3 4" xfId="13167" xr:uid="{7C3AF203-79E5-455F-9A0B-A33286E4272B}"/>
    <cellStyle name="Vejica 2 2 3 2 2 2 4" xfId="1310" xr:uid="{00000000-0005-0000-0000-0000CA150000}"/>
    <cellStyle name="Vejica 2 2 3 2 2 2 4 2" xfId="4213" xr:uid="{00000000-0005-0000-0000-0000CB150000}"/>
    <cellStyle name="Vejica 2 2 3 2 2 2 4 2 2" xfId="10010" xr:uid="{7C52F92E-E9C5-43DD-9158-0717C993D2C4}"/>
    <cellStyle name="Vejica 2 2 3 2 2 2 4 2 2 2" xfId="20074" xr:uid="{BE38A1C0-8B70-4D7B-A9D6-4289EAEAD512}"/>
    <cellStyle name="Vejica 2 2 3 2 2 2 4 2 3" xfId="14913" xr:uid="{5D66934F-9076-4A47-99FB-3585DA0AA3AE}"/>
    <cellStyle name="Vejica 2 2 3 2 2 2 4 3" xfId="7112" xr:uid="{3E186AA5-9CCC-42D1-8425-A3A481DD53CF}"/>
    <cellStyle name="Vejica 2 2 3 2 2 2 4 3 2" xfId="17176" xr:uid="{EB9D0CB6-DDF9-4DAC-8525-7EDE06D9CC53}"/>
    <cellStyle name="Vejica 2 2 3 2 2 2 4 4" xfId="12780" xr:uid="{5E2BF143-3677-4EC7-8BDF-A309D24CB0A3}"/>
    <cellStyle name="Vejica 2 2 3 2 2 2 5" xfId="3643" xr:uid="{00000000-0005-0000-0000-0000CC150000}"/>
    <cellStyle name="Vejica 2 2 3 2 2 2 5 2" xfId="9440" xr:uid="{CBD1AD1F-5880-426A-80BA-1089FBC0A39B}"/>
    <cellStyle name="Vejica 2 2 3 2 2 2 5 2 2" xfId="19504" xr:uid="{6ABCBC1A-4F6F-4177-ADDD-3DDBAB40B83A}"/>
    <cellStyle name="Vejica 2 2 3 2 2 2 5 3" xfId="14448" xr:uid="{18E40CD0-0D01-4F42-8849-3E0EA96FD4B7}"/>
    <cellStyle name="Vejica 2 2 3 2 2 2 6" xfId="6542" xr:uid="{13ED8E0F-78AA-45E4-82BE-CF5C188D0434}"/>
    <cellStyle name="Vejica 2 2 3 2 2 2 6 2" xfId="16606" xr:uid="{29B0B5F5-37A4-41F7-AD85-8A727954AB10}"/>
    <cellStyle name="Vejica 2 2 3 2 2 2 7" xfId="12315" xr:uid="{3F337588-0C7D-45AB-B3B5-D346EDE9E2CF}"/>
    <cellStyle name="Vejica 2 2 3 2 2 3" xfId="1917" xr:uid="{00000000-0005-0000-0000-0000CD150000}"/>
    <cellStyle name="Vejica 2 2 3 2 2 3 2" xfId="4816" xr:uid="{00000000-0005-0000-0000-0000CE150000}"/>
    <cellStyle name="Vejica 2 2 3 2 2 3 2 2" xfId="10613" xr:uid="{F3F98CF5-942B-428D-A9DD-88474C4EDF1B}"/>
    <cellStyle name="Vejica 2 2 3 2 2 3 2 2 2" xfId="20677" xr:uid="{198B16F9-1959-4615-811D-8930E162B143}"/>
    <cellStyle name="Vejica 2 2 3 2 2 3 2 3" xfId="15470" xr:uid="{F3C53171-0590-4CD4-AAF2-D261943AA741}"/>
    <cellStyle name="Vejica 2 2 3 2 2 3 3" xfId="7715" xr:uid="{380CD529-F19C-4065-9A0E-3DB63C0DCD50}"/>
    <cellStyle name="Vejica 2 2 3 2 2 3 3 2" xfId="17779" xr:uid="{F574341A-8099-495C-BF2A-B109B592DF5E}"/>
    <cellStyle name="Vejica 2 2 3 2 2 3 4" xfId="13337" xr:uid="{8134AAF9-23AC-4477-AD38-A1493C4B1185}"/>
    <cellStyle name="Vejica 2 2 3 2 2 4" xfId="1530" xr:uid="{00000000-0005-0000-0000-0000CF150000}"/>
    <cellStyle name="Vejica 2 2 3 2 2 4 2" xfId="4433" xr:uid="{00000000-0005-0000-0000-0000D0150000}"/>
    <cellStyle name="Vejica 2 2 3 2 2 4 2 2" xfId="10230" xr:uid="{F66198C1-03C9-497A-8477-C367E98D8962}"/>
    <cellStyle name="Vejica 2 2 3 2 2 4 2 2 2" xfId="20294" xr:uid="{FAEAE55B-B072-46A1-AA84-AE7F82DF86B2}"/>
    <cellStyle name="Vejica 2 2 3 2 2 4 2 3" xfId="15111" xr:uid="{D339E255-C0DA-48B6-A543-2F69039766E1}"/>
    <cellStyle name="Vejica 2 2 3 2 2 4 3" xfId="7332" xr:uid="{B6AC73FD-4520-4FD8-98B0-E9EC3FA2D21D}"/>
    <cellStyle name="Vejica 2 2 3 2 2 4 3 2" xfId="17396" xr:uid="{5CD250C6-34FF-486E-AA5F-0AA5E366D8F8}"/>
    <cellStyle name="Vejica 2 2 3 2 2 4 4" xfId="12978" xr:uid="{99E28FC4-4D74-472F-941E-8AFBFDDAD2B0}"/>
    <cellStyle name="Vejica 2 2 3 2 2 5" xfId="1019" xr:uid="{00000000-0005-0000-0000-0000D1150000}"/>
    <cellStyle name="Vejica 2 2 3 2 2 5 2" xfId="3922" xr:uid="{00000000-0005-0000-0000-0000D2150000}"/>
    <cellStyle name="Vejica 2 2 3 2 2 5 2 2" xfId="9719" xr:uid="{B47BD00B-4880-4F29-84A8-23C9AC0BE778}"/>
    <cellStyle name="Vejica 2 2 3 2 2 5 2 2 2" xfId="19783" xr:uid="{8302893B-ECD1-4223-8517-E02E7A5E0A63}"/>
    <cellStyle name="Vejica 2 2 3 2 2 5 2 3" xfId="14679" xr:uid="{86AF1EE7-9A03-41A5-B081-E6F4A42B02BD}"/>
    <cellStyle name="Vejica 2 2 3 2 2 5 3" xfId="6821" xr:uid="{8A5FD699-BD8C-43D4-A6B4-B8F34238732D}"/>
    <cellStyle name="Vejica 2 2 3 2 2 5 3 2" xfId="16885" xr:uid="{E8C67816-D891-491D-834F-3423521A111F}"/>
    <cellStyle name="Vejica 2 2 3 2 2 5 4" xfId="12546" xr:uid="{676A13D4-1CAB-4A2C-9465-D40E0040B748}"/>
    <cellStyle name="Vejica 2 2 3 2 2 6" xfId="3451" xr:uid="{00000000-0005-0000-0000-0000D3150000}"/>
    <cellStyle name="Vejica 2 2 3 2 2 6 2" xfId="9248" xr:uid="{B04CBA4A-20A0-42C7-8BED-6DF8B0F41998}"/>
    <cellStyle name="Vejica 2 2 3 2 2 6 2 2" xfId="19312" xr:uid="{3EEFB244-0BE0-4DC0-A0BF-1B5A4F6FF8C6}"/>
    <cellStyle name="Vejica 2 2 3 2 2 6 3" xfId="14268" xr:uid="{20318339-4B31-43BA-B797-8286B2F51BEF}"/>
    <cellStyle name="Vejica 2 2 3 2 2 7" xfId="6350" xr:uid="{2EE2D256-E8DF-4144-AA21-221AFB8542F2}"/>
    <cellStyle name="Vejica 2 2 3 2 2 7 2" xfId="16414" xr:uid="{BABE0C84-F05D-46FE-AD9D-677CA9C89FE4}"/>
    <cellStyle name="Vejica 2 2 3 2 2 8" xfId="12135" xr:uid="{032E6D2F-1B8C-4C96-9A57-966176DF2ADA}"/>
    <cellStyle name="Vejica 2 2 3 2 3" xfId="548" xr:uid="{00000000-0005-0000-0000-0000D4150000}"/>
    <cellStyle name="Vejica 2 2 3 2 4" xfId="644" xr:uid="{00000000-0005-0000-0000-0000D5150000}"/>
    <cellStyle name="Vejica 2 2 3 2 4 2" xfId="2004" xr:uid="{00000000-0005-0000-0000-0000D6150000}"/>
    <cellStyle name="Vejica 2 2 3 2 4 2 2" xfId="4903" xr:uid="{00000000-0005-0000-0000-0000D7150000}"/>
    <cellStyle name="Vejica 2 2 3 2 4 2 2 2" xfId="10700" xr:uid="{E854C548-0A11-42C8-8235-D3A217161525}"/>
    <cellStyle name="Vejica 2 2 3 2 4 2 2 2 2" xfId="20764" xr:uid="{1F41DD0E-E625-46A4-8442-C0032C72DA48}"/>
    <cellStyle name="Vejica 2 2 3 2 4 2 2 3" xfId="15557" xr:uid="{01CB04DD-83BD-4D93-82C5-2C552378A708}"/>
    <cellStyle name="Vejica 2 2 3 2 4 2 3" xfId="7802" xr:uid="{9B6A7608-E9BC-46DB-920E-657513FF29ED}"/>
    <cellStyle name="Vejica 2 2 3 2 4 2 3 2" xfId="17866" xr:uid="{1BF65D35-55FC-4C08-AD61-D6A0A5CB77F6}"/>
    <cellStyle name="Vejica 2 2 3 2 4 2 4" xfId="13424" xr:uid="{DB86E11B-47FB-48B2-8BFE-2A31BF012BA4}"/>
    <cellStyle name="Vejica 2 2 3 2 4 3" xfId="1648" xr:uid="{00000000-0005-0000-0000-0000D8150000}"/>
    <cellStyle name="Vejica 2 2 3 2 4 3 2" xfId="4551" xr:uid="{00000000-0005-0000-0000-0000D9150000}"/>
    <cellStyle name="Vejica 2 2 3 2 4 3 2 2" xfId="10348" xr:uid="{9176069B-AE57-407F-8E72-A0B1687C9292}"/>
    <cellStyle name="Vejica 2 2 3 2 4 3 2 2 2" xfId="20412" xr:uid="{947ACA02-0E54-42A9-A7D8-575C174628E0}"/>
    <cellStyle name="Vejica 2 2 3 2 4 3 2 3" xfId="15211" xr:uid="{B603CE60-E94E-4164-AB12-833CDC20A800}"/>
    <cellStyle name="Vejica 2 2 3 2 4 3 3" xfId="7450" xr:uid="{6F261A6E-4DFD-41C5-A781-9933769E15FB}"/>
    <cellStyle name="Vejica 2 2 3 2 4 3 3 2" xfId="17514" xr:uid="{3AC84879-7E12-457B-A12F-8AB7AAE3BED6}"/>
    <cellStyle name="Vejica 2 2 3 2 4 3 4" xfId="13078" xr:uid="{DF5EEF6E-70F1-48B1-B7EC-89F02391530B}"/>
    <cellStyle name="Vejica 2 2 3 2 4 4" xfId="1215" xr:uid="{00000000-0005-0000-0000-0000DA150000}"/>
    <cellStyle name="Vejica 2 2 3 2 4 4 2" xfId="4118" xr:uid="{00000000-0005-0000-0000-0000DB150000}"/>
    <cellStyle name="Vejica 2 2 3 2 4 4 2 2" xfId="9915" xr:uid="{D2088E22-FBCB-44BF-B6B6-BAA38D91A4B0}"/>
    <cellStyle name="Vejica 2 2 3 2 4 4 2 2 2" xfId="19979" xr:uid="{2914F362-9967-4523-B8A2-BB414A6C3FBF}"/>
    <cellStyle name="Vejica 2 2 3 2 4 4 2 3" xfId="14824" xr:uid="{288CD807-F1D9-4F6C-8493-E75FBAD5B8B3}"/>
    <cellStyle name="Vejica 2 2 3 2 4 4 3" xfId="7017" xr:uid="{E97CBAD1-C898-45CF-8C92-DE77E10FE027}"/>
    <cellStyle name="Vejica 2 2 3 2 4 4 3 2" xfId="17081" xr:uid="{3CFE1556-612E-4B0E-B1BD-D54B74603029}"/>
    <cellStyle name="Vejica 2 2 3 2 4 4 4" xfId="12691" xr:uid="{C6BC349D-2585-453B-B412-94853F447167}"/>
    <cellStyle name="Vejica 2 2 3 2 4 5" xfId="3548" xr:uid="{00000000-0005-0000-0000-0000DC150000}"/>
    <cellStyle name="Vejica 2 2 3 2 4 5 2" xfId="9345" xr:uid="{DDFF0BAE-458F-4C43-82B4-98B41A5E9520}"/>
    <cellStyle name="Vejica 2 2 3 2 4 5 2 2" xfId="19409" xr:uid="{46EF2650-1E3B-43D5-B390-8C7C28E2B3BD}"/>
    <cellStyle name="Vejica 2 2 3 2 4 5 3" xfId="14359" xr:uid="{ADEEB606-7CA5-418E-A6CC-4460A909BEC5}"/>
    <cellStyle name="Vejica 2 2 3 2 4 6" xfId="6447" xr:uid="{BBD9E559-3358-4214-9D4D-651BD8FD2AC6}"/>
    <cellStyle name="Vejica 2 2 3 2 4 6 2" xfId="16511" xr:uid="{932B668A-58D3-456B-AFCC-1D6F1AA06600}"/>
    <cellStyle name="Vejica 2 2 3 2 4 7" xfId="12226" xr:uid="{1E176E3A-14AA-4C34-8840-50F9FADB1096}"/>
    <cellStyle name="Vejica 2 2 3 2 5" xfId="1837" xr:uid="{00000000-0005-0000-0000-0000DD150000}"/>
    <cellStyle name="Vejica 2 2 3 2 5 2" xfId="4736" xr:uid="{00000000-0005-0000-0000-0000DE150000}"/>
    <cellStyle name="Vejica 2 2 3 2 5 2 2" xfId="10533" xr:uid="{2B6F87CA-EA48-4C09-93AB-64839183686D}"/>
    <cellStyle name="Vejica 2 2 3 2 5 2 2 2" xfId="20597" xr:uid="{BB923C61-D6BC-4169-9F2C-BF924277B169}"/>
    <cellStyle name="Vejica 2 2 3 2 5 2 3" xfId="15390" xr:uid="{661897D1-685F-453B-A8E1-8DC7D59ADE0A}"/>
    <cellStyle name="Vejica 2 2 3 2 5 3" xfId="7635" xr:uid="{8D1691B4-4F96-4EF6-BE7F-BDE7E53DFD10}"/>
    <cellStyle name="Vejica 2 2 3 2 5 3 2" xfId="17699" xr:uid="{86E4C6F5-1173-498F-95B6-031A4E0CD5E8}"/>
    <cellStyle name="Vejica 2 2 3 2 5 4" xfId="13257" xr:uid="{2F96C639-79AB-43FF-8EAA-58590BF69DC1}"/>
    <cellStyle name="Vejica 2 2 3 2 6" xfId="1435" xr:uid="{00000000-0005-0000-0000-0000DF150000}"/>
    <cellStyle name="Vejica 2 2 3 2 6 2" xfId="4338" xr:uid="{00000000-0005-0000-0000-0000E0150000}"/>
    <cellStyle name="Vejica 2 2 3 2 6 2 2" xfId="10135" xr:uid="{D8B784DA-4EE8-4889-B9F9-DC4AEC3E05E6}"/>
    <cellStyle name="Vejica 2 2 3 2 6 2 2 2" xfId="20199" xr:uid="{931A6EAC-58FC-4EEA-897E-8268A5289E39}"/>
    <cellStyle name="Vejica 2 2 3 2 6 2 3" xfId="15022" xr:uid="{BF73EF40-911C-4BD1-B5D8-1C6B49E4ACD6}"/>
    <cellStyle name="Vejica 2 2 3 2 6 3" xfId="7237" xr:uid="{B9DA8C87-105A-421D-86BD-F1089F46E049}"/>
    <cellStyle name="Vejica 2 2 3 2 6 3 2" xfId="17301" xr:uid="{AA760775-D5AA-49E6-97DC-79A6963B2AEC}"/>
    <cellStyle name="Vejica 2 2 3 2 6 4" xfId="12889" xr:uid="{ED1F69BA-E962-4343-91FD-802A3A167C75}"/>
    <cellStyle name="Vejica 2 2 3 2 7" xfId="923" xr:uid="{00000000-0005-0000-0000-0000E1150000}"/>
    <cellStyle name="Vejica 2 2 3 2 7 2" xfId="3826" xr:uid="{00000000-0005-0000-0000-0000E2150000}"/>
    <cellStyle name="Vejica 2 2 3 2 7 2 2" xfId="9623" xr:uid="{3FF4E20E-6F5E-4B0D-A434-EA3BA1D4296D}"/>
    <cellStyle name="Vejica 2 2 3 2 7 2 2 2" xfId="19687" xr:uid="{E63C87A3-B625-4E44-B2A2-7A5B746687C4}"/>
    <cellStyle name="Vejica 2 2 3 2 7 2 3" xfId="14590" xr:uid="{E395DAD9-02CE-4C35-8074-52A52C4FA5AE}"/>
    <cellStyle name="Vejica 2 2 3 2 7 3" xfId="6725" xr:uid="{AF0EC208-E8F8-4733-8EF1-B40721DD938A}"/>
    <cellStyle name="Vejica 2 2 3 2 7 3 2" xfId="16789" xr:uid="{04A10442-80C9-4553-B66D-A0C7E0AAE0A7}"/>
    <cellStyle name="Vejica 2 2 3 2 7 4" xfId="12457" xr:uid="{838A0F9F-E8BA-4FAC-A719-B504AD44554F}"/>
    <cellStyle name="Vejica 2 2 3 2 8" xfId="3356" xr:uid="{00000000-0005-0000-0000-0000E3150000}"/>
    <cellStyle name="Vejica 2 2 3 2 8 2" xfId="9153" xr:uid="{1ADAC173-6602-413B-A2CD-FF00F12AEBD2}"/>
    <cellStyle name="Vejica 2 2 3 2 8 2 2" xfId="19217" xr:uid="{62FD675C-953B-4B92-B151-92CC9EB441A0}"/>
    <cellStyle name="Vejica 2 2 3 2 8 3" xfId="14179" xr:uid="{74F7074C-72E4-405A-83A8-92A36AC81B88}"/>
    <cellStyle name="Vejica 2 2 3 2 9" xfId="6255" xr:uid="{33B4D46C-11F7-4FAC-852D-3A78F61CB98C}"/>
    <cellStyle name="Vejica 2 2 3 2 9 2" xfId="16319" xr:uid="{0BE1317E-C204-478D-962A-53B06B75CC0F}"/>
    <cellStyle name="Vejica 2 2 3 3" xfId="302" xr:uid="{00000000-0005-0000-0000-0000E4150000}"/>
    <cellStyle name="Vejica 2 2 3 3 2" xfId="699" xr:uid="{00000000-0005-0000-0000-0000E5150000}"/>
    <cellStyle name="Vejica 2 2 3 3 2 2" xfId="2044" xr:uid="{00000000-0005-0000-0000-0000E6150000}"/>
    <cellStyle name="Vejica 2 2 3 3 2 2 2" xfId="4943" xr:uid="{00000000-0005-0000-0000-0000E7150000}"/>
    <cellStyle name="Vejica 2 2 3 3 2 2 2 2" xfId="10740" xr:uid="{D6B18FC1-0934-4C14-BFA0-4FEC39E44219}"/>
    <cellStyle name="Vejica 2 2 3 3 2 2 2 2 2" xfId="20804" xr:uid="{5B57DB9F-FBFC-4477-B9CD-BE4182243524}"/>
    <cellStyle name="Vejica 2 2 3 3 2 2 2 3" xfId="15597" xr:uid="{B3ECF1EE-465F-450C-B4A5-5C4D47E6DA6B}"/>
    <cellStyle name="Vejica 2 2 3 3 2 2 3" xfId="7842" xr:uid="{C9FF438F-31D0-4F5A-9F21-40722C90661B}"/>
    <cellStyle name="Vejica 2 2 3 3 2 2 3 2" xfId="17906" xr:uid="{3624F705-3C51-44FC-92C2-EE9F0EC63E2F}"/>
    <cellStyle name="Vejica 2 2 3 3 2 2 4" xfId="13464" xr:uid="{5EA6C857-32D1-4D11-8ED4-FD1C802B6F33}"/>
    <cellStyle name="Vejica 2 2 3 3 2 3" xfId="1703" xr:uid="{00000000-0005-0000-0000-0000E8150000}"/>
    <cellStyle name="Vejica 2 2 3 3 2 3 2" xfId="4606" xr:uid="{00000000-0005-0000-0000-0000E9150000}"/>
    <cellStyle name="Vejica 2 2 3 3 2 3 2 2" xfId="10403" xr:uid="{183DADD8-DFF1-4005-AF04-0AB4AD46B491}"/>
    <cellStyle name="Vejica 2 2 3 3 2 3 2 2 2" xfId="20467" xr:uid="{D755621F-C74C-4B6E-B8B1-50F5C3C50D7E}"/>
    <cellStyle name="Vejica 2 2 3 3 2 3 2 3" xfId="15260" xr:uid="{3CACBC83-5FF8-4272-ABC4-06FB5C70D6E2}"/>
    <cellStyle name="Vejica 2 2 3 3 2 3 3" xfId="7505" xr:uid="{CEB17BCF-C2D1-4AD5-BEA0-888AC2830C19}"/>
    <cellStyle name="Vejica 2 2 3 3 2 3 3 2" xfId="17569" xr:uid="{23FC9DA4-C382-439C-8BC9-CF50BD5BDB08}"/>
    <cellStyle name="Vejica 2 2 3 3 2 3 4" xfId="13127" xr:uid="{2B073BB9-1076-4843-B687-20FD07C49468}"/>
    <cellStyle name="Vejica 2 2 3 3 2 4" xfId="1270" xr:uid="{00000000-0005-0000-0000-0000EA150000}"/>
    <cellStyle name="Vejica 2 2 3 3 2 4 2" xfId="4173" xr:uid="{00000000-0005-0000-0000-0000EB150000}"/>
    <cellStyle name="Vejica 2 2 3 3 2 4 2 2" xfId="9970" xr:uid="{8821D9CD-7354-4ACD-96D3-7123790D1CE2}"/>
    <cellStyle name="Vejica 2 2 3 3 2 4 2 2 2" xfId="20034" xr:uid="{D443373B-9C63-4002-96C8-30B217D4140C}"/>
    <cellStyle name="Vejica 2 2 3 3 2 4 2 3" xfId="14873" xr:uid="{6F129B39-B660-4CA9-8090-5E7630C8EFC1}"/>
    <cellStyle name="Vejica 2 2 3 3 2 4 3" xfId="7072" xr:uid="{8F8770BB-3F29-4E56-B01D-816C5C3ABA45}"/>
    <cellStyle name="Vejica 2 2 3 3 2 4 3 2" xfId="17136" xr:uid="{FE98F2A4-3659-4EDD-B3B3-12D35E325F42}"/>
    <cellStyle name="Vejica 2 2 3 3 2 4 4" xfId="12740" xr:uid="{16551F4B-5229-4AA7-8F0A-071F69E40F21}"/>
    <cellStyle name="Vejica 2 2 3 3 2 5" xfId="3603" xr:uid="{00000000-0005-0000-0000-0000EC150000}"/>
    <cellStyle name="Vejica 2 2 3 3 2 5 2" xfId="9400" xr:uid="{BA4358CA-3F37-4DE7-BAB0-5125DE11A8C6}"/>
    <cellStyle name="Vejica 2 2 3 3 2 5 2 2" xfId="19464" xr:uid="{DAA07C8C-7DDE-4973-BB57-4556193F1E63}"/>
    <cellStyle name="Vejica 2 2 3 3 2 5 3" xfId="14408" xr:uid="{765AEB47-38F0-4A5F-B029-BE41BB8784D2}"/>
    <cellStyle name="Vejica 2 2 3 3 2 6" xfId="6502" xr:uid="{5982F27C-81CE-4D22-B615-CE3F24E98AF3}"/>
    <cellStyle name="Vejica 2 2 3 3 2 6 2" xfId="16566" xr:uid="{53B9C9BF-80D5-46DF-9E3F-6F597D0E28D7}"/>
    <cellStyle name="Vejica 2 2 3 3 2 7" xfId="12275" xr:uid="{0FEB6450-6F73-425E-BAA2-407B719D10BE}"/>
    <cellStyle name="Vejica 2 2 3 3 3" xfId="1877" xr:uid="{00000000-0005-0000-0000-0000ED150000}"/>
    <cellStyle name="Vejica 2 2 3 3 3 2" xfId="4776" xr:uid="{00000000-0005-0000-0000-0000EE150000}"/>
    <cellStyle name="Vejica 2 2 3 3 3 2 2" xfId="10573" xr:uid="{CAFD4CC2-0ECC-45F2-88BB-E1BEB4CB3080}"/>
    <cellStyle name="Vejica 2 2 3 3 3 2 2 2" xfId="20637" xr:uid="{6D20537C-DE40-426F-B8B2-CAFBE42D0407}"/>
    <cellStyle name="Vejica 2 2 3 3 3 2 3" xfId="15430" xr:uid="{D8890E79-A3B8-4C73-B79B-11D1F0046F95}"/>
    <cellStyle name="Vejica 2 2 3 3 3 3" xfId="7675" xr:uid="{39503208-54CB-464A-9C48-9355707BB173}"/>
    <cellStyle name="Vejica 2 2 3 3 3 3 2" xfId="17739" xr:uid="{65A5CA73-4680-4F80-B7FB-EA543C9DF4ED}"/>
    <cellStyle name="Vejica 2 2 3 3 3 4" xfId="13297" xr:uid="{125CA8B3-EE3A-4462-A5F9-DF6A7EB381EA}"/>
    <cellStyle name="Vejica 2 2 3 3 4" xfId="1490" xr:uid="{00000000-0005-0000-0000-0000EF150000}"/>
    <cellStyle name="Vejica 2 2 3 3 4 2" xfId="4393" xr:uid="{00000000-0005-0000-0000-0000F0150000}"/>
    <cellStyle name="Vejica 2 2 3 3 4 2 2" xfId="10190" xr:uid="{44DCE2C1-C919-4175-BC3A-F4F498AC5FE3}"/>
    <cellStyle name="Vejica 2 2 3 3 4 2 2 2" xfId="20254" xr:uid="{BD5DE9F0-0639-4692-909A-4C1430239D7C}"/>
    <cellStyle name="Vejica 2 2 3 3 4 2 3" xfId="15071" xr:uid="{B8B3AA4F-5F7A-49DB-9929-D8BE6827C777}"/>
    <cellStyle name="Vejica 2 2 3 3 4 3" xfId="7292" xr:uid="{0D8FC0DB-0FA6-4F50-9C3D-A41582386D46}"/>
    <cellStyle name="Vejica 2 2 3 3 4 3 2" xfId="17356" xr:uid="{78A26A73-E7FC-4DE0-BFC3-06179AD98124}"/>
    <cellStyle name="Vejica 2 2 3 3 4 4" xfId="12938" xr:uid="{7418228F-950F-485C-BF4B-35B3E64B3D59}"/>
    <cellStyle name="Vejica 2 2 3 3 5" xfId="979" xr:uid="{00000000-0005-0000-0000-0000F1150000}"/>
    <cellStyle name="Vejica 2 2 3 3 5 2" xfId="3882" xr:uid="{00000000-0005-0000-0000-0000F2150000}"/>
    <cellStyle name="Vejica 2 2 3 3 5 2 2" xfId="9679" xr:uid="{00201B62-87DC-4214-8D5E-AC4657899D52}"/>
    <cellStyle name="Vejica 2 2 3 3 5 2 2 2" xfId="19743" xr:uid="{56D8F01E-AD4D-4D38-9B02-F4AE3417B4B7}"/>
    <cellStyle name="Vejica 2 2 3 3 5 2 3" xfId="14639" xr:uid="{947B9727-F1A2-4AD8-AE23-AAFA21BC7BBB}"/>
    <cellStyle name="Vejica 2 2 3 3 5 3" xfId="6781" xr:uid="{8552C447-AE75-4299-B02E-E595860CE2B6}"/>
    <cellStyle name="Vejica 2 2 3 3 5 3 2" xfId="16845" xr:uid="{51131062-EFAA-4803-8A07-E46656E15817}"/>
    <cellStyle name="Vejica 2 2 3 3 5 4" xfId="12506" xr:uid="{4D4F6252-0483-43BF-8DF8-2209DC0C210D}"/>
    <cellStyle name="Vejica 2 2 3 3 6" xfId="3411" xr:uid="{00000000-0005-0000-0000-0000F3150000}"/>
    <cellStyle name="Vejica 2 2 3 3 6 2" xfId="9208" xr:uid="{FA1608B3-1A8D-49B7-A584-05F4691F606E}"/>
    <cellStyle name="Vejica 2 2 3 3 6 2 2" xfId="19272" xr:uid="{7975E576-A9CF-4BE5-9691-652E13D3228E}"/>
    <cellStyle name="Vejica 2 2 3 3 6 3" xfId="14228" xr:uid="{E063DF23-7E27-4145-A51D-CEF6278C9558}"/>
    <cellStyle name="Vejica 2 2 3 3 7" xfId="6310" xr:uid="{69645B4D-124E-4C69-ACDC-5035BA379121}"/>
    <cellStyle name="Vejica 2 2 3 3 7 2" xfId="16374" xr:uid="{86EE61E9-0E55-4EF4-8153-D649E04F795F}"/>
    <cellStyle name="Vejica 2 2 3 3 8" xfId="12095" xr:uid="{24A3167F-FCA9-4850-B510-86C207A9CD23}"/>
    <cellStyle name="Vejica 2 2 3 4" xfId="547" xr:uid="{00000000-0005-0000-0000-0000F4150000}"/>
    <cellStyle name="Vejica 2 2 3 5" xfId="604" xr:uid="{00000000-0005-0000-0000-0000F5150000}"/>
    <cellStyle name="Vejica 2 2 3 5 2" xfId="1964" xr:uid="{00000000-0005-0000-0000-0000F6150000}"/>
    <cellStyle name="Vejica 2 2 3 5 2 2" xfId="4863" xr:uid="{00000000-0005-0000-0000-0000F7150000}"/>
    <cellStyle name="Vejica 2 2 3 5 2 2 2" xfId="10660" xr:uid="{5AC39DA7-107B-42EE-932E-159CF5433EC2}"/>
    <cellStyle name="Vejica 2 2 3 5 2 2 2 2" xfId="20724" xr:uid="{45ABEEF4-5D78-4022-911C-A8C7399DA290}"/>
    <cellStyle name="Vejica 2 2 3 5 2 2 3" xfId="15517" xr:uid="{7A6D8876-820E-4C75-B986-EC21BFA20FFA}"/>
    <cellStyle name="Vejica 2 2 3 5 2 3" xfId="7762" xr:uid="{D742A90B-B4D2-4034-B4C8-ADA5EFA18571}"/>
    <cellStyle name="Vejica 2 2 3 5 2 3 2" xfId="17826" xr:uid="{B35046B2-A4CD-4918-8A05-D75440FF1A6C}"/>
    <cellStyle name="Vejica 2 2 3 5 2 4" xfId="13384" xr:uid="{92A4EA69-933E-4A76-99F4-18616221ED50}"/>
    <cellStyle name="Vejica 2 2 3 5 3" xfId="1608" xr:uid="{00000000-0005-0000-0000-0000F8150000}"/>
    <cellStyle name="Vejica 2 2 3 5 3 2" xfId="4511" xr:uid="{00000000-0005-0000-0000-0000F9150000}"/>
    <cellStyle name="Vejica 2 2 3 5 3 2 2" xfId="10308" xr:uid="{29B9665E-2A98-4AEC-AC18-6796D55F87B9}"/>
    <cellStyle name="Vejica 2 2 3 5 3 2 2 2" xfId="20372" xr:uid="{4683D1FB-3862-4A6A-8B2C-FF21A524C23D}"/>
    <cellStyle name="Vejica 2 2 3 5 3 2 3" xfId="15171" xr:uid="{2E23CCDE-43B1-432A-989D-5D3891600C51}"/>
    <cellStyle name="Vejica 2 2 3 5 3 3" xfId="7410" xr:uid="{2FEF47E0-5312-490F-843E-2B7EA718E1ED}"/>
    <cellStyle name="Vejica 2 2 3 5 3 3 2" xfId="17474" xr:uid="{94E746BA-AA08-4F64-A6A4-53D442CE004C}"/>
    <cellStyle name="Vejica 2 2 3 5 3 4" xfId="13038" xr:uid="{6FC8CDA0-0838-4A06-9C18-2DC5089A7913}"/>
    <cellStyle name="Vejica 2 2 3 5 4" xfId="1175" xr:uid="{00000000-0005-0000-0000-0000FA150000}"/>
    <cellStyle name="Vejica 2 2 3 5 4 2" xfId="4078" xr:uid="{00000000-0005-0000-0000-0000FB150000}"/>
    <cellStyle name="Vejica 2 2 3 5 4 2 2" xfId="9875" xr:uid="{8A40BC42-91FC-42F0-8E25-783FE6993559}"/>
    <cellStyle name="Vejica 2 2 3 5 4 2 2 2" xfId="19939" xr:uid="{EF9FC899-74ED-4FC7-B201-011352C77190}"/>
    <cellStyle name="Vejica 2 2 3 5 4 2 3" xfId="14784" xr:uid="{E3B1665F-7878-40F4-B87A-94E9D8B28268}"/>
    <cellStyle name="Vejica 2 2 3 5 4 3" xfId="6977" xr:uid="{C012FBAA-8E0A-4B4A-91D3-E99BF8CCBC17}"/>
    <cellStyle name="Vejica 2 2 3 5 4 3 2" xfId="17041" xr:uid="{977F782D-6258-4A9B-A923-F9EED1465E92}"/>
    <cellStyle name="Vejica 2 2 3 5 4 4" xfId="12651" xr:uid="{89F57FA3-2611-43BF-A847-26EED636DB20}"/>
    <cellStyle name="Vejica 2 2 3 5 5" xfId="3508" xr:uid="{00000000-0005-0000-0000-0000FC150000}"/>
    <cellStyle name="Vejica 2 2 3 5 5 2" xfId="9305" xr:uid="{66C663AB-321F-4030-8C21-648AF5A6F5DB}"/>
    <cellStyle name="Vejica 2 2 3 5 5 2 2" xfId="19369" xr:uid="{318CF7D1-C79C-412F-94C0-860B32BE02F7}"/>
    <cellStyle name="Vejica 2 2 3 5 5 3" xfId="14319" xr:uid="{90DAB783-FF2B-4767-8A04-6F5F4E01320D}"/>
    <cellStyle name="Vejica 2 2 3 5 6" xfId="6407" xr:uid="{8DD2F637-B297-4373-B949-267213361880}"/>
    <cellStyle name="Vejica 2 2 3 5 6 2" xfId="16471" xr:uid="{8E70302D-E6E1-44EA-A759-522E9B342D39}"/>
    <cellStyle name="Vejica 2 2 3 5 7" xfId="12186" xr:uid="{D41BA6DB-1FFF-4CF1-8CD5-E680D3843D6F}"/>
    <cellStyle name="Vejica 2 2 3 6" xfId="1797" xr:uid="{00000000-0005-0000-0000-0000FD150000}"/>
    <cellStyle name="Vejica 2 2 3 6 2" xfId="4696" xr:uid="{00000000-0005-0000-0000-0000FE150000}"/>
    <cellStyle name="Vejica 2 2 3 6 2 2" xfId="10493" xr:uid="{5AD7122E-9E30-4177-8470-F3E66E35EBA1}"/>
    <cellStyle name="Vejica 2 2 3 6 2 2 2" xfId="20557" xr:uid="{342F2DA6-5146-41D6-9EBB-8BD4D195F512}"/>
    <cellStyle name="Vejica 2 2 3 6 2 3" xfId="15350" xr:uid="{A2249CCA-03BD-4A50-BC90-D6904043BC21}"/>
    <cellStyle name="Vejica 2 2 3 6 3" xfId="7595" xr:uid="{EE8DFBE8-F448-44E5-A5C3-4E1797E4FAA9}"/>
    <cellStyle name="Vejica 2 2 3 6 3 2" xfId="17659" xr:uid="{621C6A73-4869-4A3C-8461-93008D9B160D}"/>
    <cellStyle name="Vejica 2 2 3 6 4" xfId="13217" xr:uid="{E59583CC-7FA3-44D7-9CF4-620E8D5E77EC}"/>
    <cellStyle name="Vejica 2 2 3 7" xfId="1395" xr:uid="{00000000-0005-0000-0000-0000FF150000}"/>
    <cellStyle name="Vejica 2 2 3 7 2" xfId="4298" xr:uid="{00000000-0005-0000-0000-000000160000}"/>
    <cellStyle name="Vejica 2 2 3 7 2 2" xfId="10095" xr:uid="{AD76AF6A-66CC-49DE-AB7C-A0B3BEFE230B}"/>
    <cellStyle name="Vejica 2 2 3 7 2 2 2" xfId="20159" xr:uid="{5B7C8858-F0C0-40C4-A7FA-B47B33270078}"/>
    <cellStyle name="Vejica 2 2 3 7 2 3" xfId="14982" xr:uid="{891353C1-195F-4CCD-928B-763FBCDCC946}"/>
    <cellStyle name="Vejica 2 2 3 7 3" xfId="7197" xr:uid="{7DA892A3-6820-4B1A-B40D-D0F149F4C272}"/>
    <cellStyle name="Vejica 2 2 3 7 3 2" xfId="17261" xr:uid="{BBCEEE9C-A020-4CC7-946C-DA316B8C66DA}"/>
    <cellStyle name="Vejica 2 2 3 7 4" xfId="12849" xr:uid="{62B86AD6-39F1-4B7E-A43D-22B6ED2A64F4}"/>
    <cellStyle name="Vejica 2 2 3 8" xfId="882" xr:uid="{00000000-0005-0000-0000-000001160000}"/>
    <cellStyle name="Vejica 2 2 3 8 2" xfId="3785" xr:uid="{00000000-0005-0000-0000-000002160000}"/>
    <cellStyle name="Vejica 2 2 3 8 2 2" xfId="9582" xr:uid="{A780AF29-6F33-477B-A059-9E3F6D65977E}"/>
    <cellStyle name="Vejica 2 2 3 8 2 2 2" xfId="19646" xr:uid="{6C061F88-5A7E-4EAF-B550-C55630494E8E}"/>
    <cellStyle name="Vejica 2 2 3 8 2 3" xfId="14549" xr:uid="{7E465E9B-2D27-4779-8676-70D24E158723}"/>
    <cellStyle name="Vejica 2 2 3 8 3" xfId="6684" xr:uid="{3DAA3483-044C-4016-AE44-C25C6AADF1AB}"/>
    <cellStyle name="Vejica 2 2 3 8 3 2" xfId="16748" xr:uid="{A1523168-E5F3-40D2-B1F5-11818823307C}"/>
    <cellStyle name="Vejica 2 2 3 8 4" xfId="12416" xr:uid="{2487D5E7-34FF-4A43-BB84-03053AD3BF89}"/>
    <cellStyle name="Vejica 2 2 3 9" xfId="3316" xr:uid="{00000000-0005-0000-0000-000003160000}"/>
    <cellStyle name="Vejica 2 2 3 9 2" xfId="9113" xr:uid="{5D6A792A-0016-400E-A1FA-6D3BD5AD4F9C}"/>
    <cellStyle name="Vejica 2 2 3 9 2 2" xfId="19177" xr:uid="{0E3F5834-3669-44AE-815E-FDC8E2B69E24}"/>
    <cellStyle name="Vejica 2 2 3 9 3" xfId="14139" xr:uid="{8E28BD0C-1147-4979-A35E-8CA313472953}"/>
    <cellStyle name="Vejica 2 2 4" xfId="188" xr:uid="{00000000-0005-0000-0000-000004160000}"/>
    <cellStyle name="Vejica 2 2 4 10" xfId="6201" xr:uid="{9A41F77B-13C8-4647-A963-0E9FAA91F994}"/>
    <cellStyle name="Vejica 2 2 4 10 2" xfId="16265" xr:uid="{3FD6029D-21A0-4DC1-9F66-09D977515028}"/>
    <cellStyle name="Vejica 2 2 4 11" xfId="11994" xr:uid="{E25119D6-AD30-43EE-B21D-D3AA351D8F03}"/>
    <cellStyle name="Vejica 2 2 4 2" xfId="235" xr:uid="{00000000-0005-0000-0000-000005160000}"/>
    <cellStyle name="Vejica 2 2 4 2 10" xfId="12035" xr:uid="{61E5C087-D794-4AC8-8C70-8EE28223C713}"/>
    <cellStyle name="Vejica 2 2 4 2 2" xfId="331" xr:uid="{00000000-0005-0000-0000-000006160000}"/>
    <cellStyle name="Vejica 2 2 4 2 2 2" xfId="728" xr:uid="{00000000-0005-0000-0000-000007160000}"/>
    <cellStyle name="Vejica 2 2 4 2 2 2 2" xfId="2073" xr:uid="{00000000-0005-0000-0000-000008160000}"/>
    <cellStyle name="Vejica 2 2 4 2 2 2 2 2" xfId="4972" xr:uid="{00000000-0005-0000-0000-000009160000}"/>
    <cellStyle name="Vejica 2 2 4 2 2 2 2 2 2" xfId="10769" xr:uid="{21C30C8F-D932-472F-B256-96FEA9C6E725}"/>
    <cellStyle name="Vejica 2 2 4 2 2 2 2 2 2 2" xfId="20833" xr:uid="{1A3DAC86-6FE8-4BF1-B015-4FD87D96CB64}"/>
    <cellStyle name="Vejica 2 2 4 2 2 2 2 2 3" xfId="15626" xr:uid="{7053067C-A87F-4BD8-AAB7-A60C44749E30}"/>
    <cellStyle name="Vejica 2 2 4 2 2 2 2 3" xfId="7871" xr:uid="{43D4C6B1-E46A-4EE1-AB6C-1FE654169AFB}"/>
    <cellStyle name="Vejica 2 2 4 2 2 2 2 3 2" xfId="17935" xr:uid="{EE5FA256-F319-4396-901C-4388A6EDA797}"/>
    <cellStyle name="Vejica 2 2 4 2 2 2 2 4" xfId="13493" xr:uid="{558E5601-BA06-4212-B740-1B6336C66122}"/>
    <cellStyle name="Vejica 2 2 4 2 2 2 3" xfId="1732" xr:uid="{00000000-0005-0000-0000-00000A160000}"/>
    <cellStyle name="Vejica 2 2 4 2 2 2 3 2" xfId="4635" xr:uid="{00000000-0005-0000-0000-00000B160000}"/>
    <cellStyle name="Vejica 2 2 4 2 2 2 3 2 2" xfId="10432" xr:uid="{7AB672E4-CCE9-4227-9099-60DC3B1F31D4}"/>
    <cellStyle name="Vejica 2 2 4 2 2 2 3 2 2 2" xfId="20496" xr:uid="{AEB19EB4-D050-419B-A62B-BA3036438EE5}"/>
    <cellStyle name="Vejica 2 2 4 2 2 2 3 2 3" xfId="15289" xr:uid="{1482785D-07DA-4880-A8D0-979B5879C465}"/>
    <cellStyle name="Vejica 2 2 4 2 2 2 3 3" xfId="7534" xr:uid="{709570EF-F2E8-4DDA-9ED8-592CE2445813}"/>
    <cellStyle name="Vejica 2 2 4 2 2 2 3 3 2" xfId="17598" xr:uid="{B1ED0A7B-08E8-46A1-A469-8C02071797EE}"/>
    <cellStyle name="Vejica 2 2 4 2 2 2 3 4" xfId="13156" xr:uid="{6DE10919-C4DB-45BE-9B7E-E52AA2832023}"/>
    <cellStyle name="Vejica 2 2 4 2 2 2 4" xfId="1299" xr:uid="{00000000-0005-0000-0000-00000C160000}"/>
    <cellStyle name="Vejica 2 2 4 2 2 2 4 2" xfId="4202" xr:uid="{00000000-0005-0000-0000-00000D160000}"/>
    <cellStyle name="Vejica 2 2 4 2 2 2 4 2 2" xfId="9999" xr:uid="{EE225C48-24F7-4DD3-8C89-0285A81345BC}"/>
    <cellStyle name="Vejica 2 2 4 2 2 2 4 2 2 2" xfId="20063" xr:uid="{A6C9F544-8CB8-45E9-9615-5130A2746A7C}"/>
    <cellStyle name="Vejica 2 2 4 2 2 2 4 2 3" xfId="14902" xr:uid="{1C4D17A6-5931-4E73-A97B-46004177B1A6}"/>
    <cellStyle name="Vejica 2 2 4 2 2 2 4 3" xfId="7101" xr:uid="{7B289824-8B4B-4297-8519-00339D9B1A71}"/>
    <cellStyle name="Vejica 2 2 4 2 2 2 4 3 2" xfId="17165" xr:uid="{0935A491-185B-4020-9F9E-0677C13B83AE}"/>
    <cellStyle name="Vejica 2 2 4 2 2 2 4 4" xfId="12769" xr:uid="{4F3A786B-FE19-4119-9089-25B731E10AC1}"/>
    <cellStyle name="Vejica 2 2 4 2 2 2 5" xfId="3632" xr:uid="{00000000-0005-0000-0000-00000E160000}"/>
    <cellStyle name="Vejica 2 2 4 2 2 2 5 2" xfId="9429" xr:uid="{C5A6F2F7-173F-49FC-A326-E8AD6CBAB5B3}"/>
    <cellStyle name="Vejica 2 2 4 2 2 2 5 2 2" xfId="19493" xr:uid="{B70D6A6A-4949-4042-A8D0-D9327C002065}"/>
    <cellStyle name="Vejica 2 2 4 2 2 2 5 3" xfId="14437" xr:uid="{45A77300-F52F-4919-B0D1-EAB3112C1A58}"/>
    <cellStyle name="Vejica 2 2 4 2 2 2 6" xfId="6531" xr:uid="{17D05F3F-9276-4CD0-B0EF-C11BA32D85CA}"/>
    <cellStyle name="Vejica 2 2 4 2 2 2 6 2" xfId="16595" xr:uid="{D8EBE53C-7493-4266-97F6-FD6B63FE15B3}"/>
    <cellStyle name="Vejica 2 2 4 2 2 2 7" xfId="12304" xr:uid="{109D9336-6D0B-4975-A766-472E7EEFE5CF}"/>
    <cellStyle name="Vejica 2 2 4 2 2 3" xfId="1906" xr:uid="{00000000-0005-0000-0000-00000F160000}"/>
    <cellStyle name="Vejica 2 2 4 2 2 3 2" xfId="4805" xr:uid="{00000000-0005-0000-0000-000010160000}"/>
    <cellStyle name="Vejica 2 2 4 2 2 3 2 2" xfId="10602" xr:uid="{0FBE0D10-6251-4633-9037-E67036C4E536}"/>
    <cellStyle name="Vejica 2 2 4 2 2 3 2 2 2" xfId="20666" xr:uid="{9EC20FD7-586A-4C63-9F08-FF9576422797}"/>
    <cellStyle name="Vejica 2 2 4 2 2 3 2 3" xfId="15459" xr:uid="{CC325C46-2910-49F3-B042-2244DEA5BBDE}"/>
    <cellStyle name="Vejica 2 2 4 2 2 3 3" xfId="7704" xr:uid="{89FE7B7F-BA2D-4222-BCF7-3DDFC8E5DD73}"/>
    <cellStyle name="Vejica 2 2 4 2 2 3 3 2" xfId="17768" xr:uid="{2F28CC2F-63A2-4764-B358-E4FF331BEFE4}"/>
    <cellStyle name="Vejica 2 2 4 2 2 3 4" xfId="13326" xr:uid="{31417776-5F86-4214-8D32-F8754FBB2E15}"/>
    <cellStyle name="Vejica 2 2 4 2 2 4" xfId="1519" xr:uid="{00000000-0005-0000-0000-000011160000}"/>
    <cellStyle name="Vejica 2 2 4 2 2 4 2" xfId="4422" xr:uid="{00000000-0005-0000-0000-000012160000}"/>
    <cellStyle name="Vejica 2 2 4 2 2 4 2 2" xfId="10219" xr:uid="{102E35E5-D5A5-4D6A-AA0A-4EB204AD2FE5}"/>
    <cellStyle name="Vejica 2 2 4 2 2 4 2 2 2" xfId="20283" xr:uid="{37D2BBDB-1BDA-4815-A945-885E6DB99C8A}"/>
    <cellStyle name="Vejica 2 2 4 2 2 4 2 3" xfId="15100" xr:uid="{B3D4FEAD-C042-42D7-9790-5EAEC67C1A6F}"/>
    <cellStyle name="Vejica 2 2 4 2 2 4 3" xfId="7321" xr:uid="{AB16ADD9-D0C3-40FF-B5E3-EC3323662F11}"/>
    <cellStyle name="Vejica 2 2 4 2 2 4 3 2" xfId="17385" xr:uid="{80A89842-04D8-40D5-B7AF-6FCA1973F9C5}"/>
    <cellStyle name="Vejica 2 2 4 2 2 4 4" xfId="12967" xr:uid="{FDD120B6-2282-413D-9262-9776A2964178}"/>
    <cellStyle name="Vejica 2 2 4 2 2 5" xfId="1008" xr:uid="{00000000-0005-0000-0000-000013160000}"/>
    <cellStyle name="Vejica 2 2 4 2 2 5 2" xfId="3911" xr:uid="{00000000-0005-0000-0000-000014160000}"/>
    <cellStyle name="Vejica 2 2 4 2 2 5 2 2" xfId="9708" xr:uid="{A34EF1B9-7B4D-4565-BA6A-0E459ACC12BC}"/>
    <cellStyle name="Vejica 2 2 4 2 2 5 2 2 2" xfId="19772" xr:uid="{8EB4C5C4-447A-448B-A4B4-1773F0DD0B30}"/>
    <cellStyle name="Vejica 2 2 4 2 2 5 2 3" xfId="14668" xr:uid="{C4BD839F-4696-41C1-BADD-7F2A3A1CBDD1}"/>
    <cellStyle name="Vejica 2 2 4 2 2 5 3" xfId="6810" xr:uid="{C95EE6E9-5269-45A8-A360-B08050AF2F62}"/>
    <cellStyle name="Vejica 2 2 4 2 2 5 3 2" xfId="16874" xr:uid="{3E169FBC-421D-43D2-A97B-B76775FD4538}"/>
    <cellStyle name="Vejica 2 2 4 2 2 5 4" xfId="12535" xr:uid="{1876EB05-1663-44DB-A426-DEDFDFEE30E9}"/>
    <cellStyle name="Vejica 2 2 4 2 2 6" xfId="3440" xr:uid="{00000000-0005-0000-0000-000015160000}"/>
    <cellStyle name="Vejica 2 2 4 2 2 6 2" xfId="9237" xr:uid="{E549AF41-FBCE-4A1E-81A0-859B0E4BDF55}"/>
    <cellStyle name="Vejica 2 2 4 2 2 6 2 2" xfId="19301" xr:uid="{8365BCA7-9877-4FCC-AE85-4E44CE78DF41}"/>
    <cellStyle name="Vejica 2 2 4 2 2 6 3" xfId="14257" xr:uid="{B1FD1C3D-0D81-4E3E-836C-F695FF6751B0}"/>
    <cellStyle name="Vejica 2 2 4 2 2 7" xfId="6339" xr:uid="{54F8A68D-0F09-4D2F-9DE3-1162BE489010}"/>
    <cellStyle name="Vejica 2 2 4 2 2 7 2" xfId="16403" xr:uid="{B8C589E4-1943-4B65-A736-15E1B5A516C0}"/>
    <cellStyle name="Vejica 2 2 4 2 2 8" xfId="12124" xr:uid="{DFCCF731-FAC1-4D89-BFE6-A9E921089741}"/>
    <cellStyle name="Vejica 2 2 4 2 3" xfId="550" xr:uid="{00000000-0005-0000-0000-000016160000}"/>
    <cellStyle name="Vejica 2 2 4 2 4" xfId="633" xr:uid="{00000000-0005-0000-0000-000017160000}"/>
    <cellStyle name="Vejica 2 2 4 2 4 2" xfId="1993" xr:uid="{00000000-0005-0000-0000-000018160000}"/>
    <cellStyle name="Vejica 2 2 4 2 4 2 2" xfId="4892" xr:uid="{00000000-0005-0000-0000-000019160000}"/>
    <cellStyle name="Vejica 2 2 4 2 4 2 2 2" xfId="10689" xr:uid="{AC6E1514-AE01-40F7-A5D6-E413B10426D1}"/>
    <cellStyle name="Vejica 2 2 4 2 4 2 2 2 2" xfId="20753" xr:uid="{56DA5C8A-F7B5-4810-9184-01D62F4E2C1B}"/>
    <cellStyle name="Vejica 2 2 4 2 4 2 2 3" xfId="15546" xr:uid="{4F50A610-334C-40EE-B76B-D69809E7BB26}"/>
    <cellStyle name="Vejica 2 2 4 2 4 2 3" xfId="7791" xr:uid="{2473D046-C91A-46E4-9498-0036F0B22AFF}"/>
    <cellStyle name="Vejica 2 2 4 2 4 2 3 2" xfId="17855" xr:uid="{5976809A-C579-41FF-AFCC-0DDD3E67E5A0}"/>
    <cellStyle name="Vejica 2 2 4 2 4 2 4" xfId="13413" xr:uid="{AA185C04-A8C8-436F-A43B-5A3CABE283F9}"/>
    <cellStyle name="Vejica 2 2 4 2 4 3" xfId="1637" xr:uid="{00000000-0005-0000-0000-00001A160000}"/>
    <cellStyle name="Vejica 2 2 4 2 4 3 2" xfId="4540" xr:uid="{00000000-0005-0000-0000-00001B160000}"/>
    <cellStyle name="Vejica 2 2 4 2 4 3 2 2" xfId="10337" xr:uid="{6503F3C2-02A2-4BFD-89F2-DE1DE389A9EC}"/>
    <cellStyle name="Vejica 2 2 4 2 4 3 2 2 2" xfId="20401" xr:uid="{6BEEBE80-47F8-400C-ACC6-E2CC0E5233FA}"/>
    <cellStyle name="Vejica 2 2 4 2 4 3 2 3" xfId="15200" xr:uid="{460C23C4-915C-4BD0-B638-7434A73C3553}"/>
    <cellStyle name="Vejica 2 2 4 2 4 3 3" xfId="7439" xr:uid="{E7327BAE-6C9B-47DB-8DBE-6805623989A4}"/>
    <cellStyle name="Vejica 2 2 4 2 4 3 3 2" xfId="17503" xr:uid="{DAF3C061-EFE5-40C9-A6E2-44591C331CB3}"/>
    <cellStyle name="Vejica 2 2 4 2 4 3 4" xfId="13067" xr:uid="{F918B1C5-4672-4831-8294-16D0671B8E9A}"/>
    <cellStyle name="Vejica 2 2 4 2 4 4" xfId="1204" xr:uid="{00000000-0005-0000-0000-00001C160000}"/>
    <cellStyle name="Vejica 2 2 4 2 4 4 2" xfId="4107" xr:uid="{00000000-0005-0000-0000-00001D160000}"/>
    <cellStyle name="Vejica 2 2 4 2 4 4 2 2" xfId="9904" xr:uid="{32379C89-499C-4686-B019-812A6890884E}"/>
    <cellStyle name="Vejica 2 2 4 2 4 4 2 2 2" xfId="19968" xr:uid="{013CBFB4-862E-4357-B3ED-8F6D396010C6}"/>
    <cellStyle name="Vejica 2 2 4 2 4 4 2 3" xfId="14813" xr:uid="{CB963781-A2D4-4F52-A39E-7E8F1D543217}"/>
    <cellStyle name="Vejica 2 2 4 2 4 4 3" xfId="7006" xr:uid="{092DD74F-5628-41B4-A010-05FF589E362A}"/>
    <cellStyle name="Vejica 2 2 4 2 4 4 3 2" xfId="17070" xr:uid="{734C1C35-5D91-464D-8473-0F13101891B0}"/>
    <cellStyle name="Vejica 2 2 4 2 4 4 4" xfId="12680" xr:uid="{3270ECBE-C1C6-426C-993E-7C49FAA1BA24}"/>
    <cellStyle name="Vejica 2 2 4 2 4 5" xfId="3537" xr:uid="{00000000-0005-0000-0000-00001E160000}"/>
    <cellStyle name="Vejica 2 2 4 2 4 5 2" xfId="9334" xr:uid="{98A76663-10E1-4EE1-8286-9CA5CA53C4F7}"/>
    <cellStyle name="Vejica 2 2 4 2 4 5 2 2" xfId="19398" xr:uid="{02ACAE45-B418-4DE5-8983-44DE04DF094D}"/>
    <cellStyle name="Vejica 2 2 4 2 4 5 3" xfId="14348" xr:uid="{EA9A222A-399F-431B-84BA-312B8C376834}"/>
    <cellStyle name="Vejica 2 2 4 2 4 6" xfId="6436" xr:uid="{90A22771-D4A8-403E-A04F-B93AB34DF28F}"/>
    <cellStyle name="Vejica 2 2 4 2 4 6 2" xfId="16500" xr:uid="{56978B4B-E4EA-48C9-B5F4-CB3F7182213A}"/>
    <cellStyle name="Vejica 2 2 4 2 4 7" xfId="12215" xr:uid="{F8321D42-4644-4D80-A020-297F4B7920BB}"/>
    <cellStyle name="Vejica 2 2 4 2 5" xfId="1826" xr:uid="{00000000-0005-0000-0000-00001F160000}"/>
    <cellStyle name="Vejica 2 2 4 2 5 2" xfId="4725" xr:uid="{00000000-0005-0000-0000-000020160000}"/>
    <cellStyle name="Vejica 2 2 4 2 5 2 2" xfId="10522" xr:uid="{A93C9F2F-8391-431B-BFB0-DFC34D2EFCFE}"/>
    <cellStyle name="Vejica 2 2 4 2 5 2 2 2" xfId="20586" xr:uid="{22F218BB-5302-4AF4-9365-2B6AFD9C0AC9}"/>
    <cellStyle name="Vejica 2 2 4 2 5 2 3" xfId="15379" xr:uid="{1A7E9949-BD5C-4A4E-A554-2E9F3231FCCD}"/>
    <cellStyle name="Vejica 2 2 4 2 5 3" xfId="7624" xr:uid="{9B85CECE-9DF2-456D-87B0-BD2776D930C2}"/>
    <cellStyle name="Vejica 2 2 4 2 5 3 2" xfId="17688" xr:uid="{996AF57D-C491-4EE1-AC81-8E03E88DD4EC}"/>
    <cellStyle name="Vejica 2 2 4 2 5 4" xfId="13246" xr:uid="{99EC6457-1344-4901-88B6-4636C234F9C8}"/>
    <cellStyle name="Vejica 2 2 4 2 6" xfId="1424" xr:uid="{00000000-0005-0000-0000-000021160000}"/>
    <cellStyle name="Vejica 2 2 4 2 6 2" xfId="4327" xr:uid="{00000000-0005-0000-0000-000022160000}"/>
    <cellStyle name="Vejica 2 2 4 2 6 2 2" xfId="10124" xr:uid="{67097026-A5E5-48D1-BA8A-57276B721AE5}"/>
    <cellStyle name="Vejica 2 2 4 2 6 2 2 2" xfId="20188" xr:uid="{DF4BAF96-68F4-4774-8411-25032343C71D}"/>
    <cellStyle name="Vejica 2 2 4 2 6 2 3" xfId="15011" xr:uid="{C90B797C-05A5-40EF-8E33-68FA824BEC58}"/>
    <cellStyle name="Vejica 2 2 4 2 6 3" xfId="7226" xr:uid="{1F9635EA-FD9B-41FD-9BBB-71D493CF7A6A}"/>
    <cellStyle name="Vejica 2 2 4 2 6 3 2" xfId="17290" xr:uid="{88C3AB35-E55D-49F5-BDB5-E6C0E5A8FFF9}"/>
    <cellStyle name="Vejica 2 2 4 2 6 4" xfId="12878" xr:uid="{A627E2BB-0DFC-41D5-8308-37AFE9E5D064}"/>
    <cellStyle name="Vejica 2 2 4 2 7" xfId="912" xr:uid="{00000000-0005-0000-0000-000023160000}"/>
    <cellStyle name="Vejica 2 2 4 2 7 2" xfId="3815" xr:uid="{00000000-0005-0000-0000-000024160000}"/>
    <cellStyle name="Vejica 2 2 4 2 7 2 2" xfId="9612" xr:uid="{0F6C9D97-18A0-4FE9-A3CB-92540E4DEE72}"/>
    <cellStyle name="Vejica 2 2 4 2 7 2 2 2" xfId="19676" xr:uid="{2A4EF4EC-8CAF-4656-9BFD-3A9F7AC364C7}"/>
    <cellStyle name="Vejica 2 2 4 2 7 2 3" xfId="14579" xr:uid="{E979217A-A05D-43E3-8A33-CFDB7D963BFA}"/>
    <cellStyle name="Vejica 2 2 4 2 7 3" xfId="6714" xr:uid="{80BB8BFC-B6B3-45FB-8DF9-A33176709B16}"/>
    <cellStyle name="Vejica 2 2 4 2 7 3 2" xfId="16778" xr:uid="{3BEE3B5D-DB1D-4342-92DF-859897383191}"/>
    <cellStyle name="Vejica 2 2 4 2 7 4" xfId="12446" xr:uid="{E28BA231-C5A1-4731-BEEC-9AB06E9CDCBE}"/>
    <cellStyle name="Vejica 2 2 4 2 8" xfId="3345" xr:uid="{00000000-0005-0000-0000-000025160000}"/>
    <cellStyle name="Vejica 2 2 4 2 8 2" xfId="9142" xr:uid="{E3A0670B-052C-4E4C-BF1A-987D2334CC15}"/>
    <cellStyle name="Vejica 2 2 4 2 8 2 2" xfId="19206" xr:uid="{3E57481D-FA25-47B3-9933-24C489DB892C}"/>
    <cellStyle name="Vejica 2 2 4 2 8 3" xfId="14168" xr:uid="{3A90FDAD-7096-4E7E-9D2C-932FA60ED198}"/>
    <cellStyle name="Vejica 2 2 4 2 9" xfId="6244" xr:uid="{5DE8D348-CE2C-4432-BAA5-D91DA70A2B1A}"/>
    <cellStyle name="Vejica 2 2 4 2 9 2" xfId="16308" xr:uid="{A598EFC8-61FD-4696-A1BE-36C0FEE7C621}"/>
    <cellStyle name="Vejica 2 2 4 3" xfId="286" xr:uid="{00000000-0005-0000-0000-000026160000}"/>
    <cellStyle name="Vejica 2 2 4 3 2" xfId="683" xr:uid="{00000000-0005-0000-0000-000027160000}"/>
    <cellStyle name="Vejica 2 2 4 3 2 2" xfId="2033" xr:uid="{00000000-0005-0000-0000-000028160000}"/>
    <cellStyle name="Vejica 2 2 4 3 2 2 2" xfId="4932" xr:uid="{00000000-0005-0000-0000-000029160000}"/>
    <cellStyle name="Vejica 2 2 4 3 2 2 2 2" xfId="10729" xr:uid="{B8C8113E-FC34-4628-8843-B5FAD388A458}"/>
    <cellStyle name="Vejica 2 2 4 3 2 2 2 2 2" xfId="20793" xr:uid="{4475D2F3-0AA4-401A-913B-527E6CA0093C}"/>
    <cellStyle name="Vejica 2 2 4 3 2 2 2 3" xfId="15586" xr:uid="{BA2F3D30-5B48-4291-B7E0-A131BF88FE6B}"/>
    <cellStyle name="Vejica 2 2 4 3 2 2 3" xfId="7831" xr:uid="{47D8C2FF-5028-4063-A619-D84E001A2FA7}"/>
    <cellStyle name="Vejica 2 2 4 3 2 2 3 2" xfId="17895" xr:uid="{5D0C5B37-F929-4FD2-9D48-57E93B5E92AE}"/>
    <cellStyle name="Vejica 2 2 4 3 2 2 4" xfId="13453" xr:uid="{0053F2C4-F8F0-4B40-A4D3-33D0F4E28C32}"/>
    <cellStyle name="Vejica 2 2 4 3 2 3" xfId="1687" xr:uid="{00000000-0005-0000-0000-00002A160000}"/>
    <cellStyle name="Vejica 2 2 4 3 2 3 2" xfId="4590" xr:uid="{00000000-0005-0000-0000-00002B160000}"/>
    <cellStyle name="Vejica 2 2 4 3 2 3 2 2" xfId="10387" xr:uid="{CCCDDCF7-5DDD-4D78-B11A-9DB61AE779D7}"/>
    <cellStyle name="Vejica 2 2 4 3 2 3 2 2 2" xfId="20451" xr:uid="{04F01718-90B1-4246-8825-BB8BB810F329}"/>
    <cellStyle name="Vejica 2 2 4 3 2 3 2 3" xfId="15246" xr:uid="{617B832C-98E6-459C-A313-C177D37AD509}"/>
    <cellStyle name="Vejica 2 2 4 3 2 3 3" xfId="7489" xr:uid="{AD6E6783-6D4B-46DF-BB6D-78937D138786}"/>
    <cellStyle name="Vejica 2 2 4 3 2 3 3 2" xfId="17553" xr:uid="{79AAB2BF-0CA5-4D06-B495-7EBEF6BDDB66}"/>
    <cellStyle name="Vejica 2 2 4 3 2 3 4" xfId="13113" xr:uid="{599B5BE8-3C4A-4B18-A825-18A3A877F7CA}"/>
    <cellStyle name="Vejica 2 2 4 3 2 4" xfId="1254" xr:uid="{00000000-0005-0000-0000-00002C160000}"/>
    <cellStyle name="Vejica 2 2 4 3 2 4 2" xfId="4157" xr:uid="{00000000-0005-0000-0000-00002D160000}"/>
    <cellStyle name="Vejica 2 2 4 3 2 4 2 2" xfId="9954" xr:uid="{DCB99898-4BCA-4188-8BC6-630AEFBC8B77}"/>
    <cellStyle name="Vejica 2 2 4 3 2 4 2 2 2" xfId="20018" xr:uid="{1B6FC5A0-D544-4049-85EA-84A3E4F01331}"/>
    <cellStyle name="Vejica 2 2 4 3 2 4 2 3" xfId="14859" xr:uid="{C1A551D7-138B-4D5B-A21E-441C944620B9}"/>
    <cellStyle name="Vejica 2 2 4 3 2 4 3" xfId="7056" xr:uid="{923174AB-8AA3-4D41-83EF-5B04B6E0562F}"/>
    <cellStyle name="Vejica 2 2 4 3 2 4 3 2" xfId="17120" xr:uid="{D5A19708-E29B-4B6D-91C1-3060A3B84653}"/>
    <cellStyle name="Vejica 2 2 4 3 2 4 4" xfId="12726" xr:uid="{1BDA2C39-3C83-436C-B645-11979388B0F2}"/>
    <cellStyle name="Vejica 2 2 4 3 2 5" xfId="3587" xr:uid="{00000000-0005-0000-0000-00002E160000}"/>
    <cellStyle name="Vejica 2 2 4 3 2 5 2" xfId="9384" xr:uid="{D31D204F-EDAF-4A75-81C9-8F0CB908881C}"/>
    <cellStyle name="Vejica 2 2 4 3 2 5 2 2" xfId="19448" xr:uid="{EF52FCD6-84A0-436D-A75C-F0105FF473A2}"/>
    <cellStyle name="Vejica 2 2 4 3 2 5 3" xfId="14394" xr:uid="{2E2E3429-C221-4FD4-A912-D959DC177B47}"/>
    <cellStyle name="Vejica 2 2 4 3 2 6" xfId="6486" xr:uid="{4D79D852-8922-4917-9CAA-5279264000A1}"/>
    <cellStyle name="Vejica 2 2 4 3 2 6 2" xfId="16550" xr:uid="{0080D324-3F73-43C9-A820-A915B0BCF77C}"/>
    <cellStyle name="Vejica 2 2 4 3 2 7" xfId="12261" xr:uid="{228231E2-69A2-44B0-8EB7-BE1BE40618F1}"/>
    <cellStyle name="Vejica 2 2 4 3 3" xfId="1866" xr:uid="{00000000-0005-0000-0000-00002F160000}"/>
    <cellStyle name="Vejica 2 2 4 3 3 2" xfId="4765" xr:uid="{00000000-0005-0000-0000-000030160000}"/>
    <cellStyle name="Vejica 2 2 4 3 3 2 2" xfId="10562" xr:uid="{076D0ADF-A5F0-4130-BE44-69B50859FB3C}"/>
    <cellStyle name="Vejica 2 2 4 3 3 2 2 2" xfId="20626" xr:uid="{68716147-E9A8-4D01-A688-A3D1BDC68373}"/>
    <cellStyle name="Vejica 2 2 4 3 3 2 3" xfId="15419" xr:uid="{4009CFAC-A943-4021-A990-AA8348C17EE8}"/>
    <cellStyle name="Vejica 2 2 4 3 3 3" xfId="7664" xr:uid="{DF8AE5F3-7E16-4C8A-8A34-966ACA3F02DD}"/>
    <cellStyle name="Vejica 2 2 4 3 3 3 2" xfId="17728" xr:uid="{AD0DCBCB-426C-4655-9FDD-A8433BC07DB1}"/>
    <cellStyle name="Vejica 2 2 4 3 3 4" xfId="13286" xr:uid="{E73B62A6-1213-4E11-8EE5-3A544A504BB9}"/>
    <cellStyle name="Vejica 2 2 4 3 4" xfId="1474" xr:uid="{00000000-0005-0000-0000-000031160000}"/>
    <cellStyle name="Vejica 2 2 4 3 4 2" xfId="4377" xr:uid="{00000000-0005-0000-0000-000032160000}"/>
    <cellStyle name="Vejica 2 2 4 3 4 2 2" xfId="10174" xr:uid="{3C859178-4702-4191-ABF8-256725675898}"/>
    <cellStyle name="Vejica 2 2 4 3 4 2 2 2" xfId="20238" xr:uid="{9495E503-A4D0-4582-87F1-AA40C2433BBE}"/>
    <cellStyle name="Vejica 2 2 4 3 4 2 3" xfId="15057" xr:uid="{B439756D-BAB7-4F4C-B3AF-C0AEC957D981}"/>
    <cellStyle name="Vejica 2 2 4 3 4 3" xfId="7276" xr:uid="{82C4156D-E1FD-4B7C-8AB3-D0FAE0275679}"/>
    <cellStyle name="Vejica 2 2 4 3 4 3 2" xfId="17340" xr:uid="{0DA62B20-0C09-4502-93F6-1822DF254938}"/>
    <cellStyle name="Vejica 2 2 4 3 4 4" xfId="12924" xr:uid="{0F521D2B-F356-4C15-8A69-29F6451BAD52}"/>
    <cellStyle name="Vejica 2 2 4 3 5" xfId="963" xr:uid="{00000000-0005-0000-0000-000033160000}"/>
    <cellStyle name="Vejica 2 2 4 3 5 2" xfId="3866" xr:uid="{00000000-0005-0000-0000-000034160000}"/>
    <cellStyle name="Vejica 2 2 4 3 5 2 2" xfId="9663" xr:uid="{9D448724-2BBB-4143-AD67-418C10F4DB61}"/>
    <cellStyle name="Vejica 2 2 4 3 5 2 2 2" xfId="19727" xr:uid="{85E13F3B-2B97-451B-9A31-1BEAD80920E2}"/>
    <cellStyle name="Vejica 2 2 4 3 5 2 3" xfId="14625" xr:uid="{7B86C6BC-0FC3-4D5E-88FE-A0FB4B9B7BEC}"/>
    <cellStyle name="Vejica 2 2 4 3 5 3" xfId="6765" xr:uid="{169656E3-7152-473B-86AD-EB79FB1E6AAD}"/>
    <cellStyle name="Vejica 2 2 4 3 5 3 2" xfId="16829" xr:uid="{5C4CE697-83DF-4840-91C7-84C26CFDFF93}"/>
    <cellStyle name="Vejica 2 2 4 3 5 4" xfId="12492" xr:uid="{1557E167-0F02-47FB-B4AD-02C60B5B5ABE}"/>
    <cellStyle name="Vejica 2 2 4 3 6" xfId="3395" xr:uid="{00000000-0005-0000-0000-000035160000}"/>
    <cellStyle name="Vejica 2 2 4 3 6 2" xfId="9192" xr:uid="{C91C5291-6D9F-4FF4-A17C-3171F9E6CC19}"/>
    <cellStyle name="Vejica 2 2 4 3 6 2 2" xfId="19256" xr:uid="{66A0E4E2-18CF-4341-BE0C-AA480C7C81CC}"/>
    <cellStyle name="Vejica 2 2 4 3 6 3" xfId="14214" xr:uid="{57EB5642-84D0-464F-B54E-FB330CD4C572}"/>
    <cellStyle name="Vejica 2 2 4 3 7" xfId="6294" xr:uid="{67325A53-A4B3-4E87-96D4-40A8C9CC1CBE}"/>
    <cellStyle name="Vejica 2 2 4 3 7 2" xfId="16358" xr:uid="{F998DE79-CEF6-458F-97FC-78B579D9FA1D}"/>
    <cellStyle name="Vejica 2 2 4 3 8" xfId="12081" xr:uid="{B9CA3C73-BE13-4FC3-AA13-90982B5D9264}"/>
    <cellStyle name="Vejica 2 2 4 4" xfId="549" xr:uid="{00000000-0005-0000-0000-000036160000}"/>
    <cellStyle name="Vejica 2 2 4 5" xfId="591" xr:uid="{00000000-0005-0000-0000-000037160000}"/>
    <cellStyle name="Vejica 2 2 4 5 2" xfId="1953" xr:uid="{00000000-0005-0000-0000-000038160000}"/>
    <cellStyle name="Vejica 2 2 4 5 2 2" xfId="4852" xr:uid="{00000000-0005-0000-0000-000039160000}"/>
    <cellStyle name="Vejica 2 2 4 5 2 2 2" xfId="10649" xr:uid="{E353B92E-0245-49EF-8F4E-76515F64E722}"/>
    <cellStyle name="Vejica 2 2 4 5 2 2 2 2" xfId="20713" xr:uid="{1E18F910-FEA1-41DD-8372-73BEAB3B4CA9}"/>
    <cellStyle name="Vejica 2 2 4 5 2 2 3" xfId="15506" xr:uid="{C5B903FD-08B6-41D5-AFD6-56199F9F6F27}"/>
    <cellStyle name="Vejica 2 2 4 5 2 3" xfId="7751" xr:uid="{ACE80E9A-1A52-430C-9269-885EE8DA41C7}"/>
    <cellStyle name="Vejica 2 2 4 5 2 3 2" xfId="17815" xr:uid="{1CB0CC45-4AB9-4EA4-86EE-477D685FE900}"/>
    <cellStyle name="Vejica 2 2 4 5 2 4" xfId="13373" xr:uid="{4942233F-843C-4FFD-8CDD-4855F1CF6DBF}"/>
    <cellStyle name="Vejica 2 2 4 5 3" xfId="1595" xr:uid="{00000000-0005-0000-0000-00003A160000}"/>
    <cellStyle name="Vejica 2 2 4 5 3 2" xfId="4498" xr:uid="{00000000-0005-0000-0000-00003B160000}"/>
    <cellStyle name="Vejica 2 2 4 5 3 2 2" xfId="10295" xr:uid="{A2420B90-C97C-41FD-B2D8-E4B460DD54B2}"/>
    <cellStyle name="Vejica 2 2 4 5 3 2 2 2" xfId="20359" xr:uid="{0727DA1D-80F9-4B03-A167-5657C4969D2F}"/>
    <cellStyle name="Vejica 2 2 4 5 3 2 3" xfId="15160" xr:uid="{7EF3EF3B-B049-4F93-9ABB-6257BD6F13DF}"/>
    <cellStyle name="Vejica 2 2 4 5 3 3" xfId="7397" xr:uid="{A69B608F-FC7D-462B-A1F4-5380A27B2219}"/>
    <cellStyle name="Vejica 2 2 4 5 3 3 2" xfId="17461" xr:uid="{3646A5EB-1D20-4DBE-BF23-C1EDE7615B30}"/>
    <cellStyle name="Vejica 2 2 4 5 3 4" xfId="13027" xr:uid="{79529419-1155-49A8-BCAF-780B313105D9}"/>
    <cellStyle name="Vejica 2 2 4 5 4" xfId="1162" xr:uid="{00000000-0005-0000-0000-00003C160000}"/>
    <cellStyle name="Vejica 2 2 4 5 4 2" xfId="4065" xr:uid="{00000000-0005-0000-0000-00003D160000}"/>
    <cellStyle name="Vejica 2 2 4 5 4 2 2" xfId="9862" xr:uid="{65F5CC25-9623-4F91-9277-1B79204D3458}"/>
    <cellStyle name="Vejica 2 2 4 5 4 2 2 2" xfId="19926" xr:uid="{962B051F-1F7D-4897-9201-E39187AA1956}"/>
    <cellStyle name="Vejica 2 2 4 5 4 2 3" xfId="14773" xr:uid="{9ADDE1B8-B340-4C71-BEB4-0E11C5D6B1F7}"/>
    <cellStyle name="Vejica 2 2 4 5 4 3" xfId="6964" xr:uid="{E068DE89-C03B-4215-AD9E-7192259831D3}"/>
    <cellStyle name="Vejica 2 2 4 5 4 3 2" xfId="17028" xr:uid="{CBE4A1F3-6540-41C5-8C36-140B5521C908}"/>
    <cellStyle name="Vejica 2 2 4 5 4 4" xfId="12640" xr:uid="{3B2F4152-1BDE-4E0F-AA05-68A40B848E45}"/>
    <cellStyle name="Vejica 2 2 4 5 5" xfId="3495" xr:uid="{00000000-0005-0000-0000-00003E160000}"/>
    <cellStyle name="Vejica 2 2 4 5 5 2" xfId="9292" xr:uid="{DD6603AE-C787-4E7D-8EFB-00CC25927919}"/>
    <cellStyle name="Vejica 2 2 4 5 5 2 2" xfId="19356" xr:uid="{03ACD00E-0696-4DAA-A624-50C153859036}"/>
    <cellStyle name="Vejica 2 2 4 5 5 3" xfId="14308" xr:uid="{E262DC36-2F63-4C60-8908-C3267032BFDB}"/>
    <cellStyle name="Vejica 2 2 4 5 6" xfId="6394" xr:uid="{9DBE06D7-BCFB-4D8B-90DA-883FC75EBDF3}"/>
    <cellStyle name="Vejica 2 2 4 5 6 2" xfId="16458" xr:uid="{BE461557-4AA3-4BBE-B8A8-5CFD71502ED9}"/>
    <cellStyle name="Vejica 2 2 4 5 7" xfId="12175" xr:uid="{6BACA902-A2D9-480A-9C12-47F03719518A}"/>
    <cellStyle name="Vejica 2 2 4 6" xfId="1786" xr:uid="{00000000-0005-0000-0000-00003F160000}"/>
    <cellStyle name="Vejica 2 2 4 6 2" xfId="4685" xr:uid="{00000000-0005-0000-0000-000040160000}"/>
    <cellStyle name="Vejica 2 2 4 6 2 2" xfId="10482" xr:uid="{4D6FA70B-C407-457C-B614-A27A97E57F0B}"/>
    <cellStyle name="Vejica 2 2 4 6 2 2 2" xfId="20546" xr:uid="{9D824FF9-7948-4B38-B109-CBFB02026FAA}"/>
    <cellStyle name="Vejica 2 2 4 6 2 3" xfId="15339" xr:uid="{78CE3824-8412-4A87-954B-E29BDA6686C0}"/>
    <cellStyle name="Vejica 2 2 4 6 3" xfId="7584" xr:uid="{1DF1AFA0-61A4-4660-AA3F-AAC14ACE3F7D}"/>
    <cellStyle name="Vejica 2 2 4 6 3 2" xfId="17648" xr:uid="{953442E3-72F9-4620-BD14-97524D210DB5}"/>
    <cellStyle name="Vejica 2 2 4 6 4" xfId="13206" xr:uid="{28A20DFF-6E4D-47FD-A1BD-E937FEEE23C8}"/>
    <cellStyle name="Vejica 2 2 4 7" xfId="1380" xr:uid="{00000000-0005-0000-0000-000041160000}"/>
    <cellStyle name="Vejica 2 2 4 7 2" xfId="4283" xr:uid="{00000000-0005-0000-0000-000042160000}"/>
    <cellStyle name="Vejica 2 2 4 7 2 2" xfId="10080" xr:uid="{87D8A676-39BC-42CC-BF74-98C54D430041}"/>
    <cellStyle name="Vejica 2 2 4 7 2 2 2" xfId="20144" xr:uid="{CB62F7DD-477B-498C-8956-6F71E4DA6E3A}"/>
    <cellStyle name="Vejica 2 2 4 7 2 3" xfId="14969" xr:uid="{1CC3BAAF-C8A6-4CBF-824B-C734D6761B76}"/>
    <cellStyle name="Vejica 2 2 4 7 3" xfId="7182" xr:uid="{BBAB97C9-E2AD-478E-A8EE-C612C69E0DB9}"/>
    <cellStyle name="Vejica 2 2 4 7 3 2" xfId="17246" xr:uid="{FD2F818C-0D52-445A-AD05-0E23F4FC5315}"/>
    <cellStyle name="Vejica 2 2 4 7 4" xfId="12836" xr:uid="{DF45D44B-BA7A-4FE1-8E1B-82060EE85713}"/>
    <cellStyle name="Vejica 2 2 4 8" xfId="866" xr:uid="{00000000-0005-0000-0000-000043160000}"/>
    <cellStyle name="Vejica 2 2 4 8 2" xfId="3769" xr:uid="{00000000-0005-0000-0000-000044160000}"/>
    <cellStyle name="Vejica 2 2 4 8 2 2" xfId="9566" xr:uid="{2D70F70E-CB55-42E6-96A9-7BD26E761CE8}"/>
    <cellStyle name="Vejica 2 2 4 8 2 2 2" xfId="19630" xr:uid="{0A18D535-7941-4501-83DC-F1667D175E8B}"/>
    <cellStyle name="Vejica 2 2 4 8 2 3" xfId="14536" xr:uid="{4B4A6471-397D-415D-BF2E-F23BFD272969}"/>
    <cellStyle name="Vejica 2 2 4 8 3" xfId="6668" xr:uid="{8B4350B3-05EB-43F1-9B20-6B43EA9E8EB0}"/>
    <cellStyle name="Vejica 2 2 4 8 3 2" xfId="16732" xr:uid="{C9DF7C68-34FA-42D6-9F57-4A7021AF7C0F}"/>
    <cellStyle name="Vejica 2 2 4 8 4" xfId="12403" xr:uid="{7F1B66C9-5314-4990-BA5B-167937639806}"/>
    <cellStyle name="Vejica 2 2 4 9" xfId="3302" xr:uid="{00000000-0005-0000-0000-000045160000}"/>
    <cellStyle name="Vejica 2 2 4 9 2" xfId="9099" xr:uid="{B8B74021-4E70-48CD-8F1C-17BA9046F8B2}"/>
    <cellStyle name="Vejica 2 2 4 9 2 2" xfId="19163" xr:uid="{95DEC02A-20C7-4DA7-911D-F6AD23C6E6BA}"/>
    <cellStyle name="Vejica 2 2 4 9 3" xfId="14127" xr:uid="{7BC8D19B-07EB-4B97-8D68-64F0E23F2B95}"/>
    <cellStyle name="Vejica 2 2 5" xfId="219" xr:uid="{00000000-0005-0000-0000-000046160000}"/>
    <cellStyle name="Vejica 2 2 5 10" xfId="12019" xr:uid="{8EFD74C8-3E16-48D9-8F02-2E84529FBCF5}"/>
    <cellStyle name="Vejica 2 2 5 2" xfId="315" xr:uid="{00000000-0005-0000-0000-000047160000}"/>
    <cellStyle name="Vejica 2 2 5 2 2" xfId="712" xr:uid="{00000000-0005-0000-0000-000048160000}"/>
    <cellStyle name="Vejica 2 2 5 2 2 2" xfId="2057" xr:uid="{00000000-0005-0000-0000-000049160000}"/>
    <cellStyle name="Vejica 2 2 5 2 2 2 2" xfId="4956" xr:uid="{00000000-0005-0000-0000-00004A160000}"/>
    <cellStyle name="Vejica 2 2 5 2 2 2 2 2" xfId="10753" xr:uid="{AE9E4AEB-635F-4023-98E5-D9DA5A2A99C4}"/>
    <cellStyle name="Vejica 2 2 5 2 2 2 2 2 2" xfId="20817" xr:uid="{78A737A3-43FE-4874-9752-49C0CF9DC5F9}"/>
    <cellStyle name="Vejica 2 2 5 2 2 2 2 3" xfId="15610" xr:uid="{A37A7C7C-955C-42FC-97D0-BF25E279F18E}"/>
    <cellStyle name="Vejica 2 2 5 2 2 2 3" xfId="7855" xr:uid="{F3066196-946B-4BA3-8A01-EA568249FD70}"/>
    <cellStyle name="Vejica 2 2 5 2 2 2 3 2" xfId="17919" xr:uid="{51C875C2-3CBE-4C6B-BB72-ADE7316176CB}"/>
    <cellStyle name="Vejica 2 2 5 2 2 2 4" xfId="13477" xr:uid="{65E2F895-8492-481B-9BFE-0CA99F361885}"/>
    <cellStyle name="Vejica 2 2 5 2 2 3" xfId="1716" xr:uid="{00000000-0005-0000-0000-00004B160000}"/>
    <cellStyle name="Vejica 2 2 5 2 2 3 2" xfId="4619" xr:uid="{00000000-0005-0000-0000-00004C160000}"/>
    <cellStyle name="Vejica 2 2 5 2 2 3 2 2" xfId="10416" xr:uid="{1D4A7BC3-CBF6-4938-BFE9-0C7EF5F0DE6F}"/>
    <cellStyle name="Vejica 2 2 5 2 2 3 2 2 2" xfId="20480" xr:uid="{0A984093-87D6-4B7E-8638-60A0F7A1BD48}"/>
    <cellStyle name="Vejica 2 2 5 2 2 3 2 3" xfId="15273" xr:uid="{53753335-501C-4827-BACB-4D2C6356A058}"/>
    <cellStyle name="Vejica 2 2 5 2 2 3 3" xfId="7518" xr:uid="{D0BE724F-E503-4E69-B71A-470727D9AD09}"/>
    <cellStyle name="Vejica 2 2 5 2 2 3 3 2" xfId="17582" xr:uid="{4D6F90E0-1090-4B28-BD8F-E63CE984B130}"/>
    <cellStyle name="Vejica 2 2 5 2 2 3 4" xfId="13140" xr:uid="{B2A773A2-4C94-45AA-821C-1FAB1420142C}"/>
    <cellStyle name="Vejica 2 2 5 2 2 4" xfId="1283" xr:uid="{00000000-0005-0000-0000-00004D160000}"/>
    <cellStyle name="Vejica 2 2 5 2 2 4 2" xfId="4186" xr:uid="{00000000-0005-0000-0000-00004E160000}"/>
    <cellStyle name="Vejica 2 2 5 2 2 4 2 2" xfId="9983" xr:uid="{93B2CB9C-8CFA-417E-8CCD-1ACC0F88AEC4}"/>
    <cellStyle name="Vejica 2 2 5 2 2 4 2 2 2" xfId="20047" xr:uid="{9C6791BC-7DAF-49D4-A3B3-F6724D2E854C}"/>
    <cellStyle name="Vejica 2 2 5 2 2 4 2 3" xfId="14886" xr:uid="{52C69C4C-A9EF-4835-8535-A69635ABAD33}"/>
    <cellStyle name="Vejica 2 2 5 2 2 4 3" xfId="7085" xr:uid="{D9372454-5A81-42E8-AF42-D96D0549A082}"/>
    <cellStyle name="Vejica 2 2 5 2 2 4 3 2" xfId="17149" xr:uid="{446FF438-AF6E-43D4-97AE-35474CA43A50}"/>
    <cellStyle name="Vejica 2 2 5 2 2 4 4" xfId="12753" xr:uid="{CB6F9B38-A91C-403B-8258-B2223018D5C8}"/>
    <cellStyle name="Vejica 2 2 5 2 2 5" xfId="3616" xr:uid="{00000000-0005-0000-0000-00004F160000}"/>
    <cellStyle name="Vejica 2 2 5 2 2 5 2" xfId="9413" xr:uid="{DCFB538A-CF67-443E-829D-1795C5C64DB6}"/>
    <cellStyle name="Vejica 2 2 5 2 2 5 2 2" xfId="19477" xr:uid="{A4C882A2-22E4-49D2-BB86-235B657AA541}"/>
    <cellStyle name="Vejica 2 2 5 2 2 5 3" xfId="14421" xr:uid="{4DD03CA8-5C6F-4957-9B6D-018907AE9767}"/>
    <cellStyle name="Vejica 2 2 5 2 2 6" xfId="6515" xr:uid="{B8F48A4E-2A7E-4A52-ABF9-63962C00A6BC}"/>
    <cellStyle name="Vejica 2 2 5 2 2 6 2" xfId="16579" xr:uid="{E3EA72E6-ABB4-4AFC-943A-8D7AD3649568}"/>
    <cellStyle name="Vejica 2 2 5 2 2 7" xfId="12288" xr:uid="{96133834-6E7E-45BC-A7C4-F2AF574F2A3A}"/>
    <cellStyle name="Vejica 2 2 5 2 3" xfId="1890" xr:uid="{00000000-0005-0000-0000-000050160000}"/>
    <cellStyle name="Vejica 2 2 5 2 3 2" xfId="4789" xr:uid="{00000000-0005-0000-0000-000051160000}"/>
    <cellStyle name="Vejica 2 2 5 2 3 2 2" xfId="10586" xr:uid="{90119383-8E93-4FED-AA09-F0BBF2D53103}"/>
    <cellStyle name="Vejica 2 2 5 2 3 2 2 2" xfId="20650" xr:uid="{89B044E8-D9F1-47BA-B1BB-D6D86F712F45}"/>
    <cellStyle name="Vejica 2 2 5 2 3 2 3" xfId="15443" xr:uid="{06B3E4D3-97F1-43F3-8A40-BA2B8751D61A}"/>
    <cellStyle name="Vejica 2 2 5 2 3 3" xfId="7688" xr:uid="{04793C1F-AD9F-4A6E-92C4-3141D4F30767}"/>
    <cellStyle name="Vejica 2 2 5 2 3 3 2" xfId="17752" xr:uid="{96EA0FC0-850F-42C2-9FDE-F828444FA111}"/>
    <cellStyle name="Vejica 2 2 5 2 3 4" xfId="13310" xr:uid="{12B2E31F-3393-4B47-AA08-1D4F0DAE64DE}"/>
    <cellStyle name="Vejica 2 2 5 2 4" xfId="1503" xr:uid="{00000000-0005-0000-0000-000052160000}"/>
    <cellStyle name="Vejica 2 2 5 2 4 2" xfId="4406" xr:uid="{00000000-0005-0000-0000-000053160000}"/>
    <cellStyle name="Vejica 2 2 5 2 4 2 2" xfId="10203" xr:uid="{6198EA41-7586-4CC4-8A0E-567B0DFA5B97}"/>
    <cellStyle name="Vejica 2 2 5 2 4 2 2 2" xfId="20267" xr:uid="{D772E5E3-3CEA-4189-BCBD-FEA85FC8D745}"/>
    <cellStyle name="Vejica 2 2 5 2 4 2 3" xfId="15084" xr:uid="{C8814C14-7812-4D05-97A9-E4DECECA3FDE}"/>
    <cellStyle name="Vejica 2 2 5 2 4 3" xfId="7305" xr:uid="{22876994-49C2-42A1-ABBF-952DD444A351}"/>
    <cellStyle name="Vejica 2 2 5 2 4 3 2" xfId="17369" xr:uid="{6577BAB4-9C96-4838-80DF-D68C3748E6FF}"/>
    <cellStyle name="Vejica 2 2 5 2 4 4" xfId="12951" xr:uid="{CD729161-03B4-4EDD-A093-AD4C0558DFED}"/>
    <cellStyle name="Vejica 2 2 5 2 5" xfId="992" xr:uid="{00000000-0005-0000-0000-000054160000}"/>
    <cellStyle name="Vejica 2 2 5 2 5 2" xfId="3895" xr:uid="{00000000-0005-0000-0000-000055160000}"/>
    <cellStyle name="Vejica 2 2 5 2 5 2 2" xfId="9692" xr:uid="{DC7E09CF-4C48-44D8-A1AB-E6F52B4A8EC5}"/>
    <cellStyle name="Vejica 2 2 5 2 5 2 2 2" xfId="19756" xr:uid="{9F407EDB-B5CE-453B-821D-768012B5F32C}"/>
    <cellStyle name="Vejica 2 2 5 2 5 2 3" xfId="14652" xr:uid="{C8978CB7-2ACF-43A7-A05A-191846C0C9A7}"/>
    <cellStyle name="Vejica 2 2 5 2 5 3" xfId="6794" xr:uid="{BACB3D63-C96A-4023-A873-54430438BE75}"/>
    <cellStyle name="Vejica 2 2 5 2 5 3 2" xfId="16858" xr:uid="{AC06C53F-A847-4D3E-9FEA-832FE37D7543}"/>
    <cellStyle name="Vejica 2 2 5 2 5 4" xfId="12519" xr:uid="{11C1A470-557B-4BE5-A044-E7364675CF98}"/>
    <cellStyle name="Vejica 2 2 5 2 6" xfId="3424" xr:uid="{00000000-0005-0000-0000-000056160000}"/>
    <cellStyle name="Vejica 2 2 5 2 6 2" xfId="9221" xr:uid="{732389FE-D57A-4441-9D04-0055935D3F4A}"/>
    <cellStyle name="Vejica 2 2 5 2 6 2 2" xfId="19285" xr:uid="{AA5C63BA-34F2-4940-AE45-18D1AD7518B5}"/>
    <cellStyle name="Vejica 2 2 5 2 6 3" xfId="14241" xr:uid="{0BA3CF57-5CE6-45BD-9A3D-FF0481924FE9}"/>
    <cellStyle name="Vejica 2 2 5 2 7" xfId="6323" xr:uid="{58BF0090-101D-41DB-98DE-288AFE894231}"/>
    <cellStyle name="Vejica 2 2 5 2 7 2" xfId="16387" xr:uid="{B75AEACE-B768-4281-BF4C-470F860B6839}"/>
    <cellStyle name="Vejica 2 2 5 2 8" xfId="12108" xr:uid="{EA42F590-4BBF-4CC9-A367-9F1043D9A844}"/>
    <cellStyle name="Vejica 2 2 5 3" xfId="551" xr:uid="{00000000-0005-0000-0000-000057160000}"/>
    <cellStyle name="Vejica 2 2 5 4" xfId="617" xr:uid="{00000000-0005-0000-0000-000058160000}"/>
    <cellStyle name="Vejica 2 2 5 4 2" xfId="1977" xr:uid="{00000000-0005-0000-0000-000059160000}"/>
    <cellStyle name="Vejica 2 2 5 4 2 2" xfId="4876" xr:uid="{00000000-0005-0000-0000-00005A160000}"/>
    <cellStyle name="Vejica 2 2 5 4 2 2 2" xfId="10673" xr:uid="{FDB3CAB7-A1C1-4448-8EB6-54004B7ECEB7}"/>
    <cellStyle name="Vejica 2 2 5 4 2 2 2 2" xfId="20737" xr:uid="{8DFA97F7-5206-408F-88A6-2F751A7D708E}"/>
    <cellStyle name="Vejica 2 2 5 4 2 2 3" xfId="15530" xr:uid="{1AD1818C-76BA-4403-8FC2-18FB38B97D49}"/>
    <cellStyle name="Vejica 2 2 5 4 2 3" xfId="7775" xr:uid="{9582625D-2823-4B5F-A991-D1BBF285CDA2}"/>
    <cellStyle name="Vejica 2 2 5 4 2 3 2" xfId="17839" xr:uid="{0C435E38-0C43-49C9-BB58-9F87E527A877}"/>
    <cellStyle name="Vejica 2 2 5 4 2 4" xfId="13397" xr:uid="{07EC51A5-64A4-4D48-B3F9-C05C8BE13C03}"/>
    <cellStyle name="Vejica 2 2 5 4 3" xfId="1621" xr:uid="{00000000-0005-0000-0000-00005B160000}"/>
    <cellStyle name="Vejica 2 2 5 4 3 2" xfId="4524" xr:uid="{00000000-0005-0000-0000-00005C160000}"/>
    <cellStyle name="Vejica 2 2 5 4 3 2 2" xfId="10321" xr:uid="{783EA789-1982-4A65-9795-CBDB2CF6882B}"/>
    <cellStyle name="Vejica 2 2 5 4 3 2 2 2" xfId="20385" xr:uid="{1E9E1752-3C9B-4CCA-B5BA-29AED636D90E}"/>
    <cellStyle name="Vejica 2 2 5 4 3 2 3" xfId="15184" xr:uid="{C8CDE751-990E-471B-98CD-C9A4D7B50484}"/>
    <cellStyle name="Vejica 2 2 5 4 3 3" xfId="7423" xr:uid="{E71A766E-8935-460B-AE9D-0F97AD91671C}"/>
    <cellStyle name="Vejica 2 2 5 4 3 3 2" xfId="17487" xr:uid="{2FE801DD-A411-4C51-82DD-3F543ECDA45E}"/>
    <cellStyle name="Vejica 2 2 5 4 3 4" xfId="13051" xr:uid="{B9B4A25B-58F3-48A1-B0B1-629250B9B174}"/>
    <cellStyle name="Vejica 2 2 5 4 4" xfId="1188" xr:uid="{00000000-0005-0000-0000-00005D160000}"/>
    <cellStyle name="Vejica 2 2 5 4 4 2" xfId="4091" xr:uid="{00000000-0005-0000-0000-00005E160000}"/>
    <cellStyle name="Vejica 2 2 5 4 4 2 2" xfId="9888" xr:uid="{FC10CC17-FB15-4246-A040-DD82A20D2DA8}"/>
    <cellStyle name="Vejica 2 2 5 4 4 2 2 2" xfId="19952" xr:uid="{0FB0EF0B-2FB7-4C48-90C4-5C0D0D94F54F}"/>
    <cellStyle name="Vejica 2 2 5 4 4 2 3" xfId="14797" xr:uid="{4370EDE8-BB16-4AA1-B129-9E6838F8D13F}"/>
    <cellStyle name="Vejica 2 2 5 4 4 3" xfId="6990" xr:uid="{739A358D-D8CE-4B80-AF4E-53AD19F260C4}"/>
    <cellStyle name="Vejica 2 2 5 4 4 3 2" xfId="17054" xr:uid="{2711E3E7-803D-4C48-ADCE-13C718F6E2DF}"/>
    <cellStyle name="Vejica 2 2 5 4 4 4" xfId="12664" xr:uid="{EE5C2A1A-8F83-44AD-A7DE-83D1C5BC2ED7}"/>
    <cellStyle name="Vejica 2 2 5 4 5" xfId="3521" xr:uid="{00000000-0005-0000-0000-00005F160000}"/>
    <cellStyle name="Vejica 2 2 5 4 5 2" xfId="9318" xr:uid="{AF20F089-B3B4-4082-A232-FB99D46F5EF7}"/>
    <cellStyle name="Vejica 2 2 5 4 5 2 2" xfId="19382" xr:uid="{F8D2184E-6A4E-408F-AE33-4C2BF57B7CC2}"/>
    <cellStyle name="Vejica 2 2 5 4 5 3" xfId="14332" xr:uid="{0E7184B2-BE7E-4535-9FE6-43076E1C38E9}"/>
    <cellStyle name="Vejica 2 2 5 4 6" xfId="6420" xr:uid="{1CEEFDB0-2F55-4DC2-9514-129F958B0430}"/>
    <cellStyle name="Vejica 2 2 5 4 6 2" xfId="16484" xr:uid="{7173D353-5EA5-4A7C-86AB-8664395ECE55}"/>
    <cellStyle name="Vejica 2 2 5 4 7" xfId="12199" xr:uid="{784D338D-4B47-4159-806E-20A8748AA8A2}"/>
    <cellStyle name="Vejica 2 2 5 5" xfId="1810" xr:uid="{00000000-0005-0000-0000-000060160000}"/>
    <cellStyle name="Vejica 2 2 5 5 2" xfId="4709" xr:uid="{00000000-0005-0000-0000-000061160000}"/>
    <cellStyle name="Vejica 2 2 5 5 2 2" xfId="10506" xr:uid="{35322C97-FBB9-4855-8EF5-B429B5A1B2F3}"/>
    <cellStyle name="Vejica 2 2 5 5 2 2 2" xfId="20570" xr:uid="{AAB5F9CE-8BAA-489D-904E-D1CA921426D4}"/>
    <cellStyle name="Vejica 2 2 5 5 2 3" xfId="15363" xr:uid="{F06178CD-B76D-407C-B772-8FED6613CB55}"/>
    <cellStyle name="Vejica 2 2 5 5 3" xfId="7608" xr:uid="{B0002091-9BFB-4422-B190-B6180DA6A3E5}"/>
    <cellStyle name="Vejica 2 2 5 5 3 2" xfId="17672" xr:uid="{5B0AA84B-FDA3-426B-B6B2-EFF6BED16BE2}"/>
    <cellStyle name="Vejica 2 2 5 5 4" xfId="13230" xr:uid="{6BCD23F3-146D-468A-BA9D-2835B23D4733}"/>
    <cellStyle name="Vejica 2 2 5 6" xfId="1408" xr:uid="{00000000-0005-0000-0000-000062160000}"/>
    <cellStyle name="Vejica 2 2 5 6 2" xfId="4311" xr:uid="{00000000-0005-0000-0000-000063160000}"/>
    <cellStyle name="Vejica 2 2 5 6 2 2" xfId="10108" xr:uid="{E9E17664-0CDD-4228-944C-7FF3EA14AAE0}"/>
    <cellStyle name="Vejica 2 2 5 6 2 2 2" xfId="20172" xr:uid="{6EE4277B-58E4-43EC-A1C5-75FB47D4DC97}"/>
    <cellStyle name="Vejica 2 2 5 6 2 3" xfId="14995" xr:uid="{5BE6252F-FFD5-4AA1-9681-CB1CDCA13F28}"/>
    <cellStyle name="Vejica 2 2 5 6 3" xfId="7210" xr:uid="{75A0F82B-D214-4E16-B0AC-FBA6CE503EE4}"/>
    <cellStyle name="Vejica 2 2 5 6 3 2" xfId="17274" xr:uid="{156070D8-71EC-483D-9198-3CE9A1280C77}"/>
    <cellStyle name="Vejica 2 2 5 6 4" xfId="12862" xr:uid="{5D4B97F6-FDE0-4B5F-B668-B22402309EB8}"/>
    <cellStyle name="Vejica 2 2 5 7" xfId="896" xr:uid="{00000000-0005-0000-0000-000064160000}"/>
    <cellStyle name="Vejica 2 2 5 7 2" xfId="3799" xr:uid="{00000000-0005-0000-0000-000065160000}"/>
    <cellStyle name="Vejica 2 2 5 7 2 2" xfId="9596" xr:uid="{F9CC9D49-CA5F-4B82-B11B-30B03C2C8B15}"/>
    <cellStyle name="Vejica 2 2 5 7 2 2 2" xfId="19660" xr:uid="{35FB87E6-75F6-4875-9E23-779C0FD55E3F}"/>
    <cellStyle name="Vejica 2 2 5 7 2 3" xfId="14563" xr:uid="{A98FB7EE-7A25-4816-97CB-68B0E841B636}"/>
    <cellStyle name="Vejica 2 2 5 7 3" xfId="6698" xr:uid="{BE96DF51-4783-474B-8BAF-85DCEA1DAEB4}"/>
    <cellStyle name="Vejica 2 2 5 7 3 2" xfId="16762" xr:uid="{65C77A30-FD73-4B59-A0D6-EF125CF433B7}"/>
    <cellStyle name="Vejica 2 2 5 7 4" xfId="12430" xr:uid="{AC188CB7-4867-4945-A7C5-ED4A96CAF3AE}"/>
    <cellStyle name="Vejica 2 2 5 8" xfId="3329" xr:uid="{00000000-0005-0000-0000-000066160000}"/>
    <cellStyle name="Vejica 2 2 5 8 2" xfId="9126" xr:uid="{A47C0D20-B73B-4AD2-84DD-2C0C45783285}"/>
    <cellStyle name="Vejica 2 2 5 8 2 2" xfId="19190" xr:uid="{33B81432-54C1-48F0-9122-AC4FB1199541}"/>
    <cellStyle name="Vejica 2 2 5 8 3" xfId="14152" xr:uid="{9720BA0B-68EB-4B77-89EC-DB60EFC76365}"/>
    <cellStyle name="Vejica 2 2 5 9" xfId="6228" xr:uid="{B7949F72-5A2F-4C0B-AE5A-031F5AAFF387}"/>
    <cellStyle name="Vejica 2 2 5 9 2" xfId="16292" xr:uid="{73772B89-B2B5-45B1-BCE8-370A618065CB}"/>
    <cellStyle name="Vejica 2 2 6" xfId="265" xr:uid="{00000000-0005-0000-0000-000067160000}"/>
    <cellStyle name="Vejica 2 2 6 2" xfId="662" xr:uid="{00000000-0005-0000-0000-000068160000}"/>
    <cellStyle name="Vejica 2 2 6 2 2" xfId="2017" xr:uid="{00000000-0005-0000-0000-000069160000}"/>
    <cellStyle name="Vejica 2 2 6 2 2 2" xfId="4916" xr:uid="{00000000-0005-0000-0000-00006A160000}"/>
    <cellStyle name="Vejica 2 2 6 2 2 2 2" xfId="10713" xr:uid="{6C85A4F2-CF88-4D37-AD0B-9FA0851F3BE4}"/>
    <cellStyle name="Vejica 2 2 6 2 2 2 2 2" xfId="20777" xr:uid="{063C2407-4F0C-47D8-B5E0-E3F1DAF0E900}"/>
    <cellStyle name="Vejica 2 2 6 2 2 2 3" xfId="15570" xr:uid="{803B613F-9213-4A39-AE3C-AD1F045DFEBF}"/>
    <cellStyle name="Vejica 2 2 6 2 2 3" xfId="7815" xr:uid="{D3AC2C58-1FE1-45A0-9CA7-41DF03F899AD}"/>
    <cellStyle name="Vejica 2 2 6 2 2 3 2" xfId="17879" xr:uid="{C2688DCF-E3AC-44BB-9B84-E6F57F9766EA}"/>
    <cellStyle name="Vejica 2 2 6 2 2 4" xfId="13437" xr:uid="{2C220305-3159-4377-9CD6-0C8A69694B19}"/>
    <cellStyle name="Vejica 2 2 6 2 3" xfId="1666" xr:uid="{00000000-0005-0000-0000-00006B160000}"/>
    <cellStyle name="Vejica 2 2 6 2 3 2" xfId="4569" xr:uid="{00000000-0005-0000-0000-00006C160000}"/>
    <cellStyle name="Vejica 2 2 6 2 3 2 2" xfId="10366" xr:uid="{47AB1211-C2BB-4568-B615-9CC3D7AEF45A}"/>
    <cellStyle name="Vejica 2 2 6 2 3 2 2 2" xfId="20430" xr:uid="{81D98387-E9A5-44DB-B01A-A3CFF1FF5C15}"/>
    <cellStyle name="Vejica 2 2 6 2 3 2 3" xfId="15227" xr:uid="{9A913028-3A5D-43FD-A793-6AAB8D1D22FA}"/>
    <cellStyle name="Vejica 2 2 6 2 3 3" xfId="7468" xr:uid="{CBBEFE07-19A0-4E85-8C96-8EE461539EF5}"/>
    <cellStyle name="Vejica 2 2 6 2 3 3 2" xfId="17532" xr:uid="{5272BF37-13D5-4175-BD21-86ABD517607C}"/>
    <cellStyle name="Vejica 2 2 6 2 3 4" xfId="13094" xr:uid="{A69107B8-BB9D-4A94-A738-3D22E85CF849}"/>
    <cellStyle name="Vejica 2 2 6 2 4" xfId="1233" xr:uid="{00000000-0005-0000-0000-00006D160000}"/>
    <cellStyle name="Vejica 2 2 6 2 4 2" xfId="4136" xr:uid="{00000000-0005-0000-0000-00006E160000}"/>
    <cellStyle name="Vejica 2 2 6 2 4 2 2" xfId="9933" xr:uid="{AE977B79-9BBB-4EE7-A7D4-18DF05686A00}"/>
    <cellStyle name="Vejica 2 2 6 2 4 2 2 2" xfId="19997" xr:uid="{3D5A2E68-48D1-4B0F-AFF1-3F8D19D7DB67}"/>
    <cellStyle name="Vejica 2 2 6 2 4 2 3" xfId="14840" xr:uid="{3ED2FD68-E3D1-41F8-90C2-5D12AD2B6171}"/>
    <cellStyle name="Vejica 2 2 6 2 4 3" xfId="7035" xr:uid="{A03026A3-7F57-43AA-977C-1D0E0D32059E}"/>
    <cellStyle name="Vejica 2 2 6 2 4 3 2" xfId="17099" xr:uid="{763B1AFF-DCF3-4F3E-991C-B239379DA07B}"/>
    <cellStyle name="Vejica 2 2 6 2 4 4" xfId="12707" xr:uid="{FF40EFB4-5AFD-4111-BE1B-8E68033357C4}"/>
    <cellStyle name="Vejica 2 2 6 2 5" xfId="3566" xr:uid="{00000000-0005-0000-0000-00006F160000}"/>
    <cellStyle name="Vejica 2 2 6 2 5 2" xfId="9363" xr:uid="{E346F4A6-D12C-44E4-862E-7A02184B6923}"/>
    <cellStyle name="Vejica 2 2 6 2 5 2 2" xfId="19427" xr:uid="{8EC2CC73-A2D7-40A5-BD53-7B3BAF22C666}"/>
    <cellStyle name="Vejica 2 2 6 2 5 3" xfId="14375" xr:uid="{4836D8C6-1CA7-4580-9CB5-4F9A84FBD796}"/>
    <cellStyle name="Vejica 2 2 6 2 6" xfId="6465" xr:uid="{A944C136-CD6D-44A9-84C7-0BEDCD65D287}"/>
    <cellStyle name="Vejica 2 2 6 2 6 2" xfId="16529" xr:uid="{E4863B93-1B71-4EED-8F09-45EBF489556B}"/>
    <cellStyle name="Vejica 2 2 6 2 7" xfId="12242" xr:uid="{06F07E74-058A-4994-9145-4869825A21AB}"/>
    <cellStyle name="Vejica 2 2 6 3" xfId="1850" xr:uid="{00000000-0005-0000-0000-000070160000}"/>
    <cellStyle name="Vejica 2 2 6 3 2" xfId="4749" xr:uid="{00000000-0005-0000-0000-000071160000}"/>
    <cellStyle name="Vejica 2 2 6 3 2 2" xfId="10546" xr:uid="{E14BB324-8E67-4ECC-A42A-D7ED52D3E8E3}"/>
    <cellStyle name="Vejica 2 2 6 3 2 2 2" xfId="20610" xr:uid="{20A161FF-2B55-4B5A-84DF-4592A7785F76}"/>
    <cellStyle name="Vejica 2 2 6 3 2 3" xfId="15403" xr:uid="{E712FB06-97AA-4E4F-AC49-C8B6D0AFA053}"/>
    <cellStyle name="Vejica 2 2 6 3 3" xfId="7648" xr:uid="{093EDFC2-44DC-4202-80B4-1E1CDB54753F}"/>
    <cellStyle name="Vejica 2 2 6 3 3 2" xfId="17712" xr:uid="{0046236B-44B1-444A-9A32-E26E013A5AC1}"/>
    <cellStyle name="Vejica 2 2 6 3 4" xfId="13270" xr:uid="{D5678E5D-4405-4575-BDB3-FCA9EEC86278}"/>
    <cellStyle name="Vejica 2 2 6 4" xfId="1453" xr:uid="{00000000-0005-0000-0000-000072160000}"/>
    <cellStyle name="Vejica 2 2 6 4 2" xfId="4356" xr:uid="{00000000-0005-0000-0000-000073160000}"/>
    <cellStyle name="Vejica 2 2 6 4 2 2" xfId="10153" xr:uid="{631644D2-5A41-4383-8527-617CA52F525D}"/>
    <cellStyle name="Vejica 2 2 6 4 2 2 2" xfId="20217" xr:uid="{31636477-531D-4BC3-B7C5-12D3DD342089}"/>
    <cellStyle name="Vejica 2 2 6 4 2 3" xfId="15038" xr:uid="{2CD2388E-6B9E-4FB2-9CA1-F48BC1B7073B}"/>
    <cellStyle name="Vejica 2 2 6 4 3" xfId="7255" xr:uid="{66C82AF3-834C-4C1A-9334-4A3958488880}"/>
    <cellStyle name="Vejica 2 2 6 4 3 2" xfId="17319" xr:uid="{BA507C41-5093-4A26-A208-4641EDF7E76C}"/>
    <cellStyle name="Vejica 2 2 6 4 4" xfId="12905" xr:uid="{DA968B88-E957-4ED9-896E-654CC828A076}"/>
    <cellStyle name="Vejica 2 2 6 5" xfId="942" xr:uid="{00000000-0005-0000-0000-000074160000}"/>
    <cellStyle name="Vejica 2 2 6 5 2" xfId="3845" xr:uid="{00000000-0005-0000-0000-000075160000}"/>
    <cellStyle name="Vejica 2 2 6 5 2 2" xfId="9642" xr:uid="{CA95A7BF-8780-4370-A6F5-536C62815E90}"/>
    <cellStyle name="Vejica 2 2 6 5 2 2 2" xfId="19706" xr:uid="{8A8939F6-DCFB-4E0A-80E5-6D4589781325}"/>
    <cellStyle name="Vejica 2 2 6 5 2 3" xfId="14606" xr:uid="{16F2D47B-844D-4691-A737-38ECB8FA88D9}"/>
    <cellStyle name="Vejica 2 2 6 5 3" xfId="6744" xr:uid="{A27576B7-23C0-4172-936D-4DDDA5275220}"/>
    <cellStyle name="Vejica 2 2 6 5 3 2" xfId="16808" xr:uid="{9886E02A-3F02-426E-B2AB-7331E48B9288}"/>
    <cellStyle name="Vejica 2 2 6 5 4" xfId="12473" xr:uid="{FE6404D1-48D4-4EF5-AC90-0315A66EE467}"/>
    <cellStyle name="Vejica 2 2 6 6" xfId="3374" xr:uid="{00000000-0005-0000-0000-000076160000}"/>
    <cellStyle name="Vejica 2 2 6 6 2" xfId="9171" xr:uid="{D2E61733-16B5-4A8B-8EEB-446CD7F6273F}"/>
    <cellStyle name="Vejica 2 2 6 6 2 2" xfId="19235" xr:uid="{E9E88CD3-C506-4B04-B71E-F59100E00109}"/>
    <cellStyle name="Vejica 2 2 6 6 3" xfId="14195" xr:uid="{7317995B-8E03-4047-B03D-E5B369C99791}"/>
    <cellStyle name="Vejica 2 2 6 7" xfId="6273" xr:uid="{A20506C4-0A7D-4A0F-90CD-17150AF66103}"/>
    <cellStyle name="Vejica 2 2 6 7 2" xfId="16337" xr:uid="{2DEF3DEE-486F-4CA9-AF7A-A03C9F0506C1}"/>
    <cellStyle name="Vejica 2 2 6 8" xfId="12062" xr:uid="{15664C43-3661-4E79-8E23-787840267BBA}"/>
    <cellStyle name="Vejica 2 2 7" xfId="545" xr:uid="{00000000-0005-0000-0000-000077160000}"/>
    <cellStyle name="Vejica 2 2 8" xfId="147" xr:uid="{00000000-0005-0000-0000-000078160000}"/>
    <cellStyle name="Vejica 2 2 8 2" xfId="575" xr:uid="{00000000-0005-0000-0000-000079160000}"/>
    <cellStyle name="Vejica 2 2 8 2 2" xfId="1937" xr:uid="{00000000-0005-0000-0000-00007A160000}"/>
    <cellStyle name="Vejica 2 2 8 2 2 2" xfId="4836" xr:uid="{00000000-0005-0000-0000-00007B160000}"/>
    <cellStyle name="Vejica 2 2 8 2 2 2 2" xfId="10633" xr:uid="{33D35A65-8C7C-49B1-90EE-A5F21D1544F2}"/>
    <cellStyle name="Vejica 2 2 8 2 2 2 2 2" xfId="20697" xr:uid="{D93C9677-14BA-4EE0-85FA-AC8B04DF0CAA}"/>
    <cellStyle name="Vejica 2 2 8 2 2 2 3" xfId="15490" xr:uid="{462DE712-7C55-40B7-B2CA-B64CD94FB01B}"/>
    <cellStyle name="Vejica 2 2 8 2 2 3" xfId="7735" xr:uid="{71F0FDD7-219C-4107-9323-78CDD49DA9E1}"/>
    <cellStyle name="Vejica 2 2 8 2 2 3 2" xfId="17799" xr:uid="{AF9B47D4-4D45-4B5D-80BC-0A351B3D048E}"/>
    <cellStyle name="Vejica 2 2 8 2 2 4" xfId="13357" xr:uid="{33F99A3E-9B39-4A0D-AFFB-A1A1C76C0DCA}"/>
    <cellStyle name="Vejica 2 2 8 2 3" xfId="1579" xr:uid="{00000000-0005-0000-0000-00007C160000}"/>
    <cellStyle name="Vejica 2 2 8 2 3 2" xfId="4482" xr:uid="{00000000-0005-0000-0000-00007D160000}"/>
    <cellStyle name="Vejica 2 2 8 2 3 2 2" xfId="10279" xr:uid="{07479622-A7B8-4F70-BFB2-06D6BB3456A5}"/>
    <cellStyle name="Vejica 2 2 8 2 3 2 2 2" xfId="20343" xr:uid="{DD140A2E-4495-4B02-8097-EEC47E6A0134}"/>
    <cellStyle name="Vejica 2 2 8 2 3 2 3" xfId="15144" xr:uid="{AC907503-0CE2-4E5D-A8E1-2EDCF38D55B0}"/>
    <cellStyle name="Vejica 2 2 8 2 3 3" xfId="7381" xr:uid="{45F0A2BA-6DD6-4409-A3DE-B31760290B06}"/>
    <cellStyle name="Vejica 2 2 8 2 3 3 2" xfId="17445" xr:uid="{CF67729A-2107-4686-911C-76F04ECF64FE}"/>
    <cellStyle name="Vejica 2 2 8 2 3 4" xfId="13011" xr:uid="{D560B957-8BB4-45AF-8E48-A2522E8C1895}"/>
    <cellStyle name="Vejica 2 2 8 2 4" xfId="1146" xr:uid="{00000000-0005-0000-0000-00007E160000}"/>
    <cellStyle name="Vejica 2 2 8 2 4 2" xfId="4049" xr:uid="{00000000-0005-0000-0000-00007F160000}"/>
    <cellStyle name="Vejica 2 2 8 2 4 2 2" xfId="9846" xr:uid="{9C49B811-92A3-40FD-8C12-C251D045F5F5}"/>
    <cellStyle name="Vejica 2 2 8 2 4 2 2 2" xfId="19910" xr:uid="{BBAD6C51-F2D9-4233-82F3-12CADCA5757C}"/>
    <cellStyle name="Vejica 2 2 8 2 4 2 3" xfId="14757" xr:uid="{58931F85-4708-4A42-B8E5-605AC855915B}"/>
    <cellStyle name="Vejica 2 2 8 2 4 3" xfId="6948" xr:uid="{BD5A490D-C407-4162-8E5C-0CFB4A36660C}"/>
    <cellStyle name="Vejica 2 2 8 2 4 3 2" xfId="17012" xr:uid="{45DB1C65-3DB6-4E84-AAD4-D6CF475A9C8F}"/>
    <cellStyle name="Vejica 2 2 8 2 4 4" xfId="12624" xr:uid="{41525512-29D9-4A60-ADC4-E89DB95BE2A0}"/>
    <cellStyle name="Vejica 2 2 8 2 5" xfId="3479" xr:uid="{00000000-0005-0000-0000-000080160000}"/>
    <cellStyle name="Vejica 2 2 8 2 5 2" xfId="9276" xr:uid="{6EEDE5D4-DD7A-4E07-B07D-1DB646934AE1}"/>
    <cellStyle name="Vejica 2 2 8 2 5 2 2" xfId="19340" xr:uid="{EECB0546-A144-4731-B9F4-9DF3D9109903}"/>
    <cellStyle name="Vejica 2 2 8 2 5 3" xfId="14292" xr:uid="{E10D56D1-88E1-48A4-BDE8-C528B590497C}"/>
    <cellStyle name="Vejica 2 2 8 2 6" xfId="6378" xr:uid="{170DF0FB-BA27-4205-BB36-EA62A2CD70FF}"/>
    <cellStyle name="Vejica 2 2 8 2 6 2" xfId="16442" xr:uid="{8560FE8F-0398-4318-897A-C9996D313382}"/>
    <cellStyle name="Vejica 2 2 8 2 7" xfId="12159" xr:uid="{5609455D-6C06-4A20-9E66-F9E1522CD13C}"/>
    <cellStyle name="Vejica 2 2 8 3" xfId="1770" xr:uid="{00000000-0005-0000-0000-000081160000}"/>
    <cellStyle name="Vejica 2 2 8 3 2" xfId="4669" xr:uid="{00000000-0005-0000-0000-000082160000}"/>
    <cellStyle name="Vejica 2 2 8 3 2 2" xfId="10466" xr:uid="{C43D5D7A-7B8F-45B1-8865-BDE50F69A38F}"/>
    <cellStyle name="Vejica 2 2 8 3 2 2 2" xfId="20530" xr:uid="{F8551536-DBAE-4480-B110-E15FF5641EC8}"/>
    <cellStyle name="Vejica 2 2 8 3 2 3" xfId="15323" xr:uid="{5C1E9C94-38E3-404D-8E41-C9F3FCDADC50}"/>
    <cellStyle name="Vejica 2 2 8 3 3" xfId="7568" xr:uid="{89E91852-D08E-4E5D-8353-232A2C0872EC}"/>
    <cellStyle name="Vejica 2 2 8 3 3 2" xfId="17632" xr:uid="{3CDBA90E-4896-43AC-BD08-65687D85E059}"/>
    <cellStyle name="Vejica 2 2 8 3 4" xfId="13190" xr:uid="{8C4666B5-837F-4678-94A7-692DEFB9B50A}"/>
    <cellStyle name="Vejica 2 2 8 4" xfId="1361" xr:uid="{00000000-0005-0000-0000-000083160000}"/>
    <cellStyle name="Vejica 2 2 8 4 2" xfId="4264" xr:uid="{00000000-0005-0000-0000-000084160000}"/>
    <cellStyle name="Vejica 2 2 8 4 2 2" xfId="10061" xr:uid="{3DE6E00E-9523-43B5-A519-5A3CA0231FFD}"/>
    <cellStyle name="Vejica 2 2 8 4 2 2 2" xfId="20125" xr:uid="{B9656D1F-09AC-4EF9-A0C3-97EDC24F9449}"/>
    <cellStyle name="Vejica 2 2 8 4 2 3" xfId="14952" xr:uid="{04B9F46D-9966-445B-A082-3840AE45DA35}"/>
    <cellStyle name="Vejica 2 2 8 4 3" xfId="7163" xr:uid="{EBFFB6B3-B86C-4672-B335-137752510815}"/>
    <cellStyle name="Vejica 2 2 8 4 3 2" xfId="17227" xr:uid="{4955A464-3046-46E2-98DA-27BFBED1505B}"/>
    <cellStyle name="Vejica 2 2 8 4 4" xfId="12819" xr:uid="{1D3EEE0C-D0DF-4CAD-B1C4-A16321F780E1}"/>
    <cellStyle name="Vejica 2 2 8 5" xfId="839" xr:uid="{00000000-0005-0000-0000-000085160000}"/>
    <cellStyle name="Vejica 2 2 8 5 2" xfId="3742" xr:uid="{00000000-0005-0000-0000-000086160000}"/>
    <cellStyle name="Vejica 2 2 8 5 2 2" xfId="9539" xr:uid="{70850731-9E7E-4E63-8F35-1103CD0D5856}"/>
    <cellStyle name="Vejica 2 2 8 5 2 2 2" xfId="19603" xr:uid="{AE43CA6F-7A11-4110-8769-3CCB38CF3A1D}"/>
    <cellStyle name="Vejica 2 2 8 5 2 3" xfId="14511" xr:uid="{9A301983-A6C4-4EF4-AE4E-1A0AB0E1F0A9}"/>
    <cellStyle name="Vejica 2 2 8 5 3" xfId="6641" xr:uid="{67E3B8CB-93A8-4FC8-A2BF-9529373BD784}"/>
    <cellStyle name="Vejica 2 2 8 5 3 2" xfId="16705" xr:uid="{F056AE29-931E-4410-B4CE-B3F1CA78A05E}"/>
    <cellStyle name="Vejica 2 2 8 5 4" xfId="12378" xr:uid="{FDCD33BF-410D-4699-A0B6-D26A907979D5}"/>
    <cellStyle name="Vejica 2 2 8 6" xfId="3286" xr:uid="{00000000-0005-0000-0000-000087160000}"/>
    <cellStyle name="Vejica 2 2 8 6 2" xfId="9083" xr:uid="{9D0EEE02-BFA2-4070-A04B-DAB0FD99B7F1}"/>
    <cellStyle name="Vejica 2 2 8 6 2 2" xfId="19147" xr:uid="{1D640C92-B02D-4438-A9D4-07B768351F04}"/>
    <cellStyle name="Vejica 2 2 8 6 3" xfId="14111" xr:uid="{38CDCCDD-F79C-4EFC-B24A-1E488B8F2D06}"/>
    <cellStyle name="Vejica 2 2 8 7" xfId="6185" xr:uid="{5511C91F-0562-40B0-950E-48F37DB230FB}"/>
    <cellStyle name="Vejica 2 2 8 7 2" xfId="16249" xr:uid="{29C7579F-3913-4E69-9483-2A20504BAC9A}"/>
    <cellStyle name="Vejica 2 2 8 8" xfId="11978" xr:uid="{42AEA6FE-F317-45A8-9A41-B5516CA1AE3D}"/>
    <cellStyle name="Vejica 2 3" xfId="160" xr:uid="{00000000-0005-0000-0000-000088160000}"/>
    <cellStyle name="Vejica 2 3 2" xfId="552" xr:uid="{00000000-0005-0000-0000-000089160000}"/>
    <cellStyle name="Vejica 2 4" xfId="155" xr:uid="{00000000-0005-0000-0000-00008A160000}"/>
    <cellStyle name="Vejica 2 4 2" xfId="553" xr:uid="{00000000-0005-0000-0000-00008B160000}"/>
    <cellStyle name="Vejica 2 5" xfId="544" xr:uid="{00000000-0005-0000-0000-00008C160000}"/>
    <cellStyle name="Vejica 3" xfId="53" xr:uid="{00000000-0005-0000-0000-00008D160000}"/>
    <cellStyle name="Vejica 3 2" xfId="554" xr:uid="{00000000-0005-0000-0000-00008E160000}"/>
    <cellStyle name="Vejica 4" xfId="65" xr:uid="{00000000-0005-0000-0000-00008F160000}"/>
    <cellStyle name="Vejica 4 10" xfId="11966" xr:uid="{E26B27B8-83A8-48C4-96A7-455A09FF9308}"/>
    <cellStyle name="Vejica 4 2" xfId="555" xr:uid="{00000000-0005-0000-0000-000090160000}"/>
    <cellStyle name="Vejica 4 3" xfId="138" xr:uid="{00000000-0005-0000-0000-000091160000}"/>
    <cellStyle name="Vejica 4 4" xfId="565" xr:uid="{00000000-0005-0000-0000-000092160000}"/>
    <cellStyle name="Vejica 4 4 2" xfId="1932" xr:uid="{00000000-0005-0000-0000-000093160000}"/>
    <cellStyle name="Vejica 4 4 2 2" xfId="4831" xr:uid="{00000000-0005-0000-0000-000094160000}"/>
    <cellStyle name="Vejica 4 4 2 2 2" xfId="10628" xr:uid="{46B516F2-A50A-45BA-BF69-71C21DCFF76F}"/>
    <cellStyle name="Vejica 4 4 2 2 2 2" xfId="20692" xr:uid="{DFEFB265-29FF-463B-B51D-CF2C59DE3C35}"/>
    <cellStyle name="Vejica 4 4 2 2 3" xfId="15485" xr:uid="{4BC5ADF9-AF0E-4F06-8C0B-6B99935D1453}"/>
    <cellStyle name="Vejica 4 4 2 3" xfId="7730" xr:uid="{7F3266E6-1963-4082-AFA5-A2D797FB3273}"/>
    <cellStyle name="Vejica 4 4 2 3 2" xfId="17794" xr:uid="{08A1DC61-D4FB-4421-B68A-ECF1B559429E}"/>
    <cellStyle name="Vejica 4 4 2 4" xfId="13352" xr:uid="{29C9DD85-785A-410B-9B0F-720175BB77C1}"/>
    <cellStyle name="Vejica 4 4 3" xfId="1569" xr:uid="{00000000-0005-0000-0000-000095160000}"/>
    <cellStyle name="Vejica 4 4 3 2" xfId="4472" xr:uid="{00000000-0005-0000-0000-000096160000}"/>
    <cellStyle name="Vejica 4 4 3 2 2" xfId="10269" xr:uid="{8DCA1F00-0F9D-44E8-BF4E-02402B04AA65}"/>
    <cellStyle name="Vejica 4 4 3 2 2 2" xfId="20333" xr:uid="{84D1CEFC-2709-4F6B-9356-E24C10E3BA3D}"/>
    <cellStyle name="Vejica 4 4 3 2 3" xfId="15136" xr:uid="{374719BC-1180-470D-958B-BED9AFEE9449}"/>
    <cellStyle name="Vejica 4 4 3 3" xfId="7371" xr:uid="{4400C6E7-EC18-4BAC-894E-4FB04CE99558}"/>
    <cellStyle name="Vejica 4 4 3 3 2" xfId="17435" xr:uid="{69C2EE06-5EE9-48B0-8D62-39C67F22E50E}"/>
    <cellStyle name="Vejica 4 4 3 4" xfId="13003" xr:uid="{E3A26A9A-D539-455F-B656-1B8C4D2FC1D3}"/>
    <cellStyle name="Vejica 4 4 4" xfId="1136" xr:uid="{00000000-0005-0000-0000-000097160000}"/>
    <cellStyle name="Vejica 4 4 4 2" xfId="4039" xr:uid="{00000000-0005-0000-0000-000098160000}"/>
    <cellStyle name="Vejica 4 4 4 2 2" xfId="9836" xr:uid="{FFB4640C-139C-4E0C-893A-B202440F0FE5}"/>
    <cellStyle name="Vejica 4 4 4 2 2 2" xfId="19900" xr:uid="{F0FC2565-A8C4-43F4-AE75-718BCF2DBAEA}"/>
    <cellStyle name="Vejica 4 4 4 2 3" xfId="14749" xr:uid="{A69F217F-7B57-4636-87AF-295930C209DF}"/>
    <cellStyle name="Vejica 4 4 4 3" xfId="6938" xr:uid="{D3E880E3-8BDB-4928-9D73-95C985FCE78F}"/>
    <cellStyle name="Vejica 4 4 4 3 2" xfId="17002" xr:uid="{BEB4DC23-DB92-414D-8695-E48004450B62}"/>
    <cellStyle name="Vejica 4 4 4 4" xfId="12616" xr:uid="{EB7519B6-9E86-4907-9451-C235659F8789}"/>
    <cellStyle name="Vejica 4 4 5" xfId="3469" xr:uid="{00000000-0005-0000-0000-000099160000}"/>
    <cellStyle name="Vejica 4 4 5 2" xfId="9266" xr:uid="{4041E6B8-E910-4263-B75B-C6C8B94354AE}"/>
    <cellStyle name="Vejica 4 4 5 2 2" xfId="19330" xr:uid="{4C40B8E7-E178-4554-8587-3A9ABEF148FC}"/>
    <cellStyle name="Vejica 4 4 5 3" xfId="14284" xr:uid="{DB395605-FBA8-455C-967B-DF3C61878E92}"/>
    <cellStyle name="Vejica 4 4 6" xfId="6368" xr:uid="{EBCB3E62-FDF0-4959-995B-13DA409E297B}"/>
    <cellStyle name="Vejica 4 4 6 2" xfId="16432" xr:uid="{27B08265-C052-4816-8EDE-571B23986A77}"/>
    <cellStyle name="Vejica 4 4 7" xfId="12151" xr:uid="{A0A3CD1E-3DB9-4C59-8F7D-9C0A8B34EF90}"/>
    <cellStyle name="Vejica 4 5" xfId="1764" xr:uid="{00000000-0005-0000-0000-00009A160000}"/>
    <cellStyle name="Vejica 4 5 2" xfId="4663" xr:uid="{00000000-0005-0000-0000-00009B160000}"/>
    <cellStyle name="Vejica 4 5 2 2" xfId="10460" xr:uid="{756F76AA-1C70-4449-9E3A-7CA0EE519EE2}"/>
    <cellStyle name="Vejica 4 5 2 2 2" xfId="20524" xr:uid="{86DB8E1E-3137-4B24-B16D-6F4814D1EFB5}"/>
    <cellStyle name="Vejica 4 5 2 3" xfId="15317" xr:uid="{86DD7B69-C341-4F4C-B488-D7D90C4F000A}"/>
    <cellStyle name="Vejica 4 5 3" xfId="7562" xr:uid="{29310B94-FFFF-4C31-8B43-6ACEFA9B5976}"/>
    <cellStyle name="Vejica 4 5 3 2" xfId="17626" xr:uid="{0835184B-3E69-434A-8C0F-EEE27071F78A}"/>
    <cellStyle name="Vejica 4 5 4" xfId="13184" xr:uid="{9A887317-4221-4685-A4C8-5B242B8E607D}"/>
    <cellStyle name="Vejica 4 6" xfId="1339" xr:uid="{00000000-0005-0000-0000-00009C160000}"/>
    <cellStyle name="Vejica 4 6 2" xfId="4242" xr:uid="{00000000-0005-0000-0000-00009D160000}"/>
    <cellStyle name="Vejica 4 6 2 2" xfId="10039" xr:uid="{0D741402-7966-48E8-BCAD-E2B2FCA428A6}"/>
    <cellStyle name="Vejica 4 6 2 2 2" xfId="20103" xr:uid="{A791805B-6A3B-4794-A03D-2A47DE497D3E}"/>
    <cellStyle name="Vejica 4 6 2 3" xfId="14935" xr:uid="{CA9EFAEE-E5C7-48CE-B957-A4FA4C472773}"/>
    <cellStyle name="Vejica 4 6 3" xfId="7141" xr:uid="{1456508A-B93D-48A3-9360-27B6629AA63E}"/>
    <cellStyle name="Vejica 4 6 3 2" xfId="17205" xr:uid="{8C5130A9-2D24-4326-9EFE-BF86742EAD55}"/>
    <cellStyle name="Vejica 4 6 4" xfId="12802" xr:uid="{B57F6708-6714-477C-AF5E-16C59547C7C2}"/>
    <cellStyle name="Vejica 4 7" xfId="786" xr:uid="{00000000-0005-0000-0000-00009E160000}"/>
    <cellStyle name="Vejica 4 7 2" xfId="3689" xr:uid="{00000000-0005-0000-0000-00009F160000}"/>
    <cellStyle name="Vejica 4 7 2 2" xfId="9486" xr:uid="{13F43172-7082-4C41-841E-961490C65676}"/>
    <cellStyle name="Vejica 4 7 2 2 2" xfId="19550" xr:uid="{1E1003DD-082E-4398-9A11-6CF217B1934F}"/>
    <cellStyle name="Vejica 4 7 2 3" xfId="14476" xr:uid="{2AA16DBD-C3E7-48F9-9B33-C487CA20FD54}"/>
    <cellStyle name="Vejica 4 7 3" xfId="6588" xr:uid="{D189DE7F-BE7F-4369-A367-F41AE55FD604}"/>
    <cellStyle name="Vejica 4 7 3 2" xfId="16652" xr:uid="{0179C8C0-FEA6-4743-B0E8-C0265C18820F}"/>
    <cellStyle name="Vejica 4 7 4" xfId="12343" xr:uid="{6EA51A38-E82E-4BE1-88B8-8E23138C361A}"/>
    <cellStyle name="Vejica 4 8" xfId="3272" xr:uid="{00000000-0005-0000-0000-0000A0160000}"/>
    <cellStyle name="Vejica 4 8 2" xfId="9069" xr:uid="{E0EBFC9C-F6B8-442E-8DE1-89C27D697C95}"/>
    <cellStyle name="Vejica 4 8 2 2" xfId="19133" xr:uid="{F379E969-2F9F-4890-910E-B2FA5BB61EEF}"/>
    <cellStyle name="Vejica 4 8 3" xfId="14099" xr:uid="{879711FF-1FE7-41A9-BA2C-BEB95F3C7BE7}"/>
    <cellStyle name="Vejica 4 9" xfId="6171" xr:uid="{1C184B95-77C6-4F47-B20F-0770DD6E1C05}"/>
    <cellStyle name="Vejica 4 9 2" xfId="16235" xr:uid="{914E7FED-2511-4731-AF1D-BA4BF13C9827}"/>
    <cellStyle name="Vejica 5" xfId="120" xr:uid="{00000000-0005-0000-0000-0000A1160000}"/>
    <cellStyle name="Vejica 5 2" xfId="556" xr:uid="{00000000-0005-0000-0000-0000A2160000}"/>
    <cellStyle name="Vejica 6" xfId="1760" xr:uid="{00000000-0005-0000-0000-0000A3160000}"/>
    <cellStyle name="Vejica 6 2" xfId="4659" xr:uid="{00000000-0005-0000-0000-0000A4160000}"/>
    <cellStyle name="Vejica 6 2 2" xfId="10456" xr:uid="{03F421AE-9804-4052-A0C4-C3E4B0F63E2E}"/>
    <cellStyle name="Vejica 6 2 2 2" xfId="20520" xr:uid="{18F31EA0-86E2-4384-99E8-3E4BCE4F74E0}"/>
    <cellStyle name="Vejica 6 2 3" xfId="15313" xr:uid="{6147231B-7D37-4BFC-94CF-1F71B454727C}"/>
    <cellStyle name="Vejica 6 3" xfId="7558" xr:uid="{5136B3C5-5030-403D-B027-E3421EF41D33}"/>
    <cellStyle name="Vejica 6 3 2" xfId="17622" xr:uid="{6F8C2E7D-8D86-4A2A-BE01-5888E04B2923}"/>
    <cellStyle name="Vejica 6 4" xfId="13180" xr:uid="{DE577F72-8B91-4234-AD18-7EFCB689C1FB}"/>
    <cellStyle name="Vnos 2" xfId="136" xr:uid="{00000000-0005-0000-0000-0000A5160000}"/>
    <cellStyle name="Vnos 2 2" xfId="263" xr:uid="{00000000-0005-0000-0000-0000A6160000}"/>
    <cellStyle name="Vnos 2 2 10" xfId="2582" xr:uid="{00000000-0005-0000-0000-0000A7160000}"/>
    <cellStyle name="Vnos 2 2 10 2" xfId="5481" xr:uid="{00000000-0005-0000-0000-0000A8160000}"/>
    <cellStyle name="Vnos 2 2 10 2 2" xfId="11278" xr:uid="{0B65E996-AFE3-459A-A4FD-278785CCBFDC}"/>
    <cellStyle name="Vnos 2 2 10 2 2 2" xfId="21342" xr:uid="{C5BB8506-57D3-40E2-A3F2-C3BB0843C90B}"/>
    <cellStyle name="Vnos 2 2 10 2 2 3" xfId="24463" xr:uid="{061290EA-3A3A-4533-848C-F554F2C5158E}"/>
    <cellStyle name="Vnos 2 2 10 2 3" xfId="15902" xr:uid="{D41396BA-157C-4E5A-8B4C-E91B887254A3}"/>
    <cellStyle name="Vnos 2 2 10 3" xfId="8380" xr:uid="{22BEB1D6-6025-4BE1-B75C-59A331554F9E}"/>
    <cellStyle name="Vnos 2 2 10 3 2" xfId="18444" xr:uid="{8ABDECB2-8BF7-4B8F-BC51-556938BED58B}"/>
    <cellStyle name="Vnos 2 2 10 3 3" xfId="22903" xr:uid="{B915FDBF-E614-4E66-8AB5-6BC32F3A571E}"/>
    <cellStyle name="Vnos 2 2 10 4" xfId="13769" xr:uid="{527F5157-14E6-463A-890D-C2B9EB978B8F}"/>
    <cellStyle name="Vnos 2 2 11" xfId="753" xr:uid="{00000000-0005-0000-0000-0000A9160000}"/>
    <cellStyle name="Vnos 2 2 11 2" xfId="3656" xr:uid="{00000000-0005-0000-0000-0000AA160000}"/>
    <cellStyle name="Vnos 2 2 11 2 2" xfId="9453" xr:uid="{8807350C-7D42-4832-8A63-5FB680F6117D}"/>
    <cellStyle name="Vnos 2 2 11 2 2 2" xfId="19517" xr:uid="{580DEF3D-09B5-44E6-A0C5-09D18687A88B}"/>
    <cellStyle name="Vnos 2 2 11 2 2 3" xfId="23642" xr:uid="{E02C3D5F-C4CB-4029-BA4C-E082AD96E557}"/>
    <cellStyle name="Vnos 2 2 11 2 3" xfId="14461" xr:uid="{9CCBD234-ACAF-4F85-B14A-454087188D0B}"/>
    <cellStyle name="Vnos 2 2 11 3" xfId="6555" xr:uid="{88E2C04C-AB18-4704-AB7B-D8ACFBE53D28}"/>
    <cellStyle name="Vnos 2 2 11 3 2" xfId="16619" xr:uid="{A8F489F9-21D7-4234-AF88-113AAC64D6AF}"/>
    <cellStyle name="Vnos 2 2 11 3 3" xfId="22082" xr:uid="{023C0795-4D4C-4B21-A85D-24F607BC4791}"/>
    <cellStyle name="Vnos 2 2 11 4" xfId="12328" xr:uid="{6A7901B6-1CDF-4F76-9D4B-8F6A25830549}"/>
    <cellStyle name="Vnos 2 2 12" xfId="3372" xr:uid="{00000000-0005-0000-0000-0000AB160000}"/>
    <cellStyle name="Vnos 2 2 12 2" xfId="9169" xr:uid="{24326593-E1DC-4B70-B237-3277D90D63E6}"/>
    <cellStyle name="Vnos 2 2 12 2 2" xfId="19233" xr:uid="{FD7E217F-794F-440B-9620-FB08BE8F7741}"/>
    <cellStyle name="Vnos 2 2 12 2 3" xfId="23605" xr:uid="{430FDCC6-B3E1-40F6-8BA4-FD0E9E3BE4F0}"/>
    <cellStyle name="Vnos 2 2 12 3" xfId="14194" xr:uid="{E94B21C1-CE2F-4A71-8B38-51AFBBDBFA34}"/>
    <cellStyle name="Vnos 2 2 13" xfId="6271" xr:uid="{9282500E-3591-4D62-9D9F-D0D9B1D4D7C4}"/>
    <cellStyle name="Vnos 2 2 13 2" xfId="16335" xr:uid="{8F0CCF3B-280D-4B31-B885-511E8A31697E}"/>
    <cellStyle name="Vnos 2 2 13 3" xfId="22045" xr:uid="{C15D4916-BB21-4BC9-9F32-94E186F522CA}"/>
    <cellStyle name="Vnos 2 2 14" xfId="12061" xr:uid="{77C10292-904E-4037-844D-499200AF2BB5}"/>
    <cellStyle name="Vnos 2 2 2" xfId="660" xr:uid="{00000000-0005-0000-0000-0000AC160000}"/>
    <cellStyle name="Vnos 2 2 2 10" xfId="6463" xr:uid="{B607F2B2-9595-4EFD-9D2B-9A8ACCDDB24C}"/>
    <cellStyle name="Vnos 2 2 2 10 2" xfId="16527" xr:uid="{DF59A775-F636-436D-B678-EDC06EAC48A9}"/>
    <cellStyle name="Vnos 2 2 2 10 3" xfId="22070" xr:uid="{5B8A0087-150C-479A-BD4E-CC6C4E82AE68}"/>
    <cellStyle name="Vnos 2 2 2 11" xfId="12241" xr:uid="{4A005398-6FEB-411E-916E-67A8C251BAE2}"/>
    <cellStyle name="Vnos 2 2 2 2" xfId="1664" xr:uid="{00000000-0005-0000-0000-0000AD160000}"/>
    <cellStyle name="Vnos 2 2 2 2 10" xfId="13093" xr:uid="{D760F0F5-07D4-4475-9FB0-3B084FCAB9EA}"/>
    <cellStyle name="Vnos 2 2 2 2 2" xfId="2444" xr:uid="{00000000-0005-0000-0000-0000AE160000}"/>
    <cellStyle name="Vnos 2 2 2 2 2 2" xfId="5343" xr:uid="{00000000-0005-0000-0000-0000AF160000}"/>
    <cellStyle name="Vnos 2 2 2 2 2 2 2" xfId="11140" xr:uid="{30ABEA87-89D3-4DA7-9FBD-EF5FC8C06014}"/>
    <cellStyle name="Vnos 2 2 2 2 2 2 2 2" xfId="21204" xr:uid="{B1AF90BC-AACE-499F-BCCE-D11DDB19E6F6}"/>
    <cellStyle name="Vnos 2 2 2 2 2 2 2 3" xfId="24325" xr:uid="{47B3EE8B-B953-413B-9BC1-46C9952EE34E}"/>
    <cellStyle name="Vnos 2 2 2 2 2 2 3" xfId="15828" xr:uid="{B729E377-CB86-443C-9760-201449374C27}"/>
    <cellStyle name="Vnos 2 2 2 2 2 3" xfId="8242" xr:uid="{F946EBF9-A3F6-4D40-952C-45830ECD8FCC}"/>
    <cellStyle name="Vnos 2 2 2 2 2 3 2" xfId="18306" xr:uid="{26AE11A6-A24F-4CB6-9697-3263E2C89400}"/>
    <cellStyle name="Vnos 2 2 2 2 2 3 3" xfId="22765" xr:uid="{72294C2C-9071-472B-BF27-AB5BD2AA651F}"/>
    <cellStyle name="Vnos 2 2 2 2 2 4" xfId="13695" xr:uid="{22AE56BE-9E0F-4B4F-90DC-6C7C1E995439}"/>
    <cellStyle name="Vnos 2 2 2 2 3" xfId="1129" xr:uid="{00000000-0005-0000-0000-0000B0160000}"/>
    <cellStyle name="Vnos 2 2 2 2 3 2" xfId="4032" xr:uid="{00000000-0005-0000-0000-0000B1160000}"/>
    <cellStyle name="Vnos 2 2 2 2 3 2 2" xfId="9829" xr:uid="{694EE33A-BB52-4527-8B50-BF14F7669E41}"/>
    <cellStyle name="Vnos 2 2 2 2 3 2 2 2" xfId="19893" xr:uid="{E39736EC-38C8-4596-AB38-3366936388EA}"/>
    <cellStyle name="Vnos 2 2 2 2 3 2 2 3" xfId="23851" xr:uid="{567DB2F2-77A4-4569-9B82-5EBF0F92B04F}"/>
    <cellStyle name="Vnos 2 2 2 2 3 2 3" xfId="14744" xr:uid="{F98765EA-F7B1-4CC2-AA62-A6702625A0FA}"/>
    <cellStyle name="Vnos 2 2 2 2 3 3" xfId="6931" xr:uid="{66E7C457-4E64-4337-BCD9-C2C7EE219DA5}"/>
    <cellStyle name="Vnos 2 2 2 2 3 3 2" xfId="16995" xr:uid="{C310C861-0373-40CD-8642-492DA263C4C7}"/>
    <cellStyle name="Vnos 2 2 2 2 3 3 3" xfId="22291" xr:uid="{295E7481-5E50-4163-8DCA-A65ADF46C0C9}"/>
    <cellStyle name="Vnos 2 2 2 2 3 4" xfId="12611" xr:uid="{3DB987EA-2C77-42A2-9A27-9ACB11AB619B}"/>
    <cellStyle name="Vnos 2 2 2 2 4" xfId="2241" xr:uid="{00000000-0005-0000-0000-0000B2160000}"/>
    <cellStyle name="Vnos 2 2 2 2 4 2" xfId="5140" xr:uid="{00000000-0005-0000-0000-0000B3160000}"/>
    <cellStyle name="Vnos 2 2 2 2 4 2 2" xfId="10937" xr:uid="{477231B1-651B-40E4-8324-931051B7523A}"/>
    <cellStyle name="Vnos 2 2 2 2 4 2 2 2" xfId="21001" xr:uid="{95E86415-E701-428C-8836-54945FF4EA66}"/>
    <cellStyle name="Vnos 2 2 2 2 4 2 2 3" xfId="24122" xr:uid="{6540B38D-021A-4921-8E3C-B119D52A7E56}"/>
    <cellStyle name="Vnos 2 2 2 2 4 2 3" xfId="15724" xr:uid="{67C81D89-55BD-403C-B8E1-26C28C1F1F3A}"/>
    <cellStyle name="Vnos 2 2 2 2 4 3" xfId="8039" xr:uid="{FA24D77B-1847-45DA-A2F8-FA5F06E0001D}"/>
    <cellStyle name="Vnos 2 2 2 2 4 3 2" xfId="18103" xr:uid="{5B020B76-5610-4E85-BCE8-986390AC38E5}"/>
    <cellStyle name="Vnos 2 2 2 2 4 3 3" xfId="22562" xr:uid="{EE4D062C-A7E3-47B0-9301-C609042E9465}"/>
    <cellStyle name="Vnos 2 2 2 2 4 4" xfId="13591" xr:uid="{87A45E1F-0E79-4C93-A48E-12F10FEC4977}"/>
    <cellStyle name="Vnos 2 2 2 2 5" xfId="2509" xr:uid="{00000000-0005-0000-0000-0000B4160000}"/>
    <cellStyle name="Vnos 2 2 2 2 5 2" xfId="5408" xr:uid="{00000000-0005-0000-0000-0000B5160000}"/>
    <cellStyle name="Vnos 2 2 2 2 5 2 2" xfId="11205" xr:uid="{82455025-D178-43A2-9902-0B30A3D271C8}"/>
    <cellStyle name="Vnos 2 2 2 2 5 2 2 2" xfId="21269" xr:uid="{37A36F08-BE9B-48C0-B971-11E365ABA99A}"/>
    <cellStyle name="Vnos 2 2 2 2 5 2 2 3" xfId="24390" xr:uid="{2E0F27EC-6632-47CA-8B73-C36B03710637}"/>
    <cellStyle name="Vnos 2 2 2 2 5 2 3" xfId="15868" xr:uid="{E80B7D5F-FA62-4285-98F2-9AB7635F16C1}"/>
    <cellStyle name="Vnos 2 2 2 2 5 3" xfId="8307" xr:uid="{B98C9C5A-38D8-4069-8799-4D526107DF34}"/>
    <cellStyle name="Vnos 2 2 2 2 5 3 2" xfId="18371" xr:uid="{5911DC7A-C557-46C0-81AB-C4A11EFCD0C3}"/>
    <cellStyle name="Vnos 2 2 2 2 5 3 3" xfId="22830" xr:uid="{F3B61EC4-7683-4491-9345-2A3B413CE6CF}"/>
    <cellStyle name="Vnos 2 2 2 2 5 4" xfId="13735" xr:uid="{37DCE34B-E76E-497F-9A74-6553610CC880}"/>
    <cellStyle name="Vnos 2 2 2 2 6" xfId="2778" xr:uid="{00000000-0005-0000-0000-0000B6160000}"/>
    <cellStyle name="Vnos 2 2 2 2 6 2" xfId="5677" xr:uid="{00000000-0005-0000-0000-0000B7160000}"/>
    <cellStyle name="Vnos 2 2 2 2 6 2 2" xfId="11474" xr:uid="{55D2E519-CE88-49EF-B54B-F5F4CF8EF8CD}"/>
    <cellStyle name="Vnos 2 2 2 2 6 2 2 2" xfId="21538" xr:uid="{B32857CF-2C6A-4012-A598-006852223BEE}"/>
    <cellStyle name="Vnos 2 2 2 2 6 2 2 3" xfId="24659" xr:uid="{E8C1984B-47C6-4F1E-87F4-0C9E03F8849F}"/>
    <cellStyle name="Vnos 2 2 2 2 6 2 3" xfId="15995" xr:uid="{D938EE91-17EF-448E-BCA8-A5D501647BC2}"/>
    <cellStyle name="Vnos 2 2 2 2 6 3" xfId="8576" xr:uid="{CC25DB43-B99D-45E0-9506-3838D41809E8}"/>
    <cellStyle name="Vnos 2 2 2 2 6 3 2" xfId="18640" xr:uid="{E87DFAD8-9E22-4299-9CC9-A7675FAC53D6}"/>
    <cellStyle name="Vnos 2 2 2 2 6 3 3" xfId="23099" xr:uid="{2D197AF1-40E1-452A-9F85-DE1D16C6DE27}"/>
    <cellStyle name="Vnos 2 2 2 2 6 4" xfId="13862" xr:uid="{1394F4D8-F3DF-4198-95B6-6E7F3FE77745}"/>
    <cellStyle name="Vnos 2 2 2 2 7" xfId="2228" xr:uid="{00000000-0005-0000-0000-0000B8160000}"/>
    <cellStyle name="Vnos 2 2 2 2 7 2" xfId="5127" xr:uid="{00000000-0005-0000-0000-0000B9160000}"/>
    <cellStyle name="Vnos 2 2 2 2 7 2 2" xfId="10924" xr:uid="{B24BB56F-431F-42E7-8FA0-B291652AADFA}"/>
    <cellStyle name="Vnos 2 2 2 2 7 2 2 2" xfId="20988" xr:uid="{C4239C5D-6FEB-4F17-9FDA-E447999D3E76}"/>
    <cellStyle name="Vnos 2 2 2 2 7 2 2 3" xfId="24109" xr:uid="{ABB004C3-3B68-4C5B-B486-A7222A4FAFAD}"/>
    <cellStyle name="Vnos 2 2 2 2 7 2 3" xfId="15714" xr:uid="{761D1306-424E-499D-8F46-DAC14E351750}"/>
    <cellStyle name="Vnos 2 2 2 2 7 3" xfId="8026" xr:uid="{D8B84CCC-D866-4263-B318-F6CDAD0E3989}"/>
    <cellStyle name="Vnos 2 2 2 2 7 3 2" xfId="18090" xr:uid="{3C809354-CCB4-483D-AE62-0CC897EF726C}"/>
    <cellStyle name="Vnos 2 2 2 2 7 3 3" xfId="22549" xr:uid="{764CECA3-7383-4362-BC88-A065B2E42490}"/>
    <cellStyle name="Vnos 2 2 2 2 7 4" xfId="13581" xr:uid="{1CE79B46-399F-465F-B4E1-DFC00DB47E24}"/>
    <cellStyle name="Vnos 2 2 2 2 8" xfId="4567" xr:uid="{00000000-0005-0000-0000-0000BA160000}"/>
    <cellStyle name="Vnos 2 2 2 2 8 2" xfId="10364" xr:uid="{A43C3406-2123-4B7B-A6EF-3F86B019EA66}"/>
    <cellStyle name="Vnos 2 2 2 2 8 2 2" xfId="20428" xr:uid="{1D5BF95F-2B43-4EA2-BCA3-AF26D37FF45D}"/>
    <cellStyle name="Vnos 2 2 2 2 8 2 3" xfId="23965" xr:uid="{9AE50224-88EE-41F9-BF11-D8494DBD4B6B}"/>
    <cellStyle name="Vnos 2 2 2 2 8 3" xfId="15226" xr:uid="{B135C414-A6C1-4696-8891-44CB4DCC4CD1}"/>
    <cellStyle name="Vnos 2 2 2 2 9" xfId="7466" xr:uid="{7CE6F0BE-6B80-447C-A7B7-0F4E9A541862}"/>
    <cellStyle name="Vnos 2 2 2 2 9 2" xfId="17530" xr:uid="{675906D7-4E96-402E-A9BA-555E2585E11F}"/>
    <cellStyle name="Vnos 2 2 2 2 9 3" xfId="22405" xr:uid="{4727E2C4-BD1D-4E1C-B1C6-F6DC5B725F36}"/>
    <cellStyle name="Vnos 2 2 2 3" xfId="2132" xr:uid="{00000000-0005-0000-0000-0000BB160000}"/>
    <cellStyle name="Vnos 2 2 2 3 10" xfId="13535" xr:uid="{FE9EF265-6388-4934-8CBA-DB04E463D420}"/>
    <cellStyle name="Vnos 2 2 2 3 2" xfId="2736" xr:uid="{00000000-0005-0000-0000-0000BC160000}"/>
    <cellStyle name="Vnos 2 2 2 3 2 2" xfId="5635" xr:uid="{00000000-0005-0000-0000-0000BD160000}"/>
    <cellStyle name="Vnos 2 2 2 3 2 2 2" xfId="11432" xr:uid="{2D032837-9EB3-4772-9191-CFB12201E640}"/>
    <cellStyle name="Vnos 2 2 2 3 2 2 2 2" xfId="21496" xr:uid="{6DF487FC-CDFE-4AA2-9C0F-3E88A53B54A5}"/>
    <cellStyle name="Vnos 2 2 2 3 2 2 2 3" xfId="24617" xr:uid="{E1E67DD9-1AAE-401B-8D50-CF7DE765C5CD}"/>
    <cellStyle name="Vnos 2 2 2 3 2 2 3" xfId="15974" xr:uid="{896B3C2B-262B-4B7A-92C8-159A026002BA}"/>
    <cellStyle name="Vnos 2 2 2 3 2 3" xfId="8534" xr:uid="{82268AEF-81F0-4354-8964-A81853575642}"/>
    <cellStyle name="Vnos 2 2 2 3 2 3 2" xfId="18598" xr:uid="{2C02482C-A3BE-44FD-8FFE-F8B0F3EE05AE}"/>
    <cellStyle name="Vnos 2 2 2 3 2 3 3" xfId="23057" xr:uid="{592DD36C-76AE-4EB5-97C5-3FDCEFE42CDC}"/>
    <cellStyle name="Vnos 2 2 2 3 2 4" xfId="13841" xr:uid="{72E99BFA-8EAB-4A85-AB56-0C92A09F2909}"/>
    <cellStyle name="Vnos 2 2 2 3 3" xfId="2846" xr:uid="{00000000-0005-0000-0000-0000BE160000}"/>
    <cellStyle name="Vnos 2 2 2 3 3 2" xfId="5745" xr:uid="{00000000-0005-0000-0000-0000BF160000}"/>
    <cellStyle name="Vnos 2 2 2 3 3 2 2" xfId="11542" xr:uid="{6E0E5AA8-974B-4F0A-A03A-6E773A25A2CA}"/>
    <cellStyle name="Vnos 2 2 2 3 3 2 2 2" xfId="21606" xr:uid="{5D81D4F3-7F5D-41BD-BBB4-B5049D20D5A1}"/>
    <cellStyle name="Vnos 2 2 2 3 3 2 2 3" xfId="24727" xr:uid="{FC183E7D-CE30-460F-A759-B15D99F48C15}"/>
    <cellStyle name="Vnos 2 2 2 3 3 2 3" xfId="16033" xr:uid="{6E0DC52A-C791-434C-ACF7-E50994C9D832}"/>
    <cellStyle name="Vnos 2 2 2 3 3 3" xfId="8644" xr:uid="{FAF46D55-8373-4EAB-81FB-7A36C1009D4E}"/>
    <cellStyle name="Vnos 2 2 2 3 3 3 2" xfId="18708" xr:uid="{5308905C-874E-48A0-A493-B3F60B9A4226}"/>
    <cellStyle name="Vnos 2 2 2 3 3 3 3" xfId="23167" xr:uid="{66B3125E-2A67-4C17-9E9F-A2ECC5D365C4}"/>
    <cellStyle name="Vnos 2 2 2 3 3 4" xfId="13900" xr:uid="{8EE580CB-321E-4DDD-A491-A1BDAB86064F}"/>
    <cellStyle name="Vnos 2 2 2 3 4" xfId="2950" xr:uid="{00000000-0005-0000-0000-0000C0160000}"/>
    <cellStyle name="Vnos 2 2 2 3 4 2" xfId="5849" xr:uid="{00000000-0005-0000-0000-0000C1160000}"/>
    <cellStyle name="Vnos 2 2 2 3 4 2 2" xfId="11646" xr:uid="{E279BE81-2A4E-47DD-9264-02663F6DB2B7}"/>
    <cellStyle name="Vnos 2 2 2 3 4 2 2 2" xfId="21710" xr:uid="{DA2DE9DD-573E-4BB1-838B-5BD8255D94CA}"/>
    <cellStyle name="Vnos 2 2 2 3 4 2 2 3" xfId="24831" xr:uid="{D3439F11-A108-4E01-A5E7-6EA444B64F30}"/>
    <cellStyle name="Vnos 2 2 2 3 4 2 3" xfId="16086" xr:uid="{C99C46D9-C85A-4A1A-A29E-85181C63BE8B}"/>
    <cellStyle name="Vnos 2 2 2 3 4 3" xfId="8748" xr:uid="{9AC82AF7-AA35-4E9C-9186-AF5E27BA5054}"/>
    <cellStyle name="Vnos 2 2 2 3 4 3 2" xfId="18812" xr:uid="{A323A937-3272-4750-BD41-39820E646B78}"/>
    <cellStyle name="Vnos 2 2 2 3 4 3 3" xfId="23271" xr:uid="{C86257D2-E4BE-4F6E-BBAB-EB8798937C92}"/>
    <cellStyle name="Vnos 2 2 2 3 4 4" xfId="13953" xr:uid="{33A0CC8D-3F4F-4B75-8465-C093A5F1900B}"/>
    <cellStyle name="Vnos 2 2 2 3 5" xfId="3073" xr:uid="{00000000-0005-0000-0000-0000C2160000}"/>
    <cellStyle name="Vnos 2 2 2 3 5 2" xfId="5972" xr:uid="{00000000-0005-0000-0000-0000C3160000}"/>
    <cellStyle name="Vnos 2 2 2 3 5 2 2" xfId="11769" xr:uid="{6CCB8B72-3EB9-46A7-94A8-A258A106B840}"/>
    <cellStyle name="Vnos 2 2 2 3 5 2 2 2" xfId="21833" xr:uid="{72C0CA3B-C9AD-46C7-937D-7E6CA5AFAD24}"/>
    <cellStyle name="Vnos 2 2 2 3 5 2 2 3" xfId="24954" xr:uid="{A013ED9F-1215-4513-A876-F30962FF2BDB}"/>
    <cellStyle name="Vnos 2 2 2 3 5 2 3" xfId="16136" xr:uid="{8A3DFEA9-9CD3-42F4-8047-31DC3276DF87}"/>
    <cellStyle name="Vnos 2 2 2 3 5 3" xfId="8871" xr:uid="{7479E6E2-0BFB-47C0-AE5A-E8016D952242}"/>
    <cellStyle name="Vnos 2 2 2 3 5 3 2" xfId="18935" xr:uid="{3694D283-4CFF-4D0B-9210-14DC1D1D67EA}"/>
    <cellStyle name="Vnos 2 2 2 3 5 3 3" xfId="23394" xr:uid="{AD9F8E97-5E4A-4AEE-A720-FBA59DCF1E36}"/>
    <cellStyle name="Vnos 2 2 2 3 5 4" xfId="14003" xr:uid="{E52E1550-9248-470E-AFED-3F37AE8CB928}"/>
    <cellStyle name="Vnos 2 2 2 3 6" xfId="2613" xr:uid="{00000000-0005-0000-0000-0000C4160000}"/>
    <cellStyle name="Vnos 2 2 2 3 6 2" xfId="5512" xr:uid="{00000000-0005-0000-0000-0000C5160000}"/>
    <cellStyle name="Vnos 2 2 2 3 6 2 2" xfId="11309" xr:uid="{98789EBB-DA53-42F5-8A96-5EA2DFF9BAA9}"/>
    <cellStyle name="Vnos 2 2 2 3 6 2 2 2" xfId="21373" xr:uid="{846C89B4-8D42-4C53-A882-F75E04465B36}"/>
    <cellStyle name="Vnos 2 2 2 3 6 2 2 3" xfId="24494" xr:uid="{B765D327-A660-48AD-89CA-47D99ACDC1E6}"/>
    <cellStyle name="Vnos 2 2 2 3 6 2 3" xfId="15917" xr:uid="{73DAB5AB-8E06-4711-A079-1ABD52368E7D}"/>
    <cellStyle name="Vnos 2 2 2 3 6 3" xfId="8411" xr:uid="{5164AAAD-2DDD-40E0-805C-ECC2C3EF5D10}"/>
    <cellStyle name="Vnos 2 2 2 3 6 3 2" xfId="18475" xr:uid="{9974B9A9-854A-498E-8582-2609C91DA743}"/>
    <cellStyle name="Vnos 2 2 2 3 6 3 3" xfId="22934" xr:uid="{31830848-05A5-4358-98BA-3B5446560E50}"/>
    <cellStyle name="Vnos 2 2 2 3 6 4" xfId="13784" xr:uid="{624EA124-8048-4192-B6E9-947FFE8F5C90}"/>
    <cellStyle name="Vnos 2 2 2 3 7" xfId="3222" xr:uid="{00000000-0005-0000-0000-0000C6160000}"/>
    <cellStyle name="Vnos 2 2 2 3 7 2" xfId="6121" xr:uid="{00000000-0005-0000-0000-0000C7160000}"/>
    <cellStyle name="Vnos 2 2 2 3 7 2 2" xfId="11918" xr:uid="{D1E20679-9433-4B9B-9F86-132D4FBD12C7}"/>
    <cellStyle name="Vnos 2 2 2 3 7 2 2 2" xfId="21982" xr:uid="{0CDBCA09-6F11-485E-9C92-4FFF54409B24}"/>
    <cellStyle name="Vnos 2 2 2 3 7 2 2 3" xfId="25103" xr:uid="{E5193EC8-F7B8-4412-A3AC-36E921E7388F}"/>
    <cellStyle name="Vnos 2 2 2 3 7 2 3" xfId="16206" xr:uid="{322CF511-EFCE-4C3D-8807-47387686BE64}"/>
    <cellStyle name="Vnos 2 2 2 3 7 3" xfId="9020" xr:uid="{292A2659-F1E6-4369-9186-F37E3E866CD4}"/>
    <cellStyle name="Vnos 2 2 2 3 7 3 2" xfId="19084" xr:uid="{E627A617-30E7-45B2-8C80-83D8430AA0D6}"/>
    <cellStyle name="Vnos 2 2 2 3 7 3 3" xfId="23543" xr:uid="{36B3FBC1-5DB3-4219-B8FE-1CF43E7BC98B}"/>
    <cellStyle name="Vnos 2 2 2 3 7 4" xfId="14073" xr:uid="{26C61B22-D620-46E8-BA68-4AB857491930}"/>
    <cellStyle name="Vnos 2 2 2 3 8" xfId="5031" xr:uid="{00000000-0005-0000-0000-0000C8160000}"/>
    <cellStyle name="Vnos 2 2 2 3 8 2" xfId="10828" xr:uid="{A16B582C-B6AC-41A0-9180-14B4BE141087}"/>
    <cellStyle name="Vnos 2 2 2 3 8 2 2" xfId="20892" xr:uid="{07D418A0-0B52-4940-A857-5463DC18F92E}"/>
    <cellStyle name="Vnos 2 2 2 3 8 2 3" xfId="24013" xr:uid="{7274AFBA-B471-4600-AC26-B22D51D400F0}"/>
    <cellStyle name="Vnos 2 2 2 3 8 3" xfId="15668" xr:uid="{0E844582-56F2-49E3-8FE8-102F62BCAB6E}"/>
    <cellStyle name="Vnos 2 2 2 3 9" xfId="7930" xr:uid="{0E2F4B57-ED84-4EF5-8D92-BBC7E1647C68}"/>
    <cellStyle name="Vnos 2 2 2 3 9 2" xfId="17994" xr:uid="{D93DEEE0-4814-444C-A2DE-F4A7DF910764}"/>
    <cellStyle name="Vnos 2 2 2 3 9 3" xfId="22453" xr:uid="{5AB3A709-536C-43A2-8F5F-46D439C040A3}"/>
    <cellStyle name="Vnos 2 2 2 4" xfId="2166" xr:uid="{00000000-0005-0000-0000-0000C9160000}"/>
    <cellStyle name="Vnos 2 2 2 4 10" xfId="13553" xr:uid="{B8DFF78E-004A-4E7A-BC8A-2E3F8BD975CF}"/>
    <cellStyle name="Vnos 2 2 2 4 2" xfId="2770" xr:uid="{00000000-0005-0000-0000-0000CA160000}"/>
    <cellStyle name="Vnos 2 2 2 4 2 2" xfId="5669" xr:uid="{00000000-0005-0000-0000-0000CB160000}"/>
    <cellStyle name="Vnos 2 2 2 4 2 2 2" xfId="11466" xr:uid="{8DDD6BAE-D85B-4E0E-ABA2-810E801E68B6}"/>
    <cellStyle name="Vnos 2 2 2 4 2 2 2 2" xfId="21530" xr:uid="{CF47FF39-85BA-4B39-893C-8B1CBA37321C}"/>
    <cellStyle name="Vnos 2 2 2 4 2 2 2 3" xfId="24651" xr:uid="{5D36558F-3AE0-4831-A0C9-EB39A95A0F38}"/>
    <cellStyle name="Vnos 2 2 2 4 2 2 3" xfId="15992" xr:uid="{4E7AF0D2-DCF0-4DD2-A657-3D093147305E}"/>
    <cellStyle name="Vnos 2 2 2 4 2 3" xfId="8568" xr:uid="{B0597440-7946-473D-AD5B-8CC3EC42A3D0}"/>
    <cellStyle name="Vnos 2 2 2 4 2 3 2" xfId="18632" xr:uid="{0AA5D0D7-BAB8-4DA6-A91D-96520341FEDB}"/>
    <cellStyle name="Vnos 2 2 2 4 2 3 3" xfId="23091" xr:uid="{BCFB25F5-E771-4602-8148-C42F548C6F9F}"/>
    <cellStyle name="Vnos 2 2 2 4 2 4" xfId="13859" xr:uid="{59385E89-EF63-4223-B21E-AC93F7F31AED}"/>
    <cellStyle name="Vnos 2 2 2 4 3" xfId="2880" xr:uid="{00000000-0005-0000-0000-0000CC160000}"/>
    <cellStyle name="Vnos 2 2 2 4 3 2" xfId="5779" xr:uid="{00000000-0005-0000-0000-0000CD160000}"/>
    <cellStyle name="Vnos 2 2 2 4 3 2 2" xfId="11576" xr:uid="{97C8D90C-0D98-4921-9169-81CBC8EC0F6A}"/>
    <cellStyle name="Vnos 2 2 2 4 3 2 2 2" xfId="21640" xr:uid="{298D34AE-B844-45B3-9447-ECCABF37C8BB}"/>
    <cellStyle name="Vnos 2 2 2 4 3 2 2 3" xfId="24761" xr:uid="{74C2F966-4C8C-48CC-A4BE-7D93CB637533}"/>
    <cellStyle name="Vnos 2 2 2 4 3 2 3" xfId="16051" xr:uid="{7E181D38-605C-43BD-9A2D-47EA4DA8DEE5}"/>
    <cellStyle name="Vnos 2 2 2 4 3 3" xfId="8678" xr:uid="{73657BED-A1CC-4473-A68F-3B4E5076F01C}"/>
    <cellStyle name="Vnos 2 2 2 4 3 3 2" xfId="18742" xr:uid="{C277B536-F9EA-4CBA-B248-01AEE1E64CE0}"/>
    <cellStyle name="Vnos 2 2 2 4 3 3 3" xfId="23201" xr:uid="{26D933AA-D668-4FAD-A2E5-7B5EF023A343}"/>
    <cellStyle name="Vnos 2 2 2 4 3 4" xfId="13918" xr:uid="{B95FB06F-F1A2-4CDA-B8D9-DE6AA37C462F}"/>
    <cellStyle name="Vnos 2 2 2 4 4" xfId="2984" xr:uid="{00000000-0005-0000-0000-0000CE160000}"/>
    <cellStyle name="Vnos 2 2 2 4 4 2" xfId="5883" xr:uid="{00000000-0005-0000-0000-0000CF160000}"/>
    <cellStyle name="Vnos 2 2 2 4 4 2 2" xfId="11680" xr:uid="{DA9A237D-B07E-4748-ABE4-3D97B00E6225}"/>
    <cellStyle name="Vnos 2 2 2 4 4 2 2 2" xfId="21744" xr:uid="{B1FBDC6A-6162-4DA8-AA58-56EBB2935340}"/>
    <cellStyle name="Vnos 2 2 2 4 4 2 2 3" xfId="24865" xr:uid="{CE5C8502-E337-4833-9A48-4C0C98600D0F}"/>
    <cellStyle name="Vnos 2 2 2 4 4 2 3" xfId="16104" xr:uid="{98078EB0-C24F-493F-9037-26D41374358C}"/>
    <cellStyle name="Vnos 2 2 2 4 4 3" xfId="8782" xr:uid="{8B8FA70F-538B-4C0E-8BD1-A0B939AA8F11}"/>
    <cellStyle name="Vnos 2 2 2 4 4 3 2" xfId="18846" xr:uid="{1FD848E9-3D1E-41BD-9D1D-5D411389F3F5}"/>
    <cellStyle name="Vnos 2 2 2 4 4 3 3" xfId="23305" xr:uid="{0D32834C-FF27-4A8C-A489-D4645D9C9E1F}"/>
    <cellStyle name="Vnos 2 2 2 4 4 4" xfId="13971" xr:uid="{3C6A7476-1525-4A1D-B647-A12831170B50}"/>
    <cellStyle name="Vnos 2 2 2 4 5" xfId="3107" xr:uid="{00000000-0005-0000-0000-0000D0160000}"/>
    <cellStyle name="Vnos 2 2 2 4 5 2" xfId="6006" xr:uid="{00000000-0005-0000-0000-0000D1160000}"/>
    <cellStyle name="Vnos 2 2 2 4 5 2 2" xfId="11803" xr:uid="{D80B9ABD-5EFA-4119-8132-D969A568349E}"/>
    <cellStyle name="Vnos 2 2 2 4 5 2 2 2" xfId="21867" xr:uid="{2ED8E1BD-B1E7-4087-8DCF-E26E6A3C55D4}"/>
    <cellStyle name="Vnos 2 2 2 4 5 2 2 3" xfId="24988" xr:uid="{1BB032FD-9A30-45C0-AFA7-C20E563647F0}"/>
    <cellStyle name="Vnos 2 2 2 4 5 2 3" xfId="16154" xr:uid="{88BBAA79-4160-41D8-A723-04C86C1889DF}"/>
    <cellStyle name="Vnos 2 2 2 4 5 3" xfId="8905" xr:uid="{C76D5EF4-52C0-475C-A116-73CE9C0F7351}"/>
    <cellStyle name="Vnos 2 2 2 4 5 3 2" xfId="18969" xr:uid="{B8C83B14-D5B0-4580-B667-AA12D7F1A857}"/>
    <cellStyle name="Vnos 2 2 2 4 5 3 3" xfId="23428" xr:uid="{38667C63-F909-41BA-9FFE-D810A1525B13}"/>
    <cellStyle name="Vnos 2 2 2 4 5 4" xfId="14021" xr:uid="{589BEFC3-F89D-4B5B-9C4C-C7800F124868}"/>
    <cellStyle name="Vnos 2 2 2 4 6" xfId="3179" xr:uid="{00000000-0005-0000-0000-0000D2160000}"/>
    <cellStyle name="Vnos 2 2 2 4 6 2" xfId="6078" xr:uid="{00000000-0005-0000-0000-0000D3160000}"/>
    <cellStyle name="Vnos 2 2 2 4 6 2 2" xfId="11875" xr:uid="{5B07E6D6-45EF-4997-8FA0-CDAA26344467}"/>
    <cellStyle name="Vnos 2 2 2 4 6 2 2 2" xfId="21939" xr:uid="{2B31CB7C-D616-4EF9-B1DE-3536A7A1690F}"/>
    <cellStyle name="Vnos 2 2 2 4 6 2 2 3" xfId="25060" xr:uid="{6235FC98-37B7-4182-9C3B-A76E2FC87364}"/>
    <cellStyle name="Vnos 2 2 2 4 6 2 3" xfId="16185" xr:uid="{A851F50B-6876-46F4-A9E6-FFE979367416}"/>
    <cellStyle name="Vnos 2 2 2 4 6 3" xfId="8977" xr:uid="{88CF310A-C242-4D2A-B32C-1C88EEB80E4C}"/>
    <cellStyle name="Vnos 2 2 2 4 6 3 2" xfId="19041" xr:uid="{14B31447-7006-42DD-A3F0-4BF52FD4FBC7}"/>
    <cellStyle name="Vnos 2 2 2 4 6 3 3" xfId="23500" xr:uid="{13D73A7C-135D-45ED-A907-CFDCA69F43C8}"/>
    <cellStyle name="Vnos 2 2 2 4 6 4" xfId="14052" xr:uid="{415C1145-A1A1-4930-AA23-92DC47EE15FF}"/>
    <cellStyle name="Vnos 2 2 2 4 7" xfId="3256" xr:uid="{00000000-0005-0000-0000-0000D4160000}"/>
    <cellStyle name="Vnos 2 2 2 4 7 2" xfId="6155" xr:uid="{00000000-0005-0000-0000-0000D5160000}"/>
    <cellStyle name="Vnos 2 2 2 4 7 2 2" xfId="11952" xr:uid="{4BEA5C89-61A7-420E-A126-92F696F54F35}"/>
    <cellStyle name="Vnos 2 2 2 4 7 2 2 2" xfId="22016" xr:uid="{910EAC27-4D1A-4F86-A643-00AD60D8E998}"/>
    <cellStyle name="Vnos 2 2 2 4 7 2 2 3" xfId="25137" xr:uid="{8F59C754-22B0-47CF-86AC-D6F0E44648DF}"/>
    <cellStyle name="Vnos 2 2 2 4 7 2 3" xfId="16224" xr:uid="{EE965CD2-153C-443A-9AF5-294865E89ABD}"/>
    <cellStyle name="Vnos 2 2 2 4 7 3" xfId="9054" xr:uid="{0B54AC4B-75D5-4CFC-931D-73799A06A637}"/>
    <cellStyle name="Vnos 2 2 2 4 7 3 2" xfId="19118" xr:uid="{D01CA4E0-2EB6-4121-AA6A-52199E939F71}"/>
    <cellStyle name="Vnos 2 2 2 4 7 3 3" xfId="23577" xr:uid="{86902C7D-3273-46B4-8160-321A4C6BC591}"/>
    <cellStyle name="Vnos 2 2 2 4 7 4" xfId="14091" xr:uid="{7C8D109E-34BE-40DE-A13F-81CACF013B70}"/>
    <cellStyle name="Vnos 2 2 2 4 8" xfId="5065" xr:uid="{00000000-0005-0000-0000-0000D6160000}"/>
    <cellStyle name="Vnos 2 2 2 4 8 2" xfId="10862" xr:uid="{C80BB59A-B7C8-4491-BA37-77561C580877}"/>
    <cellStyle name="Vnos 2 2 2 4 8 2 2" xfId="20926" xr:uid="{E0720E16-5C4D-4D79-8513-51025B4C1A0A}"/>
    <cellStyle name="Vnos 2 2 2 4 8 2 3" xfId="24047" xr:uid="{42C64407-65BC-4377-AFC0-CF4D30699EED}"/>
    <cellStyle name="Vnos 2 2 2 4 8 3" xfId="15686" xr:uid="{00E97DC5-13AD-441F-99B0-8AE5CE1D61FB}"/>
    <cellStyle name="Vnos 2 2 2 4 9" xfId="7964" xr:uid="{F6233C4A-D32B-433F-A76A-37D495C83ABD}"/>
    <cellStyle name="Vnos 2 2 2 4 9 2" xfId="18028" xr:uid="{30DAFAC1-22FF-4AB2-971C-C1B14C3BFA57}"/>
    <cellStyle name="Vnos 2 2 2 4 9 3" xfId="22487" xr:uid="{A9C5E3AA-AA6C-43C2-B367-43AD5A75F528}"/>
    <cellStyle name="Vnos 2 2 2 5" xfId="1231" xr:uid="{00000000-0005-0000-0000-0000D7160000}"/>
    <cellStyle name="Vnos 2 2 2 5 2" xfId="4134" xr:uid="{00000000-0005-0000-0000-0000D8160000}"/>
    <cellStyle name="Vnos 2 2 2 5 2 2" xfId="9931" xr:uid="{280A2A7D-3791-481C-81D8-AFCF8CB39E9C}"/>
    <cellStyle name="Vnos 2 2 2 5 2 2 2" xfId="19995" xr:uid="{E9CDA5A0-60F4-4758-BBDA-218B86B922E5}"/>
    <cellStyle name="Vnos 2 2 2 5 2 2 3" xfId="23866" xr:uid="{23DC0365-F5D9-4150-9D42-E2DB4633208C}"/>
    <cellStyle name="Vnos 2 2 2 5 2 3" xfId="14839" xr:uid="{5F03EC9F-0587-45B9-92D1-E2724EBFAD1E}"/>
    <cellStyle name="Vnos 2 2 2 5 3" xfId="7033" xr:uid="{98B3724E-804A-4996-8BF9-E5E6D5142C54}"/>
    <cellStyle name="Vnos 2 2 2 5 3 2" xfId="17097" xr:uid="{80E3281B-756B-40E5-8FCE-E7D2F70AD0DF}"/>
    <cellStyle name="Vnos 2 2 2 5 3 3" xfId="22306" xr:uid="{B54C6D60-CA35-40A0-A515-EE21E966C43B}"/>
    <cellStyle name="Vnos 2 2 2 5 4" xfId="12706" xr:uid="{C676CAE3-F4E1-47A5-9310-106E19E4E788}"/>
    <cellStyle name="Vnos 2 2 2 6" xfId="2310" xr:uid="{00000000-0005-0000-0000-0000D9160000}"/>
    <cellStyle name="Vnos 2 2 2 6 2" xfId="5209" xr:uid="{00000000-0005-0000-0000-0000DA160000}"/>
    <cellStyle name="Vnos 2 2 2 6 2 2" xfId="11006" xr:uid="{D6B07D74-C69F-4C34-906F-0AC49E852A51}"/>
    <cellStyle name="Vnos 2 2 2 6 2 2 2" xfId="21070" xr:uid="{FDC9CF11-D7CC-48D1-8DB8-83CBE3D06DFD}"/>
    <cellStyle name="Vnos 2 2 2 6 2 2 3" xfId="24191" xr:uid="{890997CF-35DF-488C-BFA3-3FD5DA6DCEDF}"/>
    <cellStyle name="Vnos 2 2 2 6 2 3" xfId="15758" xr:uid="{6A2B1FCC-4066-4BB4-A75F-7611E1241C00}"/>
    <cellStyle name="Vnos 2 2 2 6 3" xfId="8108" xr:uid="{68CFD512-2731-4D46-B105-E47674EF21E5}"/>
    <cellStyle name="Vnos 2 2 2 6 3 2" xfId="18172" xr:uid="{4411D5D0-C799-420F-A33C-6B30F2D339F8}"/>
    <cellStyle name="Vnos 2 2 2 6 3 3" xfId="22631" xr:uid="{4FDFE9F6-16F8-43D4-AA78-6CFB6AAA859D}"/>
    <cellStyle name="Vnos 2 2 2 6 4" xfId="13625" xr:uid="{60AB116D-03CF-483F-B55A-D6C88CA6ED41}"/>
    <cellStyle name="Vnos 2 2 2 7" xfId="812" xr:uid="{00000000-0005-0000-0000-0000DB160000}"/>
    <cellStyle name="Vnos 2 2 2 7 2" xfId="3715" xr:uid="{00000000-0005-0000-0000-0000DC160000}"/>
    <cellStyle name="Vnos 2 2 2 7 2 2" xfId="9512" xr:uid="{E4C54B9B-1C6D-48AA-AEF2-B17AEABEF66E}"/>
    <cellStyle name="Vnos 2 2 2 7 2 2 2" xfId="19576" xr:uid="{BF83E7B1-27C0-476B-8646-1719A75F3F9E}"/>
    <cellStyle name="Vnos 2 2 2 7 2 2 3" xfId="23695" xr:uid="{EE61FF6C-2460-4917-9B74-368924873918}"/>
    <cellStyle name="Vnos 2 2 2 7 2 3" xfId="14494" xr:uid="{B9A9A3D3-5BB8-4F0F-8F6E-0D19CBC1016C}"/>
    <cellStyle name="Vnos 2 2 2 7 3" xfId="6614" xr:uid="{C16A1D10-7807-4FCA-82EB-358A4B23C40E}"/>
    <cellStyle name="Vnos 2 2 2 7 3 2" xfId="16678" xr:uid="{229DA534-6AF9-420C-8D1F-A9AB8A7C5610}"/>
    <cellStyle name="Vnos 2 2 2 7 3 3" xfId="22135" xr:uid="{0F74C032-725E-40DB-B702-77D6A949F0F2}"/>
    <cellStyle name="Vnos 2 2 2 7 4" xfId="12361" xr:uid="{74BF5E34-207C-4D77-8EA3-58194CE99F54}"/>
    <cellStyle name="Vnos 2 2 2 8" xfId="3006" xr:uid="{00000000-0005-0000-0000-0000DD160000}"/>
    <cellStyle name="Vnos 2 2 2 8 2" xfId="5905" xr:uid="{00000000-0005-0000-0000-0000DE160000}"/>
    <cellStyle name="Vnos 2 2 2 8 2 2" xfId="11702" xr:uid="{D5CC3D84-368B-47C2-AB87-AE2BD2081389}"/>
    <cellStyle name="Vnos 2 2 2 8 2 2 2" xfId="21766" xr:uid="{BFFA0605-6962-4258-8E7B-44124727D045}"/>
    <cellStyle name="Vnos 2 2 2 8 2 2 3" xfId="24887" xr:uid="{59F69366-7B1D-41B8-B3FA-2D6718E353AD}"/>
    <cellStyle name="Vnos 2 2 2 8 2 3" xfId="16112" xr:uid="{755A2081-FB75-423F-B32A-1E444E26E0F4}"/>
    <cellStyle name="Vnos 2 2 2 8 3" xfId="8804" xr:uid="{59E9A98A-F1D8-4420-A838-F5F39075564D}"/>
    <cellStyle name="Vnos 2 2 2 8 3 2" xfId="18868" xr:uid="{EF663CEC-1FBA-4330-9EE3-0B0668FF6D3B}"/>
    <cellStyle name="Vnos 2 2 2 8 3 3" xfId="23327" xr:uid="{BD1AFB38-D86B-4182-ADDD-7AD4A7E9F68A}"/>
    <cellStyle name="Vnos 2 2 2 8 4" xfId="13979" xr:uid="{8B345C4E-1465-46BB-B4F7-FCB787792479}"/>
    <cellStyle name="Vnos 2 2 2 9" xfId="3564" xr:uid="{00000000-0005-0000-0000-0000DF160000}"/>
    <cellStyle name="Vnos 2 2 2 9 2" xfId="9361" xr:uid="{B5865F97-3137-4B66-926A-0CCE09684E43}"/>
    <cellStyle name="Vnos 2 2 2 9 2 2" xfId="19425" xr:uid="{EA540591-D7EF-409A-92E5-B747C0084B4F}"/>
    <cellStyle name="Vnos 2 2 2 9 2 3" xfId="23630" xr:uid="{2517A9A5-1E0C-48D1-8FFB-7C1CA717B94B}"/>
    <cellStyle name="Vnos 2 2 2 9 3" xfId="14374" xr:uid="{ADF093F5-41FF-4212-A7B8-C22AD0A1636A}"/>
    <cellStyle name="Vnos 2 2 3" xfId="1451" xr:uid="{00000000-0005-0000-0000-0000E0160000}"/>
    <cellStyle name="Vnos 2 2 3 10" xfId="12904" xr:uid="{3FD4F0DF-560E-422B-9D3F-222BCE947C7F}"/>
    <cellStyle name="Vnos 2 2 3 2" xfId="2352" xr:uid="{00000000-0005-0000-0000-0000E1160000}"/>
    <cellStyle name="Vnos 2 2 3 2 2" xfId="5251" xr:uid="{00000000-0005-0000-0000-0000E2160000}"/>
    <cellStyle name="Vnos 2 2 3 2 2 2" xfId="11048" xr:uid="{DCFCBFBE-FA51-4ECC-808F-47CBEEA63D4D}"/>
    <cellStyle name="Vnos 2 2 3 2 2 2 2" xfId="21112" xr:uid="{43234B9D-19BB-486F-B559-3502EB62303C}"/>
    <cellStyle name="Vnos 2 2 3 2 2 2 3" xfId="24233" xr:uid="{AB6ECBFE-5E7D-46B1-889E-1E83BD975E5C}"/>
    <cellStyle name="Vnos 2 2 3 2 2 3" xfId="15778" xr:uid="{B25BFD3D-FEF5-4D1A-A601-DC346AAEE890}"/>
    <cellStyle name="Vnos 2 2 3 2 3" xfId="8150" xr:uid="{5894151F-05BD-408E-AEBE-9B7A23A9EED1}"/>
    <cellStyle name="Vnos 2 2 3 2 3 2" xfId="18214" xr:uid="{9C935D9D-17F0-4648-9383-78289990D781}"/>
    <cellStyle name="Vnos 2 2 3 2 3 3" xfId="22673" xr:uid="{ED6ED1C8-50C5-4F1C-8113-2F541AB2C65F}"/>
    <cellStyle name="Vnos 2 2 3 2 4" xfId="13645" xr:uid="{B16E81C2-3D2E-405F-A832-AF2DE176C347}"/>
    <cellStyle name="Vnos 2 2 3 3" xfId="2629" xr:uid="{00000000-0005-0000-0000-0000E3160000}"/>
    <cellStyle name="Vnos 2 2 3 3 2" xfId="5528" xr:uid="{00000000-0005-0000-0000-0000E4160000}"/>
    <cellStyle name="Vnos 2 2 3 3 2 2" xfId="11325" xr:uid="{A4AFF563-E057-44D6-9196-EC075B29240F}"/>
    <cellStyle name="Vnos 2 2 3 3 2 2 2" xfId="21389" xr:uid="{CFD5D94C-D4CB-41DA-81C7-C89B5CE3E018}"/>
    <cellStyle name="Vnos 2 2 3 3 2 2 3" xfId="24510" xr:uid="{5327DC0C-D140-4638-BED3-C22E7391D961}"/>
    <cellStyle name="Vnos 2 2 3 3 2 3" xfId="15924" xr:uid="{DED9B3FA-23E8-4377-8009-55D5C0F42C14}"/>
    <cellStyle name="Vnos 2 2 3 3 3" xfId="8427" xr:uid="{F213FAFA-03BF-4D8B-B197-677B45C2E2CA}"/>
    <cellStyle name="Vnos 2 2 3 3 3 2" xfId="18491" xr:uid="{6F373D8C-C23B-4E7F-AEEE-80E8FE696DBB}"/>
    <cellStyle name="Vnos 2 2 3 3 3 3" xfId="22950" xr:uid="{86191112-9F33-484E-97CB-80AF432128DE}"/>
    <cellStyle name="Vnos 2 2 3 3 4" xfId="13791" xr:uid="{5FD4AE2E-096E-48C8-8676-D849D2CF20C1}"/>
    <cellStyle name="Vnos 2 2 3 4" xfId="2407" xr:uid="{00000000-0005-0000-0000-0000E5160000}"/>
    <cellStyle name="Vnos 2 2 3 4 2" xfId="5306" xr:uid="{00000000-0005-0000-0000-0000E6160000}"/>
    <cellStyle name="Vnos 2 2 3 4 2 2" xfId="11103" xr:uid="{3A8FC1F4-BC20-4239-85D8-2D547F01B37C}"/>
    <cellStyle name="Vnos 2 2 3 4 2 2 2" xfId="21167" xr:uid="{33471D28-926B-46FC-AE6E-2271A9D1E2DD}"/>
    <cellStyle name="Vnos 2 2 3 4 2 2 3" xfId="24288" xr:uid="{8D06093D-A024-44CB-AE3C-1F8B26F4BD7D}"/>
    <cellStyle name="Vnos 2 2 3 4 2 3" xfId="15809" xr:uid="{2A700449-0C96-4369-9F75-A80162F0EC11}"/>
    <cellStyle name="Vnos 2 2 3 4 3" xfId="8205" xr:uid="{4DFFF6CB-A535-4EED-A0F6-08377FF4B1F2}"/>
    <cellStyle name="Vnos 2 2 3 4 3 2" xfId="18269" xr:uid="{306E1E2B-1EAE-475C-803C-CB7458BBA271}"/>
    <cellStyle name="Vnos 2 2 3 4 3 3" xfId="22728" xr:uid="{51B7948E-92AA-4857-94AB-B0ACD64BFC47}"/>
    <cellStyle name="Vnos 2 2 3 4 4" xfId="13676" xr:uid="{CBDD6CD7-5121-44A3-A3E2-1697F6710B00}"/>
    <cellStyle name="Vnos 2 2 3 5" xfId="2902" xr:uid="{00000000-0005-0000-0000-0000E7160000}"/>
    <cellStyle name="Vnos 2 2 3 5 2" xfId="5801" xr:uid="{00000000-0005-0000-0000-0000E8160000}"/>
    <cellStyle name="Vnos 2 2 3 5 2 2" xfId="11598" xr:uid="{2F1E21F5-6E49-4DEB-9B9A-393B19368953}"/>
    <cellStyle name="Vnos 2 2 3 5 2 2 2" xfId="21662" xr:uid="{B80D15FE-B17A-4DCC-AE30-B07D4EF32E71}"/>
    <cellStyle name="Vnos 2 2 3 5 2 2 3" xfId="24783" xr:uid="{8D4CAC0A-3D06-430D-AFB9-557E3BED4A6F}"/>
    <cellStyle name="Vnos 2 2 3 5 2 3" xfId="16063" xr:uid="{6607E233-DB87-469C-BB0B-557EFCE3B48A}"/>
    <cellStyle name="Vnos 2 2 3 5 3" xfId="8700" xr:uid="{986CDE10-AD85-4F70-81BF-09E0B75AB696}"/>
    <cellStyle name="Vnos 2 2 3 5 3 2" xfId="18764" xr:uid="{F9251C7A-590B-4F71-91C4-1BA3BA3DE48D}"/>
    <cellStyle name="Vnos 2 2 3 5 3 3" xfId="23223" xr:uid="{0DA05DC4-3A43-4262-9BC8-9679EE9BEEF8}"/>
    <cellStyle name="Vnos 2 2 3 5 4" xfId="13930" xr:uid="{AAF21FFE-0DF6-47F3-8D0F-2389DE4BCE27}"/>
    <cellStyle name="Vnos 2 2 3 6" xfId="1058" xr:uid="{00000000-0005-0000-0000-0000E9160000}"/>
    <cellStyle name="Vnos 2 2 3 6 2" xfId="3961" xr:uid="{00000000-0005-0000-0000-0000EA160000}"/>
    <cellStyle name="Vnos 2 2 3 6 2 2" xfId="9758" xr:uid="{94AEA55C-FA28-4D7D-851B-EADA14D9190D}"/>
    <cellStyle name="Vnos 2 2 3 6 2 2 2" xfId="19822" xr:uid="{73BF9B2E-C1BB-433E-9AF6-BAD33EEA851E}"/>
    <cellStyle name="Vnos 2 2 3 6 2 2 3" xfId="23780" xr:uid="{51088312-A853-4AC6-B03E-C25607F63744}"/>
    <cellStyle name="Vnos 2 2 3 6 2 3" xfId="14705" xr:uid="{CB5BA897-0CED-4690-8A5E-46F393FC8849}"/>
    <cellStyle name="Vnos 2 2 3 6 3" xfId="6860" xr:uid="{BF647BCC-CE95-4C7E-A7BE-443627FF8440}"/>
    <cellStyle name="Vnos 2 2 3 6 3 2" xfId="16924" xr:uid="{1D34754B-FE91-4042-8D3B-AF056D60DCB0}"/>
    <cellStyle name="Vnos 2 2 3 6 3 3" xfId="22220" xr:uid="{9151B47A-E1DE-48E5-89A1-E617692B19AE}"/>
    <cellStyle name="Vnos 2 2 3 6 4" xfId="12572" xr:uid="{DC7FB363-406E-4DCE-9EA2-313A8D360A0C}"/>
    <cellStyle name="Vnos 2 2 3 7" xfId="2612" xr:uid="{00000000-0005-0000-0000-0000EB160000}"/>
    <cellStyle name="Vnos 2 2 3 7 2" xfId="5511" xr:uid="{00000000-0005-0000-0000-0000EC160000}"/>
    <cellStyle name="Vnos 2 2 3 7 2 2" xfId="11308" xr:uid="{7B0C7136-420E-4064-BC8F-8CF76FA3AC94}"/>
    <cellStyle name="Vnos 2 2 3 7 2 2 2" xfId="21372" xr:uid="{3272754A-2B01-49E4-84E2-DF2D82B0FFED}"/>
    <cellStyle name="Vnos 2 2 3 7 2 2 3" xfId="24493" xr:uid="{EA35200C-C0AD-4830-9AD3-01EBE0A4F6D8}"/>
    <cellStyle name="Vnos 2 2 3 7 2 3" xfId="15916" xr:uid="{6A8ED5E5-E4D0-4FAC-B9BD-16008BF4EE59}"/>
    <cellStyle name="Vnos 2 2 3 7 3" xfId="8410" xr:uid="{2007C3FA-1C6F-430F-928D-03CD498439E3}"/>
    <cellStyle name="Vnos 2 2 3 7 3 2" xfId="18474" xr:uid="{1734A663-1A29-4A02-A37F-BF38B826F81D}"/>
    <cellStyle name="Vnos 2 2 3 7 3 3" xfId="22933" xr:uid="{38740A09-4F2D-4432-89B3-7F98DF05448F}"/>
    <cellStyle name="Vnos 2 2 3 7 4" xfId="13783" xr:uid="{2C6D8518-698F-4717-8634-80536F7343B1}"/>
    <cellStyle name="Vnos 2 2 3 8" xfId="4354" xr:uid="{00000000-0005-0000-0000-0000ED160000}"/>
    <cellStyle name="Vnos 2 2 3 8 2" xfId="10151" xr:uid="{45D83460-D7BF-4ECD-A35D-2E2AEA83FF34}"/>
    <cellStyle name="Vnos 2 2 3 8 2 2" xfId="20215" xr:uid="{88982E47-2719-4420-9548-0ED309D6ED9A}"/>
    <cellStyle name="Vnos 2 2 3 8 2 3" xfId="23919" xr:uid="{3ADB8CD5-671E-4E75-B00C-1DA1D5FE8566}"/>
    <cellStyle name="Vnos 2 2 3 8 3" xfId="15037" xr:uid="{52F748DE-44E6-4E8E-9E3B-2126E32F8847}"/>
    <cellStyle name="Vnos 2 2 3 9" xfId="7253" xr:uid="{CE8F70C4-8C7A-427C-A4F4-7969AF5727DD}"/>
    <cellStyle name="Vnos 2 2 3 9 2" xfId="17317" xr:uid="{EDC54F72-59E2-41FF-A547-E4AA82516FA0}"/>
    <cellStyle name="Vnos 2 2 3 9 3" xfId="22359" xr:uid="{3C533FCB-7B59-4D5F-A74B-C0979494B039}"/>
    <cellStyle name="Vnos 2 2 4" xfId="1343" xr:uid="{00000000-0005-0000-0000-0000EE160000}"/>
    <cellStyle name="Vnos 2 2 4 10" xfId="12806" xr:uid="{F9260A6F-2457-40A3-A076-370C7605B00F}"/>
    <cellStyle name="Vnos 2 2 4 2" xfId="2443" xr:uid="{00000000-0005-0000-0000-0000EF160000}"/>
    <cellStyle name="Vnos 2 2 4 2 2" xfId="5342" xr:uid="{00000000-0005-0000-0000-0000F0160000}"/>
    <cellStyle name="Vnos 2 2 4 2 2 2" xfId="11139" xr:uid="{2ECE185F-1347-433A-B9A2-2D99252794E1}"/>
    <cellStyle name="Vnos 2 2 4 2 2 2 2" xfId="21203" xr:uid="{8F39D57E-1B5F-411F-B63F-BE64BA83DCDF}"/>
    <cellStyle name="Vnos 2 2 4 2 2 2 3" xfId="24324" xr:uid="{8CB2B44C-597C-4730-A5BF-C752754552C7}"/>
    <cellStyle name="Vnos 2 2 4 2 2 3" xfId="15827" xr:uid="{55D4969C-5A4F-4C0A-B4EB-239AC62C4FCC}"/>
    <cellStyle name="Vnos 2 2 4 2 3" xfId="8241" xr:uid="{E9728619-C2DB-4AE0-8E41-7F4C1AD8761A}"/>
    <cellStyle name="Vnos 2 2 4 2 3 2" xfId="18305" xr:uid="{543B82A4-0007-4437-A5B9-89AED917B9F5}"/>
    <cellStyle name="Vnos 2 2 4 2 3 3" xfId="22764" xr:uid="{5F492C9A-F306-4C98-BE89-1FDD9FBF66E9}"/>
    <cellStyle name="Vnos 2 2 4 2 4" xfId="13694" xr:uid="{219D1DCE-4410-4BC9-B4A1-3F67A9A5BDA2}"/>
    <cellStyle name="Vnos 2 2 4 3" xfId="2510" xr:uid="{00000000-0005-0000-0000-0000F1160000}"/>
    <cellStyle name="Vnos 2 2 4 3 2" xfId="5409" xr:uid="{00000000-0005-0000-0000-0000F2160000}"/>
    <cellStyle name="Vnos 2 2 4 3 2 2" xfId="11206" xr:uid="{E4388F4A-7E5F-4C49-B6E8-6D3E06D14C5C}"/>
    <cellStyle name="Vnos 2 2 4 3 2 2 2" xfId="21270" xr:uid="{0682023E-A3DB-4AD6-8478-AB83F89715A0}"/>
    <cellStyle name="Vnos 2 2 4 3 2 2 3" xfId="24391" xr:uid="{2F510C15-9E04-46E1-9699-1036CCF355B6}"/>
    <cellStyle name="Vnos 2 2 4 3 2 3" xfId="15869" xr:uid="{2F1FBCD8-FC66-43F7-A5FE-6B65CF5CDA95}"/>
    <cellStyle name="Vnos 2 2 4 3 3" xfId="8308" xr:uid="{261A5DF5-57FB-4F57-9054-758DE9041B19}"/>
    <cellStyle name="Vnos 2 2 4 3 3 2" xfId="18372" xr:uid="{E0069BC2-19A8-480B-9151-6F7A3A7440FC}"/>
    <cellStyle name="Vnos 2 2 4 3 3 3" xfId="22831" xr:uid="{109F9219-9A3D-4DC0-9AF1-8FE4D7F10310}"/>
    <cellStyle name="Vnos 2 2 4 3 4" xfId="13736" xr:uid="{BDCEB5EC-1D0C-4740-BFC9-45FF5E2E12C7}"/>
    <cellStyle name="Vnos 2 2 4 4" xfId="2303" xr:uid="{00000000-0005-0000-0000-0000F3160000}"/>
    <cellStyle name="Vnos 2 2 4 4 2" xfId="5202" xr:uid="{00000000-0005-0000-0000-0000F4160000}"/>
    <cellStyle name="Vnos 2 2 4 4 2 2" xfId="10999" xr:uid="{B8D7003F-59C8-4668-A8BF-080345F825AB}"/>
    <cellStyle name="Vnos 2 2 4 4 2 2 2" xfId="21063" xr:uid="{537C255E-5985-4D19-825A-670C9ED45EBE}"/>
    <cellStyle name="Vnos 2 2 4 4 2 2 3" xfId="24184" xr:uid="{A318101B-2762-4ACB-950B-561DFAF39AC2}"/>
    <cellStyle name="Vnos 2 2 4 4 2 3" xfId="15753" xr:uid="{C5250E44-9256-4415-BB3D-78468958C321}"/>
    <cellStyle name="Vnos 2 2 4 4 3" xfId="8101" xr:uid="{04FCF7F7-2881-4356-A21D-6B759B069F33}"/>
    <cellStyle name="Vnos 2 2 4 4 3 2" xfId="18165" xr:uid="{3169B2A7-0758-4306-878C-9A9E487BB0CF}"/>
    <cellStyle name="Vnos 2 2 4 4 3 3" xfId="22624" xr:uid="{C0EDAB0D-A08D-450E-8993-8AAF8D104964}"/>
    <cellStyle name="Vnos 2 2 4 4 4" xfId="13620" xr:uid="{75030F9E-96C6-4F6D-A27D-7E402AFA201A}"/>
    <cellStyle name="Vnos 2 2 4 5" xfId="2667" xr:uid="{00000000-0005-0000-0000-0000F5160000}"/>
    <cellStyle name="Vnos 2 2 4 5 2" xfId="5566" xr:uid="{00000000-0005-0000-0000-0000F6160000}"/>
    <cellStyle name="Vnos 2 2 4 5 2 2" xfId="11363" xr:uid="{089546B2-100D-474B-A44C-BCCB42540A66}"/>
    <cellStyle name="Vnos 2 2 4 5 2 2 2" xfId="21427" xr:uid="{73EBF2A4-4E36-429D-B5A2-7581B18F5E72}"/>
    <cellStyle name="Vnos 2 2 4 5 2 2 3" xfId="24548" xr:uid="{7932F5B5-6F12-49A4-9FCB-1DE7C240634C}"/>
    <cellStyle name="Vnos 2 2 4 5 2 3" xfId="15941" xr:uid="{22204FE8-362F-4B52-9AB4-52490D4A0265}"/>
    <cellStyle name="Vnos 2 2 4 5 3" xfId="8465" xr:uid="{EF03F080-C119-401E-A46E-C2631E26D29D}"/>
    <cellStyle name="Vnos 2 2 4 5 3 2" xfId="18529" xr:uid="{B52FB2B5-6F37-4843-9345-0A9BE76328F0}"/>
    <cellStyle name="Vnos 2 2 4 5 3 3" xfId="22988" xr:uid="{9649FDDC-F7CB-4152-A15B-76EC578A0BDA}"/>
    <cellStyle name="Vnos 2 2 4 5 4" xfId="13808" xr:uid="{961768DB-95FB-4B73-9B1B-55C89300599D}"/>
    <cellStyle name="Vnos 2 2 4 6" xfId="2429" xr:uid="{00000000-0005-0000-0000-0000F7160000}"/>
    <cellStyle name="Vnos 2 2 4 6 2" xfId="5328" xr:uid="{00000000-0005-0000-0000-0000F8160000}"/>
    <cellStyle name="Vnos 2 2 4 6 2 2" xfId="11125" xr:uid="{9C6837A4-DDAF-4253-8B3B-3B1DD7FB01C5}"/>
    <cellStyle name="Vnos 2 2 4 6 2 2 2" xfId="21189" xr:uid="{FF8AC757-22FD-4658-BEB5-393335185869}"/>
    <cellStyle name="Vnos 2 2 4 6 2 2 3" xfId="24310" xr:uid="{5D482DC2-3176-49A0-AC73-4E65BC12DDA2}"/>
    <cellStyle name="Vnos 2 2 4 6 2 3" xfId="15820" xr:uid="{99172E05-019D-4398-94D7-F35EBA8ABF82}"/>
    <cellStyle name="Vnos 2 2 4 6 3" xfId="8227" xr:uid="{7D0A9F2F-0F46-4621-9D44-D9C24545E284}"/>
    <cellStyle name="Vnos 2 2 4 6 3 2" xfId="18291" xr:uid="{405CA117-324A-441D-AA86-A75A5AC00C91}"/>
    <cellStyle name="Vnos 2 2 4 6 3 3" xfId="22750" xr:uid="{3D7004F3-9FA4-4755-A6D3-CFA0EC1BC365}"/>
    <cellStyle name="Vnos 2 2 4 6 4" xfId="13687" xr:uid="{3A5724F7-34F4-4B77-894A-D3ECA54970A4}"/>
    <cellStyle name="Vnos 2 2 4 7" xfId="765" xr:uid="{00000000-0005-0000-0000-0000F9160000}"/>
    <cellStyle name="Vnos 2 2 4 7 2" xfId="3668" xr:uid="{00000000-0005-0000-0000-0000FA160000}"/>
    <cellStyle name="Vnos 2 2 4 7 2 2" xfId="9465" xr:uid="{0D4518EE-45BB-4235-B943-5E2547823CAE}"/>
    <cellStyle name="Vnos 2 2 4 7 2 2 2" xfId="19529" xr:uid="{AD9BBB29-E0B2-4F1B-B14B-35F918C944CE}"/>
    <cellStyle name="Vnos 2 2 4 7 2 2 3" xfId="23654" xr:uid="{F358FF73-3F07-49EE-99B7-50A35A5B54F1}"/>
    <cellStyle name="Vnos 2 2 4 7 2 3" xfId="14466" xr:uid="{0D106D7F-7DAA-40B8-BD8B-F5206D4631A9}"/>
    <cellStyle name="Vnos 2 2 4 7 3" xfId="6567" xr:uid="{B463CE9E-302C-4757-BC5A-9C0DAB55589C}"/>
    <cellStyle name="Vnos 2 2 4 7 3 2" xfId="16631" xr:uid="{BCE09326-F739-4819-96D2-3AD908466E9F}"/>
    <cellStyle name="Vnos 2 2 4 7 3 3" xfId="22094" xr:uid="{C2AE6A4B-40DF-4029-ADF0-DDF818BA7220}"/>
    <cellStyle name="Vnos 2 2 4 7 4" xfId="12333" xr:uid="{D90AE148-E8C4-4A3F-9CA5-1E822C489E54}"/>
    <cellStyle name="Vnos 2 2 4 8" xfId="4246" xr:uid="{00000000-0005-0000-0000-0000FB160000}"/>
    <cellStyle name="Vnos 2 2 4 8 2" xfId="10043" xr:uid="{AD71F245-32DB-4FCC-BC8C-6F6C4D5C8BF8}"/>
    <cellStyle name="Vnos 2 2 4 8 2 2" xfId="20107" xr:uid="{57FA3CEC-D6DA-43F6-9358-5BF6AA397BB2}"/>
    <cellStyle name="Vnos 2 2 4 8 2 3" xfId="23892" xr:uid="{77EB0CD8-3C28-4A10-9B53-ABCBE8F44F10}"/>
    <cellStyle name="Vnos 2 2 4 8 3" xfId="14939" xr:uid="{EC312D8C-97E2-4759-A265-1ED279C46820}"/>
    <cellStyle name="Vnos 2 2 4 9" xfId="7145" xr:uid="{53292FEE-6E17-45EB-8365-C55C84156D2D}"/>
    <cellStyle name="Vnos 2 2 4 9 2" xfId="17209" xr:uid="{C70378E1-52E1-4861-B1E8-03EB227A161A}"/>
    <cellStyle name="Vnos 2 2 4 9 3" xfId="22332" xr:uid="{99A9F7C8-6758-45E3-B533-06E4ABA25F10}"/>
    <cellStyle name="Vnos 2 2 5" xfId="2168" xr:uid="{00000000-0005-0000-0000-0000FC160000}"/>
    <cellStyle name="Vnos 2 2 5 10" xfId="13554" xr:uid="{F66A870A-B2C7-450E-AB96-A4732273B20D}"/>
    <cellStyle name="Vnos 2 2 5 2" xfId="2772" xr:uid="{00000000-0005-0000-0000-0000FD160000}"/>
    <cellStyle name="Vnos 2 2 5 2 2" xfId="5671" xr:uid="{00000000-0005-0000-0000-0000FE160000}"/>
    <cellStyle name="Vnos 2 2 5 2 2 2" xfId="11468" xr:uid="{323164A2-FAE9-454D-93F2-CBBED9563676}"/>
    <cellStyle name="Vnos 2 2 5 2 2 2 2" xfId="21532" xr:uid="{A41F8C21-8015-4EA6-BABE-8341406DFF19}"/>
    <cellStyle name="Vnos 2 2 5 2 2 2 3" xfId="24653" xr:uid="{783CD99A-9FD9-4C30-89F6-6D98C395DBCC}"/>
    <cellStyle name="Vnos 2 2 5 2 2 3" xfId="15993" xr:uid="{50163149-D36D-47D7-84C5-FB7A7FCF3E5E}"/>
    <cellStyle name="Vnos 2 2 5 2 3" xfId="8570" xr:uid="{FB92DC2C-9FE7-4CC1-B4A5-504FA2365C43}"/>
    <cellStyle name="Vnos 2 2 5 2 3 2" xfId="18634" xr:uid="{82F961F9-3CBB-4F44-857E-EAFE8444EADD}"/>
    <cellStyle name="Vnos 2 2 5 2 3 3" xfId="23093" xr:uid="{7B3A2284-8E64-4112-AED5-34B2E830C5BB}"/>
    <cellStyle name="Vnos 2 2 5 2 4" xfId="13860" xr:uid="{135F5E21-4A06-4F34-A0AD-DED8E3565A89}"/>
    <cellStyle name="Vnos 2 2 5 3" xfId="2882" xr:uid="{00000000-0005-0000-0000-0000FF160000}"/>
    <cellStyle name="Vnos 2 2 5 3 2" xfId="5781" xr:uid="{00000000-0005-0000-0000-000000170000}"/>
    <cellStyle name="Vnos 2 2 5 3 2 2" xfId="11578" xr:uid="{4684695D-DB6D-43EA-9F38-0C72DA975192}"/>
    <cellStyle name="Vnos 2 2 5 3 2 2 2" xfId="21642" xr:uid="{4655C8E7-E912-412A-84B8-67DF965D2DE3}"/>
    <cellStyle name="Vnos 2 2 5 3 2 2 3" xfId="24763" xr:uid="{E8C68513-069A-427F-97A8-B4E2D15019E9}"/>
    <cellStyle name="Vnos 2 2 5 3 2 3" xfId="16052" xr:uid="{32E51069-4DF0-4091-82FB-9ECAE3E140EC}"/>
    <cellStyle name="Vnos 2 2 5 3 3" xfId="8680" xr:uid="{DCD92137-D0B3-47BB-84F9-BB47FD899FE0}"/>
    <cellStyle name="Vnos 2 2 5 3 3 2" xfId="18744" xr:uid="{F3E0FFFB-1615-4F98-8BEB-27725C8DADAB}"/>
    <cellStyle name="Vnos 2 2 5 3 3 3" xfId="23203" xr:uid="{D49F13B6-A932-40F4-ADE9-4ACF051F3269}"/>
    <cellStyle name="Vnos 2 2 5 3 4" xfId="13919" xr:uid="{1734E77C-A947-4E00-82CC-6A1922E63FA2}"/>
    <cellStyle name="Vnos 2 2 5 4" xfId="2986" xr:uid="{00000000-0005-0000-0000-000001170000}"/>
    <cellStyle name="Vnos 2 2 5 4 2" xfId="5885" xr:uid="{00000000-0005-0000-0000-000002170000}"/>
    <cellStyle name="Vnos 2 2 5 4 2 2" xfId="11682" xr:uid="{C5D16EA1-3005-4B3D-A5AD-FDB35BF2EF94}"/>
    <cellStyle name="Vnos 2 2 5 4 2 2 2" xfId="21746" xr:uid="{E5AE6096-C7DB-4A4A-90E6-390BFD0B69BE}"/>
    <cellStyle name="Vnos 2 2 5 4 2 2 3" xfId="24867" xr:uid="{67667C83-0795-446E-9A9C-15287D9696DD}"/>
    <cellStyle name="Vnos 2 2 5 4 2 3" xfId="16105" xr:uid="{09931AF9-0ABA-4210-AD85-A1F4CDAEF47C}"/>
    <cellStyle name="Vnos 2 2 5 4 3" xfId="8784" xr:uid="{93006D0A-9BCB-49AB-830A-D238D5237F74}"/>
    <cellStyle name="Vnos 2 2 5 4 3 2" xfId="18848" xr:uid="{A103FFC3-AE49-440B-8781-AF96992F82F2}"/>
    <cellStyle name="Vnos 2 2 5 4 3 3" xfId="23307" xr:uid="{1455CD1D-A176-496D-A20B-B951E0F1080D}"/>
    <cellStyle name="Vnos 2 2 5 4 4" xfId="13972" xr:uid="{F2A1F116-3C92-4F60-9CD0-5D65DA99A740}"/>
    <cellStyle name="Vnos 2 2 5 5" xfId="3109" xr:uid="{00000000-0005-0000-0000-000003170000}"/>
    <cellStyle name="Vnos 2 2 5 5 2" xfId="6008" xr:uid="{00000000-0005-0000-0000-000004170000}"/>
    <cellStyle name="Vnos 2 2 5 5 2 2" xfId="11805" xr:uid="{5A07298B-8564-4855-92AF-59CE1645F8BC}"/>
    <cellStyle name="Vnos 2 2 5 5 2 2 2" xfId="21869" xr:uid="{24222960-78AE-492F-9E53-4E4FE9EDAE7B}"/>
    <cellStyle name="Vnos 2 2 5 5 2 2 3" xfId="24990" xr:uid="{F0305B40-5836-42BA-A49F-95E87C5B6945}"/>
    <cellStyle name="Vnos 2 2 5 5 2 3" xfId="16155" xr:uid="{7766303C-1005-40DA-888E-A0B295AC3CBC}"/>
    <cellStyle name="Vnos 2 2 5 5 3" xfId="8907" xr:uid="{D9D35A88-D305-4C66-A9D8-B5CF7E9EF7F4}"/>
    <cellStyle name="Vnos 2 2 5 5 3 2" xfId="18971" xr:uid="{0A8458F0-B058-4056-A9A2-AFFDD00EE0E9}"/>
    <cellStyle name="Vnos 2 2 5 5 3 3" xfId="23430" xr:uid="{4D8BE298-02EA-450A-96F5-4A0B9869FA0D}"/>
    <cellStyle name="Vnos 2 2 5 5 4" xfId="14022" xr:uid="{41A4D2AA-B74D-426E-982E-CBFC7E66C52D}"/>
    <cellStyle name="Vnos 2 2 5 6" xfId="3181" xr:uid="{00000000-0005-0000-0000-000005170000}"/>
    <cellStyle name="Vnos 2 2 5 6 2" xfId="6080" xr:uid="{00000000-0005-0000-0000-000006170000}"/>
    <cellStyle name="Vnos 2 2 5 6 2 2" xfId="11877" xr:uid="{49E5EFE6-E0FA-47CB-B632-1D73A9F3D313}"/>
    <cellStyle name="Vnos 2 2 5 6 2 2 2" xfId="21941" xr:uid="{0091A7D2-4943-4E6D-9BCB-A0542EB1936F}"/>
    <cellStyle name="Vnos 2 2 5 6 2 2 3" xfId="25062" xr:uid="{E86ADF12-1C05-4E57-896B-28EE9E65C059}"/>
    <cellStyle name="Vnos 2 2 5 6 2 3" xfId="16186" xr:uid="{7B785637-6B29-41D5-A7EC-AEB0BFC08DD6}"/>
    <cellStyle name="Vnos 2 2 5 6 3" xfId="8979" xr:uid="{F071F163-93CB-48C2-BDE9-76F7D5D1CB66}"/>
    <cellStyle name="Vnos 2 2 5 6 3 2" xfId="19043" xr:uid="{89C76DBB-47AE-4C46-9FEC-B9EAD8007FF9}"/>
    <cellStyle name="Vnos 2 2 5 6 3 3" xfId="23502" xr:uid="{0A41D039-B50F-45A2-8E1E-609F118F1317}"/>
    <cellStyle name="Vnos 2 2 5 6 4" xfId="14053" xr:uid="{B1707F88-72AC-4213-B89B-C8C687C1786D}"/>
    <cellStyle name="Vnos 2 2 5 7" xfId="3258" xr:uid="{00000000-0005-0000-0000-000007170000}"/>
    <cellStyle name="Vnos 2 2 5 7 2" xfId="6157" xr:uid="{00000000-0005-0000-0000-000008170000}"/>
    <cellStyle name="Vnos 2 2 5 7 2 2" xfId="11954" xr:uid="{FCA3A3B8-3502-42F1-9392-3D30A07047E4}"/>
    <cellStyle name="Vnos 2 2 5 7 2 2 2" xfId="22018" xr:uid="{448D963F-855C-4015-B16D-D249E8402E16}"/>
    <cellStyle name="Vnos 2 2 5 7 2 2 3" xfId="25139" xr:uid="{FC9DEDE5-891A-4D0C-A38C-160AF6164DED}"/>
    <cellStyle name="Vnos 2 2 5 7 2 3" xfId="16225" xr:uid="{7BA11F30-7AC2-44B3-B293-1AD622F16AA8}"/>
    <cellStyle name="Vnos 2 2 5 7 3" xfId="9056" xr:uid="{21D116B8-AF0C-48DE-AB18-C0ACA95E9398}"/>
    <cellStyle name="Vnos 2 2 5 7 3 2" xfId="19120" xr:uid="{E90690CB-1EA9-4551-A1D4-EC5D2F99FB6F}"/>
    <cellStyle name="Vnos 2 2 5 7 3 3" xfId="23579" xr:uid="{21DBF117-BF61-4592-8E6E-D2ECB64025D9}"/>
    <cellStyle name="Vnos 2 2 5 7 4" xfId="14092" xr:uid="{E63D9806-1D99-44DC-81AE-85AB08D4F039}"/>
    <cellStyle name="Vnos 2 2 5 8" xfId="5067" xr:uid="{00000000-0005-0000-0000-000009170000}"/>
    <cellStyle name="Vnos 2 2 5 8 2" xfId="10864" xr:uid="{06848C45-673C-465C-8029-438D7F4AF1BA}"/>
    <cellStyle name="Vnos 2 2 5 8 2 2" xfId="20928" xr:uid="{492B4021-4905-453F-B014-84053018773A}"/>
    <cellStyle name="Vnos 2 2 5 8 2 3" xfId="24049" xr:uid="{08532666-A5DB-4A5B-A8E9-D6D21DBE270E}"/>
    <cellStyle name="Vnos 2 2 5 8 3" xfId="15687" xr:uid="{D77C323F-8BFE-4F68-AEA8-F9685A4E9794}"/>
    <cellStyle name="Vnos 2 2 5 9" xfId="7966" xr:uid="{31D953F7-C271-4FE8-B952-F82BFE7BD10E}"/>
    <cellStyle name="Vnos 2 2 5 9 2" xfId="18030" xr:uid="{683164AD-C666-4A96-B9FA-C95FE4AD1ABD}"/>
    <cellStyle name="Vnos 2 2 5 9 3" xfId="22489" xr:uid="{B1939698-143F-46EA-8916-7C124D8B94C6}"/>
    <cellStyle name="Vnos 2 2 6" xfId="1561" xr:uid="{00000000-0005-0000-0000-00000A170000}"/>
    <cellStyle name="Vnos 2 2 6 10" xfId="12998" xr:uid="{A7A0408F-C326-4D2C-93BA-D5570714AEA6}"/>
    <cellStyle name="Vnos 2 2 6 2" xfId="2225" xr:uid="{00000000-0005-0000-0000-00000B170000}"/>
    <cellStyle name="Vnos 2 2 6 2 2" xfId="5124" xr:uid="{00000000-0005-0000-0000-00000C170000}"/>
    <cellStyle name="Vnos 2 2 6 2 2 2" xfId="10921" xr:uid="{C42D1C78-3EBF-4272-A910-0FD4C85F2FE4}"/>
    <cellStyle name="Vnos 2 2 6 2 2 2 2" xfId="20985" xr:uid="{98327707-F7CC-4AA3-AE3A-0303CA759B5B}"/>
    <cellStyle name="Vnos 2 2 6 2 2 2 3" xfId="24106" xr:uid="{456FCD6F-6ABD-4EBA-A089-83C38F197199}"/>
    <cellStyle name="Vnos 2 2 6 2 2 3" xfId="15712" xr:uid="{1EFCC997-A36B-497D-AFF2-366CD70AE5D5}"/>
    <cellStyle name="Vnos 2 2 6 2 3" xfId="8023" xr:uid="{E092AE98-17C4-43DE-AF59-9B7DCC1AE935}"/>
    <cellStyle name="Vnos 2 2 6 2 3 2" xfId="18087" xr:uid="{D2AC4445-6745-45CA-A7F5-5B223EB1A137}"/>
    <cellStyle name="Vnos 2 2 6 2 3 3" xfId="22546" xr:uid="{B6BA82FB-8577-4B62-8932-2445108F30D3}"/>
    <cellStyle name="Vnos 2 2 6 2 4" xfId="13579" xr:uid="{AFAEB505-6F1F-4A5D-AA98-20AFF7AD88B9}"/>
    <cellStyle name="Vnos 2 2 6 3" xfId="1081" xr:uid="{00000000-0005-0000-0000-00000D170000}"/>
    <cellStyle name="Vnos 2 2 6 3 2" xfId="3984" xr:uid="{00000000-0005-0000-0000-00000E170000}"/>
    <cellStyle name="Vnos 2 2 6 3 2 2" xfId="9781" xr:uid="{E9D5C287-4DF9-4818-914E-EEA4ABC1DEF4}"/>
    <cellStyle name="Vnos 2 2 6 3 2 2 2" xfId="19845" xr:uid="{90A36507-8A64-4E95-A841-91E931C6D659}"/>
    <cellStyle name="Vnos 2 2 6 3 2 2 3" xfId="23803" xr:uid="{25569730-EBEC-47D9-BF39-5FCB779A6225}"/>
    <cellStyle name="Vnos 2 2 6 3 2 3" xfId="14718" xr:uid="{017265FB-4FAC-4977-B21A-F0CE885BBC10}"/>
    <cellStyle name="Vnos 2 2 6 3 3" xfId="6883" xr:uid="{7411B935-9F44-4FE1-B2ED-F7A8ACEFDE47}"/>
    <cellStyle name="Vnos 2 2 6 3 3 2" xfId="16947" xr:uid="{7834942E-5088-46D6-9721-86F409D816C3}"/>
    <cellStyle name="Vnos 2 2 6 3 3 3" xfId="22243" xr:uid="{C41341C7-3BB5-4F34-8121-BF4ED55576E7}"/>
    <cellStyle name="Vnos 2 2 6 3 4" xfId="12585" xr:uid="{9E103ADE-C386-42FE-A858-1C84502D507E}"/>
    <cellStyle name="Vnos 2 2 6 4" xfId="2395" xr:uid="{00000000-0005-0000-0000-00000F170000}"/>
    <cellStyle name="Vnos 2 2 6 4 2" xfId="5294" xr:uid="{00000000-0005-0000-0000-000010170000}"/>
    <cellStyle name="Vnos 2 2 6 4 2 2" xfId="11091" xr:uid="{B2F933FB-181B-4662-B214-DC982A0FC4D4}"/>
    <cellStyle name="Vnos 2 2 6 4 2 2 2" xfId="21155" xr:uid="{F236D222-359C-4BD2-A982-727B13AA0081}"/>
    <cellStyle name="Vnos 2 2 6 4 2 2 3" xfId="24276" xr:uid="{80CEF63E-66D6-4AF9-970C-9F7385873311}"/>
    <cellStyle name="Vnos 2 2 6 4 2 3" xfId="15802" xr:uid="{B30533C4-158F-4F12-827C-84DE1BA9B369}"/>
    <cellStyle name="Vnos 2 2 6 4 3" xfId="8193" xr:uid="{968584AF-E209-446F-BF16-19C68BEB81DA}"/>
    <cellStyle name="Vnos 2 2 6 4 3 2" xfId="18257" xr:uid="{61D11A20-5817-48D7-AA6F-7D5934FF7283}"/>
    <cellStyle name="Vnos 2 2 6 4 3 3" xfId="22716" xr:uid="{041D062F-25F3-4EAF-AF14-7461EE0526E2}"/>
    <cellStyle name="Vnos 2 2 6 4 4" xfId="13669" xr:uid="{96C106E3-C9BC-4F38-9695-C182433B1F8E}"/>
    <cellStyle name="Vnos 2 2 6 5" xfId="2501" xr:uid="{00000000-0005-0000-0000-000011170000}"/>
    <cellStyle name="Vnos 2 2 6 5 2" xfId="5400" xr:uid="{00000000-0005-0000-0000-000012170000}"/>
    <cellStyle name="Vnos 2 2 6 5 2 2" xfId="11197" xr:uid="{89F5C3F3-7FCC-4CAE-8997-FB773572A425}"/>
    <cellStyle name="Vnos 2 2 6 5 2 2 2" xfId="21261" xr:uid="{8C51839F-1FBD-4212-848A-173EC375C1CE}"/>
    <cellStyle name="Vnos 2 2 6 5 2 2 3" xfId="24382" xr:uid="{870AA89D-A839-479E-8CE4-4EAC90568A82}"/>
    <cellStyle name="Vnos 2 2 6 5 2 3" xfId="15862" xr:uid="{01B6C916-587D-4ACD-9B8D-2356ED907333}"/>
    <cellStyle name="Vnos 2 2 6 5 3" xfId="8299" xr:uid="{03783B82-7003-4802-941A-E84E73749E9A}"/>
    <cellStyle name="Vnos 2 2 6 5 3 2" xfId="18363" xr:uid="{092944D9-515E-4710-AC45-86FEDB838956}"/>
    <cellStyle name="Vnos 2 2 6 5 3 3" xfId="22822" xr:uid="{598A6F42-A8C4-4ACB-BC82-ED86C291F5CE}"/>
    <cellStyle name="Vnos 2 2 6 5 4" xfId="13729" xr:uid="{9A45B3CB-CA3F-40FD-811C-BACB7C9881F5}"/>
    <cellStyle name="Vnos 2 2 6 6" xfId="2385" xr:uid="{00000000-0005-0000-0000-000013170000}"/>
    <cellStyle name="Vnos 2 2 6 6 2" xfId="5284" xr:uid="{00000000-0005-0000-0000-000014170000}"/>
    <cellStyle name="Vnos 2 2 6 6 2 2" xfId="11081" xr:uid="{A053E639-01D3-4CC7-96F3-62CFAD845369}"/>
    <cellStyle name="Vnos 2 2 6 6 2 2 2" xfId="21145" xr:uid="{4A2EAAD8-10C6-46C8-A454-1A32A36593DF}"/>
    <cellStyle name="Vnos 2 2 6 6 2 2 3" xfId="24266" xr:uid="{3B36B7B0-2B94-49A6-9D79-77385E8E893D}"/>
    <cellStyle name="Vnos 2 2 6 6 2 3" xfId="15797" xr:uid="{3A82EDBD-E399-4385-8593-457FFEC2017C}"/>
    <cellStyle name="Vnos 2 2 6 6 3" xfId="8183" xr:uid="{526F67C2-D971-41AD-9A41-91663CDA2A40}"/>
    <cellStyle name="Vnos 2 2 6 6 3 2" xfId="18247" xr:uid="{5CDE95F6-8E04-4800-85C4-64C5EB22FAAB}"/>
    <cellStyle name="Vnos 2 2 6 6 3 3" xfId="22706" xr:uid="{CF8EAE57-4717-4DEE-9465-03329B79B75D}"/>
    <cellStyle name="Vnos 2 2 6 6 4" xfId="13664" xr:uid="{22A4BF64-8AE9-4C3C-A9AA-8EECCFF91C2C}"/>
    <cellStyle name="Vnos 2 2 6 7" xfId="2226" xr:uid="{00000000-0005-0000-0000-000015170000}"/>
    <cellStyle name="Vnos 2 2 6 7 2" xfId="5125" xr:uid="{00000000-0005-0000-0000-000016170000}"/>
    <cellStyle name="Vnos 2 2 6 7 2 2" xfId="10922" xr:uid="{BA489F2C-A642-4A16-9206-A53BC1EAB767}"/>
    <cellStyle name="Vnos 2 2 6 7 2 2 2" xfId="20986" xr:uid="{D6CECB3C-2686-472E-B75E-E493F9BCB4C3}"/>
    <cellStyle name="Vnos 2 2 6 7 2 2 3" xfId="24107" xr:uid="{B3681DED-9796-43F0-A489-0A2B7D809E14}"/>
    <cellStyle name="Vnos 2 2 6 7 2 3" xfId="15713" xr:uid="{655E54B3-08A7-4D8F-BB65-6DD64706CC7B}"/>
    <cellStyle name="Vnos 2 2 6 7 3" xfId="8024" xr:uid="{D85F9825-C241-4D05-9F38-C49C6B09832E}"/>
    <cellStyle name="Vnos 2 2 6 7 3 2" xfId="18088" xr:uid="{84E6D824-AF32-4BE3-A0A1-0DFFF83930E7}"/>
    <cellStyle name="Vnos 2 2 6 7 3 3" xfId="22547" xr:uid="{A1DE54F8-E999-4C2B-AB28-8AB17B4CC1F9}"/>
    <cellStyle name="Vnos 2 2 6 7 4" xfId="13580" xr:uid="{FC1404B1-CA35-464D-8ABC-D86F0C839CB8}"/>
    <cellStyle name="Vnos 2 2 6 8" xfId="4464" xr:uid="{00000000-0005-0000-0000-000017170000}"/>
    <cellStyle name="Vnos 2 2 6 8 2" xfId="10261" xr:uid="{18C82E33-95E9-4FB8-994E-45A9432FAB54}"/>
    <cellStyle name="Vnos 2 2 6 8 2 2" xfId="20325" xr:uid="{2BDDF852-22C5-40BA-BFDD-51B6A9A4D627}"/>
    <cellStyle name="Vnos 2 2 6 8 2 3" xfId="23949" xr:uid="{3D6A9693-859A-4538-BC33-4FA3C4794470}"/>
    <cellStyle name="Vnos 2 2 6 8 3" xfId="15131" xr:uid="{F80E8E1E-2EB1-461E-BE1C-CDCA1A301C6B}"/>
    <cellStyle name="Vnos 2 2 6 9" xfId="7363" xr:uid="{A5DF3C42-E3AC-41B0-A807-9D370C2EC15B}"/>
    <cellStyle name="Vnos 2 2 6 9 2" xfId="17427" xr:uid="{9A4FDE70-4872-408D-BEF2-A535CCE01883}"/>
    <cellStyle name="Vnos 2 2 6 9 3" xfId="22389" xr:uid="{6BDF09C1-72F9-43DB-93A7-FC8A3EA86D31}"/>
    <cellStyle name="Vnos 2 2 7" xfId="940" xr:uid="{00000000-0005-0000-0000-000018170000}"/>
    <cellStyle name="Vnos 2 2 7 2" xfId="3843" xr:uid="{00000000-0005-0000-0000-000019170000}"/>
    <cellStyle name="Vnos 2 2 7 2 2" xfId="9640" xr:uid="{0CDD541E-F096-4A5B-83D3-68579F2DD967}"/>
    <cellStyle name="Vnos 2 2 7 2 2 2" xfId="19704" xr:uid="{C59B19E6-1713-40F8-B78D-A3990514D305}"/>
    <cellStyle name="Vnos 2 2 7 2 2 3" xfId="23742" xr:uid="{E1A2A721-A13A-4872-ABDF-E08BDA20F03C}"/>
    <cellStyle name="Vnos 2 2 7 2 3" xfId="14605" xr:uid="{DFBED05A-6170-42C2-AB9D-8AC4FB841546}"/>
    <cellStyle name="Vnos 2 2 7 3" xfId="6742" xr:uid="{DE8D9AD1-59B3-4F0A-A229-325F7866F289}"/>
    <cellStyle name="Vnos 2 2 7 3 2" xfId="16806" xr:uid="{8A12CC13-50DC-4D49-B10A-4B87C27D6560}"/>
    <cellStyle name="Vnos 2 2 7 3 3" xfId="22182" xr:uid="{2C52560C-759A-4D2E-9E24-4936A442D9D6}"/>
    <cellStyle name="Vnos 2 2 7 4" xfId="12472" xr:uid="{D2B9C9E6-A9FE-4099-8BF5-2E030EA859FB}"/>
    <cellStyle name="Vnos 2 2 8" xfId="850" xr:uid="{00000000-0005-0000-0000-00001A170000}"/>
    <cellStyle name="Vnos 2 2 8 2" xfId="3753" xr:uid="{00000000-0005-0000-0000-00001B170000}"/>
    <cellStyle name="Vnos 2 2 8 2 2" xfId="9550" xr:uid="{C8C23648-810F-4FA8-9DCC-E20531B88FF1}"/>
    <cellStyle name="Vnos 2 2 8 2 2 2" xfId="19614" xr:uid="{AB7FEC22-D81F-4875-9CA2-A2BE51AD7EE2}"/>
    <cellStyle name="Vnos 2 2 8 2 2 3" xfId="23729" xr:uid="{444DC593-3CCD-45FC-81B8-472A4EF2E13A}"/>
    <cellStyle name="Vnos 2 2 8 2 3" xfId="14520" xr:uid="{6A520400-8DAF-4F16-85E0-55B815DF92C3}"/>
    <cellStyle name="Vnos 2 2 8 3" xfId="6652" xr:uid="{B2F245E2-515E-4FEC-BC29-A3295C6152CE}"/>
    <cellStyle name="Vnos 2 2 8 3 2" xfId="16716" xr:uid="{A2661692-3790-4985-AA32-493E78723287}"/>
    <cellStyle name="Vnos 2 2 8 3 3" xfId="22169" xr:uid="{3F0FA8F5-409E-4D4F-8E9A-38A106925555}"/>
    <cellStyle name="Vnos 2 2 8 4" xfId="12387" xr:uid="{83D2FF3E-E1B3-4C31-B0FE-AA156CD2856F}"/>
    <cellStyle name="Vnos 2 2 9" xfId="2630" xr:uid="{00000000-0005-0000-0000-00001C170000}"/>
    <cellStyle name="Vnos 2 2 9 2" xfId="5529" xr:uid="{00000000-0005-0000-0000-00001D170000}"/>
    <cellStyle name="Vnos 2 2 9 2 2" xfId="11326" xr:uid="{B568D6CF-BB21-4AFE-967E-38E878B0187C}"/>
    <cellStyle name="Vnos 2 2 9 2 2 2" xfId="21390" xr:uid="{931A195C-8860-4B72-BFFC-230F285BEE72}"/>
    <cellStyle name="Vnos 2 2 9 2 2 3" xfId="24511" xr:uid="{95686770-1368-4EBF-A001-EC530842201D}"/>
    <cellStyle name="Vnos 2 2 9 2 3" xfId="15925" xr:uid="{E52FAE34-8895-4E1A-A93A-B17560A38468}"/>
    <cellStyle name="Vnos 2 2 9 3" xfId="8428" xr:uid="{B8DF0DB9-0172-4AF6-8E29-8D390C4858A0}"/>
    <cellStyle name="Vnos 2 2 9 3 2" xfId="18492" xr:uid="{5DA2C59B-869B-4416-BDD8-16A1EB40C295}"/>
    <cellStyle name="Vnos 2 2 9 3 3" xfId="22951" xr:uid="{A5F40520-D780-4B7A-B5A1-C3F04F955811}"/>
    <cellStyle name="Vnos 2 2 9 4" xfId="13792" xr:uid="{50D5A825-F80C-4013-AC38-7A070D90967F}"/>
    <cellStyle name="Vnos 2 3" xfId="557" xr:uid="{00000000-0005-0000-0000-00001E170000}"/>
    <cellStyle name="Vnos 2 4" xfId="1357" xr:uid="{00000000-0005-0000-0000-00001F170000}"/>
    <cellStyle name="Vnos 2 4 10" xfId="12817" xr:uid="{D3117C02-6327-45C1-92C2-C9AF88BC20F9}"/>
    <cellStyle name="Vnos 2 4 2" xfId="2230" xr:uid="{00000000-0005-0000-0000-000020170000}"/>
    <cellStyle name="Vnos 2 4 2 2" xfId="5129" xr:uid="{00000000-0005-0000-0000-000021170000}"/>
    <cellStyle name="Vnos 2 4 2 2 2" xfId="10926" xr:uid="{69A49E45-B82E-43A7-B405-82D7D51714CF}"/>
    <cellStyle name="Vnos 2 4 2 2 2 2" xfId="20990" xr:uid="{C92BBB0C-39B3-420C-A0DE-345853EE0CF6}"/>
    <cellStyle name="Vnos 2 4 2 2 2 3" xfId="24111" xr:uid="{85F29EDD-C016-4537-AFB2-C0B9B4AF626E}"/>
    <cellStyle name="Vnos 2 4 2 2 3" xfId="15716" xr:uid="{104DA8DD-92F1-4E10-AE6A-982507BC203F}"/>
    <cellStyle name="Vnos 2 4 2 3" xfId="8028" xr:uid="{8C806A41-B8DD-4E14-8687-F307D0F40B7A}"/>
    <cellStyle name="Vnos 2 4 2 3 2" xfId="18092" xr:uid="{C3F21DD1-F560-4542-9516-3B24FBDCA39A}"/>
    <cellStyle name="Vnos 2 4 2 3 3" xfId="22551" xr:uid="{5F5CDB5E-393D-4A51-A472-5F2FF9310DD3}"/>
    <cellStyle name="Vnos 2 4 2 4" xfId="13583" xr:uid="{F751961C-8D2E-414C-9ECD-6E8ACEBC3046}"/>
    <cellStyle name="Vnos 2 4 3" xfId="2217" xr:uid="{00000000-0005-0000-0000-000022170000}"/>
    <cellStyle name="Vnos 2 4 3 2" xfId="5116" xr:uid="{00000000-0005-0000-0000-000023170000}"/>
    <cellStyle name="Vnos 2 4 3 2 2" xfId="10913" xr:uid="{E194D042-BD37-4F7B-A03F-587F514ABA10}"/>
    <cellStyle name="Vnos 2 4 3 2 2 2" xfId="20977" xr:uid="{5E9C3035-2F9C-4D77-838C-1B22BC57303E}"/>
    <cellStyle name="Vnos 2 4 3 2 2 3" xfId="24098" xr:uid="{A513A93D-C353-4A7C-9230-FA447BB5CD72}"/>
    <cellStyle name="Vnos 2 4 3 2 3" xfId="15707" xr:uid="{0016DB7F-462C-4AB3-947A-D8CF72AC7E20}"/>
    <cellStyle name="Vnos 2 4 3 3" xfId="8015" xr:uid="{13D3C3C5-0404-4DEC-891F-73116265D902}"/>
    <cellStyle name="Vnos 2 4 3 3 2" xfId="18079" xr:uid="{D19F0841-462D-4546-8497-12907EDB9C81}"/>
    <cellStyle name="Vnos 2 4 3 3 3" xfId="22538" xr:uid="{AE096519-50D4-440C-8DB9-DA580193A9FC}"/>
    <cellStyle name="Vnos 2 4 3 4" xfId="13574" xr:uid="{413C5FDB-0494-4075-87B6-25550873B902}"/>
    <cellStyle name="Vnos 2 4 4" xfId="2348" xr:uid="{00000000-0005-0000-0000-000024170000}"/>
    <cellStyle name="Vnos 2 4 4 2" xfId="5247" xr:uid="{00000000-0005-0000-0000-000025170000}"/>
    <cellStyle name="Vnos 2 4 4 2 2" xfId="11044" xr:uid="{7F65FB8E-91B0-4D16-8BE1-38D40B7FF0D6}"/>
    <cellStyle name="Vnos 2 4 4 2 2 2" xfId="21108" xr:uid="{41CDC48C-08C2-45B2-8000-F394443FFC86}"/>
    <cellStyle name="Vnos 2 4 4 2 2 3" xfId="24229" xr:uid="{4AACB868-A100-4E56-BDF3-42F232CB2EA2}"/>
    <cellStyle name="Vnos 2 4 4 2 3" xfId="15776" xr:uid="{5E72048F-F831-4A11-A035-CDF4D7444A11}"/>
    <cellStyle name="Vnos 2 4 4 3" xfId="8146" xr:uid="{4F7FCCF9-BE17-42B7-B7B8-8E994C64E5E1}"/>
    <cellStyle name="Vnos 2 4 4 3 2" xfId="18210" xr:uid="{5D25B48D-3E9C-4F5A-B876-347088313DF5}"/>
    <cellStyle name="Vnos 2 4 4 3 3" xfId="22669" xr:uid="{444465F4-844E-42FF-A6A3-714EFB540B2B}"/>
    <cellStyle name="Vnos 2 4 4 4" xfId="13643" xr:uid="{39697C82-F76A-4056-997C-FC47ED85F0DD}"/>
    <cellStyle name="Vnos 2 4 5" xfId="2910" xr:uid="{00000000-0005-0000-0000-000026170000}"/>
    <cellStyle name="Vnos 2 4 5 2" xfId="5809" xr:uid="{00000000-0005-0000-0000-000027170000}"/>
    <cellStyle name="Vnos 2 4 5 2 2" xfId="11606" xr:uid="{C6A63D0E-9DFC-46F3-9E19-5DDC13F644FB}"/>
    <cellStyle name="Vnos 2 4 5 2 2 2" xfId="21670" xr:uid="{902D65EA-E7A4-4FF6-A63F-CBE3427CE1D8}"/>
    <cellStyle name="Vnos 2 4 5 2 2 3" xfId="24791" xr:uid="{9B5966AC-2D6A-4444-960C-EAE7AC9964E9}"/>
    <cellStyle name="Vnos 2 4 5 2 3" xfId="16066" xr:uid="{E1E85EF2-6D9E-4099-9298-95EDA9E79722}"/>
    <cellStyle name="Vnos 2 4 5 3" xfId="8708" xr:uid="{A3B86D09-5D61-4B45-932B-AECCAC8A2C69}"/>
    <cellStyle name="Vnos 2 4 5 3 2" xfId="18772" xr:uid="{EDF1DC74-9674-4413-B819-3ED228FF15F2}"/>
    <cellStyle name="Vnos 2 4 5 3 3" xfId="23231" xr:uid="{70F4AB03-C8C6-4899-8C14-8F7AF6A9C9D7}"/>
    <cellStyle name="Vnos 2 4 5 4" xfId="13933" xr:uid="{D1F0B464-B489-4932-900C-4157775A1DCA}"/>
    <cellStyle name="Vnos 2 4 6" xfId="2191" xr:uid="{00000000-0005-0000-0000-000028170000}"/>
    <cellStyle name="Vnos 2 4 6 2" xfId="5090" xr:uid="{00000000-0005-0000-0000-000029170000}"/>
    <cellStyle name="Vnos 2 4 6 2 2" xfId="10887" xr:uid="{F01877C7-4E2C-4C95-966A-959BE6D391F2}"/>
    <cellStyle name="Vnos 2 4 6 2 2 2" xfId="20951" xr:uid="{44EB21E8-200E-495E-8A54-9F09B63A6489}"/>
    <cellStyle name="Vnos 2 4 6 2 2 3" xfId="24072" xr:uid="{2A81AD74-8BC3-4E24-B43A-1DD1A9EE7601}"/>
    <cellStyle name="Vnos 2 4 6 2 3" xfId="15696" xr:uid="{24681809-36E6-4B3D-B97F-D94CAE2944FA}"/>
    <cellStyle name="Vnos 2 4 6 3" xfId="7989" xr:uid="{FB582A34-32B0-492D-9D33-9C10BE62F6A9}"/>
    <cellStyle name="Vnos 2 4 6 3 2" xfId="18053" xr:uid="{39F6D475-90B9-409B-BE63-01A8D3854955}"/>
    <cellStyle name="Vnos 2 4 6 3 3" xfId="22512" xr:uid="{BBB9ED0A-9087-41F2-AFCB-88E8A3D708DD}"/>
    <cellStyle name="Vnos 2 4 6 4" xfId="13563" xr:uid="{39FC0A67-5B55-46D5-A86C-F230DB2AB48E}"/>
    <cellStyle name="Vnos 2 4 7" xfId="1111" xr:uid="{00000000-0005-0000-0000-00002A170000}"/>
    <cellStyle name="Vnos 2 4 7 2" xfId="4014" xr:uid="{00000000-0005-0000-0000-00002B170000}"/>
    <cellStyle name="Vnos 2 4 7 2 2" xfId="9811" xr:uid="{618B405C-6995-4BCE-BCC7-0BD07B8D705F}"/>
    <cellStyle name="Vnos 2 4 7 2 2 2" xfId="19875" xr:uid="{236E08E1-9EC3-4FB4-8FF6-BCF67EB717B9}"/>
    <cellStyle name="Vnos 2 4 7 2 2 3" xfId="23833" xr:uid="{D5FA4C1B-4BA8-4ECF-831B-8A529429CA4D}"/>
    <cellStyle name="Vnos 2 4 7 2 3" xfId="14733" xr:uid="{D286212A-F6C3-44F4-AC96-02E83CA3D3ED}"/>
    <cellStyle name="Vnos 2 4 7 3" xfId="6913" xr:uid="{0DC8134F-6F50-4D67-8D30-F201BEDE7118}"/>
    <cellStyle name="Vnos 2 4 7 3 2" xfId="16977" xr:uid="{A739C5AC-7B11-4826-B486-5D55B2F8077B}"/>
    <cellStyle name="Vnos 2 4 7 3 3" xfId="22273" xr:uid="{74725D75-943A-4596-ABCC-3CCFA115E7C2}"/>
    <cellStyle name="Vnos 2 4 7 4" xfId="12600" xr:uid="{456BE325-B7EF-4559-A925-DC4D4D7EDD25}"/>
    <cellStyle name="Vnos 2 4 8" xfId="4260" xr:uid="{00000000-0005-0000-0000-00002C170000}"/>
    <cellStyle name="Vnos 2 4 8 2" xfId="10057" xr:uid="{5453E557-CEAA-48AB-B848-2CFF73723F27}"/>
    <cellStyle name="Vnos 2 4 8 2 2" xfId="20121" xr:uid="{56E3A5E9-3D4E-48B8-89BB-39EF32441886}"/>
    <cellStyle name="Vnos 2 4 8 2 3" xfId="23905" xr:uid="{773EB6ED-2BC4-4A80-9460-D653DB37B809}"/>
    <cellStyle name="Vnos 2 4 8 3" xfId="14950" xr:uid="{B60DEC20-854D-4775-8636-C6F2060A5886}"/>
    <cellStyle name="Vnos 2 4 9" xfId="7159" xr:uid="{234643C5-EB28-4450-9559-4A54E4F5D6A0}"/>
    <cellStyle name="Vnos 2 4 9 2" xfId="17223" xr:uid="{24AFF903-DDD6-4396-96D9-FF16A6E3D722}"/>
    <cellStyle name="Vnos 2 4 9 3" xfId="22345" xr:uid="{FE3AE544-8310-44FD-B55A-C656DB1D01E0}"/>
    <cellStyle name="Vnos 2 5" xfId="831" xr:uid="{00000000-0005-0000-0000-00002D170000}"/>
    <cellStyle name="Vnos 2 5 2" xfId="3734" xr:uid="{00000000-0005-0000-0000-00002E170000}"/>
    <cellStyle name="Vnos 2 5 2 2" xfId="9531" xr:uid="{BB07E9EB-88EF-4637-AC2E-6437A870D8C8}"/>
    <cellStyle name="Vnos 2 5 2 2 2" xfId="19595" xr:uid="{9D305BFE-51E6-4D0A-990B-9213B96F6DB9}"/>
    <cellStyle name="Vnos 2 5 2 2 3" xfId="23713" xr:uid="{41895EDD-A40A-43BC-B295-80053FF253E2}"/>
    <cellStyle name="Vnos 2 5 2 3" xfId="14508" xr:uid="{897923E2-5D09-4236-9B7A-E4252E6193F3}"/>
    <cellStyle name="Vnos 2 5 3" xfId="6633" xr:uid="{F0E6E8A4-939B-4309-A416-5ED6FC62C67E}"/>
    <cellStyle name="Vnos 2 5 3 2" xfId="16697" xr:uid="{EC436A2C-FFC8-4BDE-8766-B88B8DB1A992}"/>
    <cellStyle name="Vnos 2 5 3 3" xfId="22153" xr:uid="{BD6C6C0D-062D-4AA7-A82D-E0345CA58807}"/>
    <cellStyle name="Vnos 2 5 4" xfId="12375" xr:uid="{2A53BDF2-38EB-4509-8F7A-3984FC7DB7EB}"/>
    <cellStyle name="Vnos 2 6" xfId="3284" xr:uid="{00000000-0005-0000-0000-00002F170000}"/>
    <cellStyle name="Vnos 2 6 2" xfId="9081" xr:uid="{60237DCD-C8C8-4450-8888-ED5EC0CD7548}"/>
    <cellStyle name="Vnos 2 6 2 2" xfId="19145" xr:uid="{769E2E12-1C0F-4DBB-AA91-0E692F7B43D4}"/>
    <cellStyle name="Vnos 2 6 2 3" xfId="23597" xr:uid="{4C8B4699-D19F-4B64-B67A-6CAE4CEC25DA}"/>
    <cellStyle name="Vnos 2 6 3" xfId="14110" xr:uid="{ECB1F882-38A2-4B2F-A373-715B920EFE24}"/>
    <cellStyle name="Vnos 2 7" xfId="6183" xr:uid="{3C1B30B9-C1B4-4F58-B418-677536F690EE}"/>
    <cellStyle name="Vnos 2 7 2" xfId="16247" xr:uid="{99918BF2-A7C8-4546-97C6-058A914B9DD1}"/>
    <cellStyle name="Vnos 2 7 3" xfId="22037" xr:uid="{DFBFB3C3-2EAB-4FFE-9823-8DE1CD8D91D3}"/>
    <cellStyle name="Vnos 2 8" xfId="11977" xr:uid="{85A2A3F0-848B-4265-8A94-B70B83218B8B}"/>
    <cellStyle name="Vsota 2" xfId="137" xr:uid="{00000000-0005-0000-0000-000030170000}"/>
    <cellStyle name="Vsota 2 10" xfId="2361" xr:uid="{00000000-0005-0000-0000-000031170000}"/>
    <cellStyle name="Vsota 2 10 2" xfId="5260" xr:uid="{00000000-0005-0000-0000-000032170000}"/>
    <cellStyle name="Vsota 2 10 2 2" xfId="11057" xr:uid="{980172A5-57E3-4EE2-8BAD-5A1C1D940E0F}"/>
    <cellStyle name="Vsota 2 10 2 2 2" xfId="21121" xr:uid="{C2AEDC8C-9765-409D-88BE-035DC979234D}"/>
    <cellStyle name="Vsota 2 10 2 2 3" xfId="24242" xr:uid="{BC001B7C-906F-41F7-872D-BDAC8890DF03}"/>
    <cellStyle name="Vsota 2 10 3" xfId="8159" xr:uid="{625BB2D5-C230-42C4-8844-FB659FFBB9B3}"/>
    <cellStyle name="Vsota 2 10 3 2" xfId="18223" xr:uid="{36B74869-36EE-40E1-92D7-C08C452B0521}"/>
    <cellStyle name="Vsota 2 10 3 3" xfId="22682" xr:uid="{B73E6C53-5593-433C-8EC2-0357A01F3B7E}"/>
    <cellStyle name="Vsota 2 11" xfId="777" xr:uid="{00000000-0005-0000-0000-000033170000}"/>
    <cellStyle name="Vsota 2 11 2" xfId="3680" xr:uid="{00000000-0005-0000-0000-000034170000}"/>
    <cellStyle name="Vsota 2 11 2 2" xfId="9477" xr:uid="{531AE481-E0BE-4700-A9E7-252CBD79A822}"/>
    <cellStyle name="Vsota 2 11 2 2 2" xfId="19541" xr:uid="{2DDF46F1-EF82-4A76-9D32-258336A52CF0}"/>
    <cellStyle name="Vsota 2 11 2 2 3" xfId="23666" xr:uid="{52796973-540D-448B-A41B-875404A47597}"/>
    <cellStyle name="Vsota 2 11 3" xfId="6579" xr:uid="{56EE681F-EF08-4C99-97BF-728CC66659B6}"/>
    <cellStyle name="Vsota 2 11 3 2" xfId="16643" xr:uid="{224E03C4-801F-4FE6-B6FD-FE589C5FC0BC}"/>
    <cellStyle name="Vsota 2 11 3 3" xfId="22106" xr:uid="{BDDD720E-A44B-49EA-9672-9041D230591B}"/>
    <cellStyle name="Vsota 2 12" xfId="2522" xr:uid="{00000000-0005-0000-0000-000035170000}"/>
    <cellStyle name="Vsota 2 12 2" xfId="5421" xr:uid="{00000000-0005-0000-0000-000036170000}"/>
    <cellStyle name="Vsota 2 12 2 2" xfId="11218" xr:uid="{894DFD75-B3B6-4500-A08E-D7AC057378E7}"/>
    <cellStyle name="Vsota 2 12 2 2 2" xfId="21282" xr:uid="{28F59F23-8A96-4357-B7FB-8AE4F1AEA4D4}"/>
    <cellStyle name="Vsota 2 12 2 2 3" xfId="24403" xr:uid="{D12D200B-2594-446D-96E9-05CE1CE04746}"/>
    <cellStyle name="Vsota 2 12 3" xfId="8320" xr:uid="{5DA63CA0-385E-44E5-B026-1FC36E38477F}"/>
    <cellStyle name="Vsota 2 12 3 2" xfId="18384" xr:uid="{E5F6DA3C-A1A6-4037-9FE5-989DB490B2BE}"/>
    <cellStyle name="Vsota 2 12 3 3" xfId="22843" xr:uid="{1F44EDE4-AE61-4CE5-84F5-EAFC709769FC}"/>
    <cellStyle name="Vsota 2 13" xfId="3285" xr:uid="{00000000-0005-0000-0000-000037170000}"/>
    <cellStyle name="Vsota 2 13 2" xfId="9082" xr:uid="{A9FDDCBC-FA9F-438A-8651-5107C5E58CFF}"/>
    <cellStyle name="Vsota 2 13 2 2" xfId="19146" xr:uid="{B77F201D-89AC-4ECA-9ECD-F332CFE59982}"/>
    <cellStyle name="Vsota 2 13 2 3" xfId="23598" xr:uid="{55C5D299-44DA-4A21-9E25-2F2ECB326517}"/>
    <cellStyle name="Vsota 2 14" xfId="6184" xr:uid="{B46FAE55-95AF-45EA-8F73-97EFA695B509}"/>
    <cellStyle name="Vsota 2 14 2" xfId="16248" xr:uid="{7125C1C7-CE4E-46F4-96CB-01AB37B9881A}"/>
    <cellStyle name="Vsota 2 14 3" xfId="22038" xr:uid="{F1366642-A18F-4E03-ADF7-8762B511A3A2}"/>
    <cellStyle name="Vsota 2 2" xfId="264" xr:uid="{00000000-0005-0000-0000-000038170000}"/>
    <cellStyle name="Vsota 2 2 10" xfId="1064" xr:uid="{00000000-0005-0000-0000-000039170000}"/>
    <cellStyle name="Vsota 2 2 10 2" xfId="3967" xr:uid="{00000000-0005-0000-0000-00003A170000}"/>
    <cellStyle name="Vsota 2 2 10 2 2" xfId="9764" xr:uid="{42249862-2622-4083-B888-D744D0319B5C}"/>
    <cellStyle name="Vsota 2 2 10 2 2 2" xfId="19828" xr:uid="{08DDAF7B-DDB6-4D30-BCF0-72FCA07EEF93}"/>
    <cellStyle name="Vsota 2 2 10 2 2 3" xfId="23786" xr:uid="{9DD80B15-D2CD-4E8B-9F4E-A6B5810AE6E5}"/>
    <cellStyle name="Vsota 2 2 10 3" xfId="6866" xr:uid="{2DA54CE0-B994-43C3-9257-D82805037F96}"/>
    <cellStyle name="Vsota 2 2 10 3 2" xfId="16930" xr:uid="{05DE2BCC-206E-46D5-9504-9B2EB0CDA247}"/>
    <cellStyle name="Vsota 2 2 10 3 3" xfId="22226" xr:uid="{64F71A90-AEB8-436E-B043-A4B063B0AF98}"/>
    <cellStyle name="Vsota 2 2 11" xfId="3015" xr:uid="{00000000-0005-0000-0000-00003B170000}"/>
    <cellStyle name="Vsota 2 2 11 2" xfId="5914" xr:uid="{00000000-0005-0000-0000-00003C170000}"/>
    <cellStyle name="Vsota 2 2 11 2 2" xfId="11711" xr:uid="{9DEA8A55-3C22-4343-AC27-9CEF19A4A3B8}"/>
    <cellStyle name="Vsota 2 2 11 2 2 2" xfId="21775" xr:uid="{B67D8D82-982E-45EF-8B3D-17DBCEA34853}"/>
    <cellStyle name="Vsota 2 2 11 2 2 3" xfId="24896" xr:uid="{F59A3026-3731-483B-A4C1-202035F90AE7}"/>
    <cellStyle name="Vsota 2 2 11 3" xfId="8813" xr:uid="{A94AF06A-B7BB-4498-BCBB-8ABE11750518}"/>
    <cellStyle name="Vsota 2 2 11 3 2" xfId="18877" xr:uid="{F2F14AAF-2268-4B9C-A48D-EBBF72ED3071}"/>
    <cellStyle name="Vsota 2 2 11 3 3" xfId="23336" xr:uid="{965BE76A-8FF5-4E96-8887-722BD9ED9898}"/>
    <cellStyle name="Vsota 2 2 12" xfId="3373" xr:uid="{00000000-0005-0000-0000-00003D170000}"/>
    <cellStyle name="Vsota 2 2 12 2" xfId="9170" xr:uid="{6D50114F-FCDA-45C8-B9A7-5AAFE78A5222}"/>
    <cellStyle name="Vsota 2 2 12 2 2" xfId="19234" xr:uid="{23310016-10E0-4AAE-940F-B407C8D9307D}"/>
    <cellStyle name="Vsota 2 2 12 2 3" xfId="23606" xr:uid="{81AABE29-6455-4573-94CE-F37ADD0CB903}"/>
    <cellStyle name="Vsota 2 2 13" xfId="6272" xr:uid="{5B66B8FA-0772-466C-A7A8-A62891564E74}"/>
    <cellStyle name="Vsota 2 2 13 2" xfId="16336" xr:uid="{7DAF1571-F102-4A43-9C51-012432264034}"/>
    <cellStyle name="Vsota 2 2 13 3" xfId="22046" xr:uid="{EA4DC1DD-BCC8-4E45-B077-60E7A137EC90}"/>
    <cellStyle name="Vsota 2 2 2" xfId="661" xr:uid="{00000000-0005-0000-0000-00003E170000}"/>
    <cellStyle name="Vsota 2 2 2 10" xfId="6464" xr:uid="{5A22F866-1FBC-4545-9E7E-A6E99FFCDC73}"/>
    <cellStyle name="Vsota 2 2 2 10 2" xfId="16528" xr:uid="{1D5D824E-2762-4423-9F2B-9E534374301C}"/>
    <cellStyle name="Vsota 2 2 2 10 3" xfId="22071" xr:uid="{BBCDD365-B581-4BF8-A4CB-E4CE529D7C1B}"/>
    <cellStyle name="Vsota 2 2 2 2" xfId="1665" xr:uid="{00000000-0005-0000-0000-00003F170000}"/>
    <cellStyle name="Vsota 2 2 2 2 2" xfId="2641" xr:uid="{00000000-0005-0000-0000-000040170000}"/>
    <cellStyle name="Vsota 2 2 2 2 2 2" xfId="5540" xr:uid="{00000000-0005-0000-0000-000041170000}"/>
    <cellStyle name="Vsota 2 2 2 2 2 2 2" xfId="11337" xr:uid="{D46DD028-8456-428D-A840-CE5512C3E6EA}"/>
    <cellStyle name="Vsota 2 2 2 2 2 2 2 2" xfId="21401" xr:uid="{5B1C82FC-8EE9-4850-BBFF-E3D1F9ECAF7C}"/>
    <cellStyle name="Vsota 2 2 2 2 2 2 2 3" xfId="24522" xr:uid="{1B561D25-D91A-47A7-9169-EA2C79AEAD65}"/>
    <cellStyle name="Vsota 2 2 2 2 2 3" xfId="8439" xr:uid="{FF7E696C-C35A-4E73-A2B9-56EC76DF7949}"/>
    <cellStyle name="Vsota 2 2 2 2 2 3 2" xfId="18503" xr:uid="{AF432733-F59B-41DE-8F9B-CD3ACCCCE0C3}"/>
    <cellStyle name="Vsota 2 2 2 2 2 3 3" xfId="22962" xr:uid="{C2F7D212-C11A-477B-919A-E245D6BB1D65}"/>
    <cellStyle name="Vsota 2 2 2 2 3" xfId="793" xr:uid="{00000000-0005-0000-0000-000042170000}"/>
    <cellStyle name="Vsota 2 2 2 2 3 2" xfId="3696" xr:uid="{00000000-0005-0000-0000-000043170000}"/>
    <cellStyle name="Vsota 2 2 2 2 3 2 2" xfId="9493" xr:uid="{6F6FEEAA-6CE4-4B85-A9FF-4E4E72C62CCE}"/>
    <cellStyle name="Vsota 2 2 2 2 3 2 2 2" xfId="19557" xr:uid="{2BA631D9-40D5-400C-8371-73EAFF5AD310}"/>
    <cellStyle name="Vsota 2 2 2 2 3 2 2 3" xfId="23676" xr:uid="{424C6F05-05C7-484E-9895-03AC6131C421}"/>
    <cellStyle name="Vsota 2 2 2 2 3 3" xfId="6595" xr:uid="{688E904C-3C11-406C-92C4-B92CBCB0D79B}"/>
    <cellStyle name="Vsota 2 2 2 2 3 3 2" xfId="16659" xr:uid="{340FE360-86A2-407C-B818-C4D665FD2178}"/>
    <cellStyle name="Vsota 2 2 2 2 3 3 3" xfId="22116" xr:uid="{EE274620-CBA0-439A-BB45-7DD6FD80D3FD}"/>
    <cellStyle name="Vsota 2 2 2 2 4" xfId="2662" xr:uid="{00000000-0005-0000-0000-000044170000}"/>
    <cellStyle name="Vsota 2 2 2 2 4 2" xfId="5561" xr:uid="{00000000-0005-0000-0000-000045170000}"/>
    <cellStyle name="Vsota 2 2 2 2 4 2 2" xfId="11358" xr:uid="{FBF4E0ED-76DC-45B0-9F3C-820C7975F7B5}"/>
    <cellStyle name="Vsota 2 2 2 2 4 2 2 2" xfId="21422" xr:uid="{DFB546F1-78A8-4F21-A080-59904C79F722}"/>
    <cellStyle name="Vsota 2 2 2 2 4 2 2 3" xfId="24543" xr:uid="{EF2B98A0-D590-4070-B433-FCB2D87DB85C}"/>
    <cellStyle name="Vsota 2 2 2 2 4 3" xfId="8460" xr:uid="{072E9741-09BF-4114-87D8-BB6A1EF189A7}"/>
    <cellStyle name="Vsota 2 2 2 2 4 3 2" xfId="18524" xr:uid="{D4A4E97D-BFBA-4CF2-BCB0-4A4B56CE1D96}"/>
    <cellStyle name="Vsota 2 2 2 2 4 3 3" xfId="22983" xr:uid="{672B2CDA-7F8C-464B-A20A-05EE24BB1B24}"/>
    <cellStyle name="Vsota 2 2 2 2 5" xfId="2193" xr:uid="{00000000-0005-0000-0000-000046170000}"/>
    <cellStyle name="Vsota 2 2 2 2 5 2" xfId="5092" xr:uid="{00000000-0005-0000-0000-000047170000}"/>
    <cellStyle name="Vsota 2 2 2 2 5 2 2" xfId="10889" xr:uid="{F82AFAC6-4CC5-44D6-B153-4DFB47C0F0C2}"/>
    <cellStyle name="Vsota 2 2 2 2 5 2 2 2" xfId="20953" xr:uid="{4BB12E76-F24B-43FD-9B61-D482D746C39B}"/>
    <cellStyle name="Vsota 2 2 2 2 5 2 2 3" xfId="24074" xr:uid="{520AD4E9-2BDE-4150-AD4B-48D83F842A99}"/>
    <cellStyle name="Vsota 2 2 2 2 5 3" xfId="7991" xr:uid="{510A3FD4-3215-4EE3-842B-100EB831D8B7}"/>
    <cellStyle name="Vsota 2 2 2 2 5 3 2" xfId="18055" xr:uid="{30170FB1-381F-4E15-928B-C763270BD155}"/>
    <cellStyle name="Vsota 2 2 2 2 5 3 3" xfId="22514" xr:uid="{583D6AFB-7F1B-44BB-973D-8CA5050BEF17}"/>
    <cellStyle name="Vsota 2 2 2 2 6" xfId="1038" xr:uid="{00000000-0005-0000-0000-000048170000}"/>
    <cellStyle name="Vsota 2 2 2 2 6 2" xfId="3941" xr:uid="{00000000-0005-0000-0000-000049170000}"/>
    <cellStyle name="Vsota 2 2 2 2 6 2 2" xfId="9738" xr:uid="{79949832-07A9-4DB8-B8DB-660119D62C80}"/>
    <cellStyle name="Vsota 2 2 2 2 6 2 2 2" xfId="19802" xr:uid="{150C498F-9FA6-430D-8944-999241F739AC}"/>
    <cellStyle name="Vsota 2 2 2 2 6 2 2 3" xfId="23760" xr:uid="{7BE7C6F7-B3F3-4325-A5C7-B32B7FDE3D6A}"/>
    <cellStyle name="Vsota 2 2 2 2 6 3" xfId="6840" xr:uid="{025C9986-C445-4876-93E9-2598E518BB30}"/>
    <cellStyle name="Vsota 2 2 2 2 6 3 2" xfId="16904" xr:uid="{ACECA05B-89B7-4DB6-AEB8-24FA8A27A342}"/>
    <cellStyle name="Vsota 2 2 2 2 6 3 3" xfId="22200" xr:uid="{A55C77CF-E043-4DB6-938C-D199AC974E2B}"/>
    <cellStyle name="Vsota 2 2 2 2 7" xfId="2529" xr:uid="{00000000-0005-0000-0000-00004A170000}"/>
    <cellStyle name="Vsota 2 2 2 2 7 2" xfId="5428" xr:uid="{00000000-0005-0000-0000-00004B170000}"/>
    <cellStyle name="Vsota 2 2 2 2 7 2 2" xfId="11225" xr:uid="{74C401A6-218B-46D9-B538-E011B304D080}"/>
    <cellStyle name="Vsota 2 2 2 2 7 2 2 2" xfId="21289" xr:uid="{2FDB2355-8A22-4B16-88E2-95CB8513AD4F}"/>
    <cellStyle name="Vsota 2 2 2 2 7 2 2 3" xfId="24410" xr:uid="{969CCFA2-5409-4E3A-BDA6-2A67654BCAC8}"/>
    <cellStyle name="Vsota 2 2 2 2 7 3" xfId="8327" xr:uid="{9C1504C4-3F67-40CC-A24C-F9F429111552}"/>
    <cellStyle name="Vsota 2 2 2 2 7 3 2" xfId="18391" xr:uid="{AA479D2E-BFC1-4055-BC55-1C9DEA563B5E}"/>
    <cellStyle name="Vsota 2 2 2 2 7 3 3" xfId="22850" xr:uid="{5D66D6AE-5BD0-4A16-B78B-7F511B62D4C5}"/>
    <cellStyle name="Vsota 2 2 2 2 8" xfId="4568" xr:uid="{00000000-0005-0000-0000-00004C170000}"/>
    <cellStyle name="Vsota 2 2 2 2 8 2" xfId="10365" xr:uid="{F6AE2FC7-AE03-479C-8834-AE6C1E8707DE}"/>
    <cellStyle name="Vsota 2 2 2 2 8 2 2" xfId="20429" xr:uid="{F4CB30A9-8092-4D34-AEBB-0A09B1A63C43}"/>
    <cellStyle name="Vsota 2 2 2 2 8 2 3" xfId="23966" xr:uid="{B6E913CF-000B-4C81-90EA-834B8F2710B8}"/>
    <cellStyle name="Vsota 2 2 2 2 9" xfId="7467" xr:uid="{8153505D-4D93-4C2B-AA3F-C02E79875CE9}"/>
    <cellStyle name="Vsota 2 2 2 2 9 2" xfId="17531" xr:uid="{183CA66A-81C8-4C2E-9403-76AD1BA4697A}"/>
    <cellStyle name="Vsota 2 2 2 2 9 3" xfId="22406" xr:uid="{6285A26C-4109-433E-BBF1-7266ECC3E49F}"/>
    <cellStyle name="Vsota 2 2 2 3" xfId="2133" xr:uid="{00000000-0005-0000-0000-00004D170000}"/>
    <cellStyle name="Vsota 2 2 2 3 2" xfId="2737" xr:uid="{00000000-0005-0000-0000-00004E170000}"/>
    <cellStyle name="Vsota 2 2 2 3 2 2" xfId="5636" xr:uid="{00000000-0005-0000-0000-00004F170000}"/>
    <cellStyle name="Vsota 2 2 2 3 2 2 2" xfId="11433" xr:uid="{780DBEE9-D975-46E4-BB79-A63874F0A9DE}"/>
    <cellStyle name="Vsota 2 2 2 3 2 2 2 2" xfId="21497" xr:uid="{EE771305-AD80-43E9-BF62-844FAC8CE448}"/>
    <cellStyle name="Vsota 2 2 2 3 2 2 2 3" xfId="24618" xr:uid="{A53F3B02-E608-4DAC-A000-DFB30308AE40}"/>
    <cellStyle name="Vsota 2 2 2 3 2 3" xfId="8535" xr:uid="{991FB594-79BA-4652-BF80-E7EE1812691F}"/>
    <cellStyle name="Vsota 2 2 2 3 2 3 2" xfId="18599" xr:uid="{99792FD2-8A86-4826-8ED2-AF4261C24CAF}"/>
    <cellStyle name="Vsota 2 2 2 3 2 3 3" xfId="23058" xr:uid="{F7CA0255-7625-4A9F-B9D5-1455CF84977B}"/>
    <cellStyle name="Vsota 2 2 2 3 3" xfId="2847" xr:uid="{00000000-0005-0000-0000-000050170000}"/>
    <cellStyle name="Vsota 2 2 2 3 3 2" xfId="5746" xr:uid="{00000000-0005-0000-0000-000051170000}"/>
    <cellStyle name="Vsota 2 2 2 3 3 2 2" xfId="11543" xr:uid="{F31FCB92-7DF7-48C6-9327-8632DDDCF2FC}"/>
    <cellStyle name="Vsota 2 2 2 3 3 2 2 2" xfId="21607" xr:uid="{BAE91989-6053-47A0-9D05-681099530C9E}"/>
    <cellStyle name="Vsota 2 2 2 3 3 2 2 3" xfId="24728" xr:uid="{07D31E4B-B1D0-4DA0-B758-8C1F03E6D366}"/>
    <cellStyle name="Vsota 2 2 2 3 3 3" xfId="8645" xr:uid="{DDE0B99A-2A44-49E1-9F15-A86681557622}"/>
    <cellStyle name="Vsota 2 2 2 3 3 3 2" xfId="18709" xr:uid="{4E22E687-97C2-458C-BA90-50002690E996}"/>
    <cellStyle name="Vsota 2 2 2 3 3 3 3" xfId="23168" xr:uid="{65E62C9C-2FC9-4390-8393-25BD13F7D10F}"/>
    <cellStyle name="Vsota 2 2 2 3 4" xfId="2951" xr:uid="{00000000-0005-0000-0000-000052170000}"/>
    <cellStyle name="Vsota 2 2 2 3 4 2" xfId="5850" xr:uid="{00000000-0005-0000-0000-000053170000}"/>
    <cellStyle name="Vsota 2 2 2 3 4 2 2" xfId="11647" xr:uid="{C00486FA-2303-4E36-B206-739EA68CE6E7}"/>
    <cellStyle name="Vsota 2 2 2 3 4 2 2 2" xfId="21711" xr:uid="{AAF12BC2-AB85-4AE9-820C-4F75704F01AE}"/>
    <cellStyle name="Vsota 2 2 2 3 4 2 2 3" xfId="24832" xr:uid="{8FD7FF1E-6B12-46A6-8754-09475D0712F3}"/>
    <cellStyle name="Vsota 2 2 2 3 4 3" xfId="8749" xr:uid="{6DD50748-CD2D-48B8-A5DE-335EB224A880}"/>
    <cellStyle name="Vsota 2 2 2 3 4 3 2" xfId="18813" xr:uid="{98C52727-AEE2-4074-AF05-7E58DF7EC8ED}"/>
    <cellStyle name="Vsota 2 2 2 3 4 3 3" xfId="23272" xr:uid="{F63439B0-C6CF-4AE0-8C67-3CFECE4E03C3}"/>
    <cellStyle name="Vsota 2 2 2 3 5" xfId="3074" xr:uid="{00000000-0005-0000-0000-000054170000}"/>
    <cellStyle name="Vsota 2 2 2 3 5 2" xfId="5973" xr:uid="{00000000-0005-0000-0000-000055170000}"/>
    <cellStyle name="Vsota 2 2 2 3 5 2 2" xfId="11770" xr:uid="{B890AD90-FBC1-46B9-80BA-DE130116171F}"/>
    <cellStyle name="Vsota 2 2 2 3 5 2 2 2" xfId="21834" xr:uid="{E89A3E21-ED32-442B-8832-DF5AB9B7DD78}"/>
    <cellStyle name="Vsota 2 2 2 3 5 2 2 3" xfId="24955" xr:uid="{3B6FE61D-114F-4063-BE46-05443FE8FA4B}"/>
    <cellStyle name="Vsota 2 2 2 3 5 3" xfId="8872" xr:uid="{EE716781-DDD9-4907-857B-C22911868AEA}"/>
    <cellStyle name="Vsota 2 2 2 3 5 3 2" xfId="18936" xr:uid="{B4861A80-5361-4798-AFB6-504BF721F588}"/>
    <cellStyle name="Vsota 2 2 2 3 5 3 3" xfId="23395" xr:uid="{92CA5FC5-B28C-401F-9950-F00A50260BDE}"/>
    <cellStyle name="Vsota 2 2 2 3 6" xfId="2794" xr:uid="{00000000-0005-0000-0000-000056170000}"/>
    <cellStyle name="Vsota 2 2 2 3 6 2" xfId="5693" xr:uid="{00000000-0005-0000-0000-000057170000}"/>
    <cellStyle name="Vsota 2 2 2 3 6 2 2" xfId="11490" xr:uid="{8CCCC33A-E9AB-4BC3-91C2-878785DB161D}"/>
    <cellStyle name="Vsota 2 2 2 3 6 2 2 2" xfId="21554" xr:uid="{055B7580-9AB2-4B91-B022-FEBD7F4EFCAC}"/>
    <cellStyle name="Vsota 2 2 2 3 6 2 2 3" xfId="24675" xr:uid="{2AC8570D-3FF2-4E50-A674-508A2D047CBD}"/>
    <cellStyle name="Vsota 2 2 2 3 6 3" xfId="8592" xr:uid="{7FEE43E3-EFD3-45D2-B7C3-2EC7929A2733}"/>
    <cellStyle name="Vsota 2 2 2 3 6 3 2" xfId="18656" xr:uid="{626A06BD-8DEE-4066-A14E-CE2007019673}"/>
    <cellStyle name="Vsota 2 2 2 3 6 3 3" xfId="23115" xr:uid="{30E35FB3-8DF0-4253-97A0-6037460E7BFB}"/>
    <cellStyle name="Vsota 2 2 2 3 7" xfId="3223" xr:uid="{00000000-0005-0000-0000-000058170000}"/>
    <cellStyle name="Vsota 2 2 2 3 7 2" xfId="6122" xr:uid="{00000000-0005-0000-0000-000059170000}"/>
    <cellStyle name="Vsota 2 2 2 3 7 2 2" xfId="11919" xr:uid="{AB8D9F06-42FF-4B95-9C45-ADF96A201FEE}"/>
    <cellStyle name="Vsota 2 2 2 3 7 2 2 2" xfId="21983" xr:uid="{C8B6E8AD-C3EB-4D23-8044-9FD7B858F360}"/>
    <cellStyle name="Vsota 2 2 2 3 7 2 2 3" xfId="25104" xr:uid="{E55E868E-4BDB-4242-8059-95B83A2EA06E}"/>
    <cellStyle name="Vsota 2 2 2 3 7 3" xfId="9021" xr:uid="{C33DAA3F-4025-4174-8AFC-CE309058F2AE}"/>
    <cellStyle name="Vsota 2 2 2 3 7 3 2" xfId="19085" xr:uid="{A9D54A58-9AC8-4ADB-81DD-2C129A423CA6}"/>
    <cellStyle name="Vsota 2 2 2 3 7 3 3" xfId="23544" xr:uid="{EF5B028B-7BDE-4C14-ACB8-95E5F6BF6360}"/>
    <cellStyle name="Vsota 2 2 2 3 8" xfId="5032" xr:uid="{00000000-0005-0000-0000-00005A170000}"/>
    <cellStyle name="Vsota 2 2 2 3 8 2" xfId="10829" xr:uid="{4A85EFAE-0EE0-4DFC-B6DB-E8D39C0AF948}"/>
    <cellStyle name="Vsota 2 2 2 3 8 2 2" xfId="20893" xr:uid="{A06F5181-68AD-4D75-9A01-052A157E44F6}"/>
    <cellStyle name="Vsota 2 2 2 3 8 2 3" xfId="24014" xr:uid="{5DED59C7-9B4A-403B-ADAB-6ACF31979DAC}"/>
    <cellStyle name="Vsota 2 2 2 3 9" xfId="7931" xr:uid="{86C1E1C7-1269-4741-A436-44FBC7111A44}"/>
    <cellStyle name="Vsota 2 2 2 3 9 2" xfId="17995" xr:uid="{D9A43B28-8B32-4090-83E9-7FFE262866AE}"/>
    <cellStyle name="Vsota 2 2 2 3 9 3" xfId="22454" xr:uid="{9BF1F8EF-A981-4863-A3F9-6B0992736742}"/>
    <cellStyle name="Vsota 2 2 2 4" xfId="1551" xr:uid="{00000000-0005-0000-0000-00005B170000}"/>
    <cellStyle name="Vsota 2 2 2 4 2" xfId="2602" xr:uid="{00000000-0005-0000-0000-00005C170000}"/>
    <cellStyle name="Vsota 2 2 2 4 2 2" xfId="5501" xr:uid="{00000000-0005-0000-0000-00005D170000}"/>
    <cellStyle name="Vsota 2 2 2 4 2 2 2" xfId="11298" xr:uid="{DF4571FE-9D85-402D-84CD-D754EDFBED54}"/>
    <cellStyle name="Vsota 2 2 2 4 2 2 2 2" xfId="21362" xr:uid="{2097CFA3-C677-46BF-8318-F40BCCD64AA0}"/>
    <cellStyle name="Vsota 2 2 2 4 2 2 2 3" xfId="24483" xr:uid="{C2F7774C-61A4-402E-863D-97936116EFCD}"/>
    <cellStyle name="Vsota 2 2 2 4 2 3" xfId="8400" xr:uid="{8A959AE9-A859-4926-87B3-82059B7A2C06}"/>
    <cellStyle name="Vsota 2 2 2 4 2 3 2" xfId="18464" xr:uid="{8917AA2C-F3BE-4C8E-BE1B-15042F4B6008}"/>
    <cellStyle name="Vsota 2 2 2 4 2 3 3" xfId="22923" xr:uid="{05D4B5DA-32CF-493D-9448-69659FF18BDF}"/>
    <cellStyle name="Vsota 2 2 2 4 3" xfId="2591" xr:uid="{00000000-0005-0000-0000-00005E170000}"/>
    <cellStyle name="Vsota 2 2 2 4 3 2" xfId="5490" xr:uid="{00000000-0005-0000-0000-00005F170000}"/>
    <cellStyle name="Vsota 2 2 2 4 3 2 2" xfId="11287" xr:uid="{0A2F241D-6348-4B6F-9976-3B1592440105}"/>
    <cellStyle name="Vsota 2 2 2 4 3 2 2 2" xfId="21351" xr:uid="{1ED8504B-1736-4BE6-AB49-CE4F131ECFBB}"/>
    <cellStyle name="Vsota 2 2 2 4 3 2 2 3" xfId="24472" xr:uid="{7E2F7BDD-D75F-42D2-BED0-5099C26A36FB}"/>
    <cellStyle name="Vsota 2 2 2 4 3 3" xfId="8389" xr:uid="{6E8AE6C7-C0BC-4CAC-A54C-85DE557C19EB}"/>
    <cellStyle name="Vsota 2 2 2 4 3 3 2" xfId="18453" xr:uid="{6BA5535D-1D8D-4F6B-8047-0A877358BDFE}"/>
    <cellStyle name="Vsota 2 2 2 4 3 3 3" xfId="22912" xr:uid="{7BC74AB7-3F11-400D-A7AA-52F673A540D3}"/>
    <cellStyle name="Vsota 2 2 2 4 4" xfId="792" xr:uid="{00000000-0005-0000-0000-000060170000}"/>
    <cellStyle name="Vsota 2 2 2 4 4 2" xfId="3695" xr:uid="{00000000-0005-0000-0000-000061170000}"/>
    <cellStyle name="Vsota 2 2 2 4 4 2 2" xfId="9492" xr:uid="{6207CA95-53EE-4124-AF40-21CE06877FB3}"/>
    <cellStyle name="Vsota 2 2 2 4 4 2 2 2" xfId="19556" xr:uid="{72845CD9-BA6F-4242-8D6D-77B5F81C4E7D}"/>
    <cellStyle name="Vsota 2 2 2 4 4 2 2 3" xfId="23675" xr:uid="{88A3D48E-4167-4D5F-9745-1F48D6D3D989}"/>
    <cellStyle name="Vsota 2 2 2 4 4 3" xfId="6594" xr:uid="{B2C254D4-06D7-4361-8BC1-E96E442027BC}"/>
    <cellStyle name="Vsota 2 2 2 4 4 3 2" xfId="16658" xr:uid="{E00AFE3A-FD4A-435C-8748-98A3F418E6E0}"/>
    <cellStyle name="Vsota 2 2 2 4 4 3 3" xfId="22115" xr:uid="{E033B648-228A-4A27-A477-F06DBB7434D9}"/>
    <cellStyle name="Vsota 2 2 2 4 5" xfId="1051" xr:uid="{00000000-0005-0000-0000-000062170000}"/>
    <cellStyle name="Vsota 2 2 2 4 5 2" xfId="3954" xr:uid="{00000000-0005-0000-0000-000063170000}"/>
    <cellStyle name="Vsota 2 2 2 4 5 2 2" xfId="9751" xr:uid="{60C261C8-B5F2-484D-8C10-89913F0DE0F4}"/>
    <cellStyle name="Vsota 2 2 2 4 5 2 2 2" xfId="19815" xr:uid="{3B1AA454-1A84-470E-83F2-52B90EE18185}"/>
    <cellStyle name="Vsota 2 2 2 4 5 2 2 3" xfId="23773" xr:uid="{D6898C7E-75F2-4BC7-BD61-278A36C8DC81}"/>
    <cellStyle name="Vsota 2 2 2 4 5 3" xfId="6853" xr:uid="{25E45A49-58B0-4F13-AAAE-7E24CFCE2CC6}"/>
    <cellStyle name="Vsota 2 2 2 4 5 3 2" xfId="16917" xr:uid="{6CA4BBAA-A7BC-49C8-BD44-FB6CF28AD478}"/>
    <cellStyle name="Vsota 2 2 2 4 5 3 3" xfId="22213" xr:uid="{F6D7E38D-298C-485A-A3D8-34436F4FAACE}"/>
    <cellStyle name="Vsota 2 2 2 4 6" xfId="2644" xr:uid="{00000000-0005-0000-0000-000064170000}"/>
    <cellStyle name="Vsota 2 2 2 4 6 2" xfId="5543" xr:uid="{00000000-0005-0000-0000-000065170000}"/>
    <cellStyle name="Vsota 2 2 2 4 6 2 2" xfId="11340" xr:uid="{A41900ED-4D2E-41AC-AD48-D3FEA5B4B16A}"/>
    <cellStyle name="Vsota 2 2 2 4 6 2 2 2" xfId="21404" xr:uid="{13BFAA07-02F1-4228-BF10-054F2548B029}"/>
    <cellStyle name="Vsota 2 2 2 4 6 2 2 3" xfId="24525" xr:uid="{554FE4A0-2D7D-4334-8C3C-C6F16CC8E58F}"/>
    <cellStyle name="Vsota 2 2 2 4 6 3" xfId="8442" xr:uid="{0FE51BCC-1CC4-4D37-90A0-B7F193F66AB2}"/>
    <cellStyle name="Vsota 2 2 2 4 6 3 2" xfId="18506" xr:uid="{4677BEDD-DBD7-4A23-8603-0827073EEE0A}"/>
    <cellStyle name="Vsota 2 2 2 4 6 3 3" xfId="22965" xr:uid="{4C083811-E8B9-4E92-9F82-34C6EFCA73DD}"/>
    <cellStyle name="Vsota 2 2 2 4 7" xfId="2253" xr:uid="{00000000-0005-0000-0000-000066170000}"/>
    <cellStyle name="Vsota 2 2 2 4 7 2" xfId="5152" xr:uid="{00000000-0005-0000-0000-000067170000}"/>
    <cellStyle name="Vsota 2 2 2 4 7 2 2" xfId="10949" xr:uid="{9D9FE4BE-910E-4713-A1BC-C69CE35C3E40}"/>
    <cellStyle name="Vsota 2 2 2 4 7 2 2 2" xfId="21013" xr:uid="{7730CE27-F107-4425-A101-2E1019606131}"/>
    <cellStyle name="Vsota 2 2 2 4 7 2 2 3" xfId="24134" xr:uid="{D9A8AFEC-518D-448D-A623-A623B425AE02}"/>
    <cellStyle name="Vsota 2 2 2 4 7 3" xfId="8051" xr:uid="{13375829-C216-4A9A-83F3-4B98E42B1C1F}"/>
    <cellStyle name="Vsota 2 2 2 4 7 3 2" xfId="18115" xr:uid="{5684DE5B-9828-4583-8E59-82718984F480}"/>
    <cellStyle name="Vsota 2 2 2 4 7 3 3" xfId="22574" xr:uid="{FEA98082-8B30-4D0A-B3FE-C66AC1F9BA01}"/>
    <cellStyle name="Vsota 2 2 2 4 8" xfId="4454" xr:uid="{00000000-0005-0000-0000-000068170000}"/>
    <cellStyle name="Vsota 2 2 2 4 8 2" xfId="10251" xr:uid="{E42E5A38-A81D-4300-A30E-E95DDAF8B112}"/>
    <cellStyle name="Vsota 2 2 2 4 8 2 2" xfId="20315" xr:uid="{4ED1E3E0-D8B7-4A49-8E06-080FE90F2F71}"/>
    <cellStyle name="Vsota 2 2 2 4 8 2 3" xfId="23939" xr:uid="{3D11716F-5A69-4495-B68E-3FE66C4787DE}"/>
    <cellStyle name="Vsota 2 2 2 4 9" xfId="7353" xr:uid="{60D22182-C3D6-4E31-8DDD-6BA71B4BBFB1}"/>
    <cellStyle name="Vsota 2 2 2 4 9 2" xfId="17417" xr:uid="{13243738-A507-4712-BB90-CF4B5FD4616B}"/>
    <cellStyle name="Vsota 2 2 2 4 9 3" xfId="22379" xr:uid="{6066FCF7-7E40-422D-A1C0-3AE39EDF03D2}"/>
    <cellStyle name="Vsota 2 2 2 5" xfId="1232" xr:uid="{00000000-0005-0000-0000-000069170000}"/>
    <cellStyle name="Vsota 2 2 2 5 2" xfId="4135" xr:uid="{00000000-0005-0000-0000-00006A170000}"/>
    <cellStyle name="Vsota 2 2 2 5 2 2" xfId="9932" xr:uid="{B088C249-9FDC-442E-82BE-5B0B7C2FE629}"/>
    <cellStyle name="Vsota 2 2 2 5 2 2 2" xfId="19996" xr:uid="{5E213D45-AA6E-41CE-B161-AA8751E4A080}"/>
    <cellStyle name="Vsota 2 2 2 5 2 2 3" xfId="23867" xr:uid="{F142887A-B95A-4283-994D-150E344E97F9}"/>
    <cellStyle name="Vsota 2 2 2 5 3" xfId="7034" xr:uid="{6BE6BA69-6491-4A8E-AE7E-09406C697A4F}"/>
    <cellStyle name="Vsota 2 2 2 5 3 2" xfId="17098" xr:uid="{24DBAC0F-1E01-480B-907B-5CEA4C1C2292}"/>
    <cellStyle name="Vsota 2 2 2 5 3 3" xfId="22307" xr:uid="{FFA700A8-923C-4F31-855B-4C360FCBD829}"/>
    <cellStyle name="Vsota 2 2 2 6" xfId="2311" xr:uid="{00000000-0005-0000-0000-00006B170000}"/>
    <cellStyle name="Vsota 2 2 2 6 2" xfId="5210" xr:uid="{00000000-0005-0000-0000-00006C170000}"/>
    <cellStyle name="Vsota 2 2 2 6 2 2" xfId="11007" xr:uid="{439B3C5F-74B4-4825-8710-1CFA1C44A85F}"/>
    <cellStyle name="Vsota 2 2 2 6 2 2 2" xfId="21071" xr:uid="{82985910-52CC-490C-BE76-DA3382629203}"/>
    <cellStyle name="Vsota 2 2 2 6 2 2 3" xfId="24192" xr:uid="{6DBBB7E4-9F3A-4217-BC6A-627519AB240D}"/>
    <cellStyle name="Vsota 2 2 2 6 3" xfId="8109" xr:uid="{56A5DFDE-8180-4D4E-A6CB-F033366F1689}"/>
    <cellStyle name="Vsota 2 2 2 6 3 2" xfId="18173" xr:uid="{25CE0A15-28B3-4C2F-8361-8ED9AEEA3890}"/>
    <cellStyle name="Vsota 2 2 2 6 3 3" xfId="22632" xr:uid="{0CB4F08E-3BAC-40AD-BE5A-1687E56B30EA}"/>
    <cellStyle name="Vsota 2 2 2 7" xfId="2295" xr:uid="{00000000-0005-0000-0000-00006D170000}"/>
    <cellStyle name="Vsota 2 2 2 7 2" xfId="5194" xr:uid="{00000000-0005-0000-0000-00006E170000}"/>
    <cellStyle name="Vsota 2 2 2 7 2 2" xfId="10991" xr:uid="{D1C04EC4-D4D4-4F64-863E-6CE9CD7F73BC}"/>
    <cellStyle name="Vsota 2 2 2 7 2 2 2" xfId="21055" xr:uid="{1FF46346-494F-4B61-B5CC-E09E136626AD}"/>
    <cellStyle name="Vsota 2 2 2 7 2 2 3" xfId="24176" xr:uid="{E3BE9BBC-BE46-4519-8267-A8316B247ED5}"/>
    <cellStyle name="Vsota 2 2 2 7 3" xfId="8093" xr:uid="{E3C49F0A-CD53-48DE-B4CB-35908A0A9B19}"/>
    <cellStyle name="Vsota 2 2 2 7 3 2" xfId="18157" xr:uid="{F1D95AF9-438B-4CC4-889B-544A610B9633}"/>
    <cellStyle name="Vsota 2 2 2 7 3 3" xfId="22616" xr:uid="{FA303AEA-7B2A-4EDC-B8B3-76290F9DA7BC}"/>
    <cellStyle name="Vsota 2 2 2 8" xfId="2896" xr:uid="{00000000-0005-0000-0000-00006F170000}"/>
    <cellStyle name="Vsota 2 2 2 8 2" xfId="5795" xr:uid="{00000000-0005-0000-0000-000070170000}"/>
    <cellStyle name="Vsota 2 2 2 8 2 2" xfId="11592" xr:uid="{1631AD15-D6FD-433C-A0CA-77A60D7D3D4C}"/>
    <cellStyle name="Vsota 2 2 2 8 2 2 2" xfId="21656" xr:uid="{E7AA4F20-16AF-4C1E-9EB9-1886E631ACF3}"/>
    <cellStyle name="Vsota 2 2 2 8 2 2 3" xfId="24777" xr:uid="{639855FA-81A4-4930-8DCB-BADC3FF7E6AA}"/>
    <cellStyle name="Vsota 2 2 2 8 3" xfId="8694" xr:uid="{93337321-8D05-49C3-BD3C-1E5B40CCD8DE}"/>
    <cellStyle name="Vsota 2 2 2 8 3 2" xfId="18758" xr:uid="{C6E6533D-DD20-47A4-BB9D-3488F4CE5D96}"/>
    <cellStyle name="Vsota 2 2 2 8 3 3" xfId="23217" xr:uid="{3DE196B8-B433-428F-94A0-343C187EA3CB}"/>
    <cellStyle name="Vsota 2 2 2 9" xfId="3565" xr:uid="{00000000-0005-0000-0000-000071170000}"/>
    <cellStyle name="Vsota 2 2 2 9 2" xfId="9362" xr:uid="{F4CD75C0-E002-4919-8196-7CBF4892EC72}"/>
    <cellStyle name="Vsota 2 2 2 9 2 2" xfId="19426" xr:uid="{EF7999FE-C509-4226-BBC6-B19C914036AF}"/>
    <cellStyle name="Vsota 2 2 2 9 2 3" xfId="23631" xr:uid="{69A36079-0321-4A70-801A-D4305AAFEC2D}"/>
    <cellStyle name="Vsota 2 2 3" xfId="1452" xr:uid="{00000000-0005-0000-0000-000072170000}"/>
    <cellStyle name="Vsota 2 2 3 2" xfId="758" xr:uid="{00000000-0005-0000-0000-000073170000}"/>
    <cellStyle name="Vsota 2 2 3 2 2" xfId="3661" xr:uid="{00000000-0005-0000-0000-000074170000}"/>
    <cellStyle name="Vsota 2 2 3 2 2 2" xfId="9458" xr:uid="{609B6FE2-4657-4E58-B078-150B093A1612}"/>
    <cellStyle name="Vsota 2 2 3 2 2 2 2" xfId="19522" xr:uid="{598891DE-B4FA-4AC8-BDC4-1E8BFED2B93B}"/>
    <cellStyle name="Vsota 2 2 3 2 2 2 3" xfId="23647" xr:uid="{91BBABB8-CB23-4084-9513-C5372C95422F}"/>
    <cellStyle name="Vsota 2 2 3 2 3" xfId="6560" xr:uid="{DF066C85-2C45-4A73-A032-8120762C186E}"/>
    <cellStyle name="Vsota 2 2 3 2 3 2" xfId="16624" xr:uid="{3B903B80-B89A-446C-B7F0-EBA411F41874}"/>
    <cellStyle name="Vsota 2 2 3 2 3 3" xfId="22087" xr:uid="{03316F31-E29C-497C-A875-3BC57107AD6A}"/>
    <cellStyle name="Vsota 2 2 3 3" xfId="1073" xr:uid="{00000000-0005-0000-0000-000075170000}"/>
    <cellStyle name="Vsota 2 2 3 3 2" xfId="3976" xr:uid="{00000000-0005-0000-0000-000076170000}"/>
    <cellStyle name="Vsota 2 2 3 3 2 2" xfId="9773" xr:uid="{E7B50E67-FA9B-42C6-AA31-F60463A6759D}"/>
    <cellStyle name="Vsota 2 2 3 3 2 2 2" xfId="19837" xr:uid="{2842A19B-CC3A-43BF-9C7F-6B903140AB33}"/>
    <cellStyle name="Vsota 2 2 3 3 2 2 3" xfId="23795" xr:uid="{630306B0-E7A1-4A0A-AF07-36AD219BDC20}"/>
    <cellStyle name="Vsota 2 2 3 3 3" xfId="6875" xr:uid="{B9DC5E7F-7BA5-4F15-B168-DE331A4DED63}"/>
    <cellStyle name="Vsota 2 2 3 3 3 2" xfId="16939" xr:uid="{2267895B-242A-4D51-B589-849A7EB4C360}"/>
    <cellStyle name="Vsota 2 2 3 3 3 3" xfId="22235" xr:uid="{2874C83E-D647-4B8D-A66A-1B681021BAF1}"/>
    <cellStyle name="Vsota 2 2 3 4" xfId="810" xr:uid="{00000000-0005-0000-0000-000077170000}"/>
    <cellStyle name="Vsota 2 2 3 4 2" xfId="3713" xr:uid="{00000000-0005-0000-0000-000078170000}"/>
    <cellStyle name="Vsota 2 2 3 4 2 2" xfId="9510" xr:uid="{251ABB62-0078-4B77-8E75-53ED1A8A8D39}"/>
    <cellStyle name="Vsota 2 2 3 4 2 2 2" xfId="19574" xr:uid="{59A6680D-DDFA-4EDA-950A-0975A7E911FD}"/>
    <cellStyle name="Vsota 2 2 3 4 2 2 3" xfId="23693" xr:uid="{EC977F94-2390-4096-AB53-1B4A13250ADA}"/>
    <cellStyle name="Vsota 2 2 3 4 3" xfId="6612" xr:uid="{4BB80B50-200C-42B2-8771-41413A9CA60D}"/>
    <cellStyle name="Vsota 2 2 3 4 3 2" xfId="16676" xr:uid="{7C6FC99A-5D3D-4796-9060-9C5572E873AA}"/>
    <cellStyle name="Vsota 2 2 3 4 3 3" xfId="22133" xr:uid="{B45EA712-50D3-442A-9F84-A11130C9E4D2}"/>
    <cellStyle name="Vsota 2 2 3 5" xfId="2544" xr:uid="{00000000-0005-0000-0000-000079170000}"/>
    <cellStyle name="Vsota 2 2 3 5 2" xfId="5443" xr:uid="{00000000-0005-0000-0000-00007A170000}"/>
    <cellStyle name="Vsota 2 2 3 5 2 2" xfId="11240" xr:uid="{E37C1185-7A03-48C0-8C5D-AAA0AB284628}"/>
    <cellStyle name="Vsota 2 2 3 5 2 2 2" xfId="21304" xr:uid="{1095AC39-89BB-45F4-98D9-57B82F6AE9E7}"/>
    <cellStyle name="Vsota 2 2 3 5 2 2 3" xfId="24425" xr:uid="{035F4775-7064-49FD-9518-D1E11232BB3D}"/>
    <cellStyle name="Vsota 2 2 3 5 3" xfId="8342" xr:uid="{3AFCE87F-5ED4-4F4F-B376-9B3462B03FBC}"/>
    <cellStyle name="Vsota 2 2 3 5 3 2" xfId="18406" xr:uid="{A3783610-A16A-4ECB-90AD-25A02DB1C925}"/>
    <cellStyle name="Vsota 2 2 3 5 3 3" xfId="22865" xr:uid="{294EFCFC-111C-43C4-8D7E-57071A7EA929}"/>
    <cellStyle name="Vsota 2 2 3 6" xfId="2248" xr:uid="{00000000-0005-0000-0000-00007B170000}"/>
    <cellStyle name="Vsota 2 2 3 6 2" xfId="5147" xr:uid="{00000000-0005-0000-0000-00007C170000}"/>
    <cellStyle name="Vsota 2 2 3 6 2 2" xfId="10944" xr:uid="{2269F9BA-F2DB-457C-B842-B7AD5D345A3C}"/>
    <cellStyle name="Vsota 2 2 3 6 2 2 2" xfId="21008" xr:uid="{3C8857CC-5550-4DC7-807F-16A108245485}"/>
    <cellStyle name="Vsota 2 2 3 6 2 2 3" xfId="24129" xr:uid="{9A8C3351-1352-4E94-AC9B-09FB4A81C831}"/>
    <cellStyle name="Vsota 2 2 3 6 3" xfId="8046" xr:uid="{7FA24CF2-ABAC-4E37-B37D-C0C1EB565350}"/>
    <cellStyle name="Vsota 2 2 3 6 3 2" xfId="18110" xr:uid="{33D39EB4-D026-485A-85AE-A0F5EBDD1014}"/>
    <cellStyle name="Vsota 2 2 3 6 3 3" xfId="22569" xr:uid="{8759EF8A-3216-4867-BA62-42C37BF26FC8}"/>
    <cellStyle name="Vsota 2 2 3 7" xfId="2914" xr:uid="{00000000-0005-0000-0000-00007D170000}"/>
    <cellStyle name="Vsota 2 2 3 7 2" xfId="5813" xr:uid="{00000000-0005-0000-0000-00007E170000}"/>
    <cellStyle name="Vsota 2 2 3 7 2 2" xfId="11610" xr:uid="{6C465570-C5B5-49E3-9A82-4314F8242FF7}"/>
    <cellStyle name="Vsota 2 2 3 7 2 2 2" xfId="21674" xr:uid="{74B11BA9-CD47-4EEE-9CAF-E12B0A3326DA}"/>
    <cellStyle name="Vsota 2 2 3 7 2 2 3" xfId="24795" xr:uid="{12BF3950-3C2A-4087-9D28-C3EADC90F671}"/>
    <cellStyle name="Vsota 2 2 3 7 3" xfId="8712" xr:uid="{F03CB938-6DC7-4C20-A506-55B733A45646}"/>
    <cellStyle name="Vsota 2 2 3 7 3 2" xfId="18776" xr:uid="{AD1B0735-624A-4B2C-9111-33FFE303781E}"/>
    <cellStyle name="Vsota 2 2 3 7 3 3" xfId="23235" xr:uid="{7B366B0A-EF54-4B0E-8354-48622197A1A9}"/>
    <cellStyle name="Vsota 2 2 3 8" xfId="4355" xr:uid="{00000000-0005-0000-0000-00007F170000}"/>
    <cellStyle name="Vsota 2 2 3 8 2" xfId="10152" xr:uid="{DE541A1A-2346-43E6-96B3-6F0454526FB4}"/>
    <cellStyle name="Vsota 2 2 3 8 2 2" xfId="20216" xr:uid="{9A13627E-77F6-4306-84F6-C4970A2FCF95}"/>
    <cellStyle name="Vsota 2 2 3 8 2 3" xfId="23920" xr:uid="{DFA3F61B-0EAE-4410-B1A6-9B2F49E1927D}"/>
    <cellStyle name="Vsota 2 2 3 9" xfId="7254" xr:uid="{29B38C8C-1C70-4BD0-AD31-597A058D86D2}"/>
    <cellStyle name="Vsota 2 2 3 9 2" xfId="17318" xr:uid="{5B6A6458-93D5-4D65-A279-B164060099C1}"/>
    <cellStyle name="Vsota 2 2 3 9 3" xfId="22360" xr:uid="{5CDE2236-F1D8-4C8F-8CC7-9D2799D1E8CB}"/>
    <cellStyle name="Vsota 2 2 4" xfId="1365" xr:uid="{00000000-0005-0000-0000-000080170000}"/>
    <cellStyle name="Vsota 2 2 4 2" xfId="2586" xr:uid="{00000000-0005-0000-0000-000081170000}"/>
    <cellStyle name="Vsota 2 2 4 2 2" xfId="5485" xr:uid="{00000000-0005-0000-0000-000082170000}"/>
    <cellStyle name="Vsota 2 2 4 2 2 2" xfId="11282" xr:uid="{EF41647E-74EF-4DD0-B4AC-DF5D33F78FBD}"/>
    <cellStyle name="Vsota 2 2 4 2 2 2 2" xfId="21346" xr:uid="{1AE483EF-88C6-4EB3-A954-29604F274E12}"/>
    <cellStyle name="Vsota 2 2 4 2 2 2 3" xfId="24467" xr:uid="{01298DCF-FAC9-4F9C-9F68-B02908EC89C9}"/>
    <cellStyle name="Vsota 2 2 4 2 3" xfId="8384" xr:uid="{23F79B85-D06B-4078-A55F-0BA18DE7DD8B}"/>
    <cellStyle name="Vsota 2 2 4 2 3 2" xfId="18448" xr:uid="{BFE164FC-1725-4A31-AD9F-C05E363B20B5}"/>
    <cellStyle name="Vsota 2 2 4 2 3 3" xfId="22907" xr:uid="{4DC0D436-9F9A-4E12-9F93-200A8B44ACE1}"/>
    <cellStyle name="Vsota 2 2 4 3" xfId="2561" xr:uid="{00000000-0005-0000-0000-000083170000}"/>
    <cellStyle name="Vsota 2 2 4 3 2" xfId="5460" xr:uid="{00000000-0005-0000-0000-000084170000}"/>
    <cellStyle name="Vsota 2 2 4 3 2 2" xfId="11257" xr:uid="{8F4AA7AE-81A3-4707-9016-7AEE64DE270C}"/>
    <cellStyle name="Vsota 2 2 4 3 2 2 2" xfId="21321" xr:uid="{7B092D53-46F8-4086-AA70-641A1F40003A}"/>
    <cellStyle name="Vsota 2 2 4 3 2 2 3" xfId="24442" xr:uid="{81BF9117-0162-4868-B1BC-E9A5577D6BDF}"/>
    <cellStyle name="Vsota 2 2 4 3 3" xfId="8359" xr:uid="{523EFCE0-C87C-45EE-B232-2C46B96E18E6}"/>
    <cellStyle name="Vsota 2 2 4 3 3 2" xfId="18423" xr:uid="{A70905A2-0BDF-441E-B835-5EB3971F7D37}"/>
    <cellStyle name="Vsota 2 2 4 3 3 3" xfId="22882" xr:uid="{B51DEDF3-4DE2-4FBB-A242-5A63E7816D69}"/>
    <cellStyle name="Vsota 2 2 4 4" xfId="2398" xr:uid="{00000000-0005-0000-0000-000085170000}"/>
    <cellStyle name="Vsota 2 2 4 4 2" xfId="5297" xr:uid="{00000000-0005-0000-0000-000086170000}"/>
    <cellStyle name="Vsota 2 2 4 4 2 2" xfId="11094" xr:uid="{7422894F-E1D7-4258-AF45-CFF6C40970B1}"/>
    <cellStyle name="Vsota 2 2 4 4 2 2 2" xfId="21158" xr:uid="{3562CDC5-A8F4-4013-93F1-AABD8F6E2E3E}"/>
    <cellStyle name="Vsota 2 2 4 4 2 2 3" xfId="24279" xr:uid="{923CACFB-EE12-4397-ACDC-A119F9EA133A}"/>
    <cellStyle name="Vsota 2 2 4 4 3" xfId="8196" xr:uid="{F8EB931F-A3FF-491A-91AE-FFCFD77F4E0B}"/>
    <cellStyle name="Vsota 2 2 4 4 3 2" xfId="18260" xr:uid="{EF4B785E-D163-4189-B5FB-09D33E618829}"/>
    <cellStyle name="Vsota 2 2 4 4 3 3" xfId="22719" xr:uid="{35067959-D761-45D0-925E-D4B002B6237D}"/>
    <cellStyle name="Vsota 2 2 4 5" xfId="2708" xr:uid="{00000000-0005-0000-0000-000087170000}"/>
    <cellStyle name="Vsota 2 2 4 5 2" xfId="5607" xr:uid="{00000000-0005-0000-0000-000088170000}"/>
    <cellStyle name="Vsota 2 2 4 5 2 2" xfId="11404" xr:uid="{D433B086-865E-43C8-87B9-B9CBE3077C29}"/>
    <cellStyle name="Vsota 2 2 4 5 2 2 2" xfId="21468" xr:uid="{806B84E4-1853-45BA-A354-9851E6007829}"/>
    <cellStyle name="Vsota 2 2 4 5 2 2 3" xfId="24589" xr:uid="{9ED9B6FC-2343-4F9B-A143-E0150A650ACB}"/>
    <cellStyle name="Vsota 2 2 4 5 3" xfId="8506" xr:uid="{FDDB978D-B137-46CC-AB01-79DC7B3C9481}"/>
    <cellStyle name="Vsota 2 2 4 5 3 2" xfId="18570" xr:uid="{FCB8C242-96CC-4C4F-9D96-E2D87BCA656A}"/>
    <cellStyle name="Vsota 2 2 4 5 3 3" xfId="23029" xr:uid="{DB0DC8F5-EE78-4A72-A24F-FB56DF11BD11}"/>
    <cellStyle name="Vsota 2 2 4 6" xfId="2809" xr:uid="{00000000-0005-0000-0000-000089170000}"/>
    <cellStyle name="Vsota 2 2 4 6 2" xfId="5708" xr:uid="{00000000-0005-0000-0000-00008A170000}"/>
    <cellStyle name="Vsota 2 2 4 6 2 2" xfId="11505" xr:uid="{038D431C-0773-4547-9F5E-CE149F195C2F}"/>
    <cellStyle name="Vsota 2 2 4 6 2 2 2" xfId="21569" xr:uid="{2170C43C-79CC-4C25-8CFF-9C221A4D4E3E}"/>
    <cellStyle name="Vsota 2 2 4 6 2 2 3" xfId="24690" xr:uid="{59AC9B27-961C-4EAC-95C2-3CE452435C97}"/>
    <cellStyle name="Vsota 2 2 4 6 3" xfId="8607" xr:uid="{BC2D7587-4AE2-46C1-849A-84F3339B24B3}"/>
    <cellStyle name="Vsota 2 2 4 6 3 2" xfId="18671" xr:uid="{52921F12-14A3-4D68-81B4-42B970501AF6}"/>
    <cellStyle name="Vsota 2 2 4 6 3 3" xfId="23130" xr:uid="{A64693BE-7958-4230-A8F5-A79FCE66922B}"/>
    <cellStyle name="Vsota 2 2 4 7" xfId="2205" xr:uid="{00000000-0005-0000-0000-00008B170000}"/>
    <cellStyle name="Vsota 2 2 4 7 2" xfId="5104" xr:uid="{00000000-0005-0000-0000-00008C170000}"/>
    <cellStyle name="Vsota 2 2 4 7 2 2" xfId="10901" xr:uid="{D8CEA073-3245-4F0D-8478-99B5829852A3}"/>
    <cellStyle name="Vsota 2 2 4 7 2 2 2" xfId="20965" xr:uid="{E10BF656-41F8-4AEA-892F-626779496F95}"/>
    <cellStyle name="Vsota 2 2 4 7 2 2 3" xfId="24086" xr:uid="{ADC92EFF-A5A3-4976-B604-C2524A4C2108}"/>
    <cellStyle name="Vsota 2 2 4 7 3" xfId="8003" xr:uid="{31A8EF0F-587D-4265-8599-0D52B4C56D17}"/>
    <cellStyle name="Vsota 2 2 4 7 3 2" xfId="18067" xr:uid="{6DAE827A-54B0-4984-A5CD-8F26BDF5DF19}"/>
    <cellStyle name="Vsota 2 2 4 7 3 3" xfId="22526" xr:uid="{FBE4B1EE-30CE-46D5-B21C-31D062983611}"/>
    <cellStyle name="Vsota 2 2 4 8" xfId="4268" xr:uid="{00000000-0005-0000-0000-00008D170000}"/>
    <cellStyle name="Vsota 2 2 4 8 2" xfId="10065" xr:uid="{617ABB2A-33AC-421E-BC81-3B723A3C8E22}"/>
    <cellStyle name="Vsota 2 2 4 8 2 2" xfId="20129" xr:uid="{E9B3EED8-6EE1-4918-B705-5B39E11394DA}"/>
    <cellStyle name="Vsota 2 2 4 8 2 3" xfId="23910" xr:uid="{6049ADD5-AF2E-44BC-B8B5-009F935CE32B}"/>
    <cellStyle name="Vsota 2 2 4 9" xfId="7167" xr:uid="{878F836D-1DD0-4363-9BB6-A95DB0673155}"/>
    <cellStyle name="Vsota 2 2 4 9 2" xfId="17231" xr:uid="{66A5E870-8A34-4E1E-9A58-546A1D37A0EF}"/>
    <cellStyle name="Vsota 2 2 4 9 3" xfId="22350" xr:uid="{AE7E5C63-9224-4A6A-9F6F-03FBA9D9CDA3}"/>
    <cellStyle name="Vsota 2 2 5" xfId="2139" xr:uid="{00000000-0005-0000-0000-00008E170000}"/>
    <cellStyle name="Vsota 2 2 5 2" xfId="2743" xr:uid="{00000000-0005-0000-0000-00008F170000}"/>
    <cellStyle name="Vsota 2 2 5 2 2" xfId="5642" xr:uid="{00000000-0005-0000-0000-000090170000}"/>
    <cellStyle name="Vsota 2 2 5 2 2 2" xfId="11439" xr:uid="{9CA781A0-A4AF-40EC-8A7A-0472482219C4}"/>
    <cellStyle name="Vsota 2 2 5 2 2 2 2" xfId="21503" xr:uid="{C5BFE38D-96AE-4D6C-B2FA-DE77C0C87E15}"/>
    <cellStyle name="Vsota 2 2 5 2 2 2 3" xfId="24624" xr:uid="{5AAFAB77-4C24-46FD-9C16-A2E04E46EFE6}"/>
    <cellStyle name="Vsota 2 2 5 2 3" xfId="8541" xr:uid="{7F2AEB9C-747B-46FD-A954-A1A9B586B1A0}"/>
    <cellStyle name="Vsota 2 2 5 2 3 2" xfId="18605" xr:uid="{A2B2F617-39A8-4A47-9659-B1CCF6E04052}"/>
    <cellStyle name="Vsota 2 2 5 2 3 3" xfId="23064" xr:uid="{B9FDE060-8982-4A90-9BB0-7D12F4C5343F}"/>
    <cellStyle name="Vsota 2 2 5 3" xfId="2853" xr:uid="{00000000-0005-0000-0000-000091170000}"/>
    <cellStyle name="Vsota 2 2 5 3 2" xfId="5752" xr:uid="{00000000-0005-0000-0000-000092170000}"/>
    <cellStyle name="Vsota 2 2 5 3 2 2" xfId="11549" xr:uid="{B696A1D8-E312-43AA-BA24-478E3AC639D2}"/>
    <cellStyle name="Vsota 2 2 5 3 2 2 2" xfId="21613" xr:uid="{CE956295-3E78-46C1-8CD9-893F5137DEA9}"/>
    <cellStyle name="Vsota 2 2 5 3 2 2 3" xfId="24734" xr:uid="{FA28F5EA-7BC0-4C87-AC90-B0010D02FAF7}"/>
    <cellStyle name="Vsota 2 2 5 3 3" xfId="8651" xr:uid="{3D9B6C2B-AA16-4319-B584-E2F24E66D208}"/>
    <cellStyle name="Vsota 2 2 5 3 3 2" xfId="18715" xr:uid="{5558C417-A9BA-4ABD-9325-226C0376B25E}"/>
    <cellStyle name="Vsota 2 2 5 3 3 3" xfId="23174" xr:uid="{D4E284E8-56C9-49B2-8D16-B9B2DBE9EC37}"/>
    <cellStyle name="Vsota 2 2 5 4" xfId="2957" xr:uid="{00000000-0005-0000-0000-000093170000}"/>
    <cellStyle name="Vsota 2 2 5 4 2" xfId="5856" xr:uid="{00000000-0005-0000-0000-000094170000}"/>
    <cellStyle name="Vsota 2 2 5 4 2 2" xfId="11653" xr:uid="{3EB4DFD1-3119-4CEE-BF94-24AE6B50A887}"/>
    <cellStyle name="Vsota 2 2 5 4 2 2 2" xfId="21717" xr:uid="{B67756BA-3A4F-423A-8891-7D1B7B3F5B84}"/>
    <cellStyle name="Vsota 2 2 5 4 2 2 3" xfId="24838" xr:uid="{0AC0E704-F41E-474E-AD43-6EEEF883414B}"/>
    <cellStyle name="Vsota 2 2 5 4 3" xfId="8755" xr:uid="{56D6109F-1A75-46FB-83A0-7E9106F49683}"/>
    <cellStyle name="Vsota 2 2 5 4 3 2" xfId="18819" xr:uid="{384E118A-7F02-4139-9317-AABC24749F0E}"/>
    <cellStyle name="Vsota 2 2 5 4 3 3" xfId="23278" xr:uid="{60242227-8850-41A3-BD35-3E992B44CDBF}"/>
    <cellStyle name="Vsota 2 2 5 5" xfId="3080" xr:uid="{00000000-0005-0000-0000-000095170000}"/>
    <cellStyle name="Vsota 2 2 5 5 2" xfId="5979" xr:uid="{00000000-0005-0000-0000-000096170000}"/>
    <cellStyle name="Vsota 2 2 5 5 2 2" xfId="11776" xr:uid="{FC9A9D84-4372-45A1-B259-2DD6DA1047E8}"/>
    <cellStyle name="Vsota 2 2 5 5 2 2 2" xfId="21840" xr:uid="{911EAC83-0A77-45B5-925A-BA1C94DF28D1}"/>
    <cellStyle name="Vsota 2 2 5 5 2 2 3" xfId="24961" xr:uid="{922197AA-04D6-44DB-958D-EF4DC7443080}"/>
    <cellStyle name="Vsota 2 2 5 5 3" xfId="8878" xr:uid="{CE01D243-EA64-4733-A6FE-61D2B6994EC2}"/>
    <cellStyle name="Vsota 2 2 5 5 3 2" xfId="18942" xr:uid="{ECB9059B-7F75-4DB2-B2DB-6FF4C5D96346}"/>
    <cellStyle name="Vsota 2 2 5 5 3 3" xfId="23401" xr:uid="{D0E676E3-308B-47E9-8843-9BF6C377018D}"/>
    <cellStyle name="Vsota 2 2 5 6" xfId="2702" xr:uid="{00000000-0005-0000-0000-000097170000}"/>
    <cellStyle name="Vsota 2 2 5 6 2" xfId="5601" xr:uid="{00000000-0005-0000-0000-000098170000}"/>
    <cellStyle name="Vsota 2 2 5 6 2 2" xfId="11398" xr:uid="{F2861FC1-1FE8-4597-9029-FEDE05E1A3C1}"/>
    <cellStyle name="Vsota 2 2 5 6 2 2 2" xfId="21462" xr:uid="{F78B1EB3-FE81-4BF0-B5D5-9077AAEB6A80}"/>
    <cellStyle name="Vsota 2 2 5 6 2 2 3" xfId="24583" xr:uid="{A57E0438-3962-43E0-B0A2-E5A51EF96798}"/>
    <cellStyle name="Vsota 2 2 5 6 3" xfId="8500" xr:uid="{3007C9F8-DA58-4ABB-8C9F-902F3A940759}"/>
    <cellStyle name="Vsota 2 2 5 6 3 2" xfId="18564" xr:uid="{5521145A-347C-48B0-80B9-B418F277E767}"/>
    <cellStyle name="Vsota 2 2 5 6 3 3" xfId="23023" xr:uid="{DB55F471-D841-47EC-B92B-137E315CF404}"/>
    <cellStyle name="Vsota 2 2 5 7" xfId="3229" xr:uid="{00000000-0005-0000-0000-000099170000}"/>
    <cellStyle name="Vsota 2 2 5 7 2" xfId="6128" xr:uid="{00000000-0005-0000-0000-00009A170000}"/>
    <cellStyle name="Vsota 2 2 5 7 2 2" xfId="11925" xr:uid="{FF1A0579-D830-423C-87CE-67B6BC8A8A67}"/>
    <cellStyle name="Vsota 2 2 5 7 2 2 2" xfId="21989" xr:uid="{A9D93320-F161-42AB-A756-FE925763D700}"/>
    <cellStyle name="Vsota 2 2 5 7 2 2 3" xfId="25110" xr:uid="{68E2E0CE-1BDD-49DA-8ACA-80AEFE5417D3}"/>
    <cellStyle name="Vsota 2 2 5 7 3" xfId="9027" xr:uid="{3C0F00C2-B3A2-49B0-80E5-D6A55C2E5FD7}"/>
    <cellStyle name="Vsota 2 2 5 7 3 2" xfId="19091" xr:uid="{345A9DB8-10AA-4CAC-9B38-3E6C2CED7FFB}"/>
    <cellStyle name="Vsota 2 2 5 7 3 3" xfId="23550" xr:uid="{45EC2A2E-8F7B-4091-ADA0-987B00C14FF0}"/>
    <cellStyle name="Vsota 2 2 5 8" xfId="5038" xr:uid="{00000000-0005-0000-0000-00009B170000}"/>
    <cellStyle name="Vsota 2 2 5 8 2" xfId="10835" xr:uid="{40E53F6F-8CEF-4B85-8AD6-20BBB383DC3E}"/>
    <cellStyle name="Vsota 2 2 5 8 2 2" xfId="20899" xr:uid="{0B7CE2F2-2CC2-4CF1-AF3B-336D24AB8C38}"/>
    <cellStyle name="Vsota 2 2 5 8 2 3" xfId="24020" xr:uid="{434CA92F-C138-456E-A50D-E8BF5E8AF37D}"/>
    <cellStyle name="Vsota 2 2 5 9" xfId="7937" xr:uid="{9914993C-BEBC-414F-8121-8C5366F2EC57}"/>
    <cellStyle name="Vsota 2 2 5 9 2" xfId="18001" xr:uid="{4AEAE364-6FB6-4E45-8AF5-3F1884F82C1A}"/>
    <cellStyle name="Vsota 2 2 5 9 3" xfId="22460" xr:uid="{D5CCDEFF-CE83-4828-89A2-F6211E84FE93}"/>
    <cellStyle name="Vsota 2 2 6" xfId="1338" xr:uid="{00000000-0005-0000-0000-00009C170000}"/>
    <cellStyle name="Vsota 2 2 6 2" xfId="2598" xr:uid="{00000000-0005-0000-0000-00009D170000}"/>
    <cellStyle name="Vsota 2 2 6 2 2" xfId="5497" xr:uid="{00000000-0005-0000-0000-00009E170000}"/>
    <cellStyle name="Vsota 2 2 6 2 2 2" xfId="11294" xr:uid="{0DEDADEE-F25F-4E71-A81D-4B3D4D0B5029}"/>
    <cellStyle name="Vsota 2 2 6 2 2 2 2" xfId="21358" xr:uid="{7318EBF6-B905-4EA0-B6BA-32230779F95A}"/>
    <cellStyle name="Vsota 2 2 6 2 2 2 3" xfId="24479" xr:uid="{E78A5606-313D-41EA-90E8-E7CCF6F67FC8}"/>
    <cellStyle name="Vsota 2 2 6 2 3" xfId="8396" xr:uid="{E9A166CE-F107-46C4-BDA6-4EA0F5E0748B}"/>
    <cellStyle name="Vsota 2 2 6 2 3 2" xfId="18460" xr:uid="{ED919EDA-D011-42CF-A904-3F295F6B5845}"/>
    <cellStyle name="Vsota 2 2 6 2 3 3" xfId="22919" xr:uid="{167017FE-E92A-4DA4-AD40-C253045398E7}"/>
    <cellStyle name="Vsota 2 2 6 3" xfId="2506" xr:uid="{00000000-0005-0000-0000-00009F170000}"/>
    <cellStyle name="Vsota 2 2 6 3 2" xfId="5405" xr:uid="{00000000-0005-0000-0000-0000A0170000}"/>
    <cellStyle name="Vsota 2 2 6 3 2 2" xfId="11202" xr:uid="{52AFFB2F-25E6-496A-9F83-9FC13DC039B4}"/>
    <cellStyle name="Vsota 2 2 6 3 2 2 2" xfId="21266" xr:uid="{1A3B4C05-6BBC-4E2B-AD6F-ED7905A21568}"/>
    <cellStyle name="Vsota 2 2 6 3 2 2 3" xfId="24387" xr:uid="{34EE9552-0D13-4C61-BC09-47AFF837B4AA}"/>
    <cellStyle name="Vsota 2 2 6 3 3" xfId="8304" xr:uid="{97596793-1617-48B8-A754-26D0C0557807}"/>
    <cellStyle name="Vsota 2 2 6 3 3 2" xfId="18368" xr:uid="{D77AA83E-C594-409F-B0E2-2530E1D16372}"/>
    <cellStyle name="Vsota 2 2 6 3 3 3" xfId="22827" xr:uid="{7E15BE09-A834-430F-A7C1-961C7DF80A93}"/>
    <cellStyle name="Vsota 2 2 6 4" xfId="2665" xr:uid="{00000000-0005-0000-0000-0000A1170000}"/>
    <cellStyle name="Vsota 2 2 6 4 2" xfId="5564" xr:uid="{00000000-0005-0000-0000-0000A2170000}"/>
    <cellStyle name="Vsota 2 2 6 4 2 2" xfId="11361" xr:uid="{87A06EFF-F297-4F10-9DC7-459A47F76ADB}"/>
    <cellStyle name="Vsota 2 2 6 4 2 2 2" xfId="21425" xr:uid="{ACA026A9-46E7-4FCA-B2DB-2B19C053E7E3}"/>
    <cellStyle name="Vsota 2 2 6 4 2 2 3" xfId="24546" xr:uid="{0C06E314-C038-44CF-ADC8-13F52D573140}"/>
    <cellStyle name="Vsota 2 2 6 4 3" xfId="8463" xr:uid="{1F7C6F25-71CE-4DB2-846B-7DD0BA199616}"/>
    <cellStyle name="Vsota 2 2 6 4 3 2" xfId="18527" xr:uid="{A0AA894B-2358-4A2E-BFCC-30F525F046CC}"/>
    <cellStyle name="Vsota 2 2 6 4 3 3" xfId="22986" xr:uid="{57707243-4B40-4148-B7C0-017EBDC9FA82}"/>
    <cellStyle name="Vsota 2 2 6 5" xfId="2433" xr:uid="{00000000-0005-0000-0000-0000A3170000}"/>
    <cellStyle name="Vsota 2 2 6 5 2" xfId="5332" xr:uid="{00000000-0005-0000-0000-0000A4170000}"/>
    <cellStyle name="Vsota 2 2 6 5 2 2" xfId="11129" xr:uid="{74EC45AE-2BCB-47F2-8EBA-F6875ECBBB62}"/>
    <cellStyle name="Vsota 2 2 6 5 2 2 2" xfId="21193" xr:uid="{F0D0B666-8C5A-4507-8444-B0A60801C430}"/>
    <cellStyle name="Vsota 2 2 6 5 2 2 3" xfId="24314" xr:uid="{BC7253DC-1B15-4A8A-8E86-D1613B537FE3}"/>
    <cellStyle name="Vsota 2 2 6 5 3" xfId="8231" xr:uid="{16AE8B75-5DBA-4A3F-B704-E7A5F6F7AFFF}"/>
    <cellStyle name="Vsota 2 2 6 5 3 2" xfId="18295" xr:uid="{42CC7613-C333-4F3A-A150-59A31AA83D3C}"/>
    <cellStyle name="Vsota 2 2 6 5 3 3" xfId="22754" xr:uid="{158CB7EE-08CA-4B01-A7A4-BAF688BC179A}"/>
    <cellStyle name="Vsota 2 2 6 6" xfId="2292" xr:uid="{00000000-0005-0000-0000-0000A5170000}"/>
    <cellStyle name="Vsota 2 2 6 6 2" xfId="5191" xr:uid="{00000000-0005-0000-0000-0000A6170000}"/>
    <cellStyle name="Vsota 2 2 6 6 2 2" xfId="10988" xr:uid="{C7385687-D911-421B-8752-AE0010FE45F1}"/>
    <cellStyle name="Vsota 2 2 6 6 2 2 2" xfId="21052" xr:uid="{BE23FBA6-2138-4A3A-B187-51BF8120573E}"/>
    <cellStyle name="Vsota 2 2 6 6 2 2 3" xfId="24173" xr:uid="{0EF0A863-F677-4902-857A-4103722BD712}"/>
    <cellStyle name="Vsota 2 2 6 6 3" xfId="8090" xr:uid="{22F466AC-F913-4168-9F39-B6E927CF1D2B}"/>
    <cellStyle name="Vsota 2 2 6 6 3 2" xfId="18154" xr:uid="{D185AC69-C80B-4378-B756-EA8734324018}"/>
    <cellStyle name="Vsota 2 2 6 6 3 3" xfId="22613" xr:uid="{42B87A13-74E2-4DD7-A512-FDD97834DB74}"/>
    <cellStyle name="Vsota 2 2 6 7" xfId="2998" xr:uid="{00000000-0005-0000-0000-0000A7170000}"/>
    <cellStyle name="Vsota 2 2 6 7 2" xfId="5897" xr:uid="{00000000-0005-0000-0000-0000A8170000}"/>
    <cellStyle name="Vsota 2 2 6 7 2 2" xfId="11694" xr:uid="{0273B0EB-0BF4-44F5-887A-D55CE9943660}"/>
    <cellStyle name="Vsota 2 2 6 7 2 2 2" xfId="21758" xr:uid="{CAC7A3ED-0BB9-4006-BA8A-A2C7EACE1E74}"/>
    <cellStyle name="Vsota 2 2 6 7 2 2 3" xfId="24879" xr:uid="{F0509C70-96C3-474F-9943-C5340AA23519}"/>
    <cellStyle name="Vsota 2 2 6 7 3" xfId="8796" xr:uid="{A34D2916-98FF-485A-84E6-3463C9E7CBA5}"/>
    <cellStyle name="Vsota 2 2 6 7 3 2" xfId="18860" xr:uid="{5465BC3D-8C65-4826-9FCD-3DBF9158C29F}"/>
    <cellStyle name="Vsota 2 2 6 7 3 3" xfId="23319" xr:uid="{CCB74A74-D215-41F7-8DD3-72BAEEBCD3A0}"/>
    <cellStyle name="Vsota 2 2 6 8" xfId="4241" xr:uid="{00000000-0005-0000-0000-0000A9170000}"/>
    <cellStyle name="Vsota 2 2 6 8 2" xfId="10038" xr:uid="{A07573E4-876D-49DB-8B12-1AB98E3F06BC}"/>
    <cellStyle name="Vsota 2 2 6 8 2 2" xfId="20102" xr:uid="{582F0FCA-8BC8-4A07-8910-2320BF7664E8}"/>
    <cellStyle name="Vsota 2 2 6 8 2 3" xfId="23891" xr:uid="{7407BC4A-2956-440C-83E9-1BC74DAD0F62}"/>
    <cellStyle name="Vsota 2 2 6 9" xfId="7140" xr:uid="{3172D470-E156-4F74-8AF1-7D6B263E8A67}"/>
    <cellStyle name="Vsota 2 2 6 9 2" xfId="17204" xr:uid="{2FCD2CDA-032B-491E-9F6E-4C2A56A7897A}"/>
    <cellStyle name="Vsota 2 2 6 9 3" xfId="22331" xr:uid="{5B09FE59-0DD7-4A6B-B77F-CD04D93D7B89}"/>
    <cellStyle name="Vsota 2 2 7" xfId="941" xr:uid="{00000000-0005-0000-0000-0000AA170000}"/>
    <cellStyle name="Vsota 2 2 7 2" xfId="3844" xr:uid="{00000000-0005-0000-0000-0000AB170000}"/>
    <cellStyle name="Vsota 2 2 7 2 2" xfId="9641" xr:uid="{3AD272CA-A614-4AE1-A100-B9AC9C2EA26A}"/>
    <cellStyle name="Vsota 2 2 7 2 2 2" xfId="19705" xr:uid="{28AF95AD-72CB-467D-9C14-FA308AA4D839}"/>
    <cellStyle name="Vsota 2 2 7 2 2 3" xfId="23743" xr:uid="{B1801011-F6B8-4897-892B-86BD8E03AE18}"/>
    <cellStyle name="Vsota 2 2 7 3" xfId="6743" xr:uid="{302236E5-5511-4476-9B59-40A15C7C65B3}"/>
    <cellStyle name="Vsota 2 2 7 3 2" xfId="16807" xr:uid="{15D3D178-211F-4856-A945-7D786E14692A}"/>
    <cellStyle name="Vsota 2 2 7 3 3" xfId="22183" xr:uid="{DFCDA897-D0B3-4944-9B35-5839531F0502}"/>
    <cellStyle name="Vsota 2 2 8" xfId="783" xr:uid="{00000000-0005-0000-0000-0000AC170000}"/>
    <cellStyle name="Vsota 2 2 8 2" xfId="3686" xr:uid="{00000000-0005-0000-0000-0000AD170000}"/>
    <cellStyle name="Vsota 2 2 8 2 2" xfId="9483" xr:uid="{9C40F637-B862-4C1E-87BE-3E3CDC116DEC}"/>
    <cellStyle name="Vsota 2 2 8 2 2 2" xfId="19547" xr:uid="{C7E5C726-A055-44BD-AA33-2E167DDE4487}"/>
    <cellStyle name="Vsota 2 2 8 2 2 3" xfId="23670" xr:uid="{0A77FD40-F571-4B23-BD71-170F4C358BE1}"/>
    <cellStyle name="Vsota 2 2 8 3" xfId="6585" xr:uid="{35CDE749-1EE3-4DAB-B684-DADE9DDC874E}"/>
    <cellStyle name="Vsota 2 2 8 3 2" xfId="16649" xr:uid="{B0BED17A-27B1-4D6F-9F64-A7447B810945}"/>
    <cellStyle name="Vsota 2 2 8 3 3" xfId="22110" xr:uid="{E0B0DF48-886B-48AC-8DBC-2435D1E18B98}"/>
    <cellStyle name="Vsota 2 2 9" xfId="766" xr:uid="{00000000-0005-0000-0000-0000AE170000}"/>
    <cellStyle name="Vsota 2 2 9 2" xfId="3669" xr:uid="{00000000-0005-0000-0000-0000AF170000}"/>
    <cellStyle name="Vsota 2 2 9 2 2" xfId="9466" xr:uid="{43640C4A-47E3-4563-8CF9-A4C8A5DB84B6}"/>
    <cellStyle name="Vsota 2 2 9 2 2 2" xfId="19530" xr:uid="{F7E13151-BB87-4A33-87A6-057B9A89D488}"/>
    <cellStyle name="Vsota 2 2 9 2 2 3" xfId="23655" xr:uid="{B2053026-9C28-4E86-97A5-A92F706322D0}"/>
    <cellStyle name="Vsota 2 2 9 3" xfId="6568" xr:uid="{A7FFDF6E-0F12-4EF0-AADD-58D70703C602}"/>
    <cellStyle name="Vsota 2 2 9 3 2" xfId="16632" xr:uid="{86FC2CD2-BC1A-42CE-9E0F-11319D2B32FA}"/>
    <cellStyle name="Vsota 2 2 9 3 3" xfId="22095" xr:uid="{E8488257-3964-4230-9A3A-FDEBD45D55B7}"/>
    <cellStyle name="Vsota 2 3" xfId="558" xr:uid="{00000000-0005-0000-0000-0000B0170000}"/>
    <cellStyle name="Vsota 2 4" xfId="574" xr:uid="{00000000-0005-0000-0000-0000B1170000}"/>
    <cellStyle name="Vsota 2 4 10" xfId="6377" xr:uid="{FDFFF67C-811A-4CBE-829F-294C728830F4}"/>
    <cellStyle name="Vsota 2 4 10 2" xfId="16441" xr:uid="{C7723C91-BD92-4E32-8ECF-B7904457F453}"/>
    <cellStyle name="Vsota 2 4 10 3" xfId="22064" xr:uid="{7B933275-4A7D-4975-9DE5-CA144D746AA4}"/>
    <cellStyle name="Vsota 2 4 2" xfId="1578" xr:uid="{00000000-0005-0000-0000-0000B2170000}"/>
    <cellStyle name="Vsota 2 4 2 2" xfId="2681" xr:uid="{00000000-0005-0000-0000-0000B3170000}"/>
    <cellStyle name="Vsota 2 4 2 2 2" xfId="5580" xr:uid="{00000000-0005-0000-0000-0000B4170000}"/>
    <cellStyle name="Vsota 2 4 2 2 2 2" xfId="11377" xr:uid="{BACD8327-9883-4592-A1DB-173902474D46}"/>
    <cellStyle name="Vsota 2 4 2 2 2 2 2" xfId="21441" xr:uid="{1337DAC6-17D3-4E2B-819C-79D8393BB765}"/>
    <cellStyle name="Vsota 2 4 2 2 2 2 3" xfId="24562" xr:uid="{49904F6F-04F6-47D4-81A1-5FE938463AAA}"/>
    <cellStyle name="Vsota 2 4 2 2 3" xfId="8479" xr:uid="{729D9EAC-EFD4-4EA8-BDA7-628D003EDD22}"/>
    <cellStyle name="Vsota 2 4 2 2 3 2" xfId="18543" xr:uid="{6A0CE192-E77C-45D8-9B8B-B3CEC5145A43}"/>
    <cellStyle name="Vsota 2 4 2 2 3 3" xfId="23002" xr:uid="{AC4C0A3A-4EC1-427F-80E1-9180FD4A4BE0}"/>
    <cellStyle name="Vsota 2 4 2 3" xfId="2325" xr:uid="{00000000-0005-0000-0000-0000B5170000}"/>
    <cellStyle name="Vsota 2 4 2 3 2" xfId="5224" xr:uid="{00000000-0005-0000-0000-0000B6170000}"/>
    <cellStyle name="Vsota 2 4 2 3 2 2" xfId="11021" xr:uid="{F08E6D92-7B7C-49F1-9FFE-A3163A26CF76}"/>
    <cellStyle name="Vsota 2 4 2 3 2 2 2" xfId="21085" xr:uid="{AD416E41-6EA5-4F56-B683-222D2EF4F6D1}"/>
    <cellStyle name="Vsota 2 4 2 3 2 2 3" xfId="24206" xr:uid="{1402A560-7B03-46BE-8AAD-94D540F18E90}"/>
    <cellStyle name="Vsota 2 4 2 3 3" xfId="8123" xr:uid="{A27B5866-20C6-4881-A258-A38204843A71}"/>
    <cellStyle name="Vsota 2 4 2 3 3 2" xfId="18187" xr:uid="{2B845620-93FB-4AB2-94CE-79E2BF86E656}"/>
    <cellStyle name="Vsota 2 4 2 3 3 3" xfId="22646" xr:uid="{174163EC-1121-48E5-A1EE-D8303A39FBA9}"/>
    <cellStyle name="Vsota 2 4 2 4" xfId="2577" xr:uid="{00000000-0005-0000-0000-0000B7170000}"/>
    <cellStyle name="Vsota 2 4 2 4 2" xfId="5476" xr:uid="{00000000-0005-0000-0000-0000B8170000}"/>
    <cellStyle name="Vsota 2 4 2 4 2 2" xfId="11273" xr:uid="{CCCB1AB6-F3E5-41A2-A19A-D41571761FEA}"/>
    <cellStyle name="Vsota 2 4 2 4 2 2 2" xfId="21337" xr:uid="{28D4F631-277B-4E48-B462-E8F92C411015}"/>
    <cellStyle name="Vsota 2 4 2 4 2 2 3" xfId="24458" xr:uid="{F1CC1D7A-4F2E-471F-AC69-93645E820363}"/>
    <cellStyle name="Vsota 2 4 2 4 3" xfId="8375" xr:uid="{60C13395-D1D0-4017-ABF5-8517B542C579}"/>
    <cellStyle name="Vsota 2 4 2 4 3 2" xfId="18439" xr:uid="{5F414000-159C-4CAA-8DFE-50E0DD5F4667}"/>
    <cellStyle name="Vsota 2 4 2 4 3 3" xfId="22898" xr:uid="{52C7A270-5964-4260-97AE-5C79B557CB21}"/>
    <cellStyle name="Vsota 2 4 2 5" xfId="3013" xr:uid="{00000000-0005-0000-0000-0000B9170000}"/>
    <cellStyle name="Vsota 2 4 2 5 2" xfId="5912" xr:uid="{00000000-0005-0000-0000-0000BA170000}"/>
    <cellStyle name="Vsota 2 4 2 5 2 2" xfId="11709" xr:uid="{95FBD3B5-2E81-4C39-8C59-4A7095AA686F}"/>
    <cellStyle name="Vsota 2 4 2 5 2 2 2" xfId="21773" xr:uid="{7CE71460-3511-4393-8639-C02103191E54}"/>
    <cellStyle name="Vsota 2 4 2 5 2 2 3" xfId="24894" xr:uid="{8FAF95E1-038C-4E4F-932C-14987A4B31A9}"/>
    <cellStyle name="Vsota 2 4 2 5 3" xfId="8811" xr:uid="{6AB69410-77E6-4BF4-A1F4-B6015D07B96A}"/>
    <cellStyle name="Vsota 2 4 2 5 3 2" xfId="18875" xr:uid="{862EBCD1-4FE4-4F14-A9BF-90A0033D6C93}"/>
    <cellStyle name="Vsota 2 4 2 5 3 3" xfId="23334" xr:uid="{37FD4CC8-6110-4AF3-B4A5-BF20A210FD36}"/>
    <cellStyle name="Vsota 2 4 2 6" xfId="2903" xr:uid="{00000000-0005-0000-0000-0000BB170000}"/>
    <cellStyle name="Vsota 2 4 2 6 2" xfId="5802" xr:uid="{00000000-0005-0000-0000-0000BC170000}"/>
    <cellStyle name="Vsota 2 4 2 6 2 2" xfId="11599" xr:uid="{D7F03BB2-7069-4837-9F40-179F1B0E7E14}"/>
    <cellStyle name="Vsota 2 4 2 6 2 2 2" xfId="21663" xr:uid="{07296F92-F929-4C4A-AF05-452E35C03C3C}"/>
    <cellStyle name="Vsota 2 4 2 6 2 2 3" xfId="24784" xr:uid="{35257150-8F72-4F76-B66F-921E8D70B7AD}"/>
    <cellStyle name="Vsota 2 4 2 6 3" xfId="8701" xr:uid="{660F361C-1E23-4C01-B136-92A8EBE9A257}"/>
    <cellStyle name="Vsota 2 4 2 6 3 2" xfId="18765" xr:uid="{92A8BFDE-6FCF-4EEF-A2AA-279A3DFB993F}"/>
    <cellStyle name="Vsota 2 4 2 6 3 3" xfId="23224" xr:uid="{46F708A4-960D-4E96-9956-F2C66B9D2858}"/>
    <cellStyle name="Vsota 2 4 2 7" xfId="3119" xr:uid="{00000000-0005-0000-0000-0000BD170000}"/>
    <cellStyle name="Vsota 2 4 2 7 2" xfId="6018" xr:uid="{00000000-0005-0000-0000-0000BE170000}"/>
    <cellStyle name="Vsota 2 4 2 7 2 2" xfId="11815" xr:uid="{A6FF80C9-1FDE-40E6-A163-3A9B7743F022}"/>
    <cellStyle name="Vsota 2 4 2 7 2 2 2" xfId="21879" xr:uid="{84AAF59D-23CA-4827-BB48-EEBF77D210F2}"/>
    <cellStyle name="Vsota 2 4 2 7 2 2 3" xfId="25000" xr:uid="{D8C6B118-1193-46A1-822E-97FC68E30462}"/>
    <cellStyle name="Vsota 2 4 2 7 3" xfId="8917" xr:uid="{D55D666C-B664-4A47-99F9-6D4241DA5887}"/>
    <cellStyle name="Vsota 2 4 2 7 3 2" xfId="18981" xr:uid="{637A1475-0342-4444-9D5B-BBF217C9931F}"/>
    <cellStyle name="Vsota 2 4 2 7 3 3" xfId="23440" xr:uid="{38C0C537-B025-4479-A6D4-CC9990059378}"/>
    <cellStyle name="Vsota 2 4 2 8" xfId="4481" xr:uid="{00000000-0005-0000-0000-0000BF170000}"/>
    <cellStyle name="Vsota 2 4 2 8 2" xfId="10278" xr:uid="{DA31458F-A4D5-4A5F-84F7-6A5EF0A3B60C}"/>
    <cellStyle name="Vsota 2 4 2 8 2 2" xfId="20342" xr:uid="{CF063728-5D0F-45F5-B6E5-44496DC6D01E}"/>
    <cellStyle name="Vsota 2 4 2 8 2 3" xfId="23959" xr:uid="{3F4CF5EC-F55D-45CC-9794-1A851A58D66B}"/>
    <cellStyle name="Vsota 2 4 2 9" xfId="7380" xr:uid="{7EB0AC6D-54E9-4F88-8F95-FDF6FE789552}"/>
    <cellStyle name="Vsota 2 4 2 9 2" xfId="17444" xr:uid="{15B40988-5319-410A-AF95-88091949AF2A}"/>
    <cellStyle name="Vsota 2 4 2 9 3" xfId="22399" xr:uid="{9A764820-6A7F-480D-83DA-345F7991EF22}"/>
    <cellStyle name="Vsota 2 4 3" xfId="2118" xr:uid="{00000000-0005-0000-0000-0000C0170000}"/>
    <cellStyle name="Vsota 2 4 3 2" xfId="2174" xr:uid="{00000000-0005-0000-0000-0000C1170000}"/>
    <cellStyle name="Vsota 2 4 3 2 2" xfId="5073" xr:uid="{00000000-0005-0000-0000-0000C2170000}"/>
    <cellStyle name="Vsota 2 4 3 2 2 2" xfId="10870" xr:uid="{59AF180D-5A01-49A7-9454-69F9E0DE4587}"/>
    <cellStyle name="Vsota 2 4 3 2 2 2 2" xfId="20934" xr:uid="{F686FEC3-6692-4570-B338-BAF1B87301D9}"/>
    <cellStyle name="Vsota 2 4 3 2 2 2 3" xfId="24055" xr:uid="{C585FDE9-313C-4743-8657-04A5DA046EFF}"/>
    <cellStyle name="Vsota 2 4 3 2 3" xfId="7972" xr:uid="{344B15AE-563A-4228-BD1C-046C78C3309A}"/>
    <cellStyle name="Vsota 2 4 3 2 3 2" xfId="18036" xr:uid="{FF2C49A6-1BD8-4E13-B902-4DA77FA0DF7A}"/>
    <cellStyle name="Vsota 2 4 3 2 3 3" xfId="22495" xr:uid="{8A8ABDE7-D680-464E-93B8-38E25DE31157}"/>
    <cellStyle name="Vsota 2 4 3 3" xfId="2832" xr:uid="{00000000-0005-0000-0000-0000C3170000}"/>
    <cellStyle name="Vsota 2 4 3 3 2" xfId="5731" xr:uid="{00000000-0005-0000-0000-0000C4170000}"/>
    <cellStyle name="Vsota 2 4 3 3 2 2" xfId="11528" xr:uid="{D4FFAB72-34B2-486E-A042-85030CBC6268}"/>
    <cellStyle name="Vsota 2 4 3 3 2 2 2" xfId="21592" xr:uid="{19581085-8609-4850-B7DA-BE3B81C9F0E1}"/>
    <cellStyle name="Vsota 2 4 3 3 2 2 3" xfId="24713" xr:uid="{5379C934-FFFD-413E-9488-7718C52CEDB7}"/>
    <cellStyle name="Vsota 2 4 3 3 3" xfId="8630" xr:uid="{8C24CEA9-7B53-4EF9-966D-A2612F6BB7FA}"/>
    <cellStyle name="Vsota 2 4 3 3 3 2" xfId="18694" xr:uid="{5C1F3E3D-F716-4A1F-986D-CB23E40BDCC6}"/>
    <cellStyle name="Vsota 2 4 3 3 3 3" xfId="23153" xr:uid="{D0CCD85B-0A3A-4F3A-B2D2-0383E1C82DA9}"/>
    <cellStyle name="Vsota 2 4 3 4" xfId="2936" xr:uid="{00000000-0005-0000-0000-0000C5170000}"/>
    <cellStyle name="Vsota 2 4 3 4 2" xfId="5835" xr:uid="{00000000-0005-0000-0000-0000C6170000}"/>
    <cellStyle name="Vsota 2 4 3 4 2 2" xfId="11632" xr:uid="{CC1CDA69-C773-4946-A69A-73B99DA38686}"/>
    <cellStyle name="Vsota 2 4 3 4 2 2 2" xfId="21696" xr:uid="{CA20DADD-8474-476F-8EC8-45209B0919BB}"/>
    <cellStyle name="Vsota 2 4 3 4 2 2 3" xfId="24817" xr:uid="{B3F32106-A595-4738-96C1-509AB5EEFF22}"/>
    <cellStyle name="Vsota 2 4 3 4 3" xfId="8734" xr:uid="{6546AFD1-82AF-4BF3-BC69-080630FAEB12}"/>
    <cellStyle name="Vsota 2 4 3 4 3 2" xfId="18798" xr:uid="{89B6B48A-D781-4213-A22B-4D270FCF7BD8}"/>
    <cellStyle name="Vsota 2 4 3 4 3 3" xfId="23257" xr:uid="{E2405D97-C53D-4462-BC4E-695468139B54}"/>
    <cellStyle name="Vsota 2 4 3 5" xfId="3059" xr:uid="{00000000-0005-0000-0000-0000C7170000}"/>
    <cellStyle name="Vsota 2 4 3 5 2" xfId="5958" xr:uid="{00000000-0005-0000-0000-0000C8170000}"/>
    <cellStyle name="Vsota 2 4 3 5 2 2" xfId="11755" xr:uid="{AE85BF50-C798-41F6-8BAF-5A566FBE6A89}"/>
    <cellStyle name="Vsota 2 4 3 5 2 2 2" xfId="21819" xr:uid="{4C3DE903-0B5C-47DF-9207-9A39AD77084C}"/>
    <cellStyle name="Vsota 2 4 3 5 2 2 3" xfId="24940" xr:uid="{E7F103E3-4D58-4C49-BDC2-3D7BF61E970F}"/>
    <cellStyle name="Vsota 2 4 3 5 3" xfId="8857" xr:uid="{E0992883-8CEC-4EB7-97A1-F461F2D41383}"/>
    <cellStyle name="Vsota 2 4 3 5 3 2" xfId="18921" xr:uid="{3D87BFEB-EF47-428F-AF52-76181B1FD4BB}"/>
    <cellStyle name="Vsota 2 4 3 5 3 3" xfId="23380" xr:uid="{336CDF1E-2805-47D7-AD01-74D041C2A537}"/>
    <cellStyle name="Vsota 2 4 3 6" xfId="2335" xr:uid="{00000000-0005-0000-0000-0000C9170000}"/>
    <cellStyle name="Vsota 2 4 3 6 2" xfId="5234" xr:uid="{00000000-0005-0000-0000-0000CA170000}"/>
    <cellStyle name="Vsota 2 4 3 6 2 2" xfId="11031" xr:uid="{89952029-98A9-4A26-BBE6-04CA385DE2EA}"/>
    <cellStyle name="Vsota 2 4 3 6 2 2 2" xfId="21095" xr:uid="{401AB97B-014C-40A5-93D1-AE90D742010B}"/>
    <cellStyle name="Vsota 2 4 3 6 2 2 3" xfId="24216" xr:uid="{2139C630-9E14-4C95-A316-15549D32CB4F}"/>
    <cellStyle name="Vsota 2 4 3 6 3" xfId="8133" xr:uid="{45410CC4-B97F-4DD4-A652-481F89387D3B}"/>
    <cellStyle name="Vsota 2 4 3 6 3 2" xfId="18197" xr:uid="{CB6CD51C-5870-4ADA-B589-DB4CFF264346}"/>
    <cellStyle name="Vsota 2 4 3 6 3 3" xfId="22656" xr:uid="{AEA3603E-2F95-4F6D-95FB-A1B903661257}"/>
    <cellStyle name="Vsota 2 4 3 7" xfId="3208" xr:uid="{00000000-0005-0000-0000-0000CB170000}"/>
    <cellStyle name="Vsota 2 4 3 7 2" xfId="6107" xr:uid="{00000000-0005-0000-0000-0000CC170000}"/>
    <cellStyle name="Vsota 2 4 3 7 2 2" xfId="11904" xr:uid="{A591C0FD-E229-4FDB-9CFA-D69273625246}"/>
    <cellStyle name="Vsota 2 4 3 7 2 2 2" xfId="21968" xr:uid="{AAB25FD3-8A7B-4CC3-8425-344664D7A6E8}"/>
    <cellStyle name="Vsota 2 4 3 7 2 2 3" xfId="25089" xr:uid="{FDEEFE09-F7F9-4430-A61F-5561DB37AEEB}"/>
    <cellStyle name="Vsota 2 4 3 7 3" xfId="9006" xr:uid="{1E26A929-CB82-449E-9966-BA99691B7E82}"/>
    <cellStyle name="Vsota 2 4 3 7 3 2" xfId="19070" xr:uid="{60DCDB27-7210-4572-9732-07A26E8F02FF}"/>
    <cellStyle name="Vsota 2 4 3 7 3 3" xfId="23529" xr:uid="{AFFD92A9-8846-44A0-8632-D226A68240D9}"/>
    <cellStyle name="Vsota 2 4 3 8" xfId="5017" xr:uid="{00000000-0005-0000-0000-0000CD170000}"/>
    <cellStyle name="Vsota 2 4 3 8 2" xfId="10814" xr:uid="{01A3A62F-53EB-4F03-8877-BE95AFA0CEE2}"/>
    <cellStyle name="Vsota 2 4 3 8 2 2" xfId="20878" xr:uid="{35B17CB1-332B-434F-A38E-114FADDE0176}"/>
    <cellStyle name="Vsota 2 4 3 8 2 3" xfId="23999" xr:uid="{34D209BF-E598-45AA-BD62-4F84A5E64FB1}"/>
    <cellStyle name="Vsota 2 4 3 9" xfId="7916" xr:uid="{9C03D2E7-E39C-49BD-B10E-7A8EE4FA61B5}"/>
    <cellStyle name="Vsota 2 4 3 9 2" xfId="17980" xr:uid="{3D53DC27-C999-4D4C-85C2-4CDB9143804F}"/>
    <cellStyle name="Vsota 2 4 3 9 3" xfId="22439" xr:uid="{B4A3ECE8-48D7-497E-A5B0-45B8747052E4}"/>
    <cellStyle name="Vsota 2 4 4" xfId="2164" xr:uid="{00000000-0005-0000-0000-0000CE170000}"/>
    <cellStyle name="Vsota 2 4 4 2" xfId="2768" xr:uid="{00000000-0005-0000-0000-0000CF170000}"/>
    <cellStyle name="Vsota 2 4 4 2 2" xfId="5667" xr:uid="{00000000-0005-0000-0000-0000D0170000}"/>
    <cellStyle name="Vsota 2 4 4 2 2 2" xfId="11464" xr:uid="{FA0ADAD5-E228-4FF5-AD7B-7971CAB6F9C6}"/>
    <cellStyle name="Vsota 2 4 4 2 2 2 2" xfId="21528" xr:uid="{F540CD0A-2C09-406D-B1E3-3B7281C585D0}"/>
    <cellStyle name="Vsota 2 4 4 2 2 2 3" xfId="24649" xr:uid="{2691C1D4-FC8C-4CDF-8FF7-443FF5D5D2D6}"/>
    <cellStyle name="Vsota 2 4 4 2 3" xfId="8566" xr:uid="{FBFA2F7E-1FD5-470B-8999-7F427E175283}"/>
    <cellStyle name="Vsota 2 4 4 2 3 2" xfId="18630" xr:uid="{0B27C6AF-BE86-4482-B300-FE6D61935476}"/>
    <cellStyle name="Vsota 2 4 4 2 3 3" xfId="23089" xr:uid="{C6A2EFDE-F469-4C68-893E-18BCA0E7203E}"/>
    <cellStyle name="Vsota 2 4 4 3" xfId="2878" xr:uid="{00000000-0005-0000-0000-0000D1170000}"/>
    <cellStyle name="Vsota 2 4 4 3 2" xfId="5777" xr:uid="{00000000-0005-0000-0000-0000D2170000}"/>
    <cellStyle name="Vsota 2 4 4 3 2 2" xfId="11574" xr:uid="{F8DA391B-4950-4780-A4A1-F13993314233}"/>
    <cellStyle name="Vsota 2 4 4 3 2 2 2" xfId="21638" xr:uid="{EECF9C29-46B9-421F-8FEB-4F3F3BF779A9}"/>
    <cellStyle name="Vsota 2 4 4 3 2 2 3" xfId="24759" xr:uid="{3F0FBD68-86F5-4E3B-945C-D0589B4B5AEF}"/>
    <cellStyle name="Vsota 2 4 4 3 3" xfId="8676" xr:uid="{271B2475-9044-46DF-8F26-756576DE2F89}"/>
    <cellStyle name="Vsota 2 4 4 3 3 2" xfId="18740" xr:uid="{76D2650E-0795-48B6-8558-10477AE0C676}"/>
    <cellStyle name="Vsota 2 4 4 3 3 3" xfId="23199" xr:uid="{20D276F4-72D4-46FE-9F36-B7297CFF327A}"/>
    <cellStyle name="Vsota 2 4 4 4" xfId="2982" xr:uid="{00000000-0005-0000-0000-0000D3170000}"/>
    <cellStyle name="Vsota 2 4 4 4 2" xfId="5881" xr:uid="{00000000-0005-0000-0000-0000D4170000}"/>
    <cellStyle name="Vsota 2 4 4 4 2 2" xfId="11678" xr:uid="{D577D49F-E7AC-4910-95F6-C600296D8C9B}"/>
    <cellStyle name="Vsota 2 4 4 4 2 2 2" xfId="21742" xr:uid="{E6390D82-745B-48A3-AEA0-6E6B5389151C}"/>
    <cellStyle name="Vsota 2 4 4 4 2 2 3" xfId="24863" xr:uid="{5391DF62-7C3B-4D70-B558-C1B0CCB8FE4D}"/>
    <cellStyle name="Vsota 2 4 4 4 3" xfId="8780" xr:uid="{3D4DED1B-893C-407A-BD98-46B91D52EB12}"/>
    <cellStyle name="Vsota 2 4 4 4 3 2" xfId="18844" xr:uid="{2913830D-6BC5-42DE-BA6D-BA76E4863A44}"/>
    <cellStyle name="Vsota 2 4 4 4 3 3" xfId="23303" xr:uid="{36EB11E3-24DF-4BF5-963E-7B0B63384E12}"/>
    <cellStyle name="Vsota 2 4 4 5" xfId="3105" xr:uid="{00000000-0005-0000-0000-0000D5170000}"/>
    <cellStyle name="Vsota 2 4 4 5 2" xfId="6004" xr:uid="{00000000-0005-0000-0000-0000D6170000}"/>
    <cellStyle name="Vsota 2 4 4 5 2 2" xfId="11801" xr:uid="{971DDA18-96BA-4B1B-A03E-A6FDCBC31D5D}"/>
    <cellStyle name="Vsota 2 4 4 5 2 2 2" xfId="21865" xr:uid="{C89ADC87-FFD8-4772-9783-B726FF1A3CD3}"/>
    <cellStyle name="Vsota 2 4 4 5 2 2 3" xfId="24986" xr:uid="{5A6F6DFE-B93D-402B-951D-549C1D079A1A}"/>
    <cellStyle name="Vsota 2 4 4 5 3" xfId="8903" xr:uid="{BC488349-07E0-4F97-9684-FC99C6BA71BC}"/>
    <cellStyle name="Vsota 2 4 4 5 3 2" xfId="18967" xr:uid="{4B8AC056-E3CD-48FE-B319-53ED6D43840F}"/>
    <cellStyle name="Vsota 2 4 4 5 3 3" xfId="23426" xr:uid="{507A6E89-503D-42C4-A1BC-16EC631AEDD6}"/>
    <cellStyle name="Vsota 2 4 4 6" xfId="3177" xr:uid="{00000000-0005-0000-0000-0000D7170000}"/>
    <cellStyle name="Vsota 2 4 4 6 2" xfId="6076" xr:uid="{00000000-0005-0000-0000-0000D8170000}"/>
    <cellStyle name="Vsota 2 4 4 6 2 2" xfId="11873" xr:uid="{407DAEB8-872C-4A72-9037-8C9EE0AE5D6F}"/>
    <cellStyle name="Vsota 2 4 4 6 2 2 2" xfId="21937" xr:uid="{67C3EC01-4904-44E1-B36E-14B29196087B}"/>
    <cellStyle name="Vsota 2 4 4 6 2 2 3" xfId="25058" xr:uid="{62B460A4-6B82-451A-A85D-C179C7D49A5D}"/>
    <cellStyle name="Vsota 2 4 4 6 3" xfId="8975" xr:uid="{E2009901-CBFA-4294-896B-C2DAE855DEA4}"/>
    <cellStyle name="Vsota 2 4 4 6 3 2" xfId="19039" xr:uid="{177073D8-59E3-46B3-9034-94AF56D2F4AF}"/>
    <cellStyle name="Vsota 2 4 4 6 3 3" xfId="23498" xr:uid="{18DF52F2-6E56-4ADF-A9D1-DF6876837D3C}"/>
    <cellStyle name="Vsota 2 4 4 7" xfId="3254" xr:uid="{00000000-0005-0000-0000-0000D9170000}"/>
    <cellStyle name="Vsota 2 4 4 7 2" xfId="6153" xr:uid="{00000000-0005-0000-0000-0000DA170000}"/>
    <cellStyle name="Vsota 2 4 4 7 2 2" xfId="11950" xr:uid="{BA5FFC76-CFA6-495E-B3B5-FB58501F281D}"/>
    <cellStyle name="Vsota 2 4 4 7 2 2 2" xfId="22014" xr:uid="{2D9DD500-4774-43EF-B092-ED7CF47CE6A4}"/>
    <cellStyle name="Vsota 2 4 4 7 2 2 3" xfId="25135" xr:uid="{0E06DE86-A038-43F5-969F-14892514D369}"/>
    <cellStyle name="Vsota 2 4 4 7 3" xfId="9052" xr:uid="{E37E13BE-F6BA-464D-9897-115C9AB22EEC}"/>
    <cellStyle name="Vsota 2 4 4 7 3 2" xfId="19116" xr:uid="{7C42CD19-51D4-445F-A1A0-D31B6D2DA69D}"/>
    <cellStyle name="Vsota 2 4 4 7 3 3" xfId="23575" xr:uid="{1BC00F89-C012-4ADB-9DBC-D55B7814EB6D}"/>
    <cellStyle name="Vsota 2 4 4 8" xfId="5063" xr:uid="{00000000-0005-0000-0000-0000DB170000}"/>
    <cellStyle name="Vsota 2 4 4 8 2" xfId="10860" xr:uid="{7C627AAA-2640-4D94-95FE-BAECD79BFB54}"/>
    <cellStyle name="Vsota 2 4 4 8 2 2" xfId="20924" xr:uid="{461EC09A-C578-4314-98DC-12EFFA591CB7}"/>
    <cellStyle name="Vsota 2 4 4 8 2 3" xfId="24045" xr:uid="{4E10714A-D18F-4C8A-892D-852C6605DAC7}"/>
    <cellStyle name="Vsota 2 4 4 9" xfId="7962" xr:uid="{47372DE6-15FD-4D84-AFC9-392D4AB48BC7}"/>
    <cellStyle name="Vsota 2 4 4 9 2" xfId="18026" xr:uid="{3B065462-79DE-4869-B6D0-D9A9836E2DE5}"/>
    <cellStyle name="Vsota 2 4 4 9 3" xfId="22485" xr:uid="{B45DDE58-6528-4F0D-AA4B-521C843D2095}"/>
    <cellStyle name="Vsota 2 4 5" xfId="1145" xr:uid="{00000000-0005-0000-0000-0000DC170000}"/>
    <cellStyle name="Vsota 2 4 5 2" xfId="4048" xr:uid="{00000000-0005-0000-0000-0000DD170000}"/>
    <cellStyle name="Vsota 2 4 5 2 2" xfId="9845" xr:uid="{9F3EAD8D-51ED-461C-A048-D0EDD25D3694}"/>
    <cellStyle name="Vsota 2 4 5 2 2 2" xfId="19909" xr:uid="{664C76F8-A44C-4810-B3E0-65D8A3EA0D17}"/>
    <cellStyle name="Vsota 2 4 5 2 2 3" xfId="23860" xr:uid="{80241770-331B-446D-ABA3-E2B8A9623896}"/>
    <cellStyle name="Vsota 2 4 5 3" xfId="6947" xr:uid="{3B6CE12C-9456-47A0-A1CB-D579FF483F77}"/>
    <cellStyle name="Vsota 2 4 5 3 2" xfId="17011" xr:uid="{52808603-56DA-439E-9808-31A80A484FEC}"/>
    <cellStyle name="Vsota 2 4 5 3 3" xfId="22300" xr:uid="{10E283B7-C203-437E-87E4-B68836E4340E}"/>
    <cellStyle name="Vsota 2 4 6" xfId="2264" xr:uid="{00000000-0005-0000-0000-0000DE170000}"/>
    <cellStyle name="Vsota 2 4 6 2" xfId="5163" xr:uid="{00000000-0005-0000-0000-0000DF170000}"/>
    <cellStyle name="Vsota 2 4 6 2 2" xfId="10960" xr:uid="{1743C5B1-88F8-4CB9-8455-44A2F1227311}"/>
    <cellStyle name="Vsota 2 4 6 2 2 2" xfId="21024" xr:uid="{01277DED-0362-499D-B395-858A820D9972}"/>
    <cellStyle name="Vsota 2 4 6 2 2 3" xfId="24145" xr:uid="{86ABE2CF-A453-418A-B06F-18CD4337CE36}"/>
    <cellStyle name="Vsota 2 4 6 3" xfId="8062" xr:uid="{1388834D-848F-4C4C-8445-B98294946210}"/>
    <cellStyle name="Vsota 2 4 6 3 2" xfId="18126" xr:uid="{643E466A-2AA8-45EA-8CE1-0547851EBC0E}"/>
    <cellStyle name="Vsota 2 4 6 3 3" xfId="22585" xr:uid="{66ECA4EB-C420-436C-9095-6BC0536BCF86}"/>
    <cellStyle name="Vsota 2 4 7" xfId="2409" xr:uid="{00000000-0005-0000-0000-0000E0170000}"/>
    <cellStyle name="Vsota 2 4 7 2" xfId="5308" xr:uid="{00000000-0005-0000-0000-0000E1170000}"/>
    <cellStyle name="Vsota 2 4 7 2 2" xfId="11105" xr:uid="{08917294-5AE8-40F2-AB90-A1611AB10D26}"/>
    <cellStyle name="Vsota 2 4 7 2 2 2" xfId="21169" xr:uid="{C8FC2928-99A1-4CE5-998E-99C06D38A840}"/>
    <cellStyle name="Vsota 2 4 7 2 2 3" xfId="24290" xr:uid="{A6DA016C-34DF-490F-9B73-E47203DDC956}"/>
    <cellStyle name="Vsota 2 4 7 3" xfId="8207" xr:uid="{B960957F-1E8D-4FBF-9A87-36A185B737D7}"/>
    <cellStyle name="Vsota 2 4 7 3 2" xfId="18271" xr:uid="{5D76D48D-B024-425D-B0E9-687322DD3CDD}"/>
    <cellStyle name="Vsota 2 4 7 3 3" xfId="22730" xr:uid="{4CCA30A2-3743-40C0-8134-4D7ADC977059}"/>
    <cellStyle name="Vsota 2 4 8" xfId="3018" xr:uid="{00000000-0005-0000-0000-0000E2170000}"/>
    <cellStyle name="Vsota 2 4 8 2" xfId="5917" xr:uid="{00000000-0005-0000-0000-0000E3170000}"/>
    <cellStyle name="Vsota 2 4 8 2 2" xfId="11714" xr:uid="{1702F86C-6C86-4F42-B42B-8BFF4E2E6F66}"/>
    <cellStyle name="Vsota 2 4 8 2 2 2" xfId="21778" xr:uid="{4E723BB0-814B-435C-A02D-C2B2ADFB1C86}"/>
    <cellStyle name="Vsota 2 4 8 2 2 3" xfId="24899" xr:uid="{0FF14CBD-28EC-4351-B782-BB71324856E6}"/>
    <cellStyle name="Vsota 2 4 8 3" xfId="8816" xr:uid="{573EDB9E-2078-4644-85F2-AD9598EC2542}"/>
    <cellStyle name="Vsota 2 4 8 3 2" xfId="18880" xr:uid="{5FCBB3A1-CD90-489C-A34A-38D74ED9C239}"/>
    <cellStyle name="Vsota 2 4 8 3 3" xfId="23339" xr:uid="{2E75DE0D-5D80-46BD-9B55-AE49FF5744A7}"/>
    <cellStyle name="Vsota 2 4 9" xfId="3478" xr:uid="{00000000-0005-0000-0000-0000E4170000}"/>
    <cellStyle name="Vsota 2 4 9 2" xfId="9275" xr:uid="{BD3376E4-ACBF-4A2F-9578-581B37C9DBD1}"/>
    <cellStyle name="Vsota 2 4 9 2 2" xfId="19339" xr:uid="{1FFDB997-32E8-4C45-9249-1738B4AEBCD2}"/>
    <cellStyle name="Vsota 2 4 9 2 3" xfId="23624" xr:uid="{7B8F1A51-75B3-4DFF-ADEB-0F5732D46317}"/>
    <cellStyle name="Vsota 2 5" xfId="1358" xr:uid="{00000000-0005-0000-0000-0000E5170000}"/>
    <cellStyle name="Vsota 2 5 2" xfId="2413" xr:uid="{00000000-0005-0000-0000-0000E6170000}"/>
    <cellStyle name="Vsota 2 5 2 2" xfId="5312" xr:uid="{00000000-0005-0000-0000-0000E7170000}"/>
    <cellStyle name="Vsota 2 5 2 2 2" xfId="11109" xr:uid="{27131F65-8535-425B-8DA4-DF01F5C0DCCF}"/>
    <cellStyle name="Vsota 2 5 2 2 2 2" xfId="21173" xr:uid="{E7CA214B-A048-471F-B087-74D7C85EDE90}"/>
    <cellStyle name="Vsota 2 5 2 2 2 3" xfId="24294" xr:uid="{F1DB92EF-1890-4A57-917C-25B633980AF8}"/>
    <cellStyle name="Vsota 2 5 2 3" xfId="8211" xr:uid="{B22FDAA8-FFC0-43EC-A270-DDB1AEF74249}"/>
    <cellStyle name="Vsota 2 5 2 3 2" xfId="18275" xr:uid="{2F3AB91B-F265-4604-8381-56D4E4EE0B8D}"/>
    <cellStyle name="Vsota 2 5 2 3 3" xfId="22734" xr:uid="{D16F70F4-17DB-4DA7-91A5-788CD418AA01}"/>
    <cellStyle name="Vsota 2 5 3" xfId="2186" xr:uid="{00000000-0005-0000-0000-0000E8170000}"/>
    <cellStyle name="Vsota 2 5 3 2" xfId="5085" xr:uid="{00000000-0005-0000-0000-0000E9170000}"/>
    <cellStyle name="Vsota 2 5 3 2 2" xfId="10882" xr:uid="{4BC6C6BF-45DF-419C-9054-5BD4CD10A9AB}"/>
    <cellStyle name="Vsota 2 5 3 2 2 2" xfId="20946" xr:uid="{1AE3B68C-761F-4AB5-947F-194248D2FF7D}"/>
    <cellStyle name="Vsota 2 5 3 2 2 3" xfId="24067" xr:uid="{3779202C-047C-4E55-A9DE-22E3E558C88A}"/>
    <cellStyle name="Vsota 2 5 3 3" xfId="7984" xr:uid="{C511B3B8-054A-4DB2-A30F-8EA4FD63CEE1}"/>
    <cellStyle name="Vsota 2 5 3 3 2" xfId="18048" xr:uid="{AE09A5A8-60D1-43A7-9849-DCEAF1589973}"/>
    <cellStyle name="Vsota 2 5 3 3 3" xfId="22507" xr:uid="{662A9CCC-24ED-4C91-B20D-82A98B4756E4}"/>
    <cellStyle name="Vsota 2 5 4" xfId="2799" xr:uid="{00000000-0005-0000-0000-0000EA170000}"/>
    <cellStyle name="Vsota 2 5 4 2" xfId="5698" xr:uid="{00000000-0005-0000-0000-0000EB170000}"/>
    <cellStyle name="Vsota 2 5 4 2 2" xfId="11495" xr:uid="{2B3F4C7C-03E2-45F7-B1F3-9E6F3BA4012A}"/>
    <cellStyle name="Vsota 2 5 4 2 2 2" xfId="21559" xr:uid="{B29D0656-962B-42C6-B6E2-E1B99AA41A5A}"/>
    <cellStyle name="Vsota 2 5 4 2 2 3" xfId="24680" xr:uid="{8BACF40D-6D5F-4445-B64E-303601C4D93C}"/>
    <cellStyle name="Vsota 2 5 4 3" xfId="8597" xr:uid="{D1741835-CA61-4BF3-99D2-21873A938713}"/>
    <cellStyle name="Vsota 2 5 4 3 2" xfId="18661" xr:uid="{A7C8B03F-748F-44DE-B784-8986FC4FA1D8}"/>
    <cellStyle name="Vsota 2 5 4 3 3" xfId="23120" xr:uid="{065A2951-9EA7-45CF-9EBB-F2EB35D72A6D}"/>
    <cellStyle name="Vsota 2 5 5" xfId="2277" xr:uid="{00000000-0005-0000-0000-0000EC170000}"/>
    <cellStyle name="Vsota 2 5 5 2" xfId="5176" xr:uid="{00000000-0005-0000-0000-0000ED170000}"/>
    <cellStyle name="Vsota 2 5 5 2 2" xfId="10973" xr:uid="{B4AC7125-A369-4469-A580-0262AD9C12ED}"/>
    <cellStyle name="Vsota 2 5 5 2 2 2" xfId="21037" xr:uid="{D0875A6D-9542-4834-AC50-EE59EBF935F3}"/>
    <cellStyle name="Vsota 2 5 5 2 2 3" xfId="24158" xr:uid="{CF70A525-4218-479D-A6EB-404D10448B40}"/>
    <cellStyle name="Vsota 2 5 5 3" xfId="8075" xr:uid="{176627FE-92A9-4A30-AD2B-FF5570AEC288}"/>
    <cellStyle name="Vsota 2 5 5 3 2" xfId="18139" xr:uid="{55FE4154-77A0-4CEE-9E82-A9B87FFB25EC}"/>
    <cellStyle name="Vsota 2 5 5 3 3" xfId="22598" xr:uid="{315F4AA0-200C-43C9-927D-16B839A8B4C1}"/>
    <cellStyle name="Vsota 2 5 6" xfId="2516" xr:uid="{00000000-0005-0000-0000-0000EE170000}"/>
    <cellStyle name="Vsota 2 5 6 2" xfId="5415" xr:uid="{00000000-0005-0000-0000-0000EF170000}"/>
    <cellStyle name="Vsota 2 5 6 2 2" xfId="11212" xr:uid="{18793039-7EDB-4A79-A8BD-D9433BF62570}"/>
    <cellStyle name="Vsota 2 5 6 2 2 2" xfId="21276" xr:uid="{E758D98E-F466-4844-ACAA-535A69267320}"/>
    <cellStyle name="Vsota 2 5 6 2 2 3" xfId="24397" xr:uid="{76EA918C-482F-4517-A993-BEF0CADD4171}"/>
    <cellStyle name="Vsota 2 5 6 3" xfId="8314" xr:uid="{DBA0E98C-81CE-49CC-AB2D-115E5A3647EA}"/>
    <cellStyle name="Vsota 2 5 6 3 2" xfId="18378" xr:uid="{F325CEAB-63E8-4749-A928-F1DCE94237AA}"/>
    <cellStyle name="Vsota 2 5 6 3 3" xfId="22837" xr:uid="{FC48DF09-B99F-4749-8AB0-CC571B9830A5}"/>
    <cellStyle name="Vsota 2 5 7" xfId="3149" xr:uid="{00000000-0005-0000-0000-0000F0170000}"/>
    <cellStyle name="Vsota 2 5 7 2" xfId="6048" xr:uid="{00000000-0005-0000-0000-0000F1170000}"/>
    <cellStyle name="Vsota 2 5 7 2 2" xfId="11845" xr:uid="{5E65F65D-07CB-44FB-B3DD-22E4CE049D70}"/>
    <cellStyle name="Vsota 2 5 7 2 2 2" xfId="21909" xr:uid="{25A77C9C-F908-429B-A174-36636DE8C841}"/>
    <cellStyle name="Vsota 2 5 7 2 2 3" xfId="25030" xr:uid="{26F4BF80-197C-4FDE-9093-6097FC3AB2C8}"/>
    <cellStyle name="Vsota 2 5 7 3" xfId="8947" xr:uid="{9348C447-8C84-4328-A18F-2BF70D5CDDAD}"/>
    <cellStyle name="Vsota 2 5 7 3 2" xfId="19011" xr:uid="{CC111630-B280-424C-9D39-8D2CD4381757}"/>
    <cellStyle name="Vsota 2 5 7 3 3" xfId="23470" xr:uid="{3B097A77-42CF-4D38-A675-D5DF2B1A8C8A}"/>
    <cellStyle name="Vsota 2 5 8" xfId="4261" xr:uid="{00000000-0005-0000-0000-0000F2170000}"/>
    <cellStyle name="Vsota 2 5 8 2" xfId="10058" xr:uid="{3AE65165-D296-4D78-A088-BAE5879328E8}"/>
    <cellStyle name="Vsota 2 5 8 2 2" xfId="20122" xr:uid="{AED558B2-4835-4F68-9A41-1C0742946540}"/>
    <cellStyle name="Vsota 2 5 8 2 3" xfId="23906" xr:uid="{B2939059-90B0-40CF-AED0-8261BDA3A605}"/>
    <cellStyle name="Vsota 2 5 9" xfId="7160" xr:uid="{45D59560-2F9A-4C41-8EFA-B8FF1DB7E483}"/>
    <cellStyle name="Vsota 2 5 9 2" xfId="17224" xr:uid="{C641E05F-9552-4C5E-BAA4-C78D6D4A9420}"/>
    <cellStyle name="Vsota 2 5 9 3" xfId="22346" xr:uid="{5C288A7F-EE47-4A28-83C0-FCE0AA9B7544}"/>
    <cellStyle name="Vsota 2 6" xfId="1355" xr:uid="{00000000-0005-0000-0000-0000F3170000}"/>
    <cellStyle name="Vsota 2 6 2" xfId="2649" xr:uid="{00000000-0005-0000-0000-0000F4170000}"/>
    <cellStyle name="Vsota 2 6 2 2" xfId="5548" xr:uid="{00000000-0005-0000-0000-0000F5170000}"/>
    <cellStyle name="Vsota 2 6 2 2 2" xfId="11345" xr:uid="{04F0A05A-B9AE-4792-93A8-BB410B0C1BC2}"/>
    <cellStyle name="Vsota 2 6 2 2 2 2" xfId="21409" xr:uid="{A214BCB5-EFCC-46CB-A383-7184C3D27DED}"/>
    <cellStyle name="Vsota 2 6 2 2 2 3" xfId="24530" xr:uid="{2803C91E-210D-4CD1-AABA-969EB43E6946}"/>
    <cellStyle name="Vsota 2 6 2 3" xfId="8447" xr:uid="{8790A972-A72E-4772-8D50-E2D764F5392F}"/>
    <cellStyle name="Vsota 2 6 2 3 2" xfId="18511" xr:uid="{9914DD11-44AC-4956-BFEC-6F6E2F8DC723}"/>
    <cellStyle name="Vsota 2 6 2 3 3" xfId="22970" xr:uid="{48BF3685-8889-4D09-A820-1FE8F933ABAF}"/>
    <cellStyle name="Vsota 2 6 3" xfId="2482" xr:uid="{00000000-0005-0000-0000-0000F6170000}"/>
    <cellStyle name="Vsota 2 6 3 2" xfId="5381" xr:uid="{00000000-0005-0000-0000-0000F7170000}"/>
    <cellStyle name="Vsota 2 6 3 2 2" xfId="11178" xr:uid="{C820E8C8-3266-45F6-88FE-BEE506D0F485}"/>
    <cellStyle name="Vsota 2 6 3 2 2 2" xfId="21242" xr:uid="{54426813-576B-465C-A408-7C9FFB3DD2FE}"/>
    <cellStyle name="Vsota 2 6 3 2 2 3" xfId="24363" xr:uid="{A9563BA2-4F54-4311-8CE6-A3924DE019A1}"/>
    <cellStyle name="Vsota 2 6 3 3" xfId="8280" xr:uid="{9ECB0280-A7C1-40B6-95AF-273A71C86CE6}"/>
    <cellStyle name="Vsota 2 6 3 3 2" xfId="18344" xr:uid="{631B342E-3665-4E53-ADDE-B31AE1F3ECAA}"/>
    <cellStyle name="Vsota 2 6 3 3 3" xfId="22803" xr:uid="{EAB4378B-130D-4000-B8F1-D57C2DA033CB}"/>
    <cellStyle name="Vsota 2 6 4" xfId="2696" xr:uid="{00000000-0005-0000-0000-0000F8170000}"/>
    <cellStyle name="Vsota 2 6 4 2" xfId="5595" xr:uid="{00000000-0005-0000-0000-0000F9170000}"/>
    <cellStyle name="Vsota 2 6 4 2 2" xfId="11392" xr:uid="{331E0D6E-A6E9-4E96-8C3D-DFD40736CA0F}"/>
    <cellStyle name="Vsota 2 6 4 2 2 2" xfId="21456" xr:uid="{85D850C9-A764-4E99-9102-F94E793ED6C4}"/>
    <cellStyle name="Vsota 2 6 4 2 2 3" xfId="24577" xr:uid="{8F102F9A-B288-41B0-AF00-BA97603BC8F1}"/>
    <cellStyle name="Vsota 2 6 4 3" xfId="8494" xr:uid="{754D57C1-B4F9-486C-A269-88AAA2489343}"/>
    <cellStyle name="Vsota 2 6 4 3 2" xfId="18558" xr:uid="{55B4E903-75A3-4981-8ED6-6BC0CD50D0DE}"/>
    <cellStyle name="Vsota 2 6 4 3 3" xfId="23017" xr:uid="{5B976482-D909-4EAB-ABE8-1EEF543E4E4B}"/>
    <cellStyle name="Vsota 2 6 5" xfId="2589" xr:uid="{00000000-0005-0000-0000-0000FA170000}"/>
    <cellStyle name="Vsota 2 6 5 2" xfId="5488" xr:uid="{00000000-0005-0000-0000-0000FB170000}"/>
    <cellStyle name="Vsota 2 6 5 2 2" xfId="11285" xr:uid="{108C603C-3728-4264-A207-F26C4B3174B5}"/>
    <cellStyle name="Vsota 2 6 5 2 2 2" xfId="21349" xr:uid="{A98212F5-AA72-479C-9336-7F0FE246AFEB}"/>
    <cellStyle name="Vsota 2 6 5 2 2 3" xfId="24470" xr:uid="{2CE2E3A3-C39A-4B22-B2C3-602985A5204C}"/>
    <cellStyle name="Vsota 2 6 5 3" xfId="8387" xr:uid="{B1056F65-2687-4C63-8787-9EDB790858D5}"/>
    <cellStyle name="Vsota 2 6 5 3 2" xfId="18451" xr:uid="{CA1C912C-72C2-4C63-A6D9-F301ED318215}"/>
    <cellStyle name="Vsota 2 6 5 3 3" xfId="22910" xr:uid="{4B4E4B77-2E41-45B2-8E90-FD559D24A7A8}"/>
    <cellStyle name="Vsota 2 6 6" xfId="1104" xr:uid="{00000000-0005-0000-0000-0000FC170000}"/>
    <cellStyle name="Vsota 2 6 6 2" xfId="4007" xr:uid="{00000000-0005-0000-0000-0000FD170000}"/>
    <cellStyle name="Vsota 2 6 6 2 2" xfId="9804" xr:uid="{8AB35672-DABA-4C11-B953-553B0EB8DBEF}"/>
    <cellStyle name="Vsota 2 6 6 2 2 2" xfId="19868" xr:uid="{3365D643-011B-40B4-8A0C-38D3102935F3}"/>
    <cellStyle name="Vsota 2 6 6 2 2 3" xfId="23826" xr:uid="{6FE3B2ED-9B0C-47D0-84D3-43AF6A1701D2}"/>
    <cellStyle name="Vsota 2 6 6 3" xfId="6906" xr:uid="{EB96F196-45B0-4DE6-A03F-BE12FA9DE495}"/>
    <cellStyle name="Vsota 2 6 6 3 2" xfId="16970" xr:uid="{16DD7674-CF4D-4B8A-BCEA-57615CDCFE0F}"/>
    <cellStyle name="Vsota 2 6 6 3 3" xfId="22266" xr:uid="{15508679-9D14-41BF-93F3-C4AF50ECB714}"/>
    <cellStyle name="Vsota 2 6 7" xfId="2430" xr:uid="{00000000-0005-0000-0000-0000FE170000}"/>
    <cellStyle name="Vsota 2 6 7 2" xfId="5329" xr:uid="{00000000-0005-0000-0000-0000FF170000}"/>
    <cellStyle name="Vsota 2 6 7 2 2" xfId="11126" xr:uid="{2B40B7F8-CE5B-44E4-88C4-5EF015D6FE2D}"/>
    <cellStyle name="Vsota 2 6 7 2 2 2" xfId="21190" xr:uid="{A9D275B3-CC09-4392-A47C-F24FD661ECF6}"/>
    <cellStyle name="Vsota 2 6 7 2 2 3" xfId="24311" xr:uid="{923D88BA-EF14-49BE-B061-D4B14F419E3E}"/>
    <cellStyle name="Vsota 2 6 7 3" xfId="8228" xr:uid="{8908E656-08DB-4029-B1F6-6917C02011E0}"/>
    <cellStyle name="Vsota 2 6 7 3 2" xfId="18292" xr:uid="{7F86C101-D070-4FC1-8308-C70B68E6C034}"/>
    <cellStyle name="Vsota 2 6 7 3 3" xfId="22751" xr:uid="{44A57CDF-C444-49ED-97F1-657B58F8D818}"/>
    <cellStyle name="Vsota 2 6 8" xfId="4258" xr:uid="{00000000-0005-0000-0000-000000180000}"/>
    <cellStyle name="Vsota 2 6 8 2" xfId="10055" xr:uid="{959B6A3E-9412-42B9-A75C-24FF0315C6D1}"/>
    <cellStyle name="Vsota 2 6 8 2 2" xfId="20119" xr:uid="{E718EC13-E848-440A-A272-A4FFA06FAF5D}"/>
    <cellStyle name="Vsota 2 6 8 2 3" xfId="23903" xr:uid="{1EBE8734-D4F6-4B67-BAFF-9E337CC2229D}"/>
    <cellStyle name="Vsota 2 6 9" xfId="7157" xr:uid="{BCC6EACA-3BD7-44B5-803E-29355505B844}"/>
    <cellStyle name="Vsota 2 6 9 2" xfId="17221" xr:uid="{BABF5FD1-FC44-4961-BE87-C0BD785D6BB3}"/>
    <cellStyle name="Vsota 2 6 9 3" xfId="22343" xr:uid="{EB8EE421-1C84-48AE-8CCC-0B2513F95F7C}"/>
    <cellStyle name="Vsota 2 7" xfId="2153" xr:uid="{00000000-0005-0000-0000-000001180000}"/>
    <cellStyle name="Vsota 2 7 2" xfId="2757" xr:uid="{00000000-0005-0000-0000-000002180000}"/>
    <cellStyle name="Vsota 2 7 2 2" xfId="5656" xr:uid="{00000000-0005-0000-0000-000003180000}"/>
    <cellStyle name="Vsota 2 7 2 2 2" xfId="11453" xr:uid="{03BA3D89-920F-4D0E-94FA-2E2A2EDC77BF}"/>
    <cellStyle name="Vsota 2 7 2 2 2 2" xfId="21517" xr:uid="{918C458E-13F7-4173-AAC7-061AD610AAC5}"/>
    <cellStyle name="Vsota 2 7 2 2 2 3" xfId="24638" xr:uid="{8330E7B3-1177-40C9-9EFE-BBE707315531}"/>
    <cellStyle name="Vsota 2 7 2 3" xfId="8555" xr:uid="{0F3CDF57-AEAE-4008-960C-ABD8DF61E598}"/>
    <cellStyle name="Vsota 2 7 2 3 2" xfId="18619" xr:uid="{3B081942-4F5F-4660-948F-27CFD5160DCD}"/>
    <cellStyle name="Vsota 2 7 2 3 3" xfId="23078" xr:uid="{098E6E8A-2B13-44A6-B048-482267C107DF}"/>
    <cellStyle name="Vsota 2 7 3" xfId="2867" xr:uid="{00000000-0005-0000-0000-000004180000}"/>
    <cellStyle name="Vsota 2 7 3 2" xfId="5766" xr:uid="{00000000-0005-0000-0000-000005180000}"/>
    <cellStyle name="Vsota 2 7 3 2 2" xfId="11563" xr:uid="{AD0460AA-D663-4968-856B-6B44C73FB33E}"/>
    <cellStyle name="Vsota 2 7 3 2 2 2" xfId="21627" xr:uid="{851DDC47-E1E4-4D6D-9E2B-FB14BC66B69C}"/>
    <cellStyle name="Vsota 2 7 3 2 2 3" xfId="24748" xr:uid="{486BBF06-2DA2-4F93-A0DC-2D4437D8C8E4}"/>
    <cellStyle name="Vsota 2 7 3 3" xfId="8665" xr:uid="{E9B716B8-9D3D-41BF-9100-4EA9BFCF976C}"/>
    <cellStyle name="Vsota 2 7 3 3 2" xfId="18729" xr:uid="{0AB066DB-874A-43CD-8820-4EE2087B95ED}"/>
    <cellStyle name="Vsota 2 7 3 3 3" xfId="23188" xr:uid="{3FE9D311-0D5C-4CB9-BC7B-AE9A24722C06}"/>
    <cellStyle name="Vsota 2 7 4" xfId="2971" xr:uid="{00000000-0005-0000-0000-000006180000}"/>
    <cellStyle name="Vsota 2 7 4 2" xfId="5870" xr:uid="{00000000-0005-0000-0000-000007180000}"/>
    <cellStyle name="Vsota 2 7 4 2 2" xfId="11667" xr:uid="{EE866A5D-1204-4F0F-B997-C52A32DFD998}"/>
    <cellStyle name="Vsota 2 7 4 2 2 2" xfId="21731" xr:uid="{0861848D-D703-4C33-95BE-761C240AFCA9}"/>
    <cellStyle name="Vsota 2 7 4 2 2 3" xfId="24852" xr:uid="{AD344F0E-71E1-4CDF-84A1-4EF2CC40A39A}"/>
    <cellStyle name="Vsota 2 7 4 3" xfId="8769" xr:uid="{759D7FED-6049-4091-BD8D-EF29F26AD6D5}"/>
    <cellStyle name="Vsota 2 7 4 3 2" xfId="18833" xr:uid="{1DC96DD2-E8BA-41ED-A13B-6824935C6C89}"/>
    <cellStyle name="Vsota 2 7 4 3 3" xfId="23292" xr:uid="{4DE66394-94D5-462E-8CCB-8E97D39924B8}"/>
    <cellStyle name="Vsota 2 7 5" xfId="3094" xr:uid="{00000000-0005-0000-0000-000008180000}"/>
    <cellStyle name="Vsota 2 7 5 2" xfId="5993" xr:uid="{00000000-0005-0000-0000-000009180000}"/>
    <cellStyle name="Vsota 2 7 5 2 2" xfId="11790" xr:uid="{30A472CD-8D96-42B7-92A3-7EC1B1475754}"/>
    <cellStyle name="Vsota 2 7 5 2 2 2" xfId="21854" xr:uid="{79E9590D-0CF2-4D06-B1D3-A613C7E75D70}"/>
    <cellStyle name="Vsota 2 7 5 2 2 3" xfId="24975" xr:uid="{6032D6DC-16DB-4154-81F4-42913A14F9CE}"/>
    <cellStyle name="Vsota 2 7 5 3" xfId="8892" xr:uid="{8D1010A3-E52D-4B02-928A-95A25D18635E}"/>
    <cellStyle name="Vsota 2 7 5 3 2" xfId="18956" xr:uid="{6AA9A596-D812-4350-8238-AC33089ACBD9}"/>
    <cellStyle name="Vsota 2 7 5 3 3" xfId="23415" xr:uid="{5FF6CCE9-3CCF-4430-A428-3CE99685AFC7}"/>
    <cellStyle name="Vsota 2 7 6" xfId="3166" xr:uid="{00000000-0005-0000-0000-00000A180000}"/>
    <cellStyle name="Vsota 2 7 6 2" xfId="6065" xr:uid="{00000000-0005-0000-0000-00000B180000}"/>
    <cellStyle name="Vsota 2 7 6 2 2" xfId="11862" xr:uid="{3F19FFFA-6838-4444-A526-129FC67EEC6F}"/>
    <cellStyle name="Vsota 2 7 6 2 2 2" xfId="21926" xr:uid="{C345C1A7-2C7C-4161-8988-0964D429D2E1}"/>
    <cellStyle name="Vsota 2 7 6 2 2 3" xfId="25047" xr:uid="{C1AFC200-D366-420D-8B3C-3F4940DB058B}"/>
    <cellStyle name="Vsota 2 7 6 3" xfId="8964" xr:uid="{97885C8D-FDE6-49E6-B682-BB6B28D69F0A}"/>
    <cellStyle name="Vsota 2 7 6 3 2" xfId="19028" xr:uid="{2C71E7C7-7CF8-4150-836D-B0F9C63066DD}"/>
    <cellStyle name="Vsota 2 7 6 3 3" xfId="23487" xr:uid="{BD701881-7CD6-4E78-B707-E3ADDDA442AA}"/>
    <cellStyle name="Vsota 2 7 7" xfId="3243" xr:uid="{00000000-0005-0000-0000-00000C180000}"/>
    <cellStyle name="Vsota 2 7 7 2" xfId="6142" xr:uid="{00000000-0005-0000-0000-00000D180000}"/>
    <cellStyle name="Vsota 2 7 7 2 2" xfId="11939" xr:uid="{DF452BBE-2022-4BA2-A920-CB5799D6ADDA}"/>
    <cellStyle name="Vsota 2 7 7 2 2 2" xfId="22003" xr:uid="{D0732396-2F93-4845-A2FB-A9553B7D5133}"/>
    <cellStyle name="Vsota 2 7 7 2 2 3" xfId="25124" xr:uid="{4EE2DAAE-7008-44DD-B7ED-48A469D960C0}"/>
    <cellStyle name="Vsota 2 7 7 3" xfId="9041" xr:uid="{D65B8637-B2B8-4EE3-8E70-2D28ABB0E381}"/>
    <cellStyle name="Vsota 2 7 7 3 2" xfId="19105" xr:uid="{F163FF2B-B572-4783-B0B1-B113E6A799D6}"/>
    <cellStyle name="Vsota 2 7 7 3 3" xfId="23564" xr:uid="{EEC08962-E439-4229-BAAE-F3D52FDD1077}"/>
    <cellStyle name="Vsota 2 7 8" xfId="5052" xr:uid="{00000000-0005-0000-0000-00000E180000}"/>
    <cellStyle name="Vsota 2 7 8 2" xfId="10849" xr:uid="{0668A077-3EC9-4CA8-8E36-F0F45E2329FB}"/>
    <cellStyle name="Vsota 2 7 8 2 2" xfId="20913" xr:uid="{4DA34827-63E3-419E-AA11-4A1C308530AA}"/>
    <cellStyle name="Vsota 2 7 8 2 3" xfId="24034" xr:uid="{BE120E4D-549E-4BE9-9620-530055574287}"/>
    <cellStyle name="Vsota 2 7 9" xfId="7951" xr:uid="{7A93C849-D252-4E65-8680-F32F2CC50EF4}"/>
    <cellStyle name="Vsota 2 7 9 2" xfId="18015" xr:uid="{A3268BAE-AE34-4EAE-8C2C-EBD10192F02A}"/>
    <cellStyle name="Vsota 2 7 9 3" xfId="22474" xr:uid="{43DF0EAA-34A9-4B89-9F57-0FCB30F5C88C}"/>
    <cellStyle name="Vsota 2 8" xfId="832" xr:uid="{00000000-0005-0000-0000-00000F180000}"/>
    <cellStyle name="Vsota 2 8 2" xfId="3735" xr:uid="{00000000-0005-0000-0000-000010180000}"/>
    <cellStyle name="Vsota 2 8 2 2" xfId="9532" xr:uid="{18B54FA3-B21A-4F4F-99C7-DAE7C7A47B43}"/>
    <cellStyle name="Vsota 2 8 2 2 2" xfId="19596" xr:uid="{858D96CF-F70D-4A4B-B00C-B964C96CB617}"/>
    <cellStyle name="Vsota 2 8 2 2 3" xfId="23714" xr:uid="{B81817B9-1B6C-48B5-BEB4-F19FD3C917C6}"/>
    <cellStyle name="Vsota 2 8 3" xfId="6634" xr:uid="{AFF1A3AD-40CD-40F9-B4B5-EB053953BE7D}"/>
    <cellStyle name="Vsota 2 8 3 2" xfId="16698" xr:uid="{9845C41D-E18A-41A1-90EB-483E42F09BEE}"/>
    <cellStyle name="Vsota 2 8 3 3" xfId="22154" xr:uid="{89B7D3F6-F47A-4E94-8F43-C4E1FEAEF8DA}"/>
    <cellStyle name="Vsota 2 9" xfId="825" xr:uid="{00000000-0005-0000-0000-000011180000}"/>
    <cellStyle name="Vsota 2 9 2" xfId="3728" xr:uid="{00000000-0005-0000-0000-000012180000}"/>
    <cellStyle name="Vsota 2 9 2 2" xfId="9525" xr:uid="{E817C6E1-BEEB-4E78-969C-477B799463AF}"/>
    <cellStyle name="Vsota 2 9 2 2 2" xfId="19589" xr:uid="{0EA59793-26F2-45DD-B521-4D9D4C00A91E}"/>
    <cellStyle name="Vsota 2 9 2 2 3" xfId="23707" xr:uid="{3C04198F-1880-4410-8B1D-5105EDCA4964}"/>
    <cellStyle name="Vsota 2 9 3" xfId="6627" xr:uid="{C1090060-2750-49E6-A5C1-EEA232C23E00}"/>
    <cellStyle name="Vsota 2 9 3 2" xfId="16691" xr:uid="{317D7EA1-A2A4-405C-80C9-4CC5F333CC49}"/>
    <cellStyle name="Vsota 2 9 3 3" xfId="22147" xr:uid="{F8045AA2-D420-4D3C-BB81-B7E9D608F3AC}"/>
    <cellStyle name="Warning Text" xfId="49" xr:uid="{00000000-0005-0000-0000-000013180000}"/>
    <cellStyle name="Warning Text 2" xfId="559" xr:uid="{00000000-0005-0000-0000-000014180000}"/>
  </cellStyles>
  <dxfs count="122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CC33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W71" totalsRowCount="1" headerRowDxfId="1220" dataDxfId="1218" headerRowBorderDxfId="1219" tableBorderDxfId="1217" totalsRowBorderDxfId="1216">
  <tableColumns count="23">
    <tableColumn id="1" xr3:uid="{00000000-0010-0000-0000-000001000000}" name="Zap. št." totalsRowLabel="Vsota" dataDxfId="1215" totalsRowDxfId="1214"/>
    <tableColumn id="22" xr3:uid="{00000000-0010-0000-0000-000016000000}" name="Šifra v rač. Programu" dataDxfId="1213" totalsRowDxfId="1212"/>
    <tableColumn id="23" xr3:uid="{00000000-0010-0000-0000-000017000000}" name="Skupina artikla" dataDxfId="1211" totalsRowDxfId="1210"/>
    <tableColumn id="2" xr3:uid="{00000000-0010-0000-0000-000002000000}" name="Tehnična specifikacija živila (stolpec 2, 2a, 2b, 2c)" dataDxfId="1209" totalsRowDxfId="1208"/>
    <tableColumn id="3" xr3:uid="{00000000-0010-0000-0000-000003000000}" name="ZAHTEVANO PAKIRANJE                    Masa/volumen" dataDxfId="1207" totalsRowDxfId="1206"/>
    <tableColumn id="4" xr3:uid="{00000000-0010-0000-0000-000004000000}" name=" ZAHTEVANO PAKIRANJE       Enota" dataDxfId="1205" totalsRowDxfId="1204"/>
    <tableColumn id="21" xr3:uid="{00000000-0010-0000-0000-000015000000}" name="ZAHTEVANA SHEMA KAKOVOSTI" dataDxfId="1203" totalsRowDxfId="1202"/>
    <tableColumn id="5" xr3:uid="{00000000-0010-0000-0000-000005000000}" name="Okvirna količina" totalsRowFunction="sum" dataDxfId="1201" totalsRowDxfId="1200" dataCellStyle="Valuta"/>
    <tableColumn id="6" xr3:uid="{00000000-0010-0000-0000-000006000000}" name="Enota mere količine" dataDxfId="1199" totalsRowDxfId="1198"/>
    <tableColumn id="7" xr3:uid="{00000000-0010-0000-0000-000007000000}" name="Preračunana masa/volumen/kos na enoto kg" totalsRowFunction="sum" dataDxfId="1197" totalsRowDxfId="119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195" totalsRowDxfId="119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193" totalsRowDxfId="1192" dataCellStyle="Valuta"/>
    <tableColumn id="10" xr3:uid="{00000000-0010-0000-0000-00000A000000}" name="BLAGOVNA ZNAMKA ali PROIZVAJALEC" dataDxfId="1191" totalsRowDxfId="1190" dataCellStyle="Valuta"/>
    <tableColumn id="11" xr3:uid="{00000000-0010-0000-0000-00000B000000}" name=" NAZIV/IME (trgovsko) ponujenega živila  " dataDxfId="1189" totalsRowDxfId="1188" dataCellStyle="Valuta"/>
    <tableColumn id="12" xr3:uid="{00000000-0010-0000-0000-00000C000000}" name="Dejanska masa/volumen ponujenega živila" dataDxfId="1187" totalsRowDxfId="1186" dataCellStyle="Valuta"/>
    <tableColumn id="13" xr3:uid="{00000000-0010-0000-0000-00000D000000}" name="cena/enota brez DDV v EUR" dataDxfId="1185" totalsRowDxfId="1184"/>
    <tableColumn id="14" xr3:uid="{00000000-0010-0000-0000-00000E000000}" name="Cena za dejansko maso/volumen ponujenega živila brez DDV " dataDxfId="1183" totalsRowDxfId="1182"/>
    <tableColumn id="15" xr3:uid="{00000000-0010-0000-0000-00000F000000}" name="Stopnja DDV (%)" dataDxfId="1181" totalsRowDxfId="1180"/>
    <tableColumn id="16" xr3:uid="{00000000-0010-0000-0000-000010000000}" name="Davek (EUR)" dataDxfId="1179" totalsRowDxfId="117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177" totalsRowDxfId="117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175" totalsRowDxfId="117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173" totalsRowDxfId="117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171" totalsRowDxfId="117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W36" totalsRowCount="1" headerRowDxfId="1169" dataDxfId="1167" headerRowBorderDxfId="1168" tableBorderDxfId="1166" totalsRowBorderDxfId="1165">
  <tableColumns count="23">
    <tableColumn id="1" xr3:uid="{00000000-0010-0000-0100-000001000000}" name="Zap. št." totalsRowLabel="Vsota" dataDxfId="1164" totalsRowDxfId="1163"/>
    <tableColumn id="22" xr3:uid="{00000000-0010-0000-0100-000016000000}" name="Šifra v rač. Programu" dataDxfId="1162" totalsRowDxfId="1161"/>
    <tableColumn id="23" xr3:uid="{00000000-0010-0000-0100-000017000000}" name="Skupina artikla" dataDxfId="1160" totalsRowDxfId="1159"/>
    <tableColumn id="2" xr3:uid="{00000000-0010-0000-0100-000002000000}" name="Tehnična specifikacija živila (stolpec 2, 2a, 2b, 2c)" dataDxfId="1158" totalsRowDxfId="1157"/>
    <tableColumn id="3" xr3:uid="{00000000-0010-0000-0100-000003000000}" name="ZAHTEVANO PAKIRANJE                    Masa/volumen" dataDxfId="1156" totalsRowDxfId="1155"/>
    <tableColumn id="4" xr3:uid="{00000000-0010-0000-0100-000004000000}" name=" ZAHTEVANO PAKIRANJE       Enota" dataDxfId="1154" totalsRowDxfId="1153"/>
    <tableColumn id="21" xr3:uid="{00000000-0010-0000-0100-000015000000}" name="ZAHTEVANA SHEMA KAKOVOSTI" dataDxfId="1152" totalsRowDxfId="1151"/>
    <tableColumn id="5" xr3:uid="{00000000-0010-0000-0100-000005000000}" name="Okvirna količina" dataDxfId="1150" totalsRowDxfId="1149" dataCellStyle="Valuta"/>
    <tableColumn id="6" xr3:uid="{00000000-0010-0000-0100-000006000000}" name="Enota mere količine" dataDxfId="1148" totalsRowDxfId="1147"/>
    <tableColumn id="7" xr3:uid="{00000000-0010-0000-0100-000007000000}" name="Preračunana masa/volumen/kos na enoto kg" totalsRowFunction="sum" dataDxfId="1146" totalsRowDxfId="114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144" totalsRowDxfId="114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142" totalsRowDxfId="1141" dataCellStyle="Valuta"/>
    <tableColumn id="10" xr3:uid="{00000000-0010-0000-0100-00000A000000}" name="BLAGOVNA ZNAMKA ali PROIZVAJALEC" dataDxfId="1140" totalsRowDxfId="1139" dataCellStyle="Valuta"/>
    <tableColumn id="11" xr3:uid="{00000000-0010-0000-0100-00000B000000}" name=" NAZIV/IME (trgovsko) ponujenega živila  " dataDxfId="1138" totalsRowDxfId="1137" dataCellStyle="Valuta"/>
    <tableColumn id="12" xr3:uid="{00000000-0010-0000-0100-00000C000000}" name="Dejanska masa/volumen ponujenega živila" dataDxfId="1136" totalsRowDxfId="1135" dataCellStyle="Valuta"/>
    <tableColumn id="13" xr3:uid="{00000000-0010-0000-0100-00000D000000}" name="cena/enota brez DDV v EUR" dataDxfId="1134" totalsRowDxfId="1133"/>
    <tableColumn id="14" xr3:uid="{00000000-0010-0000-0100-00000E000000}" name="Cena za dejansko maso/volumen ponujenega živila brez DDV " dataDxfId="1132" totalsRowDxfId="1131"/>
    <tableColumn id="15" xr3:uid="{00000000-0010-0000-0100-00000F000000}" name="Stopnja DDV (%)" dataDxfId="1130" totalsRowDxfId="1129"/>
    <tableColumn id="16" xr3:uid="{00000000-0010-0000-0100-000010000000}" name="Davek (EUR)" dataDxfId="1128" totalsRowDxfId="112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126" totalsRowDxfId="112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124" totalsRowDxfId="112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122" totalsRowDxfId="112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1120" totalsRowDxfId="111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W17" totalsRowCount="1" headerRowDxfId="1118" dataDxfId="1116" headerRowBorderDxfId="1117" tableBorderDxfId="1115" totalsRowBorderDxfId="1114">
  <tableColumns count="23">
    <tableColumn id="1" xr3:uid="{00000000-0010-0000-0200-000001000000}" name="Zap. št." totalsRowLabel="Vsota" dataDxfId="1113" totalsRowDxfId="1112"/>
    <tableColumn id="22" xr3:uid="{00000000-0010-0000-0200-000016000000}" name="Šifra v rač. Programu" dataDxfId="1111" totalsRowDxfId="1110"/>
    <tableColumn id="23" xr3:uid="{00000000-0010-0000-0200-000017000000}" name="Skupina artikla" dataDxfId="1109" totalsRowDxfId="1108"/>
    <tableColumn id="2" xr3:uid="{00000000-0010-0000-0200-000002000000}" name="Tehnična specifikacija živila (stolpec 2, 2a, 2b, 2c)" dataDxfId="1107" totalsRowDxfId="1106"/>
    <tableColumn id="3" xr3:uid="{00000000-0010-0000-0200-000003000000}" name="ZAHTEVANO PAKIRANJE                    Masa/volumen" dataDxfId="1105" totalsRowDxfId="1104"/>
    <tableColumn id="4" xr3:uid="{00000000-0010-0000-0200-000004000000}" name=" ZAHTEVANO PAKIRANJE       Enota" dataDxfId="1103" totalsRowDxfId="1102"/>
    <tableColumn id="21" xr3:uid="{00000000-0010-0000-0200-000015000000}" name="ZAHTEVANA SHEMA KAKOVOSTI" dataDxfId="1101" totalsRowDxfId="1100"/>
    <tableColumn id="5" xr3:uid="{00000000-0010-0000-0200-000005000000}" name="Okvirna količina" dataDxfId="1099" totalsRowDxfId="1098" dataCellStyle="Valuta"/>
    <tableColumn id="6" xr3:uid="{00000000-0010-0000-0200-000006000000}" name="Enota mere količine" dataDxfId="1097" totalsRowDxfId="1096"/>
    <tableColumn id="7" xr3:uid="{00000000-0010-0000-0200-000007000000}" name="Preračunana masa/volumen/kos na enoto kg" totalsRowFunction="sum" dataDxfId="1095" totalsRowDxfId="109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093" totalsRowDxfId="109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091" totalsRowDxfId="1090" dataCellStyle="Valuta"/>
    <tableColumn id="10" xr3:uid="{00000000-0010-0000-0200-00000A000000}" name="BLAGOVNA ZNAMKA ali PROIZVAJALEC" dataDxfId="1089" totalsRowDxfId="1088" dataCellStyle="Valuta"/>
    <tableColumn id="11" xr3:uid="{00000000-0010-0000-0200-00000B000000}" name=" NAZIV/IME (trgovsko) ponujenega živila  " dataDxfId="1087" totalsRowDxfId="1086" dataCellStyle="Valuta"/>
    <tableColumn id="12" xr3:uid="{00000000-0010-0000-0200-00000C000000}" name="Dejanska masa/volumen ponujenega živila" dataDxfId="1085" totalsRowDxfId="1084" dataCellStyle="Valuta"/>
    <tableColumn id="13" xr3:uid="{00000000-0010-0000-0200-00000D000000}" name="cena/enota brez DDV v EUR" dataDxfId="1083" totalsRowDxfId="1082"/>
    <tableColumn id="14" xr3:uid="{00000000-0010-0000-0200-00000E000000}" name="Cena za dejansko maso/volumen ponujenega živila brez DDV " dataDxfId="1081" totalsRowDxfId="1080"/>
    <tableColumn id="15" xr3:uid="{00000000-0010-0000-0200-00000F000000}" name="Stopnja DDV (%)" dataDxfId="1079" totalsRowDxfId="1078"/>
    <tableColumn id="16" xr3:uid="{00000000-0010-0000-0200-000010000000}" name="Davek (EUR)" dataDxfId="1077" totalsRowDxfId="107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075" totalsRowDxfId="107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073" totalsRowDxfId="107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071" totalsRowDxfId="107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069" totalsRowDxfId="106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W145" totalsRowCount="1" headerRowDxfId="1067" dataDxfId="1065" headerRowBorderDxfId="1066" tableBorderDxfId="1064" totalsRowBorderDxfId="1063">
  <tableColumns count="23">
    <tableColumn id="1" xr3:uid="{00000000-0010-0000-0300-000001000000}" name="Zap. št." totalsRowLabel="Vsota" dataDxfId="1062" totalsRowDxfId="1061"/>
    <tableColumn id="22" xr3:uid="{00000000-0010-0000-0300-000016000000}" name="Šifra v rač. Programu" dataDxfId="1060" totalsRowDxfId="1059"/>
    <tableColumn id="23" xr3:uid="{00000000-0010-0000-0300-000017000000}" name="Skupina artikla" dataDxfId="1058" totalsRowDxfId="1057"/>
    <tableColumn id="2" xr3:uid="{00000000-0010-0000-0300-000002000000}" name="Tehnična specifikacija živila (stolpec 2, 2a, 2b, 2c)" dataDxfId="1056" totalsRowDxfId="1055"/>
    <tableColumn id="3" xr3:uid="{00000000-0010-0000-0300-000003000000}" name="ZAHTEVANO PAKIRANJE                    Masa/volumen" dataDxfId="1054" totalsRowDxfId="1053"/>
    <tableColumn id="4" xr3:uid="{00000000-0010-0000-0300-000004000000}" name=" ZAHTEVANO PAKIRANJE       Enota" dataDxfId="1052" totalsRowDxfId="1051"/>
    <tableColumn id="21" xr3:uid="{00000000-0010-0000-0300-000015000000}" name="ZAHTEVANA SHEMA KAKOVOSTI" dataDxfId="1050" totalsRowDxfId="1049"/>
    <tableColumn id="5" xr3:uid="{00000000-0010-0000-0300-000005000000}" name="Okvirna količina" dataDxfId="1048" totalsRowDxfId="1047" dataCellStyle="Valuta"/>
    <tableColumn id="6" xr3:uid="{00000000-0010-0000-0300-000006000000}" name="Enota mere količine" dataDxfId="1046" totalsRowDxfId="1045"/>
    <tableColumn id="7" xr3:uid="{00000000-0010-0000-0300-000007000000}" name="Preračunana masa/volumen/kos na enoto kg" totalsRowFunction="sum" dataDxfId="1044" totalsRowDxfId="104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042" totalsRowDxfId="104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040" totalsRowDxfId="1039" dataCellStyle="Valuta"/>
    <tableColumn id="10" xr3:uid="{00000000-0010-0000-0300-00000A000000}" name="BLAGOVNA ZNAMKA ali PROIZVAJALEC" dataDxfId="1038" totalsRowDxfId="1037" dataCellStyle="Valuta"/>
    <tableColumn id="11" xr3:uid="{00000000-0010-0000-0300-00000B000000}" name=" NAZIV/IME (trgovsko) ponujenega živila  " dataDxfId="1036" totalsRowDxfId="1035" dataCellStyle="Valuta"/>
    <tableColumn id="12" xr3:uid="{00000000-0010-0000-0300-00000C000000}" name="Dejanska masa/volumen ponujenega živila" dataDxfId="1034" totalsRowDxfId="1033" dataCellStyle="Valuta"/>
    <tableColumn id="13" xr3:uid="{00000000-0010-0000-0300-00000D000000}" name="cena/enota brez DDV v EUR" dataDxfId="1032" totalsRowDxfId="1031"/>
    <tableColumn id="14" xr3:uid="{00000000-0010-0000-0300-00000E000000}" name="Cena za dejansko maso/volumen ponujenega živila brez DDV " dataDxfId="1030" totalsRowDxfId="1029"/>
    <tableColumn id="15" xr3:uid="{00000000-0010-0000-0300-00000F000000}" name="Stopnja DDV (%)" dataDxfId="1028" totalsRowDxfId="1027"/>
    <tableColumn id="16" xr3:uid="{00000000-0010-0000-0300-000010000000}" name="Davek (EUR)" dataDxfId="1026" totalsRowDxfId="102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024" totalsRowDxfId="102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022" totalsRowDxfId="1021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020" totalsRowDxfId="101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1018" totalsRowDxfId="101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W48" totalsRowCount="1" headerRowDxfId="1016" dataDxfId="1014" headerRowBorderDxfId="1015" tableBorderDxfId="1013" totalsRowBorderDxfId="1012">
  <tableColumns count="23">
    <tableColumn id="1" xr3:uid="{00000000-0010-0000-0400-000001000000}" name="Zap. št." totalsRowLabel="Vsota" dataDxfId="1011" totalsRowDxfId="1010"/>
    <tableColumn id="22" xr3:uid="{00000000-0010-0000-0400-000016000000}" name="Šifra v rač. Programu" dataDxfId="1009" totalsRowDxfId="1008"/>
    <tableColumn id="23" xr3:uid="{00000000-0010-0000-0400-000017000000}" name="Skupina artikla" dataDxfId="1007" totalsRowDxfId="1006"/>
    <tableColumn id="2" xr3:uid="{00000000-0010-0000-0400-000002000000}" name="Tehnična specifikacija živila (stolpec 2, 2a, 2b, 2c)" dataDxfId="1005" totalsRowDxfId="1004"/>
    <tableColumn id="3" xr3:uid="{00000000-0010-0000-0400-000003000000}" name="ZAHTEVANO PAKIRANJE                    Masa/volumen" dataDxfId="1003" totalsRowDxfId="1002"/>
    <tableColumn id="4" xr3:uid="{00000000-0010-0000-0400-000004000000}" name=" ZAHTEVANO PAKIRANJE       Enota" dataDxfId="1001" totalsRowDxfId="1000"/>
    <tableColumn id="21" xr3:uid="{00000000-0010-0000-0400-000015000000}" name="ZAHTEVANA SHEMA KAKOVOSTI" dataDxfId="999" totalsRowDxfId="998"/>
    <tableColumn id="5" xr3:uid="{00000000-0010-0000-0400-000005000000}" name="Okvirna količina" dataDxfId="997" totalsRowDxfId="996" dataCellStyle="Valuta"/>
    <tableColumn id="6" xr3:uid="{00000000-0010-0000-0400-000006000000}" name="Enota mere količine" dataDxfId="995" totalsRowDxfId="994"/>
    <tableColumn id="7" xr3:uid="{00000000-0010-0000-0400-000007000000}" name="Preračunana masa/volumen/kos na enoto kg" totalsRowFunction="sum" dataDxfId="993" totalsRowDxfId="99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991" totalsRowDxfId="99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989" totalsRowDxfId="988" dataCellStyle="Valuta"/>
    <tableColumn id="10" xr3:uid="{00000000-0010-0000-0400-00000A000000}" name="BLAGOVNA ZNAMKA ali PROIZVAJALEC" dataDxfId="987" totalsRowDxfId="986" dataCellStyle="Valuta"/>
    <tableColumn id="11" xr3:uid="{00000000-0010-0000-0400-00000B000000}" name=" NAZIV/IME (trgovsko) ponujenega živila  " dataDxfId="985" totalsRowDxfId="984" dataCellStyle="Valuta"/>
    <tableColumn id="12" xr3:uid="{00000000-0010-0000-0400-00000C000000}" name="Dejanska masa/volumen ponujenega živila" dataDxfId="983" totalsRowDxfId="982" dataCellStyle="Valuta"/>
    <tableColumn id="13" xr3:uid="{00000000-0010-0000-0400-00000D000000}" name="cena/enota brez DDV v EUR" dataDxfId="981" totalsRowDxfId="980"/>
    <tableColumn id="14" xr3:uid="{00000000-0010-0000-0400-00000E000000}" name="Cena za dejansko maso/volumen ponujenega živila brez DDV " dataDxfId="979" totalsRowDxfId="978"/>
    <tableColumn id="15" xr3:uid="{00000000-0010-0000-0400-00000F000000}" name="Stopnja DDV (%)" dataDxfId="977" totalsRowDxfId="976"/>
    <tableColumn id="16" xr3:uid="{00000000-0010-0000-0400-000010000000}" name="Davek (EUR)" dataDxfId="975" totalsRowDxfId="97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973" totalsRowDxfId="97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971" totalsRowDxfId="97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969" totalsRowDxfId="96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967" totalsRowDxfId="96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5000000}" name="Sklop6" displayName="Sklop6" ref="A15:W42" totalsRowCount="1" headerRowDxfId="965" dataDxfId="963" headerRowBorderDxfId="964" tableBorderDxfId="962" totalsRowBorderDxfId="961">
  <tableColumns count="23">
    <tableColumn id="1" xr3:uid="{00000000-0010-0000-0500-000001000000}" name="Zap. št." totalsRowLabel="Vsota" dataDxfId="960" totalsRowDxfId="959"/>
    <tableColumn id="22" xr3:uid="{00000000-0010-0000-0500-000016000000}" name="Šifra v rač. Programu" dataDxfId="958" totalsRowDxfId="957"/>
    <tableColumn id="23" xr3:uid="{00000000-0010-0000-0500-000017000000}" name="Skupina artikla" dataDxfId="956" totalsRowDxfId="955"/>
    <tableColumn id="2" xr3:uid="{00000000-0010-0000-0500-000002000000}" name="Tehnična specifikacija živila (stolpec 2, 2a, 2b, 2c)" dataDxfId="954" totalsRowDxfId="953"/>
    <tableColumn id="3" xr3:uid="{00000000-0010-0000-0500-000003000000}" name="ZAHTEVANO PAKIRANJE                    Masa/volumen" dataDxfId="952" totalsRowDxfId="951"/>
    <tableColumn id="4" xr3:uid="{00000000-0010-0000-0500-000004000000}" name=" ZAHTEVANO PAKIRANJE       Enota" dataDxfId="950" totalsRowDxfId="949"/>
    <tableColumn id="21" xr3:uid="{00000000-0010-0000-0500-000015000000}" name="ZAHTEVANA SHEMA KAKOVOSTI" dataDxfId="948" totalsRowDxfId="947"/>
    <tableColumn id="5" xr3:uid="{00000000-0010-0000-0500-000005000000}" name="Okvirna količina" dataDxfId="946" totalsRowDxfId="945" dataCellStyle="Valuta"/>
    <tableColumn id="6" xr3:uid="{00000000-0010-0000-0500-000006000000}" name="Enota mere količine" dataDxfId="944" totalsRowDxfId="943"/>
    <tableColumn id="7" xr3:uid="{00000000-0010-0000-0500-000007000000}" name="Preračunana masa/volumen/kos na enoto kg" totalsRowFunction="sum" dataDxfId="942" totalsRowDxfId="94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940" totalsRowDxfId="93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938" totalsRowDxfId="937" dataCellStyle="Valuta"/>
    <tableColumn id="10" xr3:uid="{00000000-0010-0000-0500-00000A000000}" name="BLAGOVNA ZNAMKA ali PROIZVAJALEC" dataDxfId="936" totalsRowDxfId="935" dataCellStyle="Valuta"/>
    <tableColumn id="11" xr3:uid="{00000000-0010-0000-0500-00000B000000}" name=" NAZIV/IME (trgovsko) ponujenega živila  " dataDxfId="934" totalsRowDxfId="933" dataCellStyle="Valuta"/>
    <tableColumn id="12" xr3:uid="{00000000-0010-0000-0500-00000C000000}" name="Dejanska masa/volumen ponujenega živila" dataDxfId="932" totalsRowDxfId="931" dataCellStyle="Valuta"/>
    <tableColumn id="13" xr3:uid="{00000000-0010-0000-0500-00000D000000}" name="cena/enota brez DDV v EUR" dataDxfId="930" totalsRowDxfId="929"/>
    <tableColumn id="14" xr3:uid="{00000000-0010-0000-0500-00000E000000}" name="Cena za dejansko maso/volumen ponujenega živila brez DDV " dataDxfId="928" totalsRowDxfId="927"/>
    <tableColumn id="15" xr3:uid="{00000000-0010-0000-0500-00000F000000}" name="Stopnja DDV (%)" dataDxfId="926" totalsRowDxfId="925"/>
    <tableColumn id="16" xr3:uid="{00000000-0010-0000-0500-000010000000}" name="Davek (EUR)" dataDxfId="924" totalsRowDxfId="923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922" totalsRowDxfId="921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920" totalsRowDxfId="919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918" totalsRowDxfId="917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916" totalsRowDxfId="91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W23" totalsRowCount="1" headerRowDxfId="914" dataDxfId="912" headerRowBorderDxfId="913" tableBorderDxfId="911" totalsRowBorderDxfId="910">
  <tableColumns count="23">
    <tableColumn id="1" xr3:uid="{00000000-0010-0000-0600-000001000000}" name="Zap. št." totalsRowLabel="Vsota" dataDxfId="909" totalsRowDxfId="908"/>
    <tableColumn id="22" xr3:uid="{00000000-0010-0000-0600-000016000000}" name="Šifra v rač. Programu" dataDxfId="907" totalsRowDxfId="906"/>
    <tableColumn id="23" xr3:uid="{00000000-0010-0000-0600-000017000000}" name="Skupina artikla" dataDxfId="905" totalsRowDxfId="904"/>
    <tableColumn id="2" xr3:uid="{00000000-0010-0000-0600-000002000000}" name="Tehnična specifikacija živila (stolpec 2, 2a, 2b, 2c)" dataDxfId="903" totalsRowDxfId="902"/>
    <tableColumn id="3" xr3:uid="{00000000-0010-0000-0600-000003000000}" name="ZAHTEVANO PAKIRANJE                    Masa/volumen" dataDxfId="901" totalsRowDxfId="900"/>
    <tableColumn id="4" xr3:uid="{00000000-0010-0000-0600-000004000000}" name=" ZAHTEVANO PAKIRANJE       Enota" dataDxfId="899" totalsRowDxfId="898"/>
    <tableColumn id="21" xr3:uid="{00000000-0010-0000-0600-000015000000}" name="ZAHTEVANA SHEMA KAKOVOSTI" dataDxfId="897" totalsRowDxfId="896"/>
    <tableColumn id="5" xr3:uid="{00000000-0010-0000-0600-000005000000}" name="Okvirna količina" totalsRowFunction="sum" dataDxfId="895" totalsRowDxfId="894" dataCellStyle="Valuta"/>
    <tableColumn id="6" xr3:uid="{00000000-0010-0000-0600-000006000000}" name="Enota mere količine" dataDxfId="893" totalsRowDxfId="892"/>
    <tableColumn id="7" xr3:uid="{00000000-0010-0000-0600-000007000000}" name="Preračunana masa/volumen/kos na enoto kg" totalsRowFunction="sum" dataDxfId="891" totalsRowDxfId="89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889" totalsRowDxfId="88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887" totalsRowDxfId="886" dataCellStyle="Valuta"/>
    <tableColumn id="10" xr3:uid="{00000000-0010-0000-0600-00000A000000}" name="BLAGOVNA ZNAMKA ali PROIZVAJALEC" dataDxfId="885" totalsRowDxfId="884" dataCellStyle="Valuta"/>
    <tableColumn id="11" xr3:uid="{00000000-0010-0000-0600-00000B000000}" name=" NAZIV/IME (trgovsko) ponujenega živila  " dataDxfId="883" totalsRowDxfId="882" dataCellStyle="Valuta"/>
    <tableColumn id="12" xr3:uid="{00000000-0010-0000-0600-00000C000000}" name="Dejanska masa/volumen ponujenega živila" dataDxfId="881" totalsRowDxfId="880" dataCellStyle="Valuta"/>
    <tableColumn id="13" xr3:uid="{00000000-0010-0000-0600-00000D000000}" name="cena/enota brez DDV v EUR" dataDxfId="879" totalsRowDxfId="878"/>
    <tableColumn id="14" xr3:uid="{00000000-0010-0000-0600-00000E000000}" name="Cena za dejansko maso/volumen ponujenega živila brez DDV " dataDxfId="877" totalsRowDxfId="876"/>
    <tableColumn id="15" xr3:uid="{00000000-0010-0000-0600-00000F000000}" name="Stopnja DDV (%)" dataDxfId="875" totalsRowDxfId="874"/>
    <tableColumn id="16" xr3:uid="{00000000-0010-0000-0600-000010000000}" name="Davek (EUR)" dataDxfId="873" totalsRowDxfId="87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871" totalsRowDxfId="87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869" totalsRowDxfId="86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867" totalsRowDxfId="86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Label="0" dataDxfId="865" totalsRowDxfId="86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W75" totalsRowCount="1" headerRowDxfId="863" dataDxfId="861" headerRowBorderDxfId="862" tableBorderDxfId="860" totalsRowBorderDxfId="859">
  <tableColumns count="23">
    <tableColumn id="1" xr3:uid="{00000000-0010-0000-0700-000001000000}" name="Zap. št." totalsRowLabel="Vsota" dataDxfId="858" totalsRowDxfId="857"/>
    <tableColumn id="22" xr3:uid="{00000000-0010-0000-0700-000016000000}" name="Šifra v rač. Programu" dataDxfId="856" totalsRowDxfId="855"/>
    <tableColumn id="23" xr3:uid="{00000000-0010-0000-0700-000017000000}" name="Skupina artikla" dataDxfId="854" totalsRowDxfId="853"/>
    <tableColumn id="2" xr3:uid="{00000000-0010-0000-0700-000002000000}" name="Tehnična specifikacija živila (stolpec 2, 2a, 2b, 2c)" dataDxfId="852" totalsRowDxfId="851"/>
    <tableColumn id="3" xr3:uid="{00000000-0010-0000-0700-000003000000}" name="ZAHTEVANO PAKIRANJE                    Masa/volumen" dataDxfId="850" totalsRowDxfId="849"/>
    <tableColumn id="4" xr3:uid="{00000000-0010-0000-0700-000004000000}" name=" ZAHTEVANO PAKIRANJE       Enota" dataDxfId="848" totalsRowDxfId="847"/>
    <tableColumn id="21" xr3:uid="{00000000-0010-0000-0700-000015000000}" name="ZAHTEVANA SHEMA KAKOVOSTI" dataDxfId="846" totalsRowDxfId="845"/>
    <tableColumn id="5" xr3:uid="{00000000-0010-0000-0700-000005000000}" name="Okvirna količina" dataDxfId="844" totalsRowDxfId="843" dataCellStyle="Valuta"/>
    <tableColumn id="6" xr3:uid="{00000000-0010-0000-0700-000006000000}" name="Enota mere količine" dataDxfId="842" totalsRowDxfId="841"/>
    <tableColumn id="7" xr3:uid="{00000000-0010-0000-0700-000007000000}" name="Preračunana masa/volumen/kos na enoto kg" totalsRowFunction="sum" dataDxfId="840" totalsRowDxfId="83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838" totalsRowDxfId="83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836" totalsRowDxfId="835" dataCellStyle="Valuta"/>
    <tableColumn id="10" xr3:uid="{00000000-0010-0000-0700-00000A000000}" name="BLAGOVNA ZNAMKA ali PROIZVAJALEC" dataDxfId="834" totalsRowDxfId="833" dataCellStyle="Valuta"/>
    <tableColumn id="11" xr3:uid="{00000000-0010-0000-0700-00000B000000}" name=" NAZIV/IME (trgovsko) ponujenega živila  " dataDxfId="832" totalsRowDxfId="831" dataCellStyle="Valuta"/>
    <tableColumn id="12" xr3:uid="{00000000-0010-0000-0700-00000C000000}" name="Dejanska masa/volumen ponujenega živila" dataDxfId="830" totalsRowDxfId="829" dataCellStyle="Valuta"/>
    <tableColumn id="13" xr3:uid="{00000000-0010-0000-0700-00000D000000}" name="cena/enota brez DDV v EUR" dataDxfId="828" totalsRowDxfId="827"/>
    <tableColumn id="14" xr3:uid="{00000000-0010-0000-0700-00000E000000}" name="Cena za dejansko maso/volumen ponujenega živila brez DDV " dataDxfId="826" totalsRowDxfId="825"/>
    <tableColumn id="15" xr3:uid="{00000000-0010-0000-0700-00000F000000}" name="Stopnja DDV (%)" dataDxfId="824" totalsRowDxfId="823"/>
    <tableColumn id="16" xr3:uid="{00000000-0010-0000-0700-000010000000}" name="Davek (EUR)" dataDxfId="822" totalsRowDxfId="82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820" totalsRowDxfId="81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818" totalsRowDxfId="81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816" totalsRowDxfId="81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sum" dataDxfId="814" totalsRowDxfId="81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W77" totalsRowCount="1" headerRowDxfId="812" dataDxfId="810" headerRowBorderDxfId="811" tableBorderDxfId="809" totalsRowBorderDxfId="808">
  <tableColumns count="23">
    <tableColumn id="1" xr3:uid="{00000000-0010-0000-0800-000001000000}" name="Zap. št." totalsRowLabel="Vsota" dataDxfId="807" totalsRowDxfId="806"/>
    <tableColumn id="22" xr3:uid="{00000000-0010-0000-0800-000016000000}" name="Šifra v rač. Programu" dataDxfId="805" totalsRowDxfId="804"/>
    <tableColumn id="23" xr3:uid="{00000000-0010-0000-0800-000017000000}" name="Skupina artikla" dataDxfId="803" totalsRowDxfId="802"/>
    <tableColumn id="2" xr3:uid="{00000000-0010-0000-0800-000002000000}" name="Tehnična specifikacija živila (stolpec 2, 2a, 2b, 2c)" dataDxfId="801" totalsRowDxfId="800"/>
    <tableColumn id="3" xr3:uid="{00000000-0010-0000-0800-000003000000}" name="ZAHTEVANO PAKIRANJE                    Masa/volumen" dataDxfId="799" totalsRowDxfId="798"/>
    <tableColumn id="4" xr3:uid="{00000000-0010-0000-0800-000004000000}" name=" ZAHTEVANO PAKIRANJE       Enota" dataDxfId="797" totalsRowDxfId="796"/>
    <tableColumn id="21" xr3:uid="{00000000-0010-0000-0800-000015000000}" name="ZAHTEVANA SHEMA KAKOVOSTI" dataDxfId="795" totalsRowDxfId="794"/>
    <tableColumn id="5" xr3:uid="{00000000-0010-0000-0800-000005000000}" name="Okvirna količina" dataDxfId="793" totalsRowDxfId="792" dataCellStyle="Valuta"/>
    <tableColumn id="6" xr3:uid="{00000000-0010-0000-0800-000006000000}" name="Enota mere količine" dataDxfId="791" totalsRowDxfId="790"/>
    <tableColumn id="7" xr3:uid="{00000000-0010-0000-0800-000007000000}" name="Preračunana masa/volumen/kos na enoto kg" totalsRowFunction="sum" dataDxfId="789" totalsRowDxfId="78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787" totalsRowDxfId="78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785" totalsRowDxfId="784" dataCellStyle="Valuta"/>
    <tableColumn id="10" xr3:uid="{00000000-0010-0000-0800-00000A000000}" name="BLAGOVNA ZNAMKA ali PROIZVAJALEC" dataDxfId="783" totalsRowDxfId="782" dataCellStyle="Valuta"/>
    <tableColumn id="11" xr3:uid="{00000000-0010-0000-0800-00000B000000}" name=" NAZIV/IME (trgovsko) ponujenega živila  " dataDxfId="781" totalsRowDxfId="780" dataCellStyle="Valuta"/>
    <tableColumn id="12" xr3:uid="{00000000-0010-0000-0800-00000C000000}" name="Dejanska masa/volumen ponujenega živila" dataDxfId="779" totalsRowDxfId="778" dataCellStyle="Valuta"/>
    <tableColumn id="13" xr3:uid="{00000000-0010-0000-0800-00000D000000}" name="cena/enota brez DDV v EUR" dataDxfId="777" totalsRowDxfId="776"/>
    <tableColumn id="14" xr3:uid="{00000000-0010-0000-0800-00000E000000}" name="Cena za dejansko maso/volumen ponujenega živila brez DDV " dataDxfId="775" totalsRowDxfId="774"/>
    <tableColumn id="15" xr3:uid="{00000000-0010-0000-0800-00000F000000}" name="Stopnja DDV (%)" dataDxfId="773" totalsRowDxfId="772"/>
    <tableColumn id="16" xr3:uid="{00000000-0010-0000-0800-000010000000}" name="Davek (EUR)" dataDxfId="771" totalsRowDxfId="77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769" totalsRowDxfId="76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767" totalsRowDxfId="76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765" totalsRowDxfId="76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763" totalsRowDxfId="76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09000000}" name="Sklop10" displayName="Sklop10" ref="A15:W55" totalsRowCount="1" headerRowDxfId="761" dataDxfId="759" headerRowBorderDxfId="760" tableBorderDxfId="758" totalsRowBorderDxfId="757">
  <tableColumns count="23">
    <tableColumn id="1" xr3:uid="{00000000-0010-0000-0900-000001000000}" name="Zap. št." totalsRowLabel="Vsota" dataDxfId="756" totalsRowDxfId="755"/>
    <tableColumn id="22" xr3:uid="{00000000-0010-0000-0900-000016000000}" name="Šifra v rač. Programu" dataDxfId="754" totalsRowDxfId="753"/>
    <tableColumn id="23" xr3:uid="{00000000-0010-0000-0900-000017000000}" name="Skupina artikla" dataDxfId="752" totalsRowDxfId="751"/>
    <tableColumn id="2" xr3:uid="{00000000-0010-0000-0900-000002000000}" name="Tehnična specifikacija živila (stolpec 2, 2a, 2b, 2c)" dataDxfId="750" totalsRowDxfId="749"/>
    <tableColumn id="3" xr3:uid="{00000000-0010-0000-0900-000003000000}" name="ZAHTEVANO PAKIRANJE                    Masa/volumen" dataDxfId="748" totalsRowDxfId="747"/>
    <tableColumn id="4" xr3:uid="{00000000-0010-0000-0900-000004000000}" name=" ZAHTEVANO PAKIRANJE       Enota" dataDxfId="746" totalsRowDxfId="745"/>
    <tableColumn id="21" xr3:uid="{00000000-0010-0000-0900-000015000000}" name="ZAHTEVANA SHEMA KAKOVOSTI" dataDxfId="744" totalsRowDxfId="743"/>
    <tableColumn id="5" xr3:uid="{00000000-0010-0000-0900-000005000000}" name="Okvirna količina" dataDxfId="742" totalsRowDxfId="741" dataCellStyle="Valuta"/>
    <tableColumn id="6" xr3:uid="{00000000-0010-0000-0900-000006000000}" name="Enota mere količine" dataDxfId="740" totalsRowDxfId="739"/>
    <tableColumn id="7" xr3:uid="{00000000-0010-0000-0900-000007000000}" name="Preračunana masa/volumen/kos na enoto kg" totalsRowFunction="sum" dataDxfId="738" totalsRowDxfId="73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736" totalsRowDxfId="73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734" totalsRowDxfId="733" dataCellStyle="Valuta"/>
    <tableColumn id="10" xr3:uid="{00000000-0010-0000-0900-00000A000000}" name="BLAGOVNA ZNAMKA ali PROIZVAJALEC" dataDxfId="732" totalsRowDxfId="731" dataCellStyle="Valuta"/>
    <tableColumn id="11" xr3:uid="{00000000-0010-0000-0900-00000B000000}" name=" NAZIV/IME (trgovsko) ponujenega živila  " dataDxfId="730" totalsRowDxfId="729" dataCellStyle="Valuta"/>
    <tableColumn id="12" xr3:uid="{00000000-0010-0000-0900-00000C000000}" name="Dejanska masa/volumen ponujenega živila" dataDxfId="728" totalsRowDxfId="727" dataCellStyle="Valuta"/>
    <tableColumn id="13" xr3:uid="{00000000-0010-0000-0900-00000D000000}" name="cena/enota brez DDV v EUR" dataDxfId="726" totalsRowDxfId="725"/>
    <tableColumn id="14" xr3:uid="{00000000-0010-0000-0900-00000E000000}" name="Cena za dejansko maso/volumen ponujenega živila brez DDV " dataDxfId="724" totalsRowDxfId="723"/>
    <tableColumn id="15" xr3:uid="{00000000-0010-0000-0900-00000F000000}" name="Stopnja DDV (%)" dataDxfId="722" totalsRowDxfId="721"/>
    <tableColumn id="16" xr3:uid="{00000000-0010-0000-0900-000010000000}" name="Davek (EUR)" dataDxfId="720" totalsRowDxfId="71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718" totalsRowDxfId="71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716" totalsRowDxfId="71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714" totalsRowDxfId="71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712" totalsRowDxfId="71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0A000000}" name="Sklop11" displayName="Sklop11" ref="A15:W52" totalsRowCount="1" headerRowDxfId="710" dataDxfId="708" headerRowBorderDxfId="709" tableBorderDxfId="707" totalsRowBorderDxfId="706">
  <tableColumns count="23">
    <tableColumn id="1" xr3:uid="{00000000-0010-0000-0A00-000001000000}" name="Zap. št." totalsRowLabel="Vsota" dataDxfId="705" totalsRowDxfId="704"/>
    <tableColumn id="22" xr3:uid="{00000000-0010-0000-0A00-000016000000}" name="Šifra v rač. Programu" dataDxfId="703" totalsRowDxfId="702"/>
    <tableColumn id="23" xr3:uid="{00000000-0010-0000-0A00-000017000000}" name="Skupina artikla" dataDxfId="701" totalsRowDxfId="700"/>
    <tableColumn id="2" xr3:uid="{00000000-0010-0000-0A00-000002000000}" name="Tehnična specifikacija živila (stolpec 2, 2a, 2b, 2c)" dataDxfId="699" totalsRowDxfId="698"/>
    <tableColumn id="3" xr3:uid="{00000000-0010-0000-0A00-000003000000}" name="ZAHTEVANO PAKIRANJE                    Masa/volumen" dataDxfId="697" totalsRowDxfId="696"/>
    <tableColumn id="4" xr3:uid="{00000000-0010-0000-0A00-000004000000}" name=" ZAHTEVANO PAKIRANJE       Enota" dataDxfId="695" totalsRowDxfId="694"/>
    <tableColumn id="21" xr3:uid="{00000000-0010-0000-0A00-000015000000}" name="ZAHTEVANA SHEMA KAKOVOSTI" dataDxfId="693" totalsRowDxfId="692"/>
    <tableColumn id="5" xr3:uid="{00000000-0010-0000-0A00-000005000000}" name="Okvirna količina" dataDxfId="691" totalsRowDxfId="690" dataCellStyle="Valuta"/>
    <tableColumn id="6" xr3:uid="{00000000-0010-0000-0A00-000006000000}" name="Enota mere količine" dataDxfId="689" totalsRowDxfId="688"/>
    <tableColumn id="7" xr3:uid="{00000000-0010-0000-0A00-000007000000}" name="Preračunana masa/volumen/kos na enoto kg" totalsRowFunction="sum" dataDxfId="687" totalsRowDxfId="68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685" totalsRowDxfId="68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683" totalsRowDxfId="682" dataCellStyle="Valuta"/>
    <tableColumn id="10" xr3:uid="{00000000-0010-0000-0A00-00000A000000}" name="BLAGOVNA ZNAMKA ali PROIZVAJALEC" dataDxfId="681" totalsRowDxfId="680" dataCellStyle="Valuta"/>
    <tableColumn id="11" xr3:uid="{00000000-0010-0000-0A00-00000B000000}" name=" NAZIV/IME (trgovsko) ponujenega živila  " dataDxfId="679" totalsRowDxfId="678" dataCellStyle="Valuta"/>
    <tableColumn id="12" xr3:uid="{00000000-0010-0000-0A00-00000C000000}" name="Dejanska masa/volumen ponujenega živila" dataDxfId="677" totalsRowDxfId="676" dataCellStyle="Valuta"/>
    <tableColumn id="13" xr3:uid="{00000000-0010-0000-0A00-00000D000000}" name="cena/enota brez DDV v EUR" dataDxfId="675" totalsRowDxfId="674"/>
    <tableColumn id="14" xr3:uid="{00000000-0010-0000-0A00-00000E000000}" name="Cena za dejansko maso/volumen ponujenega živila brez DDV " dataDxfId="673" totalsRowDxfId="672"/>
    <tableColumn id="15" xr3:uid="{00000000-0010-0000-0A00-00000F000000}" name="Stopnja DDV (%)" dataDxfId="671" totalsRowDxfId="670"/>
    <tableColumn id="16" xr3:uid="{00000000-0010-0000-0A00-000010000000}" name="Davek (EUR)" dataDxfId="669" totalsRowDxfId="66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667" totalsRowDxfId="666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665" totalsRowDxfId="664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663" totalsRowDxfId="66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661" totalsRowDxfId="66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2" displayName="Sklop12" ref="A15:W68" totalsRowCount="1" headerRowDxfId="659" dataDxfId="657" headerRowBorderDxfId="658" tableBorderDxfId="656" totalsRowBorderDxfId="655">
  <tableColumns count="23">
    <tableColumn id="1" xr3:uid="{00000000-0010-0000-0B00-000001000000}" name="Zap. št." totalsRowLabel="Vsota" dataDxfId="654" totalsRowDxfId="653"/>
    <tableColumn id="22" xr3:uid="{00000000-0010-0000-0B00-000016000000}" name="Šifra v rač. Programu" dataDxfId="652" totalsRowDxfId="651"/>
    <tableColumn id="23" xr3:uid="{00000000-0010-0000-0B00-000017000000}" name="Skupina artikla" dataDxfId="650" totalsRowDxfId="649"/>
    <tableColumn id="2" xr3:uid="{00000000-0010-0000-0B00-000002000000}" name="Tehnična specifikacija živila (stolpec 2, 2a, 2b, 2c)" dataDxfId="648" totalsRowDxfId="647"/>
    <tableColumn id="3" xr3:uid="{00000000-0010-0000-0B00-000003000000}" name="ZAHTEVANO PAKIRANJE                    Masa/volumen" dataDxfId="646" totalsRowDxfId="645"/>
    <tableColumn id="4" xr3:uid="{00000000-0010-0000-0B00-000004000000}" name=" ZAHTEVANO PAKIRANJE       Enota" dataDxfId="644" totalsRowDxfId="643"/>
    <tableColumn id="21" xr3:uid="{00000000-0010-0000-0B00-000015000000}" name="ZAHTEVANA SHEMA KAKOVOSTI" dataDxfId="642" totalsRowDxfId="641"/>
    <tableColumn id="5" xr3:uid="{00000000-0010-0000-0B00-000005000000}" name="Okvirna količina" dataDxfId="640" totalsRowDxfId="639" dataCellStyle="Valuta"/>
    <tableColumn id="6" xr3:uid="{00000000-0010-0000-0B00-000006000000}" name="Enota mere količine" dataDxfId="638" totalsRowDxfId="637"/>
    <tableColumn id="7" xr3:uid="{00000000-0010-0000-0B00-000007000000}" name="Preračunana masa/volumen/kos na enoto kg" totalsRowFunction="sum" dataDxfId="636" totalsRowDxfId="63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634" totalsRowDxfId="63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632" totalsRowDxfId="631" dataCellStyle="Valuta"/>
    <tableColumn id="10" xr3:uid="{00000000-0010-0000-0B00-00000A000000}" name="BLAGOVNA ZNAMKA ali PROIZVAJALEC" dataDxfId="630" totalsRowDxfId="629" dataCellStyle="Valuta"/>
    <tableColumn id="11" xr3:uid="{00000000-0010-0000-0B00-00000B000000}" name=" NAZIV/IME (trgovsko) ponujenega živila  " dataDxfId="628" totalsRowDxfId="627" dataCellStyle="Valuta"/>
    <tableColumn id="12" xr3:uid="{00000000-0010-0000-0B00-00000C000000}" name="Dejanska masa/volumen ponujenega živila" dataDxfId="626" totalsRowDxfId="625" dataCellStyle="Valuta"/>
    <tableColumn id="13" xr3:uid="{00000000-0010-0000-0B00-00000D000000}" name="cena/enota brez DDV v EUR" dataDxfId="624" totalsRowDxfId="623"/>
    <tableColumn id="14" xr3:uid="{00000000-0010-0000-0B00-00000E000000}" name="Cena za dejansko maso/volumen ponujenega živila brez DDV " dataDxfId="622" totalsRowDxfId="621"/>
    <tableColumn id="15" xr3:uid="{00000000-0010-0000-0B00-00000F000000}" name="Stopnja DDV (%)" dataDxfId="620" totalsRowDxfId="619"/>
    <tableColumn id="16" xr3:uid="{00000000-0010-0000-0B00-000010000000}" name="Davek (EUR)" dataDxfId="618" totalsRowDxfId="617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616" totalsRowDxfId="615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614" totalsRowDxfId="61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612" totalsRowDxfId="61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610" totalsRowDxfId="60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C000000}" name="Sklop13" displayName="Sklop13" ref="A15:W35" totalsRowCount="1" headerRowDxfId="608" dataDxfId="606" headerRowBorderDxfId="607" tableBorderDxfId="605" totalsRowBorderDxfId="604">
  <tableColumns count="23">
    <tableColumn id="1" xr3:uid="{00000000-0010-0000-0C00-000001000000}" name="Zap. št." totalsRowLabel="Vsota" dataDxfId="603" totalsRowDxfId="22"/>
    <tableColumn id="22" xr3:uid="{00000000-0010-0000-0C00-000016000000}" name="Šifra v rač. Programu" dataDxfId="602" totalsRowDxfId="21"/>
    <tableColumn id="23" xr3:uid="{00000000-0010-0000-0C00-000017000000}" name="Skupina artikla" dataDxfId="601" totalsRowDxfId="20"/>
    <tableColumn id="2" xr3:uid="{00000000-0010-0000-0C00-000002000000}" name="Tehnična specifikacija živila (stolpec 2, 2a, 2b, 2c)" dataDxfId="600" totalsRowDxfId="19"/>
    <tableColumn id="3" xr3:uid="{00000000-0010-0000-0C00-000003000000}" name="ZAHTEVANO PAKIRANJE                    Masa/volumen" dataDxfId="599" totalsRowDxfId="18"/>
    <tableColumn id="4" xr3:uid="{00000000-0010-0000-0C00-000004000000}" name=" ZAHTEVANO PAKIRANJE       Enota" dataDxfId="598" totalsRowDxfId="17"/>
    <tableColumn id="21" xr3:uid="{00000000-0010-0000-0C00-000015000000}" name="ZAHTEVANA SHEMA KAKOVOSTI" dataDxfId="597" totalsRowDxfId="16"/>
    <tableColumn id="5" xr3:uid="{00000000-0010-0000-0C00-000005000000}" name="Okvirna količina" dataDxfId="596" totalsRowDxfId="15" dataCellStyle="Valuta"/>
    <tableColumn id="6" xr3:uid="{00000000-0010-0000-0C00-000006000000}" name="Enota mere količine" dataDxfId="595" totalsRowDxfId="14"/>
    <tableColumn id="7" xr3:uid="{00000000-0010-0000-0C00-000007000000}" name="Preračunana masa/volumen/kos na enoto kg" totalsRowFunction="sum" dataDxfId="594" totalsRowDxfId="1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93" totalsRowDxfId="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92" totalsRowDxfId="11" dataCellStyle="Valuta"/>
    <tableColumn id="10" xr3:uid="{00000000-0010-0000-0C00-00000A000000}" name="BLAGOVNA ZNAMKA ali PROIZVAJALEC" dataDxfId="591" totalsRowDxfId="10" dataCellStyle="Valuta"/>
    <tableColumn id="11" xr3:uid="{00000000-0010-0000-0C00-00000B000000}" name=" NAZIV/IME (trgovsko) ponujenega živila  " dataDxfId="590" totalsRowDxfId="9" dataCellStyle="Valuta"/>
    <tableColumn id="12" xr3:uid="{00000000-0010-0000-0C00-00000C000000}" name="Dejanska masa/volumen ponujenega živila" dataDxfId="589" totalsRowDxfId="8" dataCellStyle="Valuta"/>
    <tableColumn id="13" xr3:uid="{00000000-0010-0000-0C00-00000D000000}" name="cena/enota brez DDV v EUR" dataDxfId="588" totalsRowDxfId="7"/>
    <tableColumn id="14" xr3:uid="{00000000-0010-0000-0C00-00000E000000}" name="Cena za dejansko maso/volumen ponujenega živila brez DDV " dataDxfId="587" totalsRowDxfId="6"/>
    <tableColumn id="15" xr3:uid="{00000000-0010-0000-0C00-00000F000000}" name="Stopnja DDV (%)" dataDxfId="586" totalsRowDxfId="5"/>
    <tableColumn id="16" xr3:uid="{00000000-0010-0000-0C00-000010000000}" name="Davek (EUR)" dataDxfId="585" totalsRowDxfId="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84" totalsRowDxfId="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83" totalsRowDxfId="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82" totalsRowDxfId="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581" totalsRowDxfId="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D000000}" name="Sklop14" displayName="Sklop14" ref="A15:W54" totalsRowCount="1" headerRowDxfId="580" dataDxfId="578" headerRowBorderDxfId="579" tableBorderDxfId="577" totalsRowBorderDxfId="576">
  <tableColumns count="23">
    <tableColumn id="1" xr3:uid="{00000000-0010-0000-0D00-000001000000}" name="Zap. št." totalsRowLabel="Vsota" dataDxfId="575" totalsRowDxfId="574"/>
    <tableColumn id="22" xr3:uid="{00000000-0010-0000-0D00-000016000000}" name="Šifra v rač. Programu" dataDxfId="573" totalsRowDxfId="572"/>
    <tableColumn id="23" xr3:uid="{00000000-0010-0000-0D00-000017000000}" name="Skupina artikla" dataDxfId="571" totalsRowDxfId="570"/>
    <tableColumn id="2" xr3:uid="{00000000-0010-0000-0D00-000002000000}" name="Tehnična specifikacija živila (stolpec 2, 2a, 2b, 2c)" dataDxfId="569" totalsRowDxfId="568"/>
    <tableColumn id="3" xr3:uid="{00000000-0010-0000-0D00-000003000000}" name="ZAHTEVANO PAKIRANJE                    Masa/volumen" dataDxfId="567" totalsRowDxfId="566"/>
    <tableColumn id="4" xr3:uid="{00000000-0010-0000-0D00-000004000000}" name=" ZAHTEVANO PAKIRANJE       Enota" dataDxfId="565" totalsRowDxfId="564"/>
    <tableColumn id="21" xr3:uid="{00000000-0010-0000-0D00-000015000000}" name="ZAHTEVANA SHEMA KAKOVOSTI" dataDxfId="563" totalsRowDxfId="562"/>
    <tableColumn id="5" xr3:uid="{00000000-0010-0000-0D00-000005000000}" name="Okvirna količina" dataDxfId="561" totalsRowDxfId="560" dataCellStyle="Valuta"/>
    <tableColumn id="6" xr3:uid="{00000000-0010-0000-0D00-000006000000}" name="Enota mere količine" dataDxfId="559" totalsRowDxfId="558"/>
    <tableColumn id="7" xr3:uid="{00000000-0010-0000-0D00-000007000000}" name="Preračunana masa/volumen/kos na enoto kg" totalsRowFunction="sum" dataDxfId="557" totalsRowDxfId="55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555" totalsRowDxfId="55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553" totalsRowDxfId="552" dataCellStyle="Valuta"/>
    <tableColumn id="10" xr3:uid="{00000000-0010-0000-0D00-00000A000000}" name="BLAGOVNA ZNAMKA ali PROIZVAJALEC" dataDxfId="551" totalsRowDxfId="550" dataCellStyle="Valuta"/>
    <tableColumn id="11" xr3:uid="{00000000-0010-0000-0D00-00000B000000}" name=" NAZIV/IME (trgovsko) ponujenega živila  " dataDxfId="549" totalsRowDxfId="548" dataCellStyle="Valuta"/>
    <tableColumn id="12" xr3:uid="{00000000-0010-0000-0D00-00000C000000}" name="Dejanska masa/volumen ponujenega živila" dataDxfId="547" totalsRowDxfId="546" dataCellStyle="Valuta"/>
    <tableColumn id="13" xr3:uid="{00000000-0010-0000-0D00-00000D000000}" name="cena/enota brez DDV v EUR" dataDxfId="545" totalsRowDxfId="544"/>
    <tableColumn id="14" xr3:uid="{00000000-0010-0000-0D00-00000E000000}" name="Cena za dejansko maso/volumen ponujenega živila brez DDV " dataDxfId="543" totalsRowDxfId="542"/>
    <tableColumn id="15" xr3:uid="{00000000-0010-0000-0D00-00000F000000}" name="Stopnja DDV (%)" dataDxfId="541" totalsRowDxfId="540"/>
    <tableColumn id="16" xr3:uid="{00000000-0010-0000-0D00-000010000000}" name="Davek (EUR)" dataDxfId="539" totalsRowDxfId="538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537" totalsRowDxfId="53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535" totalsRowDxfId="534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533" totalsRowDxfId="53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531" totalsRowDxfId="53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0E000000}" name="Sklop15" displayName="Sklop15" ref="A15:W21" totalsRowCount="1" headerRowDxfId="529" dataDxfId="527" headerRowBorderDxfId="528" tableBorderDxfId="526" totalsRowBorderDxfId="525">
  <tableColumns count="23">
    <tableColumn id="1" xr3:uid="{00000000-0010-0000-0E00-000001000000}" name="Zap. št." totalsRowLabel="Vsota" dataDxfId="524" totalsRowDxfId="523"/>
    <tableColumn id="22" xr3:uid="{00000000-0010-0000-0E00-000016000000}" name="Šifra v rač. Programu" dataDxfId="522" totalsRowDxfId="521"/>
    <tableColumn id="23" xr3:uid="{00000000-0010-0000-0E00-000017000000}" name="Skupina artikla" dataDxfId="520" totalsRowDxfId="519"/>
    <tableColumn id="2" xr3:uid="{00000000-0010-0000-0E00-000002000000}" name="Tehnična specifikacija živila (stolpec 2, 2a, 2b, 2c)" dataDxfId="518" totalsRowDxfId="517"/>
    <tableColumn id="3" xr3:uid="{00000000-0010-0000-0E00-000003000000}" name="ZAHTEVANO PAKIRANJE                    Masa/volumen" dataDxfId="516" totalsRowDxfId="515"/>
    <tableColumn id="4" xr3:uid="{00000000-0010-0000-0E00-000004000000}" name=" ZAHTEVANO PAKIRANJE       Enota" dataDxfId="514" totalsRowDxfId="513"/>
    <tableColumn id="21" xr3:uid="{00000000-0010-0000-0E00-000015000000}" name="ZAHTEVANA SHEMA KAKOVOSTI" dataDxfId="512" totalsRowDxfId="511"/>
    <tableColumn id="5" xr3:uid="{00000000-0010-0000-0E00-000005000000}" name="Okvirna količina" dataDxfId="510" totalsRowDxfId="509" dataCellStyle="Valuta"/>
    <tableColumn id="6" xr3:uid="{00000000-0010-0000-0E00-000006000000}" name="Enota mere količine" dataDxfId="508" totalsRowDxfId="507"/>
    <tableColumn id="7" xr3:uid="{00000000-0010-0000-0E00-000007000000}" name="Preračunana masa/volumen/kos na enoto kg" totalsRowFunction="sum" dataDxfId="506" totalsRowDxfId="50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504" totalsRowDxfId="50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502" totalsRowDxfId="501" dataCellStyle="Valuta"/>
    <tableColumn id="10" xr3:uid="{00000000-0010-0000-0E00-00000A000000}" name="BLAGOVNA ZNAMKA ali PROIZVAJALEC" dataDxfId="500" totalsRowDxfId="499" dataCellStyle="Valuta"/>
    <tableColumn id="11" xr3:uid="{00000000-0010-0000-0E00-00000B000000}" name=" NAZIV/IME (trgovsko) ponujenega živila  " dataDxfId="498" totalsRowDxfId="497" dataCellStyle="Valuta"/>
    <tableColumn id="12" xr3:uid="{00000000-0010-0000-0E00-00000C000000}" name="Dejanska masa/volumen ponujenega živila" dataDxfId="496" totalsRowDxfId="495" dataCellStyle="Valuta"/>
    <tableColumn id="13" xr3:uid="{00000000-0010-0000-0E00-00000D000000}" name="cena/enota brez DDV v EUR" dataDxfId="494" totalsRowDxfId="493"/>
    <tableColumn id="14" xr3:uid="{00000000-0010-0000-0E00-00000E000000}" name="Cena za dejansko maso/volumen ponujenega živila brez DDV " dataDxfId="492" totalsRowDxfId="491"/>
    <tableColumn id="15" xr3:uid="{00000000-0010-0000-0E00-00000F000000}" name="Stopnja DDV (%)" dataDxfId="490" totalsRowDxfId="489"/>
    <tableColumn id="16" xr3:uid="{00000000-0010-0000-0E00-000010000000}" name="Davek (EUR)" dataDxfId="488" totalsRowDxfId="487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86" totalsRowDxfId="485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84" totalsRowDxfId="483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82" totalsRowDxfId="481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Label="0" dataDxfId="480" totalsRowDxfId="47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F000000}" name="Sklop16" displayName="Sklop16" ref="A15:W194" totalsRowCount="1" headerRowDxfId="478" dataDxfId="476" totalsRowDxfId="474" headerRowBorderDxfId="477" tableBorderDxfId="475" totalsRowBorderDxfId="473">
  <tableColumns count="23">
    <tableColumn id="1" xr3:uid="{00000000-0010-0000-0F00-000001000000}" name="Zap. št." totalsRowLabel="Vsota" dataDxfId="472" totalsRowDxfId="471"/>
    <tableColumn id="22" xr3:uid="{00000000-0010-0000-0F00-000016000000}" name="Šifra v rač. Programu" dataDxfId="470" totalsRowDxfId="469"/>
    <tableColumn id="23" xr3:uid="{00000000-0010-0000-0F00-000017000000}" name="Skupina artikla" dataDxfId="468" totalsRowDxfId="467"/>
    <tableColumn id="2" xr3:uid="{00000000-0010-0000-0F00-000002000000}" name="Tehnična specifikacija živila (stolpec 2, 2a, 2b, 2c)" dataDxfId="466" totalsRowDxfId="465"/>
    <tableColumn id="3" xr3:uid="{00000000-0010-0000-0F00-000003000000}" name="ZAHTEVANO PAKIRANJE                    Masa/volumen" dataDxfId="464" totalsRowDxfId="463"/>
    <tableColumn id="4" xr3:uid="{00000000-0010-0000-0F00-000004000000}" name=" ZAHTEVANO PAKIRANJE       Enota" dataDxfId="462" totalsRowDxfId="461"/>
    <tableColumn id="21" xr3:uid="{00000000-0010-0000-0F00-000015000000}" name="ZAHTEVANA SHEMA KAKOVOSTI" dataDxfId="460" totalsRowDxfId="459"/>
    <tableColumn id="5" xr3:uid="{00000000-0010-0000-0F00-000005000000}" name="Okvirna količina" dataDxfId="458" totalsRowDxfId="457" dataCellStyle="Valuta"/>
    <tableColumn id="6" xr3:uid="{00000000-0010-0000-0F00-000006000000}" name="Enota mere količine" dataDxfId="456" totalsRowDxfId="455"/>
    <tableColumn id="7" xr3:uid="{00000000-0010-0000-0F00-000007000000}" name="Preračunana masa/volumen/kos na enoto kg" totalsRowFunction="sum" dataDxfId="454" totalsRowDxfId="45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452" totalsRowDxfId="451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450" totalsRowDxfId="449" dataCellStyle="Valuta"/>
    <tableColumn id="10" xr3:uid="{00000000-0010-0000-0F00-00000A000000}" name="BLAGOVNA ZNAMKA ali PROIZVAJALEC" dataDxfId="448" totalsRowDxfId="447" dataCellStyle="Valuta"/>
    <tableColumn id="11" xr3:uid="{00000000-0010-0000-0F00-00000B000000}" name=" NAZIV/IME (trgovsko) ponujenega živila  " dataDxfId="446" totalsRowDxfId="445" dataCellStyle="Valuta"/>
    <tableColumn id="12" xr3:uid="{00000000-0010-0000-0F00-00000C000000}" name="Dejanska masa/volumen ponujenega živila" dataDxfId="444" totalsRowDxfId="443" dataCellStyle="Valuta"/>
    <tableColumn id="13" xr3:uid="{00000000-0010-0000-0F00-00000D000000}" name="cena/enota brez DDV v EUR" dataDxfId="442" totalsRowDxfId="441"/>
    <tableColumn id="14" xr3:uid="{00000000-0010-0000-0F00-00000E000000}" name="Cena za dejansko maso/volumen ponujenega živila brez DDV " dataDxfId="440" totalsRowDxfId="439"/>
    <tableColumn id="15" xr3:uid="{00000000-0010-0000-0F00-00000F000000}" name="Stopnja DDV (%)" dataDxfId="438" totalsRowDxfId="437"/>
    <tableColumn id="16" xr3:uid="{00000000-0010-0000-0F00-000010000000}" name="Davek (EUR)" dataDxfId="436" totalsRowDxfId="43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434" totalsRowDxfId="43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432" totalsRowDxfId="431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430" totalsRowDxfId="429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Label="0" dataDxfId="428" totalsRowDxfId="427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7" displayName="Sklop17" ref="A15:W26" totalsRowCount="1" headerRowDxfId="426" dataDxfId="424" headerRowBorderDxfId="425" tableBorderDxfId="423" totalsRowBorderDxfId="422">
  <tableColumns count="23">
    <tableColumn id="1" xr3:uid="{00000000-0010-0000-1000-000001000000}" name="Zap. št." totalsRowLabel="Vsota" dataDxfId="421" totalsRowDxfId="420"/>
    <tableColumn id="22" xr3:uid="{00000000-0010-0000-1000-000016000000}" name="Šifra v rač. Programu" dataDxfId="419" totalsRowDxfId="418"/>
    <tableColumn id="23" xr3:uid="{00000000-0010-0000-1000-000017000000}" name="Skupina artikla" dataDxfId="417" totalsRowDxfId="416"/>
    <tableColumn id="2" xr3:uid="{00000000-0010-0000-1000-000002000000}" name="Tehnična specifikacija živila (stolpec 2, 2a, 2b, 2c)" dataDxfId="415" totalsRowDxfId="414"/>
    <tableColumn id="3" xr3:uid="{00000000-0010-0000-1000-000003000000}" name="ZAHTEVANO PAKIRANJE                    Masa/volumen" dataDxfId="413" totalsRowDxfId="412"/>
    <tableColumn id="4" xr3:uid="{00000000-0010-0000-1000-000004000000}" name=" ZAHTEVANO PAKIRANJE       Enota" dataDxfId="411" totalsRowDxfId="410"/>
    <tableColumn id="21" xr3:uid="{00000000-0010-0000-1000-000015000000}" name="ZAHTEVANA SHEMA KAKOVOSTI" dataDxfId="409" totalsRowDxfId="408"/>
    <tableColumn id="5" xr3:uid="{00000000-0010-0000-1000-000005000000}" name="Okvirna količina" dataDxfId="407" totalsRowDxfId="406" dataCellStyle="Valuta"/>
    <tableColumn id="6" xr3:uid="{00000000-0010-0000-1000-000006000000}" name="Enota mere količine" dataDxfId="405" totalsRowDxfId="404"/>
    <tableColumn id="7" xr3:uid="{00000000-0010-0000-1000-000007000000}" name="Preračunana masa/volumen/kos na enoto kg" totalsRowFunction="sum" dataDxfId="403" totalsRowDxfId="402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401" totalsRowDxfId="400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99" totalsRowDxfId="398" dataCellStyle="Valuta"/>
    <tableColumn id="10" xr3:uid="{00000000-0010-0000-1000-00000A000000}" name="BLAGOVNA ZNAMKA ali PROIZVAJALEC" dataDxfId="397" totalsRowDxfId="396" dataCellStyle="Valuta"/>
    <tableColumn id="11" xr3:uid="{00000000-0010-0000-1000-00000B000000}" name=" NAZIV/IME (trgovsko) ponujenega živila  " dataDxfId="395" totalsRowDxfId="394" dataCellStyle="Valuta"/>
    <tableColumn id="12" xr3:uid="{00000000-0010-0000-1000-00000C000000}" name="Dejanska masa/volumen ponujenega živila" dataDxfId="393" totalsRowDxfId="392" dataCellStyle="Valuta"/>
    <tableColumn id="13" xr3:uid="{00000000-0010-0000-1000-00000D000000}" name="cena/enota brez DDV v EUR" dataDxfId="391" totalsRowDxfId="390"/>
    <tableColumn id="14" xr3:uid="{00000000-0010-0000-1000-00000E000000}" name="Cena za dejansko maso/volumen ponujenega živila brez DDV " dataDxfId="389" totalsRowDxfId="388"/>
    <tableColumn id="15" xr3:uid="{00000000-0010-0000-1000-00000F000000}" name="Stopnja DDV (%)" dataDxfId="387" totalsRowDxfId="386"/>
    <tableColumn id="16" xr3:uid="{00000000-0010-0000-1000-000010000000}" name="Davek (EUR)" dataDxfId="385" totalsRowDxfId="384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83" totalsRowDxfId="382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81" totalsRowDxfId="380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79" totalsRowDxfId="378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377" totalsRowDxfId="376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1000000}" name="Sklop18" displayName="Sklop18" ref="A15:U25" totalsRowCount="1" headerRowDxfId="375" dataDxfId="373" headerRowBorderDxfId="374" tableBorderDxfId="372" totalsRowBorderDxfId="371">
  <tableColumns count="21">
    <tableColumn id="1" xr3:uid="{00000000-0010-0000-1100-000001000000}" name="Zap. št." totalsRowLabel="Vsota" dataDxfId="370" totalsRowDxfId="369"/>
    <tableColumn id="2" xr3:uid="{00000000-0010-0000-1100-000002000000}" name="Stolpec1" dataDxfId="368" totalsRowDxfId="367"/>
    <tableColumn id="3" xr3:uid="{00000000-0010-0000-1100-000003000000}" name="ZAHTEVANO PAKIRANJE                    Masa/volumen" dataDxfId="366" totalsRowDxfId="365"/>
    <tableColumn id="4" xr3:uid="{00000000-0010-0000-1100-000004000000}" name=" ZAHTEVANO PAKIRANJE       Enota" dataDxfId="364" totalsRowDxfId="363"/>
    <tableColumn id="21" xr3:uid="{00000000-0010-0000-1100-000015000000}" name="ZAHTEVANA SHEMA KAKOVOSTI" dataDxfId="362" totalsRowDxfId="361"/>
    <tableColumn id="5" xr3:uid="{00000000-0010-0000-1100-000005000000}" name="Okvirna količina" dataDxfId="360" totalsRowDxfId="359" dataCellStyle="Valuta"/>
    <tableColumn id="6" xr3:uid="{00000000-0010-0000-1100-000006000000}" name="Enota mere količine" dataDxfId="358" totalsRowDxfId="357"/>
    <tableColumn id="7" xr3:uid="{00000000-0010-0000-1100-000007000000}" name="Preračunana masa/volumen/kos na enoto kg" totalsRowFunction="sum" dataDxfId="356" totalsRowDxfId="35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354" totalsRowDxfId="353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352" totalsRowDxfId="351" dataCellStyle="Valuta"/>
    <tableColumn id="10" xr3:uid="{00000000-0010-0000-1100-00000A000000}" name="BLAGOVNA ZNAMKA ali PROIZVAJALEC" dataDxfId="350" totalsRowDxfId="349" dataCellStyle="Valuta"/>
    <tableColumn id="11" xr3:uid="{00000000-0010-0000-1100-00000B000000}" name=" NAZIV/IME (trgovsko) ponujenega živila  " dataDxfId="348" totalsRowDxfId="347" dataCellStyle="Valuta"/>
    <tableColumn id="12" xr3:uid="{00000000-0010-0000-1100-00000C000000}" name="Dejanska masa/volumen ponujenega živila" dataDxfId="346" totalsRowDxfId="345" dataCellStyle="Valuta"/>
    <tableColumn id="13" xr3:uid="{00000000-0010-0000-1100-00000D000000}" name="cena/enota brez DDV v EUR" dataDxfId="344" totalsRowDxfId="343"/>
    <tableColumn id="14" xr3:uid="{00000000-0010-0000-1100-00000E000000}" name="Cena za dejansko maso/volumen ponujenega živila brez DDV " dataDxfId="342" totalsRowDxfId="341"/>
    <tableColumn id="15" xr3:uid="{00000000-0010-0000-1100-00000F000000}" name="Stopnja DDV (%)" dataDxfId="340" totalsRowDxfId="339"/>
    <tableColumn id="16" xr3:uid="{00000000-0010-0000-1100-000010000000}" name="Davek (EUR)" dataDxfId="338" totalsRowDxfId="337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336" totalsRowDxfId="335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334" totalsRowDxfId="333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32" totalsRowDxfId="33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330" totalsRowDxfId="329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Sklop19" displayName="Sklop19" ref="A15:W29" totalsRowCount="1" headerRowDxfId="328" dataDxfId="326" headerRowBorderDxfId="327" tableBorderDxfId="325" totalsRowBorderDxfId="324">
  <tableColumns count="23">
    <tableColumn id="1" xr3:uid="{00000000-0010-0000-1200-000001000000}" name="Zap. št." totalsRowLabel="Vsota" dataDxfId="323" totalsRowDxfId="322"/>
    <tableColumn id="22" xr3:uid="{00000000-0010-0000-1200-000016000000}" name="Šifra v rač. Programu" dataDxfId="321" totalsRowDxfId="320"/>
    <tableColumn id="23" xr3:uid="{00000000-0010-0000-1200-000017000000}" name="Skupina artikla" dataDxfId="319" totalsRowDxfId="318"/>
    <tableColumn id="2" xr3:uid="{00000000-0010-0000-1200-000002000000}" name="Tehnična specifikacija živila (stolpec 2, 2a, 2b, 2c)" dataDxfId="317" totalsRowDxfId="316"/>
    <tableColumn id="3" xr3:uid="{00000000-0010-0000-1200-000003000000}" name="ZAHTEVANO PAKIRANJE                    Masa/volumen" dataDxfId="315" totalsRowDxfId="314"/>
    <tableColumn id="4" xr3:uid="{00000000-0010-0000-1200-000004000000}" name=" ZAHTEVANO PAKIRANJE       Enota" dataDxfId="313" totalsRowDxfId="312"/>
    <tableColumn id="21" xr3:uid="{00000000-0010-0000-1200-000015000000}" name="ZAHTEVANA SHEMA KAKOVOSTI" dataDxfId="311" totalsRowDxfId="310"/>
    <tableColumn id="5" xr3:uid="{00000000-0010-0000-1200-000005000000}" name="Okvirna količina" dataDxfId="309" totalsRowDxfId="308" dataCellStyle="Valuta"/>
    <tableColumn id="6" xr3:uid="{00000000-0010-0000-1200-000006000000}" name="Enota mere količine" dataDxfId="307" totalsRowDxfId="306"/>
    <tableColumn id="7" xr3:uid="{00000000-0010-0000-1200-000007000000}" name="Preračunana masa/volumen/kos na enoto kg" totalsRowFunction="sum" dataDxfId="305" totalsRowDxfId="30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303" totalsRowDxfId="30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301" totalsRowDxfId="300" dataCellStyle="Valuta"/>
    <tableColumn id="10" xr3:uid="{00000000-0010-0000-1200-00000A000000}" name="BLAGOVNA ZNAMKA ali PROIZVAJALEC" dataDxfId="299" totalsRowDxfId="298" dataCellStyle="Valuta"/>
    <tableColumn id="11" xr3:uid="{00000000-0010-0000-1200-00000B000000}" name=" NAZIV/IME (trgovsko) ponujenega živila  " dataDxfId="297" totalsRowDxfId="296" dataCellStyle="Valuta"/>
    <tableColumn id="12" xr3:uid="{00000000-0010-0000-1200-00000C000000}" name="Dejanska masa/volumen ponujenega živila" dataDxfId="295" totalsRowDxfId="294" dataCellStyle="Valuta"/>
    <tableColumn id="13" xr3:uid="{00000000-0010-0000-1200-00000D000000}" name="cena/enota brez DDV v EUR" dataDxfId="293" totalsRowDxfId="292"/>
    <tableColumn id="14" xr3:uid="{00000000-0010-0000-1200-00000E000000}" name="Cena za dejansko maso/volumen ponujenega živila brez DDV " dataDxfId="291" totalsRowDxfId="290"/>
    <tableColumn id="15" xr3:uid="{00000000-0010-0000-1200-00000F000000}" name="Stopnja DDV (%)" dataDxfId="289" totalsRowDxfId="288"/>
    <tableColumn id="16" xr3:uid="{00000000-0010-0000-1200-000010000000}" name="Davek (EUR)" dataDxfId="287" totalsRowDxfId="28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85" totalsRowDxfId="28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83" totalsRowDxfId="28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81" totalsRowDxfId="280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279" totalsRowDxfId="27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Sklop20" displayName="Sklop20" ref="A15:W17" totalsRowCount="1" headerRowDxfId="277" dataDxfId="275" headerRowBorderDxfId="276" tableBorderDxfId="274" totalsRowBorderDxfId="273">
  <tableColumns count="23">
    <tableColumn id="1" xr3:uid="{00000000-0010-0000-1300-000001000000}" name="Zap. št." totalsRowLabel="Vsota" dataDxfId="272" totalsRowDxfId="271"/>
    <tableColumn id="22" xr3:uid="{00000000-0010-0000-1300-000016000000}" name="Šifra v rač. Programu" dataDxfId="270" totalsRowDxfId="269"/>
    <tableColumn id="23" xr3:uid="{00000000-0010-0000-1300-000017000000}" name="Skupina artikla" dataDxfId="268" totalsRowDxfId="267"/>
    <tableColumn id="2" xr3:uid="{00000000-0010-0000-1300-000002000000}" name="Tehnična specifikacija živila (stolpec 2, 2a, 2b, 2c)" dataDxfId="266" totalsRowDxfId="265"/>
    <tableColumn id="3" xr3:uid="{00000000-0010-0000-1300-000003000000}" name="ZAHTEVANO PAKIRANJE                    Masa/volumen" dataDxfId="264" totalsRowDxfId="263"/>
    <tableColumn id="4" xr3:uid="{00000000-0010-0000-1300-000004000000}" name=" ZAHTEVANO PAKIRANJE       Enota" dataDxfId="262" totalsRowDxfId="261"/>
    <tableColumn id="21" xr3:uid="{00000000-0010-0000-1300-000015000000}" name="ZAHTEVANA SHEMA KAKOVOSTI" dataDxfId="260" totalsRowDxfId="259"/>
    <tableColumn id="5" xr3:uid="{00000000-0010-0000-1300-000005000000}" name="Okvirna količina" dataDxfId="258" totalsRowDxfId="257" dataCellStyle="Valuta"/>
    <tableColumn id="6" xr3:uid="{00000000-0010-0000-1300-000006000000}" name="Enota mere količine" dataDxfId="256" totalsRowDxfId="255"/>
    <tableColumn id="7" xr3:uid="{00000000-0010-0000-1300-000007000000}" name="Preračunana masa/volumen/kos na enoto kg" totalsRowFunction="sum" dataDxfId="254" totalsRowDxfId="253" dataCellStyle="Valuta"/>
    <tableColumn id="8" xr3:uid="{00000000-0010-0000-1300-000008000000}" name="Živila iz shem kakovosti (kg)" totalsRowFunction="sum" dataDxfId="252" totalsRowDxfId="251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250" totalsRowDxfId="249" dataCellStyle="Valuta"/>
    <tableColumn id="10" xr3:uid="{00000000-0010-0000-1300-00000A000000}" name="BLAGOVNA ZNAMKA ali PROIZVAJALEC" dataDxfId="248" totalsRowDxfId="247" dataCellStyle="Valuta"/>
    <tableColumn id="11" xr3:uid="{00000000-0010-0000-1300-00000B000000}" name=" NAZIV/IME (trgovsko) ponujenega živila  " dataDxfId="246" totalsRowDxfId="245" dataCellStyle="Valuta"/>
    <tableColumn id="12" xr3:uid="{00000000-0010-0000-1300-00000C000000}" name="Dejanska masa/volumen ponujenega živila" dataDxfId="244" totalsRowDxfId="243" dataCellStyle="Valuta"/>
    <tableColumn id="13" xr3:uid="{00000000-0010-0000-1300-00000D000000}" name="cena/enota brez DDV v EUR" dataDxfId="242" totalsRowDxfId="241"/>
    <tableColumn id="14" xr3:uid="{00000000-0010-0000-1300-00000E000000}" name="Cena za dejansko maso/volumen ponujenega živila brez DDV " dataDxfId="240" totalsRowDxfId="239"/>
    <tableColumn id="15" xr3:uid="{00000000-0010-0000-1300-00000F000000}" name="Stopnja DDV (%)" dataDxfId="238" totalsRowDxfId="237"/>
    <tableColumn id="16" xr3:uid="{00000000-0010-0000-1300-000010000000}" name="Davek (EUR)" dataDxfId="236" totalsRowDxfId="235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34" totalsRowDxfId="233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32" totalsRowDxfId="231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30" totalsRowDxfId="229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228" totalsRowDxfId="227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Sklop21" displayName="Sklop21" ref="A15:W19" totalsRowCount="1" headerRowDxfId="226" dataDxfId="224" headerRowBorderDxfId="225" tableBorderDxfId="223" totalsRowBorderDxfId="222">
  <tableColumns count="23">
    <tableColumn id="1" xr3:uid="{00000000-0010-0000-1400-000001000000}" name="Zap. št." totalsRowLabel="Vsota" dataDxfId="221" totalsRowDxfId="220"/>
    <tableColumn id="22" xr3:uid="{00000000-0010-0000-1400-000016000000}" name="Šifra v rač. Programu" dataDxfId="219" totalsRowDxfId="218"/>
    <tableColumn id="23" xr3:uid="{00000000-0010-0000-1400-000017000000}" name="Skupina artikla" dataDxfId="217" totalsRowDxfId="216"/>
    <tableColumn id="2" xr3:uid="{00000000-0010-0000-1400-000002000000}" name="Tehnična specifikacija živila (stolpec 2, 2a, 2b, 2c)" dataDxfId="215" totalsRowDxfId="214"/>
    <tableColumn id="3" xr3:uid="{00000000-0010-0000-1400-000003000000}" name="ZAHTEVANO PAKIRANJE                    Masa/volumen" dataDxfId="213" totalsRowDxfId="212"/>
    <tableColumn id="4" xr3:uid="{00000000-0010-0000-1400-000004000000}" name=" ZAHTEVANO PAKIRANJE       Enota" dataDxfId="211" totalsRowDxfId="210"/>
    <tableColumn id="21" xr3:uid="{00000000-0010-0000-1400-000015000000}" name="ZAHTEVANA SHEMA KAKOVOSTI" dataDxfId="209" totalsRowDxfId="208"/>
    <tableColumn id="5" xr3:uid="{00000000-0010-0000-1400-000005000000}" name="Okvirna količina" dataDxfId="207" totalsRowDxfId="206" dataCellStyle="Valuta"/>
    <tableColumn id="6" xr3:uid="{00000000-0010-0000-1400-000006000000}" name="Enota mere količine" dataDxfId="205" totalsRowDxfId="204"/>
    <tableColumn id="7" xr3:uid="{00000000-0010-0000-1400-000007000000}" name="Preračunana masa/volumen/kos na enoto kg" totalsRowFunction="sum" dataDxfId="203" totalsRowDxfId="202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201" totalsRowDxfId="200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199" totalsRowDxfId="198" dataCellStyle="Valuta"/>
    <tableColumn id="10" xr3:uid="{00000000-0010-0000-1400-00000A000000}" name="BLAGOVNA ZNAMKA ali PROIZVAJALEC" dataDxfId="197" totalsRowDxfId="196" dataCellStyle="Valuta"/>
    <tableColumn id="11" xr3:uid="{00000000-0010-0000-1400-00000B000000}" name=" NAZIV/IME (trgovsko) ponujenega živila  " dataDxfId="195" totalsRowDxfId="194" dataCellStyle="Valuta"/>
    <tableColumn id="12" xr3:uid="{00000000-0010-0000-1400-00000C000000}" name="Dejanska masa/volumen ponujenega živila" dataDxfId="193" totalsRowDxfId="192" dataCellStyle="Valuta"/>
    <tableColumn id="13" xr3:uid="{00000000-0010-0000-1400-00000D000000}" name="cena/enota brez DDV v EUR" dataDxfId="191" totalsRowDxfId="190"/>
    <tableColumn id="14" xr3:uid="{00000000-0010-0000-1400-00000E000000}" name="Cena za dejansko maso/volumen ponujenega živila brez DDV " dataDxfId="189" totalsRowDxfId="188"/>
    <tableColumn id="15" xr3:uid="{00000000-0010-0000-1400-00000F000000}" name="Stopnja DDV (%)" dataDxfId="187" totalsRowDxfId="186"/>
    <tableColumn id="16" xr3:uid="{00000000-0010-0000-1400-000010000000}" name="Davek (EUR)" dataDxfId="185" totalsRowDxfId="184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183" totalsRowDxfId="182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181" totalsRowDxfId="180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179" totalsRowDxfId="178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177" totalsRowDxfId="176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5000000}" name="Sklop22" displayName="Sklop22" ref="A15:W20" totalsRowCount="1" headerRowDxfId="175" dataDxfId="173" headerRowBorderDxfId="174" tableBorderDxfId="172" totalsRowBorderDxfId="171">
  <tableColumns count="23">
    <tableColumn id="1" xr3:uid="{00000000-0010-0000-1500-000001000000}" name="Zap. št." totalsRowLabel="Vsota" dataDxfId="170" totalsRowDxfId="169"/>
    <tableColumn id="22" xr3:uid="{00000000-0010-0000-1500-000016000000}" name="Šifra v rač. Programu" dataDxfId="168" totalsRowDxfId="167"/>
    <tableColumn id="23" xr3:uid="{00000000-0010-0000-1500-000017000000}" name="Skupina artikla" dataDxfId="166" totalsRowDxfId="165"/>
    <tableColumn id="2" xr3:uid="{00000000-0010-0000-1500-000002000000}" name="Tehnična specifikacija živila (stolpec 2, 2a, 2b, 2c)" dataDxfId="164" totalsRowDxfId="163"/>
    <tableColumn id="3" xr3:uid="{00000000-0010-0000-1500-000003000000}" name="ZAHTEVANO PAKIRANJE                    Masa/volumen" dataDxfId="162" totalsRowDxfId="161"/>
    <tableColumn id="4" xr3:uid="{00000000-0010-0000-1500-000004000000}" name=" ZAHTEVANO PAKIRANJE       Enota" dataDxfId="160" totalsRowDxfId="159"/>
    <tableColumn id="21" xr3:uid="{00000000-0010-0000-1500-000015000000}" name="ZAHTEVANA SHEMA KAKOVOSTI" dataDxfId="158" totalsRowDxfId="157"/>
    <tableColumn id="5" xr3:uid="{00000000-0010-0000-1500-000005000000}" name="Okvirna količina" dataDxfId="156" totalsRowDxfId="155" dataCellStyle="Valuta"/>
    <tableColumn id="6" xr3:uid="{00000000-0010-0000-1500-000006000000}" name="Enota mere količine" dataDxfId="154" totalsRowDxfId="153"/>
    <tableColumn id="7" xr3:uid="{00000000-0010-0000-1500-000007000000}" name="Preračunana masa/volumen/kos na enoto kg" totalsRowFunction="sum" dataDxfId="152" totalsRowDxfId="151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150" totalsRowDxfId="149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148" totalsRowDxfId="147" dataCellStyle="Valuta"/>
    <tableColumn id="10" xr3:uid="{00000000-0010-0000-1500-00000A000000}" name="BLAGOVNA ZNAMKA ali PROIZVAJALEC" dataDxfId="146" totalsRowDxfId="145" dataCellStyle="Valuta"/>
    <tableColumn id="11" xr3:uid="{00000000-0010-0000-1500-00000B000000}" name=" NAZIV/IME (trgovsko) ponujenega živila  " dataDxfId="144" totalsRowDxfId="143" dataCellStyle="Valuta"/>
    <tableColumn id="12" xr3:uid="{00000000-0010-0000-1500-00000C000000}" name="Dejanska masa/volumen ponujenega živila" dataDxfId="142" totalsRowDxfId="141" dataCellStyle="Valuta"/>
    <tableColumn id="13" xr3:uid="{00000000-0010-0000-1500-00000D000000}" name="cena/enota brez DDV v EUR" dataDxfId="140" totalsRowDxfId="139"/>
    <tableColumn id="14" xr3:uid="{00000000-0010-0000-1500-00000E000000}" name="Cena za dejansko maso/volumen ponujenega živila brez DDV " dataDxfId="138" totalsRowDxfId="137"/>
    <tableColumn id="15" xr3:uid="{00000000-0010-0000-1500-00000F000000}" name="Stopnja DDV (%)" dataDxfId="136" totalsRowDxfId="135"/>
    <tableColumn id="16" xr3:uid="{00000000-0010-0000-1500-000010000000}" name="Davek (EUR)" dataDxfId="134" totalsRowDxfId="133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132" totalsRowDxfId="131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130" totalsRowDxfId="129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128" totalsRowDxfId="127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126" totalsRowDxfId="125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W17" totalsRowCount="1" headerRowDxfId="124" dataDxfId="122" headerRowBorderDxfId="123" tableBorderDxfId="121" totalsRowBorderDxfId="120">
  <tableColumns count="23">
    <tableColumn id="1" xr3:uid="{00000000-0010-0000-1600-000001000000}" name="Zap. št." totalsRowLabel="Vsota" dataDxfId="119" totalsRowDxfId="118"/>
    <tableColumn id="22" xr3:uid="{00000000-0010-0000-1600-000016000000}" name="Šifra v rač. Programu" dataDxfId="117" totalsRowDxfId="116"/>
    <tableColumn id="23" xr3:uid="{00000000-0010-0000-1600-000017000000}" name="Skupina artikla" dataDxfId="115" totalsRowDxfId="114"/>
    <tableColumn id="2" xr3:uid="{00000000-0010-0000-1600-000002000000}" name="Tehnična specifikacija živila (stolpec 2, 2a, 2b, 2c)" dataDxfId="113" totalsRowDxfId="112"/>
    <tableColumn id="3" xr3:uid="{00000000-0010-0000-1600-000003000000}" name="ZAHTEVANO PAKIRANJE                    Masa/volumen" dataDxfId="111" totalsRowDxfId="110"/>
    <tableColumn id="4" xr3:uid="{00000000-0010-0000-1600-000004000000}" name=" ZAHTEVANO PAKIRANJE       Enota" dataDxfId="109" totalsRowDxfId="108"/>
    <tableColumn id="21" xr3:uid="{00000000-0010-0000-1600-000015000000}" name="ZAHTEVANA SHEMA KAKOVOSTI" dataDxfId="107" totalsRowDxfId="106"/>
    <tableColumn id="5" xr3:uid="{00000000-0010-0000-1600-000005000000}" name="Okvirna količina" dataDxfId="105" totalsRowDxfId="104" dataCellStyle="Valuta"/>
    <tableColumn id="6" xr3:uid="{00000000-0010-0000-1600-000006000000}" name="Enota mere količine" dataDxfId="103" totalsRowDxfId="102"/>
    <tableColumn id="7" xr3:uid="{00000000-0010-0000-1600-000007000000}" name="Preračunana masa/volumen/kos na enoto kg" totalsRowFunction="sum" dataDxfId="101" totalsRowDxfId="100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99" totalsRowDxfId="98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97" totalsRowDxfId="96" dataCellStyle="Valuta"/>
    <tableColumn id="10" xr3:uid="{00000000-0010-0000-1600-00000A000000}" name="BLAGOVNA ZNAMKA ali PROIZVAJALEC" dataDxfId="95" totalsRowDxfId="94" dataCellStyle="Valuta"/>
    <tableColumn id="11" xr3:uid="{00000000-0010-0000-1600-00000B000000}" name=" NAZIV/IME (trgovsko) ponujenega živila  " dataDxfId="93" totalsRowDxfId="92" dataCellStyle="Valuta"/>
    <tableColumn id="12" xr3:uid="{00000000-0010-0000-1600-00000C000000}" name="Dejanska masa/volumen ponujenega živila" dataDxfId="91" totalsRowDxfId="90" dataCellStyle="Valuta"/>
    <tableColumn id="13" xr3:uid="{00000000-0010-0000-1600-00000D000000}" name="cena/enota brez DDV v EUR" dataDxfId="89" totalsRowDxfId="88"/>
    <tableColumn id="14" xr3:uid="{00000000-0010-0000-1600-00000E000000}" name="Cena za dejansko maso/volumen ponujenega živila brez DDV " dataDxfId="87" totalsRowDxfId="86"/>
    <tableColumn id="15" xr3:uid="{00000000-0010-0000-1600-00000F000000}" name="Stopnja DDV (%)" dataDxfId="85" totalsRowDxfId="84"/>
    <tableColumn id="16" xr3:uid="{00000000-0010-0000-1600-000010000000}" name="Davek (EUR)" dataDxfId="83" totalsRowDxfId="82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81" totalsRowDxfId="80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79" totalsRowDxfId="78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77" totalsRowDxfId="76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dataDxfId="75" totalsRowDxfId="74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W20" totalsRowCount="1" headerRowDxfId="73" dataDxfId="71" headerRowBorderDxfId="72" tableBorderDxfId="70" totalsRowBorderDxfId="69">
  <tableColumns count="23">
    <tableColumn id="1" xr3:uid="{00000000-0010-0000-1700-000001000000}" name="Zap. št." totalsRowLabel="Vsota" dataDxfId="68" totalsRowDxfId="67"/>
    <tableColumn id="22" xr3:uid="{00000000-0010-0000-1700-000016000000}" name="Šifra v rač. Programu" dataDxfId="66" totalsRowDxfId="65"/>
    <tableColumn id="23" xr3:uid="{00000000-0010-0000-1700-000017000000}" name="Skupina artikla" dataDxfId="64" totalsRowDxfId="63"/>
    <tableColumn id="2" xr3:uid="{00000000-0010-0000-1700-000002000000}" name="Tehnična specifikacija živila (stolpec 2, 2a, 2b, 2c)" dataDxfId="62" totalsRowDxfId="61"/>
    <tableColumn id="3" xr3:uid="{00000000-0010-0000-1700-000003000000}" name="ZAHTEVANO PAKIRANJE                    Masa/volumen" dataDxfId="60" totalsRowDxfId="59"/>
    <tableColumn id="4" xr3:uid="{00000000-0010-0000-1700-000004000000}" name=" ZAHTEVANO PAKIRANJE       Enota" dataDxfId="58" totalsRowDxfId="57"/>
    <tableColumn id="21" xr3:uid="{00000000-0010-0000-1700-000015000000}" name="ZAHTEVANA SHEMA KAKOVOSTI" dataDxfId="56" totalsRowDxfId="55"/>
    <tableColumn id="5" xr3:uid="{00000000-0010-0000-1700-000005000000}" name="Okvirna količina" dataDxfId="54" totalsRowDxfId="53" dataCellStyle="Valuta"/>
    <tableColumn id="6" xr3:uid="{00000000-0010-0000-1700-000006000000}" name="Enota mere količine" dataDxfId="52" totalsRowDxfId="51"/>
    <tableColumn id="7" xr3:uid="{00000000-0010-0000-1700-000007000000}" name="Preračunana masa/volumen/kos na enoto kg" totalsRowFunction="sum" dataDxfId="50" totalsRowDxfId="49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48" totalsRowDxfId="47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46" totalsRowDxfId="45" dataCellStyle="Valuta"/>
    <tableColumn id="10" xr3:uid="{00000000-0010-0000-1700-00000A000000}" name="BLAGOVNA ZNAMKA ali PROIZVAJALEC" dataDxfId="44" totalsRowDxfId="43" dataCellStyle="Valuta"/>
    <tableColumn id="11" xr3:uid="{00000000-0010-0000-1700-00000B000000}" name=" NAZIV/IME (trgovsko) ponujenega živila  " dataDxfId="42" totalsRowDxfId="41" dataCellStyle="Valuta"/>
    <tableColumn id="12" xr3:uid="{00000000-0010-0000-1700-00000C000000}" name="Dejanska masa/volumen ponujenega živila" dataDxfId="40" totalsRowDxfId="39" dataCellStyle="Valuta"/>
    <tableColumn id="13" xr3:uid="{00000000-0010-0000-1700-00000D000000}" name="cena/enota brez DDV v EUR" dataDxfId="38" totalsRowDxfId="37"/>
    <tableColumn id="14" xr3:uid="{00000000-0010-0000-1700-00000E000000}" name="Cena za dejansko maso/volumen ponujenega živila brez DDV " dataDxfId="36" totalsRowDxfId="35"/>
    <tableColumn id="15" xr3:uid="{00000000-0010-0000-1700-00000F000000}" name="Stopnja DDV (%)" dataDxfId="34" totalsRowDxfId="33"/>
    <tableColumn id="16" xr3:uid="{00000000-0010-0000-1700-000010000000}" name="Davek (EUR)" dataDxfId="32" totalsRowDxfId="31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30" totalsRowDxfId="29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28" totalsRowDxfId="27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26" totalsRowDxfId="25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dataDxfId="24" totalsRowDxfId="2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A34" sqref="A34"/>
    </sheetView>
  </sheetViews>
  <sheetFormatPr defaultColWidth="9.140625" defaultRowHeight="15.75"/>
  <cols>
    <col min="1" max="1" width="54.140625" style="37" customWidth="1"/>
    <col min="2" max="2" width="71.28515625" style="37" customWidth="1"/>
    <col min="3" max="3" width="9.140625" style="37"/>
    <col min="4" max="4" width="11.7109375" style="37" customWidth="1"/>
    <col min="5" max="16384" width="9.140625" style="37"/>
  </cols>
  <sheetData>
    <row r="1" spans="1:2" s="34" customFormat="1" ht="28.5" customHeight="1">
      <c r="A1" s="32" t="s">
        <v>45</v>
      </c>
      <c r="B1" s="73" t="s">
        <v>1030</v>
      </c>
    </row>
    <row r="2" spans="1:2" s="34" customFormat="1" ht="28.5" customHeight="1">
      <c r="A2" s="35"/>
      <c r="B2" s="36"/>
    </row>
    <row r="3" spans="1:2" s="34" customFormat="1" ht="28.5" customHeight="1">
      <c r="A3" s="29" t="s">
        <v>46</v>
      </c>
      <c r="B3" s="30"/>
    </row>
    <row r="4" spans="1:2" s="34" customFormat="1" ht="28.5" customHeight="1">
      <c r="A4" s="31"/>
      <c r="B4" s="31"/>
    </row>
    <row r="5" spans="1:2" s="34" customFormat="1" ht="28.5" customHeight="1">
      <c r="A5" s="33" t="s">
        <v>47</v>
      </c>
      <c r="B5" s="31"/>
    </row>
    <row r="6" spans="1:2" s="34" customFormat="1" ht="28.5" customHeight="1">
      <c r="A6" s="29" t="s">
        <v>48</v>
      </c>
      <c r="B6" s="30" t="s">
        <v>1031</v>
      </c>
    </row>
    <row r="7" spans="1:2" s="34" customFormat="1" ht="28.5" customHeight="1">
      <c r="A7" s="29" t="s">
        <v>49</v>
      </c>
      <c r="B7" s="30" t="s">
        <v>1032</v>
      </c>
    </row>
    <row r="8" spans="1:2" s="34" customFormat="1" ht="28.5" customHeight="1">
      <c r="A8" s="33"/>
      <c r="B8" s="31"/>
    </row>
    <row r="9" spans="1:2" s="34" customFormat="1" ht="28.5" customHeight="1">
      <c r="A9" s="33" t="s">
        <v>51</v>
      </c>
      <c r="B9" s="31"/>
    </row>
    <row r="10" spans="1:2" s="34" customFormat="1" ht="28.5" customHeight="1">
      <c r="A10" s="38" t="s">
        <v>48</v>
      </c>
      <c r="B10" s="60"/>
    </row>
    <row r="11" spans="1:2" s="34" customFormat="1" ht="28.5" customHeight="1">
      <c r="A11" s="38" t="s">
        <v>49</v>
      </c>
      <c r="B11" s="60"/>
    </row>
    <row r="12" spans="1:2" s="34" customFormat="1" ht="28.5" customHeight="1">
      <c r="A12" s="38" t="s">
        <v>50</v>
      </c>
      <c r="B12" s="60"/>
    </row>
    <row r="13" spans="1:2" s="34" customFormat="1" ht="28.5" customHeight="1">
      <c r="A13" s="39" t="s">
        <v>52</v>
      </c>
      <c r="B13" s="61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U37" sqref="U3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605" t="s">
        <v>58</v>
      </c>
      <c r="B1" s="605"/>
      <c r="C1" s="605"/>
    </row>
    <row r="2" spans="1:3" ht="33.75" customHeight="1">
      <c r="A2" s="606" t="s">
        <v>133</v>
      </c>
      <c r="B2" s="606"/>
      <c r="C2" s="606"/>
    </row>
    <row r="3" spans="1:3">
      <c r="A3" s="22"/>
      <c r="B3" s="20"/>
      <c r="C3" s="2"/>
    </row>
    <row r="4" spans="1:3" s="19" customFormat="1" ht="27" customHeight="1" thickBot="1">
      <c r="A4" s="82" t="s">
        <v>59</v>
      </c>
      <c r="B4" s="82" t="s">
        <v>60</v>
      </c>
      <c r="C4" s="83" t="s">
        <v>61</v>
      </c>
    </row>
    <row r="5" spans="1:3" s="19" customFormat="1" ht="17.25">
      <c r="A5" s="101">
        <v>1</v>
      </c>
      <c r="B5" s="40" t="s">
        <v>93</v>
      </c>
      <c r="C5" s="21" t="s">
        <v>94</v>
      </c>
    </row>
    <row r="6" spans="1:3" s="19" customFormat="1" ht="31.5">
      <c r="A6" s="101">
        <v>2</v>
      </c>
      <c r="B6" s="40" t="s">
        <v>73</v>
      </c>
      <c r="C6" s="21" t="s">
        <v>95</v>
      </c>
    </row>
    <row r="7" spans="1:3" s="19" customFormat="1" ht="63">
      <c r="A7" s="101" t="s">
        <v>74</v>
      </c>
      <c r="B7" s="102" t="s">
        <v>79</v>
      </c>
      <c r="C7" s="103" t="s">
        <v>131</v>
      </c>
    </row>
    <row r="8" spans="1:3" s="19" customFormat="1" ht="31.5">
      <c r="A8" s="101" t="s">
        <v>75</v>
      </c>
      <c r="B8" s="40" t="s">
        <v>122</v>
      </c>
      <c r="C8" s="21" t="s">
        <v>132</v>
      </c>
    </row>
    <row r="9" spans="1:3" s="19" customFormat="1" ht="94.5">
      <c r="A9" s="101" t="s">
        <v>128</v>
      </c>
      <c r="B9" s="40" t="s">
        <v>129</v>
      </c>
      <c r="C9" s="21" t="s">
        <v>136</v>
      </c>
    </row>
    <row r="10" spans="1:3" s="19" customFormat="1" ht="17.25">
      <c r="A10" s="101">
        <v>3</v>
      </c>
      <c r="B10" s="40" t="s">
        <v>62</v>
      </c>
      <c r="C10" s="21" t="s">
        <v>92</v>
      </c>
    </row>
    <row r="11" spans="1:3" s="19" customFormat="1" ht="17.25">
      <c r="A11" s="101">
        <v>4</v>
      </c>
      <c r="B11" s="40" t="s">
        <v>63</v>
      </c>
      <c r="C11" s="21" t="s">
        <v>64</v>
      </c>
    </row>
    <row r="12" spans="1:3" s="19" customFormat="1" ht="17.25" hidden="1">
      <c r="A12" s="104" t="s">
        <v>43</v>
      </c>
      <c r="B12" s="52" t="s">
        <v>99</v>
      </c>
      <c r="C12" s="21" t="s">
        <v>117</v>
      </c>
    </row>
    <row r="13" spans="1:3" s="19" customFormat="1" ht="31.5" hidden="1">
      <c r="A13" s="104" t="s">
        <v>90</v>
      </c>
      <c r="B13" s="52" t="s">
        <v>118</v>
      </c>
      <c r="C13" s="21" t="s">
        <v>119</v>
      </c>
    </row>
    <row r="14" spans="1:3" s="19" customFormat="1" ht="30">
      <c r="A14" s="105">
        <v>5</v>
      </c>
      <c r="B14" s="106" t="s">
        <v>70</v>
      </c>
      <c r="C14" s="107" t="s">
        <v>88</v>
      </c>
    </row>
    <row r="15" spans="1:3" s="19" customFormat="1" ht="30">
      <c r="A15" s="105">
        <v>6</v>
      </c>
      <c r="B15" s="106" t="s">
        <v>41</v>
      </c>
      <c r="C15" s="107" t="s">
        <v>82</v>
      </c>
    </row>
    <row r="16" spans="1:3" s="19" customFormat="1" ht="30">
      <c r="A16" s="105" t="s">
        <v>36</v>
      </c>
      <c r="B16" s="106" t="s">
        <v>42</v>
      </c>
      <c r="C16" s="107" t="s">
        <v>83</v>
      </c>
    </row>
    <row r="17" spans="1:3" s="19" customFormat="1" ht="60">
      <c r="A17" s="105" t="s">
        <v>123</v>
      </c>
      <c r="B17" s="106" t="s">
        <v>69</v>
      </c>
      <c r="C17" s="107" t="s">
        <v>97</v>
      </c>
    </row>
    <row r="18" spans="1:3" s="19" customFormat="1" ht="60">
      <c r="A18" s="105">
        <v>7</v>
      </c>
      <c r="B18" s="106" t="s">
        <v>65</v>
      </c>
      <c r="C18" s="107" t="s">
        <v>84</v>
      </c>
    </row>
    <row r="19" spans="1:3" s="19" customFormat="1" ht="34.5">
      <c r="A19" s="105" t="s">
        <v>124</v>
      </c>
      <c r="B19" s="106" t="s">
        <v>89</v>
      </c>
      <c r="C19" s="107" t="s">
        <v>85</v>
      </c>
    </row>
    <row r="20" spans="1:3" s="19" customFormat="1" ht="17.25">
      <c r="A20" s="105">
        <v>8</v>
      </c>
      <c r="B20" s="106" t="s">
        <v>66</v>
      </c>
      <c r="C20" s="107" t="s">
        <v>80</v>
      </c>
    </row>
    <row r="21" spans="1:3" s="19" customFormat="1" ht="17.25">
      <c r="A21" s="108" t="s">
        <v>125</v>
      </c>
      <c r="B21" s="109" t="s">
        <v>67</v>
      </c>
      <c r="C21" s="110" t="s">
        <v>68</v>
      </c>
    </row>
    <row r="22" spans="1:3" s="19" customFormat="1" ht="17.25">
      <c r="A22" s="108">
        <v>9</v>
      </c>
      <c r="B22" s="109" t="s">
        <v>81</v>
      </c>
      <c r="C22" s="110" t="s">
        <v>126</v>
      </c>
    </row>
    <row r="23" spans="1:3" s="19" customFormat="1" ht="30">
      <c r="A23" s="108">
        <v>10</v>
      </c>
      <c r="B23" s="109" t="s">
        <v>71</v>
      </c>
      <c r="C23" s="110" t="s">
        <v>127</v>
      </c>
    </row>
    <row r="24" spans="1:3" s="19" customFormat="1" ht="30">
      <c r="A24" s="108">
        <v>11</v>
      </c>
      <c r="B24" s="109" t="s">
        <v>72</v>
      </c>
      <c r="C24" s="110" t="s">
        <v>91</v>
      </c>
    </row>
    <row r="25" spans="1:3" s="19" customFormat="1" ht="105">
      <c r="A25" s="105">
        <v>12</v>
      </c>
      <c r="B25" s="106" t="s">
        <v>86</v>
      </c>
      <c r="C25" s="107" t="s">
        <v>137</v>
      </c>
    </row>
    <row r="26" spans="1:3">
      <c r="A26" s="111" t="s">
        <v>78</v>
      </c>
      <c r="B26" s="112" t="s">
        <v>138</v>
      </c>
      <c r="C26" s="112"/>
    </row>
    <row r="27" spans="1:3" ht="15" customHeight="1">
      <c r="A27" s="607" t="s">
        <v>139</v>
      </c>
      <c r="B27" s="607"/>
      <c r="C27" s="607"/>
    </row>
    <row r="28" spans="1:3">
      <c r="A28" s="608"/>
      <c r="B28" s="608"/>
      <c r="C28" s="608"/>
    </row>
    <row r="29" spans="1:3">
      <c r="A29" s="608"/>
      <c r="B29" s="608"/>
      <c r="C29" s="608"/>
    </row>
    <row r="30" spans="1:3">
      <c r="A30" s="608"/>
      <c r="B30" s="608"/>
      <c r="C30" s="608"/>
    </row>
    <row r="31" spans="1:3">
      <c r="A31" s="608"/>
      <c r="B31" s="608"/>
      <c r="C31" s="60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O47"/>
  <sheetViews>
    <sheetView topLeftCell="A16" zoomScale="96" zoomScaleNormal="96" workbookViewId="0">
      <selection activeCell="M43" sqref="M43:O46"/>
    </sheetView>
  </sheetViews>
  <sheetFormatPr defaultRowHeight="15"/>
  <cols>
    <col min="1" max="1" width="11.42578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1" t="s">
        <v>47</v>
      </c>
      <c r="C1" s="42"/>
    </row>
    <row r="2" spans="1:6" ht="15" customHeight="1">
      <c r="B2" s="43" t="s">
        <v>48</v>
      </c>
      <c r="C2" s="85" t="str">
        <f>+'prva stran'!B6</f>
        <v>OSNOVNA ŠOLA DEKANI</v>
      </c>
      <c r="D2" s="86"/>
      <c r="E2" s="86"/>
      <c r="F2" s="86"/>
    </row>
    <row r="3" spans="1:6" ht="15" customHeight="1">
      <c r="B3" s="43" t="s">
        <v>49</v>
      </c>
      <c r="C3" s="612" t="str">
        <f>+'prva stran'!B7</f>
        <v>Dekani 32, 3271 DEKANI</v>
      </c>
      <c r="D3" s="613"/>
      <c r="E3" s="613"/>
      <c r="F3" s="613"/>
    </row>
    <row r="4" spans="1:6" ht="15" customHeight="1">
      <c r="B4" s="1"/>
    </row>
    <row r="5" spans="1:6" ht="15" customHeight="1">
      <c r="B5" s="41" t="s">
        <v>51</v>
      </c>
      <c r="C5" s="42"/>
    </row>
    <row r="6" spans="1:6" ht="15" customHeight="1">
      <c r="B6" s="44" t="s">
        <v>48</v>
      </c>
      <c r="C6" s="62">
        <f>+'prva stran'!B10</f>
        <v>0</v>
      </c>
      <c r="D6" s="63"/>
      <c r="E6" s="63"/>
      <c r="F6" s="63"/>
    </row>
    <row r="7" spans="1:6" ht="15" customHeight="1">
      <c r="B7" s="44" t="s">
        <v>49</v>
      </c>
      <c r="C7" s="64">
        <f>+'prva stran'!B11</f>
        <v>0</v>
      </c>
      <c r="D7" s="65"/>
      <c r="E7" s="65"/>
      <c r="F7" s="65"/>
    </row>
    <row r="8" spans="1:6" ht="15" customHeight="1">
      <c r="B8" s="44" t="s">
        <v>50</v>
      </c>
      <c r="C8" s="64">
        <f>+'prva stran'!B12</f>
        <v>0</v>
      </c>
      <c r="D8" s="65"/>
      <c r="E8" s="65"/>
      <c r="F8" s="65"/>
    </row>
    <row r="9" spans="1:6" ht="15" customHeight="1">
      <c r="B9" s="45" t="s">
        <v>52</v>
      </c>
      <c r="C9" s="66">
        <f>+'prva stran'!B13</f>
        <v>0</v>
      </c>
      <c r="D9" s="65"/>
      <c r="E9" s="65"/>
      <c r="F9" s="65"/>
    </row>
    <row r="11" spans="1:6" ht="18.75">
      <c r="B11" s="609" t="s">
        <v>57</v>
      </c>
      <c r="C11" s="609"/>
      <c r="D11" s="609"/>
      <c r="E11" s="609"/>
      <c r="F11" s="609"/>
    </row>
    <row r="12" spans="1:6" s="19" customFormat="1" ht="18.75" customHeight="1"/>
    <row r="13" spans="1:6" ht="36.75" customHeight="1">
      <c r="A13" s="610" t="s">
        <v>140</v>
      </c>
      <c r="B13" s="610"/>
      <c r="C13" s="559" t="s">
        <v>53</v>
      </c>
      <c r="D13" s="559" t="s">
        <v>54</v>
      </c>
      <c r="E13" s="559" t="s">
        <v>55</v>
      </c>
      <c r="F13" s="559" t="s">
        <v>56</v>
      </c>
    </row>
    <row r="14" spans="1:6" s="100" customFormat="1" ht="24.75" customHeight="1">
      <c r="A14" s="558" t="s">
        <v>101</v>
      </c>
      <c r="B14" s="558" t="s">
        <v>174</v>
      </c>
      <c r="C14" s="560">
        <f>+Sklop1[[#Totals],[Vrednost za okvirno količino (EUR) brez DDV]]</f>
        <v>0</v>
      </c>
      <c r="D14" s="560">
        <f>+E14-C14</f>
        <v>0</v>
      </c>
      <c r="E14" s="560">
        <f>+Sklop1[[#Totals],[Vrednost za okvirno količino (EUR) z DDV]]</f>
        <v>0</v>
      </c>
      <c r="F14" s="561">
        <f>+Sklop1[[#Totals],[Shema kakovosti
(nacionalne, evropske)
]]</f>
        <v>0</v>
      </c>
    </row>
    <row r="15" spans="1:6" s="100" customFormat="1" ht="25.5" customHeight="1">
      <c r="A15" s="558" t="s">
        <v>102</v>
      </c>
      <c r="B15" s="562" t="s">
        <v>213</v>
      </c>
      <c r="C15" s="563">
        <f>+Sklop2[[#Totals],[Vrednost za okvirno količino (EUR) brez DDV]]</f>
        <v>0</v>
      </c>
      <c r="D15" s="560">
        <f t="shared" ref="D15:D37" si="0">+E15-C15</f>
        <v>0</v>
      </c>
      <c r="E15" s="563">
        <f>+Sklop2[[#Totals],[Vrednost za okvirno količino (EUR) z DDV]]</f>
        <v>0</v>
      </c>
      <c r="F15" s="564" t="str">
        <f>+Sklop2[[#Totals],[Shema kakovosti
(nacionalne, evropske)
]]</f>
        <v>0</v>
      </c>
    </row>
    <row r="16" spans="1:6" s="100" customFormat="1" ht="25.5" customHeight="1">
      <c r="A16" s="558" t="s">
        <v>103</v>
      </c>
      <c r="B16" s="558" t="s">
        <v>175</v>
      </c>
      <c r="C16" s="563">
        <f>+Sklop3[[#Totals],[Vrednost za okvirno količino (EUR) brez DDV]]</f>
        <v>0</v>
      </c>
      <c r="D16" s="560">
        <f t="shared" si="0"/>
        <v>0</v>
      </c>
      <c r="E16" s="563">
        <f>+Sklop3[[#Totals],[Vrednost za okvirno količino (EUR) z DDV]]</f>
        <v>0</v>
      </c>
      <c r="F16" s="564">
        <f>+Sklop3[[#Totals],[Shema kakovosti
(nacionalne, evropske)
]]</f>
        <v>0</v>
      </c>
    </row>
    <row r="17" spans="1:6" s="100" customFormat="1" ht="25.5" customHeight="1">
      <c r="A17" s="558" t="s">
        <v>104</v>
      </c>
      <c r="B17" s="558" t="s">
        <v>214</v>
      </c>
      <c r="C17" s="563">
        <f>+Sklop4[[#Totals],[Vrednost za okvirno količino (EUR) brez DDV]]</f>
        <v>0</v>
      </c>
      <c r="D17" s="560">
        <f t="shared" si="0"/>
        <v>0</v>
      </c>
      <c r="E17" s="563">
        <f>+Sklop4[[#Totals],[Vrednost za okvirno količino (EUR) z DDV]]</f>
        <v>0</v>
      </c>
      <c r="F17" s="564">
        <f>+Sklop4[[#Totals],[Shema kakovosti
(nacionalne, evropske)
]]</f>
        <v>0</v>
      </c>
    </row>
    <row r="18" spans="1:6" s="100" customFormat="1" ht="25.5" customHeight="1">
      <c r="A18" s="558" t="s">
        <v>105</v>
      </c>
      <c r="B18" s="565" t="s">
        <v>1047</v>
      </c>
      <c r="C18" s="563">
        <f>+Sklop5[[#Totals],[Vrednost za okvirno količino (EUR) brez DDV]]</f>
        <v>0</v>
      </c>
      <c r="D18" s="560">
        <f t="shared" si="0"/>
        <v>0</v>
      </c>
      <c r="E18" s="563">
        <f>+Sklop5[[#Totals],[Vrednost za okvirno količino (EUR) z DDV]]</f>
        <v>0</v>
      </c>
      <c r="F18" s="564">
        <f>+Sklop5[[#Totals],[Shema kakovosti
(nacionalne, evropske)
]]</f>
        <v>0</v>
      </c>
    </row>
    <row r="19" spans="1:6" s="100" customFormat="1" ht="25.5" customHeight="1">
      <c r="A19" s="558" t="s">
        <v>106</v>
      </c>
      <c r="B19" s="565" t="s">
        <v>1002</v>
      </c>
      <c r="C19" s="563">
        <f>+Sklop6[[#Totals],[Vrednost za okvirno količino (EUR) brez DDV]]</f>
        <v>0</v>
      </c>
      <c r="D19" s="560">
        <f t="shared" si="0"/>
        <v>0</v>
      </c>
      <c r="E19" s="563">
        <f>+Sklop6[[#Totals],[Vrednost za okvirno količino (EUR) z DDV]]</f>
        <v>0</v>
      </c>
      <c r="F19" s="564">
        <f>+Sklop6[[#Totals],[Shema kakovosti
(nacionalne, evropske)
]]</f>
        <v>0</v>
      </c>
    </row>
    <row r="20" spans="1:6" s="100" customFormat="1" ht="25.5" customHeight="1">
      <c r="A20" s="558" t="s">
        <v>107</v>
      </c>
      <c r="B20" s="565" t="s">
        <v>215</v>
      </c>
      <c r="C20" s="563">
        <f>+Sklop7[[#Totals],[Vrednost za okvirno količino (EUR) brez DDV]]</f>
        <v>0</v>
      </c>
      <c r="D20" s="560">
        <f t="shared" si="0"/>
        <v>0</v>
      </c>
      <c r="E20" s="563">
        <f>+Sklop7[[#Totals],[Vrednost za okvirno količino (EUR) z DDV]]</f>
        <v>0</v>
      </c>
      <c r="F20" s="564" t="str">
        <f>+Sklop7[[#Totals],[Shema kakovosti
(nacionalne, evropske)
]]</f>
        <v>0</v>
      </c>
    </row>
    <row r="21" spans="1:6" s="100" customFormat="1" ht="25.5" customHeight="1">
      <c r="A21" s="558" t="s">
        <v>1003</v>
      </c>
      <c r="B21" s="558" t="s">
        <v>216</v>
      </c>
      <c r="C21" s="563">
        <f>+Sklop8[[#Totals],[Vrednost za okvirno količino (EUR) brez DDV]]</f>
        <v>0</v>
      </c>
      <c r="D21" s="560">
        <f t="shared" si="0"/>
        <v>0</v>
      </c>
      <c r="E21" s="563">
        <f>+Sklop8[[#Totals],[Vrednost za okvirno količino (EUR) z DDV]]</f>
        <v>0</v>
      </c>
      <c r="F21" s="564">
        <f>+Sklop8[[#Totals],[Shema kakovosti
(nacionalne, evropske)
]]</f>
        <v>0</v>
      </c>
    </row>
    <row r="22" spans="1:6" s="100" customFormat="1" ht="25.5" customHeight="1">
      <c r="A22" s="558" t="s">
        <v>108</v>
      </c>
      <c r="B22" s="565" t="s">
        <v>1048</v>
      </c>
      <c r="C22" s="563">
        <f>+Sklop9[[#Totals],[Vrednost za okvirno količino (EUR) brez DDV]]</f>
        <v>0</v>
      </c>
      <c r="D22" s="560">
        <f t="shared" si="0"/>
        <v>0</v>
      </c>
      <c r="E22" s="563">
        <f>+Sklop9[[#Totals],[Vrednost za okvirno količino (EUR) z DDV]]</f>
        <v>0</v>
      </c>
      <c r="F22" s="564" t="str">
        <f>+Sklop9[[#Totals],[Shema kakovosti
(nacionalne, evropske)
]]</f>
        <v>0</v>
      </c>
    </row>
    <row r="23" spans="1:6" s="100" customFormat="1" ht="25.5" customHeight="1">
      <c r="A23" s="558" t="s">
        <v>109</v>
      </c>
      <c r="B23" s="558" t="s">
        <v>1049</v>
      </c>
      <c r="C23" s="563">
        <f>+Sklop10[[#Totals],[Vrednost za okvirno količino (EUR) brez DDV]]</f>
        <v>0</v>
      </c>
      <c r="D23" s="560">
        <f t="shared" si="0"/>
        <v>0</v>
      </c>
      <c r="E23" s="563">
        <f>+Sklop10[[#Totals],[Vrednost za okvirno količino (EUR) z DDV]]</f>
        <v>0</v>
      </c>
      <c r="F23" s="564">
        <f>+Sklop10[[#Totals],[Shema kakovosti
(nacionalne, evropske)
]]</f>
        <v>0</v>
      </c>
    </row>
    <row r="24" spans="1:6" s="100" customFormat="1" ht="25.5" customHeight="1">
      <c r="A24" s="558" t="s">
        <v>110</v>
      </c>
      <c r="B24" s="558" t="s">
        <v>1033</v>
      </c>
      <c r="C24" s="563">
        <f>+Sklop11[[#Totals],[Vrednost za okvirno količino (EUR) brez DDV]]</f>
        <v>0</v>
      </c>
      <c r="D24" s="560">
        <f t="shared" si="0"/>
        <v>0</v>
      </c>
      <c r="E24" s="563">
        <f>+Sklop11[[#Totals],[Vrednost za okvirno količino (EUR) z DDV]]</f>
        <v>0</v>
      </c>
      <c r="F24" s="564">
        <f>+Sklop11[[#Totals],[Shema kakovosti
(nacionalne, evropske)
]]</f>
        <v>0</v>
      </c>
    </row>
    <row r="25" spans="1:6" s="100" customFormat="1" ht="25.5" customHeight="1">
      <c r="A25" s="558" t="s">
        <v>111</v>
      </c>
      <c r="B25" s="558" t="s">
        <v>1050</v>
      </c>
      <c r="C25" s="563">
        <f>+Sklop12[[#Totals],[Vrednost za okvirno količino (EUR) brez DDV]]</f>
        <v>0</v>
      </c>
      <c r="D25" s="560">
        <f t="shared" si="0"/>
        <v>0</v>
      </c>
      <c r="E25" s="563">
        <f>+Sklop12[[#Totals],[Vrednost za okvirno količino (EUR) z DDV]]</f>
        <v>0</v>
      </c>
      <c r="F25" s="564">
        <f>+Sklop12[[#Totals],[Shema kakovosti
(nacionalne, evropske)
]]</f>
        <v>0</v>
      </c>
    </row>
    <row r="26" spans="1:6" s="100" customFormat="1" ht="25.5" customHeight="1">
      <c r="A26" s="558" t="s">
        <v>112</v>
      </c>
      <c r="B26" s="558" t="s">
        <v>1034</v>
      </c>
      <c r="C26" s="563">
        <f>+Sklop13[[#Totals],[Vrednost za okvirno količino (EUR) brez DDV]]</f>
        <v>0</v>
      </c>
      <c r="D26" s="560">
        <f t="shared" si="0"/>
        <v>0</v>
      </c>
      <c r="E26" s="563">
        <f>+Sklop13[[#Totals],[Vrednost za okvirno količino (EUR) z DDV]]</f>
        <v>0</v>
      </c>
      <c r="F26" s="564">
        <f>+Sklop13[[#Totals],[Shema kakovosti
(nacionalne, evropske)
]]</f>
        <v>0</v>
      </c>
    </row>
    <row r="27" spans="1:6" s="100" customFormat="1" ht="21" customHeight="1">
      <c r="A27" s="558" t="s">
        <v>113</v>
      </c>
      <c r="B27" s="558" t="s">
        <v>983</v>
      </c>
      <c r="C27" s="563">
        <f>+Sklop14[[#Totals],[Vrednost za okvirno količino (EUR) brez DDV]]</f>
        <v>0</v>
      </c>
      <c r="D27" s="560">
        <f t="shared" si="0"/>
        <v>0</v>
      </c>
      <c r="E27" s="563">
        <f>+Sklop14[[#Totals],[Vrednost za okvirno količino (EUR) z DDV]]</f>
        <v>0</v>
      </c>
      <c r="F27" s="564" t="str">
        <f>+Sklop14[[#Totals],[Shema kakovosti
(nacionalne, evropske)
]]</f>
        <v>0</v>
      </c>
    </row>
    <row r="28" spans="1:6" s="100" customFormat="1" ht="21" customHeight="1">
      <c r="A28" s="558" t="s">
        <v>114</v>
      </c>
      <c r="B28" s="558" t="s">
        <v>874</v>
      </c>
      <c r="C28" s="563">
        <f>+Sklop15[[#Totals],[Vrednost za okvirno količino (EUR) brez DDV]]</f>
        <v>0</v>
      </c>
      <c r="D28" s="560">
        <f t="shared" si="0"/>
        <v>0</v>
      </c>
      <c r="E28" s="563">
        <f>+Sklop15[[#Totals],[Vrednost za okvirno količino (EUR) z DDV]]</f>
        <v>0</v>
      </c>
      <c r="F28" s="564" t="str">
        <f>+Sklop15[[#Totals],[Shema kakovosti
(nacionalne, evropske)
]]</f>
        <v>0</v>
      </c>
    </row>
    <row r="29" spans="1:6" s="100" customFormat="1" ht="21" customHeight="1">
      <c r="A29" s="558" t="s">
        <v>115</v>
      </c>
      <c r="B29" s="558" t="s">
        <v>1051</v>
      </c>
      <c r="C29" s="563">
        <f>+Sklop16[[#Totals],[Vrednost za okvirno količino (EUR) brez DDV]]</f>
        <v>0</v>
      </c>
      <c r="D29" s="560">
        <f t="shared" si="0"/>
        <v>0</v>
      </c>
      <c r="E29" s="563">
        <f>+Sklop16[[#Totals],[Vrednost za okvirno količino (EUR) z DDV]]</f>
        <v>0</v>
      </c>
      <c r="F29" s="564" t="str">
        <f>+Sklop16[[#Totals],[Shema kakovosti
(nacionalne, evropske)
]]</f>
        <v>0</v>
      </c>
    </row>
    <row r="30" spans="1:6" s="100" customFormat="1" ht="21" customHeight="1">
      <c r="A30" s="566" t="s">
        <v>150</v>
      </c>
      <c r="B30" s="566" t="s">
        <v>882</v>
      </c>
      <c r="C30" s="567">
        <f>+Sklop17[[#Totals],[Vrednost za okvirno količino (EUR) brez DDV]]</f>
        <v>0</v>
      </c>
      <c r="D30" s="567">
        <f t="shared" si="0"/>
        <v>0</v>
      </c>
      <c r="E30" s="567">
        <f>+Sklop17[[#Totals],[Vrednost za okvirno količino (EUR) z DDV]]</f>
        <v>0</v>
      </c>
      <c r="F30" s="568">
        <f>+Sklop17[[#Totals],[Shema kakovosti
(nacionalne, evropske)
]]</f>
        <v>0</v>
      </c>
    </row>
    <row r="31" spans="1:6" s="100" customFormat="1" ht="21" customHeight="1">
      <c r="A31" s="566" t="s">
        <v>151</v>
      </c>
      <c r="B31" s="566" t="s">
        <v>1052</v>
      </c>
      <c r="C31" s="567">
        <f>+Sklop18[[#Totals],[Vrednost za okvirno količino (EUR) brez DDV]]</f>
        <v>0</v>
      </c>
      <c r="D31" s="567">
        <f t="shared" si="0"/>
        <v>0</v>
      </c>
      <c r="E31" s="567">
        <f>+Sklop18[[#Totals],[Vrednost za okvirno količino (EUR) z DDV]]</f>
        <v>0</v>
      </c>
      <c r="F31" s="568">
        <f>+Sklop18[[#Totals],[Shema kakovosti
(nacionalne, evropske)
]]</f>
        <v>0</v>
      </c>
    </row>
    <row r="32" spans="1:6" s="100" customFormat="1" ht="21" customHeight="1">
      <c r="A32" s="566" t="s">
        <v>152</v>
      </c>
      <c r="B32" s="566" t="s">
        <v>1053</v>
      </c>
      <c r="C32" s="567">
        <f>+Sklop19[[#Totals],[Vrednost za okvirno količino (EUR) brez DDV]]</f>
        <v>0</v>
      </c>
      <c r="D32" s="567">
        <f t="shared" si="0"/>
        <v>0</v>
      </c>
      <c r="E32" s="567">
        <f>+Sklop19[[#Totals],[Vrednost za okvirno količino (EUR) z DDV]]</f>
        <v>0</v>
      </c>
      <c r="F32" s="568">
        <f>+Sklop19[[#Totals],[Shema kakovosti
(nacionalne, evropske)
]]</f>
        <v>0</v>
      </c>
    </row>
    <row r="33" spans="1:15" s="100" customFormat="1" ht="21" customHeight="1">
      <c r="A33" s="566" t="s">
        <v>164</v>
      </c>
      <c r="B33" s="566" t="s">
        <v>217</v>
      </c>
      <c r="C33" s="567">
        <f>+Sklop20[[#Totals],[Vrednost za okvirno količino (EUR) brez DDV]]</f>
        <v>0</v>
      </c>
      <c r="D33" s="567">
        <f t="shared" si="0"/>
        <v>0</v>
      </c>
      <c r="E33" s="567">
        <f>+Sklop20[[#Totals],[Vrednost za okvirno količino (EUR) z DDV]]</f>
        <v>0</v>
      </c>
      <c r="F33" s="568">
        <f>+Sklop20[[#Totals],[Shema kakovosti
(nacionalne, evropske)
]]</f>
        <v>0</v>
      </c>
    </row>
    <row r="34" spans="1:15" s="100" customFormat="1" ht="21" customHeight="1">
      <c r="A34" s="566" t="s">
        <v>165</v>
      </c>
      <c r="B34" s="566" t="s">
        <v>1054</v>
      </c>
      <c r="C34" s="567">
        <f>+Sklop21[[#Totals],[Vrednost za okvirno količino (EUR) brez DDV]]</f>
        <v>0</v>
      </c>
      <c r="D34" s="567">
        <f t="shared" si="0"/>
        <v>0</v>
      </c>
      <c r="E34" s="567">
        <f>+Sklop21[[#Totals],[Vrednost za okvirno količino (EUR) z DDV]]</f>
        <v>0</v>
      </c>
      <c r="F34" s="568">
        <f>+Sklop21[[#Totals],[Shema kakovosti
(nacionalne, evropske)
]]</f>
        <v>0</v>
      </c>
    </row>
    <row r="35" spans="1:15" s="100" customFormat="1" ht="21" customHeight="1">
      <c r="A35" s="566" t="s">
        <v>166</v>
      </c>
      <c r="B35" s="566" t="s">
        <v>218</v>
      </c>
      <c r="C35" s="567">
        <f>+Sklop22[[#Totals],[Vrednost za okvirno količino (EUR) brez DDV]]</f>
        <v>0</v>
      </c>
      <c r="D35" s="567">
        <f t="shared" si="0"/>
        <v>0</v>
      </c>
      <c r="E35" s="567">
        <f>+Sklop22[[#Totals],[Vrednost za okvirno količino (EUR) z DDV]]</f>
        <v>0</v>
      </c>
      <c r="F35" s="568">
        <f>+Sklop22[[#Totals],[Shema kakovosti
(nacionalne, evropske)
]]</f>
        <v>0</v>
      </c>
    </row>
    <row r="36" spans="1:15" s="100" customFormat="1" ht="21" customHeight="1">
      <c r="A36" s="566" t="s">
        <v>167</v>
      </c>
      <c r="B36" s="566" t="s">
        <v>219</v>
      </c>
      <c r="C36" s="567">
        <f>+Sklop23[[#Totals],[Vrednost za okvirno količino (EUR) brez DDV]]</f>
        <v>0</v>
      </c>
      <c r="D36" s="567">
        <f t="shared" si="0"/>
        <v>0</v>
      </c>
      <c r="E36" s="567">
        <f>+Sklop23[[#Totals],[Vrednost za okvirno količino (EUR) z DDV]]</f>
        <v>0</v>
      </c>
      <c r="F36" s="568">
        <f>+Sklop23[[#Totals],[Shema kakovosti
(nacionalne, evropske)
]]</f>
        <v>0</v>
      </c>
    </row>
    <row r="37" spans="1:15" s="100" customFormat="1" ht="21" customHeight="1">
      <c r="A37" s="566" t="s">
        <v>168</v>
      </c>
      <c r="B37" s="566" t="s">
        <v>220</v>
      </c>
      <c r="C37" s="567">
        <f>+Sklop24[[#Totals],[Vrednost za okvirno količino (EUR) brez DDV]]</f>
        <v>0</v>
      </c>
      <c r="D37" s="567">
        <f t="shared" si="0"/>
        <v>0</v>
      </c>
      <c r="E37" s="567">
        <f>+Sklop24[[#Totals],[Vrednost za okvirno količino (EUR) z DDV]]</f>
        <v>0</v>
      </c>
      <c r="F37" s="568">
        <f>+Sklop24[[#Totals],[Shema kakovosti
(nacionalne, evropske)
]]</f>
        <v>0</v>
      </c>
    </row>
    <row r="38" spans="1:15" s="19" customFormat="1" ht="23.25" customHeight="1">
      <c r="A38" s="611" t="s">
        <v>87</v>
      </c>
      <c r="B38" s="611"/>
      <c r="C38" s="569">
        <f>SUM(C14:C37)</f>
        <v>0</v>
      </c>
      <c r="D38" s="569">
        <f>SUM(D14:D37)</f>
        <v>0</v>
      </c>
      <c r="E38" s="569">
        <f>SUM(E14:E37)</f>
        <v>0</v>
      </c>
      <c r="F38" s="570">
        <f>SUM(F14:F37)</f>
        <v>0</v>
      </c>
      <c r="N38" s="19" t="s">
        <v>147</v>
      </c>
      <c r="O38" s="19" t="s">
        <v>146</v>
      </c>
    </row>
    <row r="39" spans="1:15" ht="22.5" customHeight="1">
      <c r="G39" s="241"/>
    </row>
    <row r="40" spans="1:15" ht="22.5" customHeight="1"/>
    <row r="46" spans="1:15">
      <c r="E46" s="244"/>
    </row>
    <row r="47" spans="1:15">
      <c r="E47" s="244"/>
    </row>
  </sheetData>
  <mergeCells count="4">
    <mergeCell ref="B11:F11"/>
    <mergeCell ref="A13:B13"/>
    <mergeCell ref="A38:B38"/>
    <mergeCell ref="C3:F3"/>
  </mergeCells>
  <phoneticPr fontId="31" type="noConversion"/>
  <pageMargins left="0.25" right="0.25" top="0.75" bottom="0.75" header="0.3" footer="0.3"/>
  <pageSetup paperSize="9" scale="5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04"/>
  <sheetViews>
    <sheetView topLeftCell="A40" zoomScaleNormal="100" zoomScaleSheetLayoutView="59" workbookViewId="0">
      <selection activeCell="AD89" sqref="AD89"/>
    </sheetView>
  </sheetViews>
  <sheetFormatPr defaultColWidth="8.85546875" defaultRowHeight="12.75"/>
  <cols>
    <col min="1" max="1" width="3.5703125" style="11" customWidth="1"/>
    <col min="2" max="2" width="7" style="11" bestFit="1" customWidth="1"/>
    <col min="3" max="3" width="7.42578125" style="11" customWidth="1"/>
    <col min="4" max="4" width="46" style="16" customWidth="1"/>
    <col min="5" max="5" width="10.7109375" style="26" customWidth="1"/>
    <col min="6" max="6" width="8.8554687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616" t="s">
        <v>677</v>
      </c>
      <c r="F2" s="617"/>
      <c r="G2" s="617"/>
      <c r="H2" s="617"/>
      <c r="I2" s="617"/>
      <c r="J2" s="617"/>
      <c r="K2" s="617"/>
      <c r="L2" s="617"/>
    </row>
    <row r="3" spans="1:23" ht="15">
      <c r="D3" s="49" t="s">
        <v>49</v>
      </c>
      <c r="E3" s="618" t="s">
        <v>678</v>
      </c>
      <c r="F3" s="619"/>
      <c r="G3" s="619"/>
      <c r="H3" s="619"/>
      <c r="I3" s="619"/>
      <c r="J3" s="619"/>
      <c r="K3" s="619"/>
      <c r="L3" s="619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620">
        <f>+'prva stran'!B10</f>
        <v>0</v>
      </c>
      <c r="F6" s="621"/>
      <c r="G6" s="621"/>
      <c r="H6" s="621"/>
      <c r="I6" s="621"/>
      <c r="J6" s="621"/>
      <c r="K6" s="621"/>
      <c r="L6" s="621"/>
    </row>
    <row r="7" spans="1:23" ht="17.25" customHeight="1">
      <c r="D7" s="50" t="s">
        <v>49</v>
      </c>
      <c r="E7" s="622">
        <f>+'prva stran'!B11</f>
        <v>0</v>
      </c>
      <c r="F7" s="623"/>
      <c r="G7" s="623"/>
      <c r="H7" s="623"/>
      <c r="I7" s="623"/>
      <c r="J7" s="623"/>
      <c r="K7" s="623"/>
      <c r="L7" s="623"/>
    </row>
    <row r="8" spans="1:23" ht="17.25" customHeight="1">
      <c r="D8" s="50" t="s">
        <v>50</v>
      </c>
      <c r="E8" s="622">
        <f>+'prva stran'!B12</f>
        <v>0</v>
      </c>
      <c r="F8" s="623"/>
      <c r="G8" s="623"/>
      <c r="H8" s="623"/>
      <c r="I8" s="623"/>
      <c r="J8" s="623"/>
      <c r="K8" s="623"/>
      <c r="L8" s="623"/>
    </row>
    <row r="9" spans="1:23" s="12" customFormat="1" ht="17.25" customHeight="1">
      <c r="A9" s="9"/>
      <c r="B9" s="9"/>
      <c r="C9" s="9"/>
      <c r="D9" s="51" t="s">
        <v>52</v>
      </c>
      <c r="E9" s="624">
        <f>+'prva stran'!B13</f>
        <v>0</v>
      </c>
      <c r="F9" s="623"/>
      <c r="G9" s="623"/>
      <c r="H9" s="623"/>
      <c r="I9" s="623"/>
      <c r="J9" s="623"/>
      <c r="K9" s="623"/>
      <c r="L9" s="62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5" t="s">
        <v>44</v>
      </c>
      <c r="E11" s="436"/>
      <c r="F11" s="436"/>
      <c r="G11" s="436"/>
      <c r="H11" s="437"/>
      <c r="I11" s="437"/>
      <c r="J11" s="438"/>
      <c r="K11" s="438"/>
      <c r="L11" s="438"/>
      <c r="M11" s="438"/>
      <c r="W11" s="7"/>
    </row>
    <row r="12" spans="1:23" s="12" customFormat="1" ht="21" customHeight="1">
      <c r="D12" s="439" t="str">
        <f>+'Ponudbeni pred_rekapitulacija'!A14</f>
        <v>1. sklop:</v>
      </c>
      <c r="E12" s="439"/>
      <c r="F12" s="440"/>
      <c r="G12" s="436"/>
      <c r="H12" s="437"/>
      <c r="I12" s="437"/>
      <c r="J12" s="438"/>
      <c r="K12" s="438"/>
      <c r="L12" s="438"/>
      <c r="M12" s="438"/>
      <c r="W12" s="7"/>
    </row>
    <row r="13" spans="1:23" s="12" customFormat="1" ht="21" customHeight="1">
      <c r="D13" s="615" t="str">
        <f>+'Ponudbeni pred_rekapitulacija'!B14</f>
        <v>MESO IN MESNI IZDELKI</v>
      </c>
      <c r="E13" s="615"/>
      <c r="F13" s="615"/>
      <c r="G13" s="615"/>
      <c r="H13" s="615"/>
      <c r="I13" s="615"/>
      <c r="J13" s="615"/>
      <c r="K13" s="615"/>
      <c r="L13" s="615"/>
      <c r="M13" s="615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471" t="s">
        <v>221</v>
      </c>
      <c r="B16" s="472"/>
      <c r="C16" s="472"/>
      <c r="D16" s="489"/>
      <c r="E16" s="490"/>
      <c r="F16" s="490"/>
      <c r="G16" s="491"/>
      <c r="H16" s="492"/>
      <c r="I16" s="493"/>
      <c r="J16" s="494"/>
      <c r="K16" s="495" t="str">
        <f>IF(Sklop1[[#This Row],[ZAHTEVANA SHEMA KAKOVOSTI]]&lt;&gt;"",Sklop1[[#This Row],[Preračunana masa/volumen/kos na enoto kg]],"")</f>
        <v/>
      </c>
      <c r="L16" s="496"/>
      <c r="M16" s="497"/>
      <c r="N16" s="497"/>
      <c r="O16" s="483"/>
      <c r="P16" s="484"/>
      <c r="Q16" s="484"/>
      <c r="R16" s="498"/>
      <c r="S16" s="484"/>
      <c r="T16" s="484"/>
      <c r="U16" s="484"/>
      <c r="V16" s="484"/>
      <c r="W16" s="499"/>
    </row>
    <row r="17" spans="1:23" s="54" customFormat="1" ht="12">
      <c r="A17" s="125">
        <v>1</v>
      </c>
      <c r="B17" s="245"/>
      <c r="C17" s="245"/>
      <c r="D17" s="410" t="s">
        <v>223</v>
      </c>
      <c r="E17" s="259" t="s">
        <v>78</v>
      </c>
      <c r="F17" s="260" t="s">
        <v>0</v>
      </c>
      <c r="G17" s="218" t="s">
        <v>148</v>
      </c>
      <c r="H17" s="247">
        <v>20</v>
      </c>
      <c r="I17" s="248" t="s">
        <v>0</v>
      </c>
      <c r="J17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17" s="249">
        <f>IF(Sklop1[[#This Row],[ZAHTEVANA SHEMA KAKOVOSTI]]&lt;&gt;"",Sklop1[[#This Row],[Preračunana masa/volumen/kos na enoto kg]],"")</f>
        <v>20</v>
      </c>
      <c r="L17" s="250"/>
      <c r="M17" s="251"/>
      <c r="N17" s="251"/>
      <c r="O17" s="173" t="s">
        <v>78</v>
      </c>
      <c r="P17" s="114"/>
      <c r="Q17" s="303" t="s">
        <v>78</v>
      </c>
      <c r="R17" s="253"/>
      <c r="S17" s="254">
        <f>+Sklop1[[#This Row],[cena/enota brez DDV v EUR]]*Sklop1[[#This Row],[Stopnja DDV (%)]]</f>
        <v>0</v>
      </c>
      <c r="T17" s="254">
        <f>+Sklop1[[#This Row],[cena/enota brez DDV v EUR]]+Sklop1[[#This Row],[Davek (EUR)]]</f>
        <v>0</v>
      </c>
      <c r="U17" s="254">
        <f>+Sklop1[[#This Row],[cena/enota brez DDV v EUR]]*Sklop1[[#This Row],[Okvirna količina]]</f>
        <v>0</v>
      </c>
      <c r="V17" s="255">
        <f>+Sklop1[[#This Row],[Končna cena/enoto mere (EUR) z DDV]]*Sklop1[[#This Row],[Okvirna količina]]</f>
        <v>0</v>
      </c>
      <c r="W17" s="256"/>
    </row>
    <row r="18" spans="1:23" s="54" customFormat="1" ht="12">
      <c r="A18" s="125">
        <v>2</v>
      </c>
      <c r="B18" s="245"/>
      <c r="C18" s="245"/>
      <c r="D18" s="410" t="s">
        <v>224</v>
      </c>
      <c r="E18" s="259" t="s">
        <v>78</v>
      </c>
      <c r="F18" s="260" t="s">
        <v>0</v>
      </c>
      <c r="G18" s="218" t="s">
        <v>148</v>
      </c>
      <c r="H18" s="247">
        <v>110</v>
      </c>
      <c r="I18" s="248" t="s">
        <v>0</v>
      </c>
      <c r="J18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K18" s="249">
        <f>IF(Sklop1[[#This Row],[ZAHTEVANA SHEMA KAKOVOSTI]]&lt;&gt;"",Sklop1[[#This Row],[Preračunana masa/volumen/kos na enoto kg]],"")</f>
        <v>110</v>
      </c>
      <c r="L18" s="250"/>
      <c r="M18" s="251"/>
      <c r="N18" s="251"/>
      <c r="O18" s="173" t="s">
        <v>78</v>
      </c>
      <c r="P18" s="114"/>
      <c r="Q18" s="303" t="s">
        <v>78</v>
      </c>
      <c r="R18" s="253"/>
      <c r="S18" s="254">
        <f>+Sklop1[[#This Row],[cena/enota brez DDV v EUR]]*Sklop1[[#This Row],[Stopnja DDV (%)]]</f>
        <v>0</v>
      </c>
      <c r="T18" s="254">
        <f>+Sklop1[[#This Row],[cena/enota brez DDV v EUR]]+Sklop1[[#This Row],[Davek (EUR)]]</f>
        <v>0</v>
      </c>
      <c r="U18" s="254">
        <f>+Sklop1[[#This Row],[cena/enota brez DDV v EUR]]*Sklop1[[#This Row],[Okvirna količina]]</f>
        <v>0</v>
      </c>
      <c r="V18" s="255">
        <f>+Sklop1[[#This Row],[Končna cena/enoto mere (EUR) z DDV]]*Sklop1[[#This Row],[Okvirna količina]]</f>
        <v>0</v>
      </c>
      <c r="W18" s="256"/>
    </row>
    <row r="19" spans="1:23" s="54" customFormat="1" ht="12">
      <c r="A19" s="125">
        <v>3</v>
      </c>
      <c r="B19" s="245"/>
      <c r="C19" s="245"/>
      <c r="D19" s="410" t="s">
        <v>225</v>
      </c>
      <c r="E19" s="259" t="s">
        <v>78</v>
      </c>
      <c r="F19" s="260" t="s">
        <v>0</v>
      </c>
      <c r="G19" s="218" t="s">
        <v>148</v>
      </c>
      <c r="H19" s="247">
        <v>140</v>
      </c>
      <c r="I19" s="248" t="s">
        <v>0</v>
      </c>
      <c r="J19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K19" s="249">
        <f>IF(Sklop1[[#This Row],[ZAHTEVANA SHEMA KAKOVOSTI]]&lt;&gt;"",Sklop1[[#This Row],[Preračunana masa/volumen/kos na enoto kg]],"")</f>
        <v>140</v>
      </c>
      <c r="L19" s="250"/>
      <c r="M19" s="251"/>
      <c r="N19" s="251"/>
      <c r="O19" s="173" t="s">
        <v>78</v>
      </c>
      <c r="P19" s="114"/>
      <c r="Q19" s="303" t="s">
        <v>78</v>
      </c>
      <c r="R19" s="253"/>
      <c r="S19" s="254">
        <f>+Sklop1[[#This Row],[cena/enota brez DDV v EUR]]*Sklop1[[#This Row],[Stopnja DDV (%)]]</f>
        <v>0</v>
      </c>
      <c r="T19" s="254">
        <f>+Sklop1[[#This Row],[cena/enota brez DDV v EUR]]+Sklop1[[#This Row],[Davek (EUR)]]</f>
        <v>0</v>
      </c>
      <c r="U19" s="254">
        <f>+Sklop1[[#This Row],[cena/enota brez DDV v EUR]]*Sklop1[[#This Row],[Okvirna količina]]</f>
        <v>0</v>
      </c>
      <c r="V19" s="255">
        <f>+Sklop1[[#This Row],[Končna cena/enoto mere (EUR) z DDV]]*Sklop1[[#This Row],[Okvirna količina]]</f>
        <v>0</v>
      </c>
      <c r="W19" s="256"/>
    </row>
    <row r="20" spans="1:23" s="54" customFormat="1" ht="12">
      <c r="A20" s="125">
        <v>4</v>
      </c>
      <c r="B20" s="245"/>
      <c r="C20" s="245"/>
      <c r="D20" s="411" t="s">
        <v>685</v>
      </c>
      <c r="E20" s="259" t="s">
        <v>78</v>
      </c>
      <c r="F20" s="260" t="s">
        <v>0</v>
      </c>
      <c r="G20" s="218" t="s">
        <v>148</v>
      </c>
      <c r="H20" s="310">
        <v>100</v>
      </c>
      <c r="I20" s="248" t="s">
        <v>0</v>
      </c>
      <c r="J20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20" s="262">
        <f>IF(Sklop1[[#This Row],[ZAHTEVANA SHEMA KAKOVOSTI]]&lt;&gt;"",Sklop1[[#This Row],[Preračunana masa/volumen/kos na enoto kg]],"")</f>
        <v>100</v>
      </c>
      <c r="L20" s="263"/>
      <c r="M20" s="294"/>
      <c r="N20" s="294"/>
      <c r="O20" s="173" t="s">
        <v>78</v>
      </c>
      <c r="P20" s="114"/>
      <c r="Q20" s="303" t="s">
        <v>78</v>
      </c>
      <c r="R20" s="270"/>
      <c r="S20" s="265">
        <f>+Sklop1[[#This Row],[cena/enota brez DDV v EUR]]*Sklop1[[#This Row],[Stopnja DDV (%)]]</f>
        <v>0</v>
      </c>
      <c r="T20" s="265">
        <f>+Sklop1[[#This Row],[cena/enota brez DDV v EUR]]+Sklop1[[#This Row],[Davek (EUR)]]</f>
        <v>0</v>
      </c>
      <c r="U20" s="265">
        <f>+Sklop1[[#This Row],[cena/enota brez DDV v EUR]]*Sklop1[[#This Row],[Okvirna količina]]</f>
        <v>0</v>
      </c>
      <c r="V20" s="311">
        <f>+Sklop1[[#This Row],[Končna cena/enoto mere (EUR) z DDV]]*Sklop1[[#This Row],[Okvirna količina]]</f>
        <v>0</v>
      </c>
      <c r="W20" s="312"/>
    </row>
    <row r="21" spans="1:23" s="54" customFormat="1" ht="12">
      <c r="A21" s="125">
        <v>5</v>
      </c>
      <c r="B21" s="245"/>
      <c r="C21" s="245"/>
      <c r="D21" s="411" t="s">
        <v>684</v>
      </c>
      <c r="E21" s="259" t="s">
        <v>78</v>
      </c>
      <c r="F21" s="260" t="s">
        <v>0</v>
      </c>
      <c r="G21" s="218" t="s">
        <v>148</v>
      </c>
      <c r="H21" s="310">
        <v>50</v>
      </c>
      <c r="I21" s="248" t="s">
        <v>0</v>
      </c>
      <c r="J21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21" s="262">
        <f>IF(Sklop1[[#This Row],[ZAHTEVANA SHEMA KAKOVOSTI]]&lt;&gt;"",Sklop1[[#This Row],[Preračunana masa/volumen/kos na enoto kg]],"")</f>
        <v>50</v>
      </c>
      <c r="L21" s="263"/>
      <c r="M21" s="294"/>
      <c r="N21" s="294"/>
      <c r="O21" s="173" t="s">
        <v>78</v>
      </c>
      <c r="P21" s="114"/>
      <c r="Q21" s="303" t="s">
        <v>78</v>
      </c>
      <c r="R21" s="270"/>
      <c r="S21" s="265">
        <f>+Sklop1[[#This Row],[cena/enota brez DDV v EUR]]*Sklop1[[#This Row],[Stopnja DDV (%)]]</f>
        <v>0</v>
      </c>
      <c r="T21" s="265">
        <f>+Sklop1[[#This Row],[cena/enota brez DDV v EUR]]+Sklop1[[#This Row],[Davek (EUR)]]</f>
        <v>0</v>
      </c>
      <c r="U21" s="265">
        <f>+Sklop1[[#This Row],[cena/enota brez DDV v EUR]]*Sklop1[[#This Row],[Okvirna količina]]</f>
        <v>0</v>
      </c>
      <c r="V21" s="311">
        <f>+Sklop1[[#This Row],[Končna cena/enoto mere (EUR) z DDV]]*Sklop1[[#This Row],[Okvirna količina]]</f>
        <v>0</v>
      </c>
      <c r="W21" s="312"/>
    </row>
    <row r="22" spans="1:23" s="54" customFormat="1" ht="12">
      <c r="A22" s="125">
        <v>6</v>
      </c>
      <c r="B22" s="245"/>
      <c r="C22" s="245"/>
      <c r="D22" s="410" t="s">
        <v>226</v>
      </c>
      <c r="E22" s="259" t="s">
        <v>78</v>
      </c>
      <c r="F22" s="260" t="s">
        <v>0</v>
      </c>
      <c r="G22" s="218" t="s">
        <v>148</v>
      </c>
      <c r="H22" s="392">
        <v>50</v>
      </c>
      <c r="I22" s="248" t="s">
        <v>0</v>
      </c>
      <c r="J22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22" s="249">
        <f>IF(Sklop1[[#This Row],[ZAHTEVANA SHEMA KAKOVOSTI]]&lt;&gt;"",Sklop1[[#This Row],[Preračunana masa/volumen/kos na enoto kg]],"")</f>
        <v>50</v>
      </c>
      <c r="L22" s="250"/>
      <c r="M22" s="251"/>
      <c r="N22" s="251"/>
      <c r="O22" s="173" t="s">
        <v>78</v>
      </c>
      <c r="P22" s="114"/>
      <c r="Q22" s="303" t="s">
        <v>78</v>
      </c>
      <c r="R22" s="253"/>
      <c r="S22" s="254">
        <f>+Sklop1[[#This Row],[cena/enota brez DDV v EUR]]*Sklop1[[#This Row],[Stopnja DDV (%)]]</f>
        <v>0</v>
      </c>
      <c r="T22" s="254">
        <f>+Sklop1[[#This Row],[cena/enota brez DDV v EUR]]+Sklop1[[#This Row],[Davek (EUR)]]</f>
        <v>0</v>
      </c>
      <c r="U22" s="254">
        <f>+Sklop1[[#This Row],[cena/enota brez DDV v EUR]]*Sklop1[[#This Row],[Okvirna količina]]</f>
        <v>0</v>
      </c>
      <c r="V22" s="255">
        <f>+Sklop1[[#This Row],[Končna cena/enoto mere (EUR) z DDV]]*Sklop1[[#This Row],[Okvirna količina]]</f>
        <v>0</v>
      </c>
      <c r="W22" s="256"/>
    </row>
    <row r="23" spans="1:23" s="54" customFormat="1" ht="12">
      <c r="A23" s="125">
        <v>7</v>
      </c>
      <c r="B23" s="245"/>
      <c r="C23" s="245"/>
      <c r="D23" s="411" t="s">
        <v>686</v>
      </c>
      <c r="E23" s="259" t="s">
        <v>78</v>
      </c>
      <c r="F23" s="260" t="s">
        <v>0</v>
      </c>
      <c r="G23" s="218" t="s">
        <v>148</v>
      </c>
      <c r="H23" s="247">
        <v>90</v>
      </c>
      <c r="I23" s="248" t="s">
        <v>0</v>
      </c>
      <c r="J23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K23" s="249">
        <f>IF(Sklop1[[#This Row],[ZAHTEVANA SHEMA KAKOVOSTI]]&lt;&gt;"",Sklop1[[#This Row],[Preračunana masa/volumen/kos na enoto kg]],"")</f>
        <v>90</v>
      </c>
      <c r="L23" s="250"/>
      <c r="M23" s="251"/>
      <c r="N23" s="251"/>
      <c r="O23" s="173" t="s">
        <v>78</v>
      </c>
      <c r="P23" s="114"/>
      <c r="Q23" s="303" t="s">
        <v>78</v>
      </c>
      <c r="R23" s="253"/>
      <c r="S23" s="254">
        <f>+Sklop1[[#This Row],[cena/enota brez DDV v EUR]]*Sklop1[[#This Row],[Stopnja DDV (%)]]</f>
        <v>0</v>
      </c>
      <c r="T23" s="254">
        <f>+Sklop1[[#This Row],[cena/enota brez DDV v EUR]]+Sklop1[[#This Row],[Davek (EUR)]]</f>
        <v>0</v>
      </c>
      <c r="U23" s="254">
        <f>+Sklop1[[#This Row],[cena/enota brez DDV v EUR]]*Sklop1[[#This Row],[Okvirna količina]]</f>
        <v>0</v>
      </c>
      <c r="V23" s="255">
        <f>+Sklop1[[#This Row],[Končna cena/enoto mere (EUR) z DDV]]*Sklop1[[#This Row],[Okvirna količina]]</f>
        <v>0</v>
      </c>
      <c r="W23" s="256"/>
    </row>
    <row r="24" spans="1:23" s="54" customFormat="1" ht="12">
      <c r="A24" s="125">
        <v>8</v>
      </c>
      <c r="B24" s="245"/>
      <c r="C24" s="245"/>
      <c r="D24" s="411" t="s">
        <v>687</v>
      </c>
      <c r="E24" s="259" t="s">
        <v>78</v>
      </c>
      <c r="F24" s="260" t="s">
        <v>0</v>
      </c>
      <c r="G24" s="218" t="s">
        <v>148</v>
      </c>
      <c r="H24" s="310">
        <v>600</v>
      </c>
      <c r="I24" s="248" t="s">
        <v>0</v>
      </c>
      <c r="J24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K24" s="262">
        <f>IF(Sklop1[[#This Row],[ZAHTEVANA SHEMA KAKOVOSTI]]&lt;&gt;"",Sklop1[[#This Row],[Preračunana masa/volumen/kos na enoto kg]],"")</f>
        <v>600</v>
      </c>
      <c r="L24" s="263"/>
      <c r="M24" s="294"/>
      <c r="N24" s="294"/>
      <c r="O24" s="173" t="s">
        <v>78</v>
      </c>
      <c r="P24" s="114"/>
      <c r="Q24" s="303" t="s">
        <v>78</v>
      </c>
      <c r="R24" s="270"/>
      <c r="S24" s="265">
        <f>+Sklop1[[#This Row],[cena/enota brez DDV v EUR]]*Sklop1[[#This Row],[Stopnja DDV (%)]]</f>
        <v>0</v>
      </c>
      <c r="T24" s="265">
        <f>+Sklop1[[#This Row],[cena/enota brez DDV v EUR]]+Sklop1[[#This Row],[Davek (EUR)]]</f>
        <v>0</v>
      </c>
      <c r="U24" s="265">
        <f>+Sklop1[[#This Row],[cena/enota brez DDV v EUR]]*Sklop1[[#This Row],[Okvirna količina]]</f>
        <v>0</v>
      </c>
      <c r="V24" s="311">
        <f>+Sklop1[[#This Row],[Končna cena/enoto mere (EUR) z DDV]]*Sklop1[[#This Row],[Okvirna količina]]</f>
        <v>0</v>
      </c>
      <c r="W24" s="312"/>
    </row>
    <row r="25" spans="1:23" s="54" customFormat="1" ht="12">
      <c r="A25" s="125">
        <v>9</v>
      </c>
      <c r="B25" s="245"/>
      <c r="C25" s="245"/>
      <c r="D25" s="411" t="s">
        <v>688</v>
      </c>
      <c r="E25" s="259" t="s">
        <v>78</v>
      </c>
      <c r="F25" s="260" t="s">
        <v>0</v>
      </c>
      <c r="G25" s="218" t="s">
        <v>148</v>
      </c>
      <c r="H25" s="310">
        <v>150</v>
      </c>
      <c r="I25" s="248" t="s">
        <v>0</v>
      </c>
      <c r="J25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25" s="262">
        <f>IF(Sklop1[[#This Row],[ZAHTEVANA SHEMA KAKOVOSTI]]&lt;&gt;"",Sklop1[[#This Row],[Preračunana masa/volumen/kos na enoto kg]],"")</f>
        <v>150</v>
      </c>
      <c r="L25" s="263"/>
      <c r="M25" s="294"/>
      <c r="N25" s="294"/>
      <c r="O25" s="173" t="s">
        <v>78</v>
      </c>
      <c r="P25" s="114"/>
      <c r="Q25" s="303" t="s">
        <v>78</v>
      </c>
      <c r="R25" s="270"/>
      <c r="S25" s="265">
        <f>+Sklop1[[#This Row],[cena/enota brez DDV v EUR]]*Sklop1[[#This Row],[Stopnja DDV (%)]]</f>
        <v>0</v>
      </c>
      <c r="T25" s="265">
        <f>+Sklop1[[#This Row],[cena/enota brez DDV v EUR]]+Sklop1[[#This Row],[Davek (EUR)]]</f>
        <v>0</v>
      </c>
      <c r="U25" s="265">
        <f>+Sklop1[[#This Row],[cena/enota brez DDV v EUR]]*Sklop1[[#This Row],[Okvirna količina]]</f>
        <v>0</v>
      </c>
      <c r="V25" s="311">
        <f>+Sklop1[[#This Row],[Končna cena/enoto mere (EUR) z DDV]]*Sklop1[[#This Row],[Okvirna količina]]</f>
        <v>0</v>
      </c>
      <c r="W25" s="312"/>
    </row>
    <row r="26" spans="1:23" s="54" customFormat="1" ht="12">
      <c r="A26" s="125">
        <v>10</v>
      </c>
      <c r="B26" s="245"/>
      <c r="C26" s="245"/>
      <c r="D26" s="410" t="s">
        <v>227</v>
      </c>
      <c r="E26" s="259" t="s">
        <v>78</v>
      </c>
      <c r="F26" s="260" t="s">
        <v>0</v>
      </c>
      <c r="G26" s="218" t="s">
        <v>148</v>
      </c>
      <c r="H26" s="247">
        <v>70</v>
      </c>
      <c r="I26" s="248" t="s">
        <v>0</v>
      </c>
      <c r="J26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K26" s="249">
        <f>IF(Sklop1[[#This Row],[ZAHTEVANA SHEMA KAKOVOSTI]]&lt;&gt;"",Sklop1[[#This Row],[Preračunana masa/volumen/kos na enoto kg]],"")</f>
        <v>70</v>
      </c>
      <c r="L26" s="250"/>
      <c r="M26" s="251"/>
      <c r="N26" s="251"/>
      <c r="O26" s="173" t="s">
        <v>78</v>
      </c>
      <c r="P26" s="114"/>
      <c r="Q26" s="303" t="s">
        <v>78</v>
      </c>
      <c r="R26" s="253"/>
      <c r="S26" s="254">
        <f>+Sklop1[[#This Row],[cena/enota brez DDV v EUR]]*Sklop1[[#This Row],[Stopnja DDV (%)]]</f>
        <v>0</v>
      </c>
      <c r="T26" s="254">
        <f>+Sklop1[[#This Row],[cena/enota brez DDV v EUR]]+Sklop1[[#This Row],[Davek (EUR)]]</f>
        <v>0</v>
      </c>
      <c r="U26" s="254">
        <f>+Sklop1[[#This Row],[cena/enota brez DDV v EUR]]*Sklop1[[#This Row],[Okvirna količina]]</f>
        <v>0</v>
      </c>
      <c r="V26" s="255">
        <f>+Sklop1[[#This Row],[Končna cena/enoto mere (EUR) z DDV]]*Sklop1[[#This Row],[Okvirna količina]]</f>
        <v>0</v>
      </c>
      <c r="W26" s="256"/>
    </row>
    <row r="27" spans="1:23" s="54" customFormat="1" ht="12">
      <c r="A27" s="125">
        <v>11</v>
      </c>
      <c r="B27" s="245"/>
      <c r="C27" s="245"/>
      <c r="D27" s="411" t="s">
        <v>680</v>
      </c>
      <c r="E27" s="259" t="s">
        <v>78</v>
      </c>
      <c r="F27" s="260" t="s">
        <v>0</v>
      </c>
      <c r="G27" s="218" t="s">
        <v>148</v>
      </c>
      <c r="H27" s="310">
        <v>30</v>
      </c>
      <c r="I27" s="248" t="s">
        <v>0</v>
      </c>
      <c r="J27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K27" s="262">
        <f>IF(Sklop1[[#This Row],[ZAHTEVANA SHEMA KAKOVOSTI]]&lt;&gt;"",Sklop1[[#This Row],[Preračunana masa/volumen/kos na enoto kg]],"")</f>
        <v>30</v>
      </c>
      <c r="L27" s="263"/>
      <c r="M27" s="294"/>
      <c r="N27" s="294"/>
      <c r="O27" s="173" t="s">
        <v>78</v>
      </c>
      <c r="P27" s="114"/>
      <c r="Q27" s="303" t="s">
        <v>78</v>
      </c>
      <c r="R27" s="270"/>
      <c r="S27" s="265">
        <f>+Sklop1[[#This Row],[cena/enota brez DDV v EUR]]*Sklop1[[#This Row],[Stopnja DDV (%)]]</f>
        <v>0</v>
      </c>
      <c r="T27" s="265">
        <f>+Sklop1[[#This Row],[cena/enota brez DDV v EUR]]+Sklop1[[#This Row],[Davek (EUR)]]</f>
        <v>0</v>
      </c>
      <c r="U27" s="265">
        <f>+Sklop1[[#This Row],[cena/enota brez DDV v EUR]]*Sklop1[[#This Row],[Okvirna količina]]</f>
        <v>0</v>
      </c>
      <c r="V27" s="311">
        <f>+Sklop1[[#This Row],[Končna cena/enoto mere (EUR) z DDV]]*Sklop1[[#This Row],[Okvirna količina]]</f>
        <v>0</v>
      </c>
      <c r="W27" s="312"/>
    </row>
    <row r="28" spans="1:23" s="54" customFormat="1" ht="12">
      <c r="A28" s="125">
        <v>12</v>
      </c>
      <c r="B28" s="245"/>
      <c r="C28" s="245"/>
      <c r="D28" s="410" t="s">
        <v>228</v>
      </c>
      <c r="E28" s="259" t="s">
        <v>78</v>
      </c>
      <c r="F28" s="260" t="s">
        <v>0</v>
      </c>
      <c r="G28" s="218" t="s">
        <v>148</v>
      </c>
      <c r="H28" s="247">
        <v>20</v>
      </c>
      <c r="I28" s="248" t="s">
        <v>0</v>
      </c>
      <c r="J28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28" s="249">
        <f>IF(Sklop1[[#This Row],[ZAHTEVANA SHEMA KAKOVOSTI]]&lt;&gt;"",Sklop1[[#This Row],[Preračunana masa/volumen/kos na enoto kg]],"")</f>
        <v>20</v>
      </c>
      <c r="L28" s="250"/>
      <c r="M28" s="251"/>
      <c r="N28" s="251"/>
      <c r="O28" s="173" t="s">
        <v>78</v>
      </c>
      <c r="P28" s="114"/>
      <c r="Q28" s="303" t="s">
        <v>78</v>
      </c>
      <c r="R28" s="253"/>
      <c r="S28" s="254">
        <f>+Sklop1[[#This Row],[cena/enota brez DDV v EUR]]*Sklop1[[#This Row],[Stopnja DDV (%)]]</f>
        <v>0</v>
      </c>
      <c r="T28" s="254">
        <f>+Sklop1[[#This Row],[cena/enota brez DDV v EUR]]+Sklop1[[#This Row],[Davek (EUR)]]</f>
        <v>0</v>
      </c>
      <c r="U28" s="254">
        <f>+Sklop1[[#This Row],[cena/enota brez DDV v EUR]]*Sklop1[[#This Row],[Okvirna količina]]</f>
        <v>0</v>
      </c>
      <c r="V28" s="255">
        <f>+Sklop1[[#This Row],[Končna cena/enoto mere (EUR) z DDV]]*Sklop1[[#This Row],[Okvirna količina]]</f>
        <v>0</v>
      </c>
      <c r="W28" s="256"/>
    </row>
    <row r="29" spans="1:23" s="54" customFormat="1" ht="12">
      <c r="A29" s="125">
        <v>13</v>
      </c>
      <c r="B29" s="245"/>
      <c r="C29" s="245"/>
      <c r="D29" s="411" t="s">
        <v>679</v>
      </c>
      <c r="E29" s="259" t="s">
        <v>78</v>
      </c>
      <c r="F29" s="260" t="s">
        <v>0</v>
      </c>
      <c r="G29" s="218" t="s">
        <v>148</v>
      </c>
      <c r="H29" s="310">
        <v>20</v>
      </c>
      <c r="I29" s="248" t="s">
        <v>0</v>
      </c>
      <c r="J29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29" s="262">
        <f>IF(Sklop1[[#This Row],[ZAHTEVANA SHEMA KAKOVOSTI]]&lt;&gt;"",Sklop1[[#This Row],[Preračunana masa/volumen/kos na enoto kg]],"")</f>
        <v>20</v>
      </c>
      <c r="L29" s="263"/>
      <c r="M29" s="294"/>
      <c r="N29" s="294"/>
      <c r="O29" s="173" t="s">
        <v>78</v>
      </c>
      <c r="P29" s="114"/>
      <c r="Q29" s="303" t="s">
        <v>78</v>
      </c>
      <c r="R29" s="270"/>
      <c r="S29" s="265">
        <f>+Sklop1[[#This Row],[cena/enota brez DDV v EUR]]*Sklop1[[#This Row],[Stopnja DDV (%)]]</f>
        <v>0</v>
      </c>
      <c r="T29" s="265">
        <f>+Sklop1[[#This Row],[cena/enota brez DDV v EUR]]+Sklop1[[#This Row],[Davek (EUR)]]</f>
        <v>0</v>
      </c>
      <c r="U29" s="265">
        <f>+Sklop1[[#This Row],[cena/enota brez DDV v EUR]]*Sklop1[[#This Row],[Okvirna količina]]</f>
        <v>0</v>
      </c>
      <c r="V29" s="311">
        <f>+Sklop1[[#This Row],[Končna cena/enoto mere (EUR) z DDV]]*Sklop1[[#This Row],[Okvirna količina]]</f>
        <v>0</v>
      </c>
      <c r="W29" s="312"/>
    </row>
    <row r="30" spans="1:23" s="54" customFormat="1" ht="12">
      <c r="A30" s="125">
        <v>14</v>
      </c>
      <c r="B30" s="245"/>
      <c r="C30" s="245"/>
      <c r="D30" s="411" t="s">
        <v>681</v>
      </c>
      <c r="E30" s="259" t="s">
        <v>78</v>
      </c>
      <c r="F30" s="260" t="s">
        <v>0</v>
      </c>
      <c r="G30" s="218" t="s">
        <v>148</v>
      </c>
      <c r="H30" s="310">
        <v>20</v>
      </c>
      <c r="I30" s="248" t="s">
        <v>0</v>
      </c>
      <c r="J30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30" s="262">
        <f>IF(Sklop1[[#This Row],[ZAHTEVANA SHEMA KAKOVOSTI]]&lt;&gt;"",Sklop1[[#This Row],[Preračunana masa/volumen/kos na enoto kg]],"")</f>
        <v>20</v>
      </c>
      <c r="L30" s="263"/>
      <c r="M30" s="294"/>
      <c r="N30" s="294"/>
      <c r="O30" s="173" t="s">
        <v>78</v>
      </c>
      <c r="P30" s="114"/>
      <c r="Q30" s="303" t="s">
        <v>78</v>
      </c>
      <c r="R30" s="270"/>
      <c r="S30" s="265">
        <f>+Sklop1[[#This Row],[cena/enota brez DDV v EUR]]*Sklop1[[#This Row],[Stopnja DDV (%)]]</f>
        <v>0</v>
      </c>
      <c r="T30" s="265">
        <f>+Sklop1[[#This Row],[cena/enota brez DDV v EUR]]+Sklop1[[#This Row],[Davek (EUR)]]</f>
        <v>0</v>
      </c>
      <c r="U30" s="265">
        <f>+Sklop1[[#This Row],[cena/enota brez DDV v EUR]]*Sklop1[[#This Row],[Okvirna količina]]</f>
        <v>0</v>
      </c>
      <c r="V30" s="311">
        <f>+Sklop1[[#This Row],[Končna cena/enoto mere (EUR) z DDV]]*Sklop1[[#This Row],[Okvirna količina]]</f>
        <v>0</v>
      </c>
      <c r="W30" s="312"/>
    </row>
    <row r="31" spans="1:23" s="54" customFormat="1" ht="12">
      <c r="A31" s="125">
        <v>15</v>
      </c>
      <c r="B31" s="245"/>
      <c r="C31" s="245"/>
      <c r="D31" s="411" t="s">
        <v>683</v>
      </c>
      <c r="E31" s="259" t="s">
        <v>78</v>
      </c>
      <c r="F31" s="260" t="s">
        <v>0</v>
      </c>
      <c r="G31" s="218" t="s">
        <v>148</v>
      </c>
      <c r="H31" s="310">
        <v>10</v>
      </c>
      <c r="I31" s="248" t="s">
        <v>0</v>
      </c>
      <c r="J31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31" s="262">
        <f>IF(Sklop1[[#This Row],[ZAHTEVANA SHEMA KAKOVOSTI]]&lt;&gt;"",Sklop1[[#This Row],[Preračunana masa/volumen/kos na enoto kg]],"")</f>
        <v>10</v>
      </c>
      <c r="L31" s="263"/>
      <c r="M31" s="294"/>
      <c r="N31" s="294"/>
      <c r="O31" s="173" t="s">
        <v>78</v>
      </c>
      <c r="P31" s="114"/>
      <c r="Q31" s="303" t="s">
        <v>78</v>
      </c>
      <c r="R31" s="270"/>
      <c r="S31" s="265">
        <f>+Sklop1[[#This Row],[cena/enota brez DDV v EUR]]*Sklop1[[#This Row],[Stopnja DDV (%)]]</f>
        <v>0</v>
      </c>
      <c r="T31" s="265">
        <f>+Sklop1[[#This Row],[cena/enota brez DDV v EUR]]+Sklop1[[#This Row],[Davek (EUR)]]</f>
        <v>0</v>
      </c>
      <c r="U31" s="265">
        <f>+Sklop1[[#This Row],[cena/enota brez DDV v EUR]]*Sklop1[[#This Row],[Okvirna količina]]</f>
        <v>0</v>
      </c>
      <c r="V31" s="311">
        <f>+Sklop1[[#This Row],[Končna cena/enoto mere (EUR) z DDV]]*Sklop1[[#This Row],[Okvirna količina]]</f>
        <v>0</v>
      </c>
      <c r="W31" s="312"/>
    </row>
    <row r="32" spans="1:23" s="54" customFormat="1" ht="12">
      <c r="A32" s="125">
        <v>16</v>
      </c>
      <c r="B32" s="245"/>
      <c r="C32" s="245"/>
      <c r="D32" s="411" t="s">
        <v>682</v>
      </c>
      <c r="E32" s="259" t="s">
        <v>78</v>
      </c>
      <c r="F32" s="260" t="s">
        <v>0</v>
      </c>
      <c r="G32" s="218" t="s">
        <v>148</v>
      </c>
      <c r="H32" s="310">
        <v>10</v>
      </c>
      <c r="I32" s="248" t="s">
        <v>0</v>
      </c>
      <c r="J32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32" s="262">
        <f>IF(Sklop1[[#This Row],[ZAHTEVANA SHEMA KAKOVOSTI]]&lt;&gt;"",Sklop1[[#This Row],[Preračunana masa/volumen/kos na enoto kg]],"")</f>
        <v>10</v>
      </c>
      <c r="L32" s="263"/>
      <c r="M32" s="294"/>
      <c r="N32" s="294"/>
      <c r="O32" s="173" t="s">
        <v>78</v>
      </c>
      <c r="P32" s="114"/>
      <c r="Q32" s="303" t="s">
        <v>78</v>
      </c>
      <c r="R32" s="270"/>
      <c r="S32" s="265">
        <f>+Sklop1[[#This Row],[cena/enota brez DDV v EUR]]*Sklop1[[#This Row],[Stopnja DDV (%)]]</f>
        <v>0</v>
      </c>
      <c r="T32" s="265">
        <f>+Sklop1[[#This Row],[cena/enota brez DDV v EUR]]+Sklop1[[#This Row],[Davek (EUR)]]</f>
        <v>0</v>
      </c>
      <c r="U32" s="265">
        <f>+Sklop1[[#This Row],[cena/enota brez DDV v EUR]]*Sklop1[[#This Row],[Okvirna količina]]</f>
        <v>0</v>
      </c>
      <c r="V32" s="311">
        <f>+Sklop1[[#This Row],[Končna cena/enoto mere (EUR) z DDV]]*Sklop1[[#This Row],[Okvirna količina]]</f>
        <v>0</v>
      </c>
      <c r="W32" s="312"/>
    </row>
    <row r="33" spans="1:24" s="54" customFormat="1" ht="12">
      <c r="A33" s="125">
        <v>17</v>
      </c>
      <c r="B33" s="245"/>
      <c r="C33" s="245"/>
      <c r="D33" s="410" t="s">
        <v>229</v>
      </c>
      <c r="E33" s="259" t="s">
        <v>78</v>
      </c>
      <c r="F33" s="260" t="s">
        <v>0</v>
      </c>
      <c r="G33" s="246"/>
      <c r="H33" s="247">
        <v>100</v>
      </c>
      <c r="I33" s="248" t="s">
        <v>0</v>
      </c>
      <c r="J33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33" s="249" t="str">
        <f>IF(Sklop1[[#This Row],[ZAHTEVANA SHEMA KAKOVOSTI]]&lt;&gt;"",Sklop1[[#This Row],[Preračunana masa/volumen/kos na enoto kg]],"")</f>
        <v/>
      </c>
      <c r="L33" s="250"/>
      <c r="M33" s="251"/>
      <c r="N33" s="251"/>
      <c r="O33" s="173" t="s">
        <v>78</v>
      </c>
      <c r="P33" s="114"/>
      <c r="Q33" s="303" t="s">
        <v>78</v>
      </c>
      <c r="R33" s="253"/>
      <c r="S33" s="254">
        <f>+Sklop1[[#This Row],[cena/enota brez DDV v EUR]]*Sklop1[[#This Row],[Stopnja DDV (%)]]</f>
        <v>0</v>
      </c>
      <c r="T33" s="254">
        <f>+Sklop1[[#This Row],[cena/enota brez DDV v EUR]]+Sklop1[[#This Row],[Davek (EUR)]]</f>
        <v>0</v>
      </c>
      <c r="U33" s="254">
        <f>+Sklop1[[#This Row],[cena/enota brez DDV v EUR]]*Sklop1[[#This Row],[Okvirna količina]]</f>
        <v>0</v>
      </c>
      <c r="V33" s="255">
        <f>+Sklop1[[#This Row],[Končna cena/enoto mere (EUR) z DDV]]*Sklop1[[#This Row],[Okvirna količina]]</f>
        <v>0</v>
      </c>
      <c r="W33" s="256"/>
    </row>
    <row r="34" spans="1:24" s="54" customFormat="1" ht="12">
      <c r="A34" s="125">
        <v>18</v>
      </c>
      <c r="B34" s="245"/>
      <c r="C34" s="245"/>
      <c r="D34" s="411" t="s">
        <v>689</v>
      </c>
      <c r="E34" s="259" t="s">
        <v>78</v>
      </c>
      <c r="F34" s="260" t="s">
        <v>0</v>
      </c>
      <c r="G34" s="246"/>
      <c r="H34" s="247">
        <v>100</v>
      </c>
      <c r="I34" s="248" t="s">
        <v>0</v>
      </c>
      <c r="J34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34" s="249" t="str">
        <f>IF(Sklop1[[#This Row],[ZAHTEVANA SHEMA KAKOVOSTI]]&lt;&gt;"",Sklop1[[#This Row],[Preračunana masa/volumen/kos na enoto kg]],"")</f>
        <v/>
      </c>
      <c r="L34" s="250"/>
      <c r="M34" s="251"/>
      <c r="N34" s="251"/>
      <c r="O34" s="173" t="s">
        <v>78</v>
      </c>
      <c r="P34" s="114"/>
      <c r="Q34" s="303" t="s">
        <v>78</v>
      </c>
      <c r="R34" s="253"/>
      <c r="S34" s="254">
        <f>+Sklop1[[#This Row],[cena/enota brez DDV v EUR]]*Sklop1[[#This Row],[Stopnja DDV (%)]]</f>
        <v>0</v>
      </c>
      <c r="T34" s="254">
        <f>+Sklop1[[#This Row],[cena/enota brez DDV v EUR]]+Sklop1[[#This Row],[Davek (EUR)]]</f>
        <v>0</v>
      </c>
      <c r="U34" s="254">
        <f>+Sklop1[[#This Row],[cena/enota brez DDV v EUR]]*Sklop1[[#This Row],[Okvirna količina]]</f>
        <v>0</v>
      </c>
      <c r="V34" s="255">
        <f>+Sklop1[[#This Row],[Končna cena/enoto mere (EUR) z DDV]]*Sklop1[[#This Row],[Okvirna količina]]</f>
        <v>0</v>
      </c>
      <c r="W34" s="256"/>
    </row>
    <row r="35" spans="1:24" s="54" customFormat="1" ht="12">
      <c r="A35" s="125">
        <v>19</v>
      </c>
      <c r="B35" s="245"/>
      <c r="C35" s="245"/>
      <c r="D35" s="410" t="s">
        <v>230</v>
      </c>
      <c r="E35" s="259" t="s">
        <v>78</v>
      </c>
      <c r="F35" s="260" t="s">
        <v>0</v>
      </c>
      <c r="G35" s="246"/>
      <c r="H35" s="247">
        <v>220</v>
      </c>
      <c r="I35" s="248" t="s">
        <v>0</v>
      </c>
      <c r="J35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K35" s="249" t="str">
        <f>IF(Sklop1[[#This Row],[ZAHTEVANA SHEMA KAKOVOSTI]]&lt;&gt;"",Sklop1[[#This Row],[Preračunana masa/volumen/kos na enoto kg]],"")</f>
        <v/>
      </c>
      <c r="L35" s="250"/>
      <c r="M35" s="251"/>
      <c r="N35" s="251"/>
      <c r="O35" s="173" t="s">
        <v>78</v>
      </c>
      <c r="P35" s="114"/>
      <c r="Q35" s="303" t="s">
        <v>78</v>
      </c>
      <c r="R35" s="253"/>
      <c r="S35" s="254">
        <f>+Sklop1[[#This Row],[cena/enota brez DDV v EUR]]*Sklop1[[#This Row],[Stopnja DDV (%)]]</f>
        <v>0</v>
      </c>
      <c r="T35" s="254">
        <f>+Sklop1[[#This Row],[cena/enota brez DDV v EUR]]+Sklop1[[#This Row],[Davek (EUR)]]</f>
        <v>0</v>
      </c>
      <c r="U35" s="254">
        <f>+Sklop1[[#This Row],[cena/enota brez DDV v EUR]]*Sklop1[[#This Row],[Okvirna količina]]</f>
        <v>0</v>
      </c>
      <c r="V35" s="255">
        <f>+Sklop1[[#This Row],[Končna cena/enoto mere (EUR) z DDV]]*Sklop1[[#This Row],[Okvirna količina]]</f>
        <v>0</v>
      </c>
      <c r="W35" s="256"/>
    </row>
    <row r="36" spans="1:24" s="54" customFormat="1" ht="12">
      <c r="A36" s="125">
        <v>20</v>
      </c>
      <c r="B36" s="245"/>
      <c r="C36" s="245"/>
      <c r="D36" s="411" t="s">
        <v>691</v>
      </c>
      <c r="E36" s="259" t="s">
        <v>78</v>
      </c>
      <c r="F36" s="260" t="s">
        <v>0</v>
      </c>
      <c r="G36" s="218"/>
      <c r="H36" s="310">
        <v>270</v>
      </c>
      <c r="I36" s="248" t="s">
        <v>0</v>
      </c>
      <c r="J36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K36" s="262" t="str">
        <f>IF(Sklop1[[#This Row],[ZAHTEVANA SHEMA KAKOVOSTI]]&lt;&gt;"",Sklop1[[#This Row],[Preračunana masa/volumen/kos na enoto kg]],"")</f>
        <v/>
      </c>
      <c r="L36" s="263"/>
      <c r="M36" s="294"/>
      <c r="N36" s="294"/>
      <c r="O36" s="173" t="s">
        <v>78</v>
      </c>
      <c r="P36" s="114"/>
      <c r="Q36" s="303" t="s">
        <v>78</v>
      </c>
      <c r="R36" s="270"/>
      <c r="S36" s="265">
        <f>+Sklop1[[#This Row],[cena/enota brez DDV v EUR]]*Sklop1[[#This Row],[Stopnja DDV (%)]]</f>
        <v>0</v>
      </c>
      <c r="T36" s="265">
        <f>+Sklop1[[#This Row],[cena/enota brez DDV v EUR]]+Sklop1[[#This Row],[Davek (EUR)]]</f>
        <v>0</v>
      </c>
      <c r="U36" s="265">
        <f>+Sklop1[[#This Row],[cena/enota brez DDV v EUR]]*Sklop1[[#This Row],[Okvirna količina]]</f>
        <v>0</v>
      </c>
      <c r="V36" s="311">
        <f>+Sklop1[[#This Row],[Končna cena/enoto mere (EUR) z DDV]]*Sklop1[[#This Row],[Okvirna količina]]</f>
        <v>0</v>
      </c>
      <c r="W36" s="312"/>
    </row>
    <row r="37" spans="1:24" s="54" customFormat="1" ht="12">
      <c r="A37" s="125">
        <v>21</v>
      </c>
      <c r="B37" s="245"/>
      <c r="C37" s="245"/>
      <c r="D37" s="410" t="s">
        <v>231</v>
      </c>
      <c r="E37" s="259" t="s">
        <v>78</v>
      </c>
      <c r="F37" s="260" t="s">
        <v>0</v>
      </c>
      <c r="G37" s="246"/>
      <c r="H37" s="247">
        <v>190</v>
      </c>
      <c r="I37" s="248" t="s">
        <v>0</v>
      </c>
      <c r="J37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190</v>
      </c>
      <c r="K37" s="249" t="str">
        <f>IF(Sklop1[[#This Row],[ZAHTEVANA SHEMA KAKOVOSTI]]&lt;&gt;"",Sklop1[[#This Row],[Preračunana masa/volumen/kos na enoto kg]],"")</f>
        <v/>
      </c>
      <c r="L37" s="250"/>
      <c r="M37" s="251"/>
      <c r="N37" s="251"/>
      <c r="O37" s="173" t="s">
        <v>78</v>
      </c>
      <c r="P37" s="114"/>
      <c r="Q37" s="303" t="s">
        <v>78</v>
      </c>
      <c r="R37" s="253"/>
      <c r="S37" s="254">
        <f>+Sklop1[[#This Row],[cena/enota brez DDV v EUR]]*Sklop1[[#This Row],[Stopnja DDV (%)]]</f>
        <v>0</v>
      </c>
      <c r="T37" s="254">
        <f>+Sklop1[[#This Row],[cena/enota brez DDV v EUR]]+Sklop1[[#This Row],[Davek (EUR)]]</f>
        <v>0</v>
      </c>
      <c r="U37" s="254">
        <f>+Sklop1[[#This Row],[cena/enota brez DDV v EUR]]*Sklop1[[#This Row],[Okvirna količina]]</f>
        <v>0</v>
      </c>
      <c r="V37" s="255">
        <f>+Sklop1[[#This Row],[Končna cena/enoto mere (EUR) z DDV]]*Sklop1[[#This Row],[Okvirna količina]]</f>
        <v>0</v>
      </c>
      <c r="W37" s="256"/>
    </row>
    <row r="38" spans="1:24" s="189" customFormat="1">
      <c r="A38" s="125">
        <v>22</v>
      </c>
      <c r="B38" s="245"/>
      <c r="C38" s="245"/>
      <c r="D38" s="411" t="s">
        <v>690</v>
      </c>
      <c r="E38" s="259" t="s">
        <v>78</v>
      </c>
      <c r="F38" s="260" t="s">
        <v>0</v>
      </c>
      <c r="G38" s="218"/>
      <c r="H38" s="310">
        <v>10</v>
      </c>
      <c r="I38" s="248" t="s">
        <v>0</v>
      </c>
      <c r="J38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38" s="262" t="str">
        <f>IF(Sklop1[[#This Row],[ZAHTEVANA SHEMA KAKOVOSTI]]&lt;&gt;"",Sklop1[[#This Row],[Preračunana masa/volumen/kos na enoto kg]],"")</f>
        <v/>
      </c>
      <c r="L38" s="263"/>
      <c r="M38" s="294"/>
      <c r="N38" s="294"/>
      <c r="O38" s="173" t="s">
        <v>78</v>
      </c>
      <c r="P38" s="114"/>
      <c r="Q38" s="303" t="s">
        <v>78</v>
      </c>
      <c r="R38" s="270"/>
      <c r="S38" s="265">
        <f>+Sklop1[[#This Row],[cena/enota brez DDV v EUR]]*Sklop1[[#This Row],[Stopnja DDV (%)]]</f>
        <v>0</v>
      </c>
      <c r="T38" s="265">
        <f>+Sklop1[[#This Row],[cena/enota brez DDV v EUR]]+Sklop1[[#This Row],[Davek (EUR)]]</f>
        <v>0</v>
      </c>
      <c r="U38" s="265">
        <f>+Sklop1[[#This Row],[cena/enota brez DDV v EUR]]*Sklop1[[#This Row],[Okvirna količina]]</f>
        <v>0</v>
      </c>
      <c r="V38" s="311">
        <f>+Sklop1[[#This Row],[Končna cena/enoto mere (EUR) z DDV]]*Sklop1[[#This Row],[Okvirna količina]]</f>
        <v>0</v>
      </c>
      <c r="W38" s="312"/>
    </row>
    <row r="39" spans="1:24">
      <c r="A39" s="125">
        <v>23</v>
      </c>
      <c r="B39" s="245"/>
      <c r="C39" s="245"/>
      <c r="D39" s="410" t="s">
        <v>232</v>
      </c>
      <c r="E39" s="259" t="s">
        <v>78</v>
      </c>
      <c r="F39" s="260" t="s">
        <v>0</v>
      </c>
      <c r="G39" s="246"/>
      <c r="H39" s="247">
        <v>10</v>
      </c>
      <c r="I39" s="248" t="s">
        <v>0</v>
      </c>
      <c r="J39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39" s="249" t="str">
        <f>IF(Sklop1[[#This Row],[ZAHTEVANA SHEMA KAKOVOSTI]]&lt;&gt;"",Sklop1[[#This Row],[Preračunana masa/volumen/kos na enoto kg]],"")</f>
        <v/>
      </c>
      <c r="L39" s="250"/>
      <c r="M39" s="251"/>
      <c r="N39" s="251"/>
      <c r="O39" s="173" t="s">
        <v>78</v>
      </c>
      <c r="P39" s="114"/>
      <c r="Q39" s="303" t="s">
        <v>78</v>
      </c>
      <c r="R39" s="253"/>
      <c r="S39" s="254">
        <f>+Sklop1[[#This Row],[cena/enota brez DDV v EUR]]*Sklop1[[#This Row],[Stopnja DDV (%)]]</f>
        <v>0</v>
      </c>
      <c r="T39" s="254">
        <f>+Sklop1[[#This Row],[cena/enota brez DDV v EUR]]+Sklop1[[#This Row],[Davek (EUR)]]</f>
        <v>0</v>
      </c>
      <c r="U39" s="254">
        <f>+Sklop1[[#This Row],[cena/enota brez DDV v EUR]]*Sklop1[[#This Row],[Okvirna količina]]</f>
        <v>0</v>
      </c>
      <c r="V39" s="255">
        <f>+Sklop1[[#This Row],[Končna cena/enoto mere (EUR) z DDV]]*Sklop1[[#This Row],[Okvirna količina]]</f>
        <v>0</v>
      </c>
      <c r="W39" s="256"/>
    </row>
    <row r="40" spans="1:24">
      <c r="A40" s="471" t="s">
        <v>222</v>
      </c>
      <c r="B40" s="472"/>
      <c r="C40" s="472"/>
      <c r="D40" s="473"/>
      <c r="E40" s="474"/>
      <c r="F40" s="475"/>
      <c r="G40" s="476"/>
      <c r="H40" s="477"/>
      <c r="I40" s="478"/>
      <c r="J40" s="479"/>
      <c r="K40" s="480" t="str">
        <f>IF(Sklop1[[#This Row],[ZAHTEVANA SHEMA KAKOVOSTI]]&lt;&gt;"",Sklop1[[#This Row],[Preračunana masa/volumen/kos na enoto kg]],"")</f>
        <v/>
      </c>
      <c r="L40" s="481"/>
      <c r="M40" s="482"/>
      <c r="N40" s="482"/>
      <c r="O40" s="483"/>
      <c r="P40" s="484"/>
      <c r="Q40" s="484"/>
      <c r="R40" s="485"/>
      <c r="S40" s="486"/>
      <c r="T40" s="486"/>
      <c r="U40" s="486"/>
      <c r="V40" s="487"/>
      <c r="W40" s="488"/>
    </row>
    <row r="41" spans="1:24">
      <c r="A41" s="125">
        <v>24</v>
      </c>
      <c r="B41" s="245"/>
      <c r="C41" s="245"/>
      <c r="D41" s="410" t="s">
        <v>233</v>
      </c>
      <c r="E41" s="259" t="s">
        <v>78</v>
      </c>
      <c r="F41" s="260" t="s">
        <v>0</v>
      </c>
      <c r="G41" s="246"/>
      <c r="H41" s="247">
        <v>50</v>
      </c>
      <c r="I41" s="248" t="s">
        <v>0</v>
      </c>
      <c r="J41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41" s="249" t="str">
        <f>IF(Sklop1[[#This Row],[ZAHTEVANA SHEMA KAKOVOSTI]]&lt;&gt;"",Sklop1[[#This Row],[Preračunana masa/volumen/kos na enoto kg]],"")</f>
        <v/>
      </c>
      <c r="L41" s="250"/>
      <c r="M41" s="251"/>
      <c r="N41" s="251"/>
      <c r="O41" s="173" t="s">
        <v>78</v>
      </c>
      <c r="P41" s="114"/>
      <c r="Q41" s="303" t="s">
        <v>78</v>
      </c>
      <c r="R41" s="253"/>
      <c r="S41" s="254">
        <f>+Sklop1[[#This Row],[cena/enota brez DDV v EUR]]*Sklop1[[#This Row],[Stopnja DDV (%)]]</f>
        <v>0</v>
      </c>
      <c r="T41" s="254">
        <f>+Sklop1[[#This Row],[cena/enota brez DDV v EUR]]+Sklop1[[#This Row],[Davek (EUR)]]</f>
        <v>0</v>
      </c>
      <c r="U41" s="254">
        <f>+Sklop1[[#This Row],[cena/enota brez DDV v EUR]]*Sklop1[[#This Row],[Okvirna količina]]</f>
        <v>0</v>
      </c>
      <c r="V41" s="255">
        <f>+Sklop1[[#This Row],[Končna cena/enoto mere (EUR) z DDV]]*Sklop1[[#This Row],[Okvirna količina]]</f>
        <v>0</v>
      </c>
      <c r="W41" s="256"/>
    </row>
    <row r="42" spans="1:24">
      <c r="A42" s="309">
        <v>25</v>
      </c>
      <c r="B42" s="245"/>
      <c r="C42" s="245"/>
      <c r="D42" s="411" t="s">
        <v>1036</v>
      </c>
      <c r="E42" s="259" t="s">
        <v>78</v>
      </c>
      <c r="F42" s="260" t="s">
        <v>0</v>
      </c>
      <c r="G42" s="218" t="s">
        <v>169</v>
      </c>
      <c r="H42" s="310">
        <v>270</v>
      </c>
      <c r="I42" s="248" t="s">
        <v>0</v>
      </c>
      <c r="J42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K42" s="262">
        <f>IF(Sklop1[[#This Row],[ZAHTEVANA SHEMA KAKOVOSTI]]&lt;&gt;"",Sklop1[[#This Row],[Preračunana masa/volumen/kos na enoto kg]],"")</f>
        <v>270</v>
      </c>
      <c r="L42" s="263"/>
      <c r="M42" s="294"/>
      <c r="N42" s="294"/>
      <c r="O42" s="173" t="s">
        <v>78</v>
      </c>
      <c r="P42" s="114"/>
      <c r="Q42" s="303" t="s">
        <v>78</v>
      </c>
      <c r="R42" s="270"/>
      <c r="S42" s="265">
        <f>+Sklop1[[#This Row],[cena/enota brez DDV v EUR]]*Sklop1[[#This Row],[Stopnja DDV (%)]]</f>
        <v>0</v>
      </c>
      <c r="T42" s="265">
        <f>+Sklop1[[#This Row],[cena/enota brez DDV v EUR]]+Sklop1[[#This Row],[Davek (EUR)]]</f>
        <v>0</v>
      </c>
      <c r="U42" s="265">
        <f>+Sklop1[[#This Row],[cena/enota brez DDV v EUR]]*Sklop1[[#This Row],[Okvirna količina]]</f>
        <v>0</v>
      </c>
      <c r="V42" s="311">
        <f>+Sklop1[[#This Row],[Končna cena/enoto mere (EUR) z DDV]]*Sklop1[[#This Row],[Okvirna količina]]</f>
        <v>0</v>
      </c>
      <c r="W42" s="312"/>
    </row>
    <row r="43" spans="1:24">
      <c r="A43" s="125">
        <v>26</v>
      </c>
      <c r="B43" s="245"/>
      <c r="C43" s="245"/>
      <c r="D43" s="411" t="s">
        <v>692</v>
      </c>
      <c r="E43" s="259" t="s">
        <v>78</v>
      </c>
      <c r="F43" s="260" t="s">
        <v>0</v>
      </c>
      <c r="G43" s="218"/>
      <c r="H43" s="310">
        <v>320</v>
      </c>
      <c r="I43" s="248" t="s">
        <v>0</v>
      </c>
      <c r="J43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K43" s="262" t="str">
        <f>IF(Sklop1[[#This Row],[ZAHTEVANA SHEMA KAKOVOSTI]]&lt;&gt;"",Sklop1[[#This Row],[Preračunana masa/volumen/kos na enoto kg]],"")</f>
        <v/>
      </c>
      <c r="L43" s="263"/>
      <c r="M43" s="294"/>
      <c r="N43" s="294"/>
      <c r="O43" s="173" t="s">
        <v>78</v>
      </c>
      <c r="P43" s="114"/>
      <c r="Q43" s="303" t="s">
        <v>78</v>
      </c>
      <c r="R43" s="270"/>
      <c r="S43" s="265">
        <f>+Sklop1[[#This Row],[cena/enota brez DDV v EUR]]*Sklop1[[#This Row],[Stopnja DDV (%)]]</f>
        <v>0</v>
      </c>
      <c r="T43" s="265">
        <f>+Sklop1[[#This Row],[cena/enota brez DDV v EUR]]+Sklop1[[#This Row],[Davek (EUR)]]</f>
        <v>0</v>
      </c>
      <c r="U43" s="265">
        <f>+Sklop1[[#This Row],[cena/enota brez DDV v EUR]]*Sklop1[[#This Row],[Okvirna količina]]</f>
        <v>0</v>
      </c>
      <c r="V43" s="311">
        <f>+Sklop1[[#This Row],[Končna cena/enoto mere (EUR) z DDV]]*Sklop1[[#This Row],[Okvirna količina]]</f>
        <v>0</v>
      </c>
      <c r="W43" s="312"/>
    </row>
    <row r="44" spans="1:24" ht="12.75" customHeight="1">
      <c r="A44" s="309">
        <v>27</v>
      </c>
      <c r="B44" s="245"/>
      <c r="C44" s="245"/>
      <c r="D44" s="411" t="s">
        <v>987</v>
      </c>
      <c r="E44" s="259" t="s">
        <v>78</v>
      </c>
      <c r="F44" s="260" t="s">
        <v>0</v>
      </c>
      <c r="G44" s="218"/>
      <c r="H44" s="310">
        <v>250</v>
      </c>
      <c r="I44" s="248" t="s">
        <v>0</v>
      </c>
      <c r="J44" s="3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K44" s="262" t="str">
        <f>IF(Sklop1[[#This Row],[ZAHTEVANA SHEMA KAKOVOSTI]]&lt;&gt;"",Sklop1[[#This Row],[Preračunana masa/volumen/kos na enoto kg]],"")</f>
        <v/>
      </c>
      <c r="L44" s="263"/>
      <c r="M44" s="294"/>
      <c r="N44" s="294"/>
      <c r="O44" s="173" t="s">
        <v>78</v>
      </c>
      <c r="P44" s="114"/>
      <c r="Q44" s="303" t="s">
        <v>78</v>
      </c>
      <c r="R44" s="270"/>
      <c r="S44" s="265">
        <f>+Sklop1[[#This Row],[cena/enota brez DDV v EUR]]*Sklop1[[#This Row],[Stopnja DDV (%)]]</f>
        <v>0</v>
      </c>
      <c r="T44" s="265">
        <f>+Sklop1[[#This Row],[cena/enota brez DDV v EUR]]+Sklop1[[#This Row],[Davek (EUR)]]</f>
        <v>0</v>
      </c>
      <c r="U44" s="265">
        <f>+Sklop1[[#This Row],[cena/enota brez DDV v EUR]]*Sklop1[[#This Row],[Okvirna količina]]</f>
        <v>0</v>
      </c>
      <c r="V44" s="311">
        <f>+Sklop1[[#This Row],[Končna cena/enoto mere (EUR) z DDV]]*Sklop1[[#This Row],[Okvirna količina]]</f>
        <v>0</v>
      </c>
      <c r="W44" s="312"/>
      <c r="X44" s="98"/>
    </row>
    <row r="45" spans="1:24" ht="15" customHeight="1">
      <c r="A45" s="125">
        <v>28</v>
      </c>
      <c r="B45" s="245"/>
      <c r="C45" s="245"/>
      <c r="D45" s="411" t="s">
        <v>988</v>
      </c>
      <c r="E45" s="259" t="s">
        <v>78</v>
      </c>
      <c r="F45" s="260" t="s">
        <v>0</v>
      </c>
      <c r="G45" s="218"/>
      <c r="H45" s="310">
        <v>300</v>
      </c>
      <c r="I45" s="248" t="s">
        <v>0</v>
      </c>
      <c r="J45" s="3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K45" s="262" t="str">
        <f>IF(Sklop1[[#This Row],[ZAHTEVANA SHEMA KAKOVOSTI]]&lt;&gt;"",Sklop1[[#This Row],[Preračunana masa/volumen/kos na enoto kg]],"")</f>
        <v/>
      </c>
      <c r="L45" s="263"/>
      <c r="M45" s="294"/>
      <c r="N45" s="294"/>
      <c r="O45" s="173" t="s">
        <v>78</v>
      </c>
      <c r="P45" s="114"/>
      <c r="Q45" s="303" t="s">
        <v>78</v>
      </c>
      <c r="R45" s="270"/>
      <c r="S45" s="265">
        <f>+Sklop1[[#This Row],[cena/enota brez DDV v EUR]]*Sklop1[[#This Row],[Stopnja DDV (%)]]</f>
        <v>0</v>
      </c>
      <c r="T45" s="265">
        <f>+Sklop1[[#This Row],[cena/enota brez DDV v EUR]]+Sklop1[[#This Row],[Davek (EUR)]]</f>
        <v>0</v>
      </c>
      <c r="U45" s="265">
        <f>+Sklop1[[#This Row],[cena/enota brez DDV v EUR]]*Sklop1[[#This Row],[Okvirna količina]]</f>
        <v>0</v>
      </c>
      <c r="V45" s="311">
        <f>+Sklop1[[#This Row],[Končna cena/enoto mere (EUR) z DDV]]*Sklop1[[#This Row],[Okvirna količina]]</f>
        <v>0</v>
      </c>
      <c r="W45" s="312"/>
    </row>
    <row r="46" spans="1:24">
      <c r="A46" s="309">
        <v>29</v>
      </c>
      <c r="B46" s="245"/>
      <c r="C46" s="245"/>
      <c r="D46" s="411" t="s">
        <v>693</v>
      </c>
      <c r="E46" s="259" t="s">
        <v>78</v>
      </c>
      <c r="F46" s="260" t="s">
        <v>0</v>
      </c>
      <c r="G46" s="218"/>
      <c r="H46" s="310">
        <v>750</v>
      </c>
      <c r="I46" s="248" t="s">
        <v>0</v>
      </c>
      <c r="J46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K46" s="262" t="str">
        <f>IF(Sklop1[[#This Row],[ZAHTEVANA SHEMA KAKOVOSTI]]&lt;&gt;"",Sklop1[[#This Row],[Preračunana masa/volumen/kos na enoto kg]],"")</f>
        <v/>
      </c>
      <c r="L46" s="263"/>
      <c r="M46" s="294"/>
      <c r="N46" s="294"/>
      <c r="O46" s="173" t="s">
        <v>78</v>
      </c>
      <c r="P46" s="114"/>
      <c r="Q46" s="303" t="s">
        <v>78</v>
      </c>
      <c r="R46" s="270"/>
      <c r="S46" s="265">
        <f>+Sklop1[[#This Row],[cena/enota brez DDV v EUR]]*Sklop1[[#This Row],[Stopnja DDV (%)]]</f>
        <v>0</v>
      </c>
      <c r="T46" s="265">
        <f>+Sklop1[[#This Row],[cena/enota brez DDV v EUR]]+Sklop1[[#This Row],[Davek (EUR)]]</f>
        <v>0</v>
      </c>
      <c r="U46" s="265">
        <f>+Sklop1[[#This Row],[cena/enota brez DDV v EUR]]*Sklop1[[#This Row],[Okvirna količina]]</f>
        <v>0</v>
      </c>
      <c r="V46" s="311">
        <f>+Sklop1[[#This Row],[Končna cena/enoto mere (EUR) z DDV]]*Sklop1[[#This Row],[Okvirna količina]]</f>
        <v>0</v>
      </c>
      <c r="W46" s="312"/>
    </row>
    <row r="47" spans="1:24">
      <c r="A47" s="125">
        <v>30</v>
      </c>
      <c r="B47" s="245"/>
      <c r="C47" s="245"/>
      <c r="D47" s="411" t="s">
        <v>694</v>
      </c>
      <c r="E47" s="259" t="s">
        <v>78</v>
      </c>
      <c r="F47" s="260" t="s">
        <v>0</v>
      </c>
      <c r="G47" s="218"/>
      <c r="H47" s="310">
        <v>10</v>
      </c>
      <c r="I47" s="248" t="s">
        <v>0</v>
      </c>
      <c r="J47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47" s="262" t="str">
        <f>IF(Sklop1[[#This Row],[ZAHTEVANA SHEMA KAKOVOSTI]]&lt;&gt;"",Sklop1[[#This Row],[Preračunana masa/volumen/kos na enoto kg]],"")</f>
        <v/>
      </c>
      <c r="L47" s="263"/>
      <c r="M47" s="294"/>
      <c r="N47" s="294"/>
      <c r="O47" s="173" t="s">
        <v>78</v>
      </c>
      <c r="P47" s="114"/>
      <c r="Q47" s="303" t="s">
        <v>78</v>
      </c>
      <c r="R47" s="270"/>
      <c r="S47" s="265">
        <f>+Sklop1[[#This Row],[cena/enota brez DDV v EUR]]*Sklop1[[#This Row],[Stopnja DDV (%)]]</f>
        <v>0</v>
      </c>
      <c r="T47" s="265">
        <f>+Sklop1[[#This Row],[cena/enota brez DDV v EUR]]+Sklop1[[#This Row],[Davek (EUR)]]</f>
        <v>0</v>
      </c>
      <c r="U47" s="265">
        <f>+Sklop1[[#This Row],[cena/enota brez DDV v EUR]]*Sklop1[[#This Row],[Okvirna količina]]</f>
        <v>0</v>
      </c>
      <c r="V47" s="311">
        <f>+Sklop1[[#This Row],[Končna cena/enoto mere (EUR) z DDV]]*Sklop1[[#This Row],[Okvirna količina]]</f>
        <v>0</v>
      </c>
      <c r="W47" s="312"/>
    </row>
    <row r="48" spans="1:24">
      <c r="A48" s="309">
        <v>31</v>
      </c>
      <c r="B48" s="245"/>
      <c r="C48" s="245"/>
      <c r="D48" s="411" t="s">
        <v>1035</v>
      </c>
      <c r="E48" s="259" t="s">
        <v>78</v>
      </c>
      <c r="F48" s="260" t="s">
        <v>0</v>
      </c>
      <c r="G48" s="218" t="s">
        <v>169</v>
      </c>
      <c r="H48" s="247">
        <v>70</v>
      </c>
      <c r="I48" s="248" t="s">
        <v>0</v>
      </c>
      <c r="J48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K48" s="249">
        <f>IF(Sklop1[[#This Row],[ZAHTEVANA SHEMA KAKOVOSTI]]&lt;&gt;"",Sklop1[[#This Row],[Preračunana masa/volumen/kos na enoto kg]],"")</f>
        <v>70</v>
      </c>
      <c r="L48" s="250"/>
      <c r="M48" s="251"/>
      <c r="N48" s="251"/>
      <c r="O48" s="173" t="s">
        <v>78</v>
      </c>
      <c r="P48" s="114"/>
      <c r="Q48" s="303" t="s">
        <v>78</v>
      </c>
      <c r="R48" s="253"/>
      <c r="S48" s="254">
        <f>+Sklop1[[#This Row],[cena/enota brez DDV v EUR]]*Sklop1[[#This Row],[Stopnja DDV (%)]]</f>
        <v>0</v>
      </c>
      <c r="T48" s="254">
        <f>+Sklop1[[#This Row],[cena/enota brez DDV v EUR]]+Sklop1[[#This Row],[Davek (EUR)]]</f>
        <v>0</v>
      </c>
      <c r="U48" s="254">
        <f>+Sklop1[[#This Row],[cena/enota brez DDV v EUR]]*Sklop1[[#This Row],[Okvirna količina]]</f>
        <v>0</v>
      </c>
      <c r="V48" s="255">
        <f>+Sklop1[[#This Row],[Končna cena/enoto mere (EUR) z DDV]]*Sklop1[[#This Row],[Okvirna količina]]</f>
        <v>0</v>
      </c>
      <c r="W48" s="256"/>
    </row>
    <row r="49" spans="1:23">
      <c r="A49" s="125">
        <v>32</v>
      </c>
      <c r="B49" s="245"/>
      <c r="C49" s="245"/>
      <c r="D49" s="411" t="s">
        <v>695</v>
      </c>
      <c r="E49" s="259" t="s">
        <v>78</v>
      </c>
      <c r="F49" s="260" t="s">
        <v>0</v>
      </c>
      <c r="G49" s="218"/>
      <c r="H49" s="310">
        <v>215</v>
      </c>
      <c r="I49" s="248" t="s">
        <v>0</v>
      </c>
      <c r="J49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215</v>
      </c>
      <c r="K49" s="262" t="str">
        <f>IF(Sklop1[[#This Row],[ZAHTEVANA SHEMA KAKOVOSTI]]&lt;&gt;"",Sklop1[[#This Row],[Preračunana masa/volumen/kos na enoto kg]],"")</f>
        <v/>
      </c>
      <c r="L49" s="263"/>
      <c r="M49" s="294"/>
      <c r="N49" s="294"/>
      <c r="O49" s="173" t="s">
        <v>78</v>
      </c>
      <c r="P49" s="114"/>
      <c r="Q49" s="303" t="s">
        <v>78</v>
      </c>
      <c r="R49" s="270"/>
      <c r="S49" s="265">
        <f>+Sklop1[[#This Row],[cena/enota brez DDV v EUR]]*Sklop1[[#This Row],[Stopnja DDV (%)]]</f>
        <v>0</v>
      </c>
      <c r="T49" s="265">
        <f>+Sklop1[[#This Row],[cena/enota brez DDV v EUR]]+Sklop1[[#This Row],[Davek (EUR)]]</f>
        <v>0</v>
      </c>
      <c r="U49" s="265">
        <f>+Sklop1[[#This Row],[cena/enota brez DDV v EUR]]*Sklop1[[#This Row],[Okvirna količina]]</f>
        <v>0</v>
      </c>
      <c r="V49" s="311">
        <f>+Sklop1[[#This Row],[Končna cena/enoto mere (EUR) z DDV]]*Sklop1[[#This Row],[Okvirna količina]]</f>
        <v>0</v>
      </c>
      <c r="W49" s="312"/>
    </row>
    <row r="50" spans="1:23">
      <c r="A50" s="309">
        <v>33</v>
      </c>
      <c r="B50" s="245"/>
      <c r="C50" s="245"/>
      <c r="D50" s="411" t="s">
        <v>696</v>
      </c>
      <c r="E50" s="259" t="s">
        <v>78</v>
      </c>
      <c r="F50" s="260" t="s">
        <v>0</v>
      </c>
      <c r="G50" s="218"/>
      <c r="H50" s="310">
        <v>140</v>
      </c>
      <c r="I50" s="248" t="s">
        <v>0</v>
      </c>
      <c r="J50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K50" s="262" t="str">
        <f>IF(Sklop1[[#This Row],[ZAHTEVANA SHEMA KAKOVOSTI]]&lt;&gt;"",Sklop1[[#This Row],[Preračunana masa/volumen/kos na enoto kg]],"")</f>
        <v/>
      </c>
      <c r="L50" s="263"/>
      <c r="M50" s="294"/>
      <c r="N50" s="294"/>
      <c r="O50" s="173" t="s">
        <v>78</v>
      </c>
      <c r="P50" s="114"/>
      <c r="Q50" s="303" t="s">
        <v>78</v>
      </c>
      <c r="R50" s="270"/>
      <c r="S50" s="265">
        <f>+Sklop1[[#This Row],[cena/enota brez DDV v EUR]]*Sklop1[[#This Row],[Stopnja DDV (%)]]</f>
        <v>0</v>
      </c>
      <c r="T50" s="265">
        <f>+Sklop1[[#This Row],[cena/enota brez DDV v EUR]]+Sklop1[[#This Row],[Davek (EUR)]]</f>
        <v>0</v>
      </c>
      <c r="U50" s="265">
        <f>+Sklop1[[#This Row],[cena/enota brez DDV v EUR]]*Sklop1[[#This Row],[Okvirna količina]]</f>
        <v>0</v>
      </c>
      <c r="V50" s="311">
        <f>+Sklop1[[#This Row],[Končna cena/enoto mere (EUR) z DDV]]*Sklop1[[#This Row],[Okvirna količina]]</f>
        <v>0</v>
      </c>
      <c r="W50" s="312"/>
    </row>
    <row r="51" spans="1:23">
      <c r="A51" s="125">
        <v>34</v>
      </c>
      <c r="B51" s="245"/>
      <c r="C51" s="245"/>
      <c r="D51" s="411" t="s">
        <v>714</v>
      </c>
      <c r="E51" s="259" t="s">
        <v>78</v>
      </c>
      <c r="F51" s="260" t="s">
        <v>0</v>
      </c>
      <c r="G51" s="218"/>
      <c r="H51" s="310">
        <v>65</v>
      </c>
      <c r="I51" s="248" t="s">
        <v>0</v>
      </c>
      <c r="J51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</v>
      </c>
      <c r="K51" s="262" t="str">
        <f>IF(Sklop1[[#This Row],[ZAHTEVANA SHEMA KAKOVOSTI]]&lt;&gt;"",Sklop1[[#This Row],[Preračunana masa/volumen/kos na enoto kg]],"")</f>
        <v/>
      </c>
      <c r="L51" s="263"/>
      <c r="M51" s="294"/>
      <c r="N51" s="294"/>
      <c r="O51" s="173" t="s">
        <v>78</v>
      </c>
      <c r="P51" s="114"/>
      <c r="Q51" s="303" t="s">
        <v>78</v>
      </c>
      <c r="R51" s="270"/>
      <c r="S51" s="265">
        <f>+Sklop1[[#This Row],[cena/enota brez DDV v EUR]]*Sklop1[[#This Row],[Stopnja DDV (%)]]</f>
        <v>0</v>
      </c>
      <c r="T51" s="265">
        <f>+Sklop1[[#This Row],[cena/enota brez DDV v EUR]]+Sklop1[[#This Row],[Davek (EUR)]]</f>
        <v>0</v>
      </c>
      <c r="U51" s="265">
        <f>+Sklop1[[#This Row],[cena/enota brez DDV v EUR]]*Sklop1[[#This Row],[Okvirna količina]]</f>
        <v>0</v>
      </c>
      <c r="V51" s="311">
        <f>+Sklop1[[#This Row],[Končna cena/enoto mere (EUR) z DDV]]*Sklop1[[#This Row],[Okvirna količina]]</f>
        <v>0</v>
      </c>
      <c r="W51" s="312"/>
    </row>
    <row r="52" spans="1:23">
      <c r="A52" s="309">
        <v>35</v>
      </c>
      <c r="B52" s="245"/>
      <c r="C52" s="245"/>
      <c r="D52" s="411" t="s">
        <v>715</v>
      </c>
      <c r="E52" s="259" t="s">
        <v>78</v>
      </c>
      <c r="F52" s="260" t="s">
        <v>0</v>
      </c>
      <c r="G52" s="218" t="s">
        <v>169</v>
      </c>
      <c r="H52" s="310">
        <v>55</v>
      </c>
      <c r="I52" s="248" t="s">
        <v>0</v>
      </c>
      <c r="J52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</v>
      </c>
      <c r="K52" s="262">
        <f>IF(Sklop1[[#This Row],[ZAHTEVANA SHEMA KAKOVOSTI]]&lt;&gt;"",Sklop1[[#This Row],[Preračunana masa/volumen/kos na enoto kg]],"")</f>
        <v>55</v>
      </c>
      <c r="L52" s="263"/>
      <c r="M52" s="294"/>
      <c r="N52" s="294"/>
      <c r="O52" s="173" t="s">
        <v>78</v>
      </c>
      <c r="P52" s="114"/>
      <c r="Q52" s="303" t="s">
        <v>78</v>
      </c>
      <c r="R52" s="270"/>
      <c r="S52" s="265">
        <f>+Sklop1[[#This Row],[cena/enota brez DDV v EUR]]*Sklop1[[#This Row],[Stopnja DDV (%)]]</f>
        <v>0</v>
      </c>
      <c r="T52" s="265">
        <f>+Sklop1[[#This Row],[cena/enota brez DDV v EUR]]+Sklop1[[#This Row],[Davek (EUR)]]</f>
        <v>0</v>
      </c>
      <c r="U52" s="265">
        <f>+Sklop1[[#This Row],[cena/enota brez DDV v EUR]]*Sklop1[[#This Row],[Okvirna količina]]</f>
        <v>0</v>
      </c>
      <c r="V52" s="311">
        <f>+Sklop1[[#This Row],[Končna cena/enoto mere (EUR) z DDV]]*Sklop1[[#This Row],[Okvirna količina]]</f>
        <v>0</v>
      </c>
      <c r="W52" s="312"/>
    </row>
    <row r="53" spans="1:23">
      <c r="A53" s="125">
        <v>36</v>
      </c>
      <c r="B53" s="245"/>
      <c r="C53" s="245"/>
      <c r="D53" s="410" t="s">
        <v>234</v>
      </c>
      <c r="E53" s="259" t="s">
        <v>78</v>
      </c>
      <c r="F53" s="260" t="s">
        <v>0</v>
      </c>
      <c r="G53" s="246"/>
      <c r="H53" s="247">
        <v>30</v>
      </c>
      <c r="I53" s="248" t="s">
        <v>0</v>
      </c>
      <c r="J53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K53" s="249" t="str">
        <f>IF(Sklop1[[#This Row],[ZAHTEVANA SHEMA KAKOVOSTI]]&lt;&gt;"",Sklop1[[#This Row],[Preračunana masa/volumen/kos na enoto kg]],"")</f>
        <v/>
      </c>
      <c r="L53" s="250"/>
      <c r="M53" s="251"/>
      <c r="N53" s="251"/>
      <c r="O53" s="173" t="s">
        <v>78</v>
      </c>
      <c r="P53" s="114"/>
      <c r="Q53" s="303" t="s">
        <v>78</v>
      </c>
      <c r="R53" s="253"/>
      <c r="S53" s="254">
        <f>+Sklop1[[#This Row],[cena/enota brez DDV v EUR]]*Sklop1[[#This Row],[Stopnja DDV (%)]]</f>
        <v>0</v>
      </c>
      <c r="T53" s="254">
        <f>+Sklop1[[#This Row],[cena/enota brez DDV v EUR]]+Sklop1[[#This Row],[Davek (EUR)]]</f>
        <v>0</v>
      </c>
      <c r="U53" s="254">
        <f>+Sklop1[[#This Row],[cena/enota brez DDV v EUR]]*Sklop1[[#This Row],[Okvirna količina]]</f>
        <v>0</v>
      </c>
      <c r="V53" s="255">
        <f>+Sklop1[[#This Row],[Končna cena/enoto mere (EUR) z DDV]]*Sklop1[[#This Row],[Okvirna količina]]</f>
        <v>0</v>
      </c>
      <c r="W53" s="256"/>
    </row>
    <row r="54" spans="1:23" s="17" customFormat="1">
      <c r="A54" s="309">
        <v>37</v>
      </c>
      <c r="B54" s="245"/>
      <c r="C54" s="245"/>
      <c r="D54" s="411" t="s">
        <v>697</v>
      </c>
      <c r="E54" s="259" t="s">
        <v>78</v>
      </c>
      <c r="F54" s="260" t="s">
        <v>0</v>
      </c>
      <c r="G54" s="218"/>
      <c r="H54" s="310">
        <v>90</v>
      </c>
      <c r="I54" s="248" t="s">
        <v>0</v>
      </c>
      <c r="J54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K54" s="262" t="str">
        <f>IF(Sklop1[[#This Row],[ZAHTEVANA SHEMA KAKOVOSTI]]&lt;&gt;"",Sklop1[[#This Row],[Preračunana masa/volumen/kos na enoto kg]],"")</f>
        <v/>
      </c>
      <c r="L54" s="263"/>
      <c r="M54" s="294"/>
      <c r="N54" s="294"/>
      <c r="O54" s="173" t="s">
        <v>78</v>
      </c>
      <c r="P54" s="114"/>
      <c r="Q54" s="303" t="s">
        <v>78</v>
      </c>
      <c r="R54" s="270"/>
      <c r="S54" s="265">
        <f>+Sklop1[[#This Row],[cena/enota brez DDV v EUR]]*Sklop1[[#This Row],[Stopnja DDV (%)]]</f>
        <v>0</v>
      </c>
      <c r="T54" s="265">
        <f>+Sklop1[[#This Row],[cena/enota brez DDV v EUR]]+Sklop1[[#This Row],[Davek (EUR)]]</f>
        <v>0</v>
      </c>
      <c r="U54" s="265">
        <f>+Sklop1[[#This Row],[cena/enota brez DDV v EUR]]*Sklop1[[#This Row],[Okvirna količina]]</f>
        <v>0</v>
      </c>
      <c r="V54" s="311">
        <f>+Sklop1[[#This Row],[Končna cena/enoto mere (EUR) z DDV]]*Sklop1[[#This Row],[Okvirna količina]]</f>
        <v>0</v>
      </c>
      <c r="W54" s="312"/>
    </row>
    <row r="55" spans="1:23" s="17" customFormat="1">
      <c r="A55" s="125">
        <v>38</v>
      </c>
      <c r="B55" s="245"/>
      <c r="C55" s="245"/>
      <c r="D55" s="411" t="s">
        <v>698</v>
      </c>
      <c r="E55" s="259" t="s">
        <v>78</v>
      </c>
      <c r="F55" s="260" t="s">
        <v>0</v>
      </c>
      <c r="G55" s="218"/>
      <c r="H55" s="310">
        <v>40</v>
      </c>
      <c r="I55" s="248" t="s">
        <v>0</v>
      </c>
      <c r="J55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K55" s="262" t="str">
        <f>IF(Sklop1[[#This Row],[ZAHTEVANA SHEMA KAKOVOSTI]]&lt;&gt;"",Sklop1[[#This Row],[Preračunana masa/volumen/kos na enoto kg]],"")</f>
        <v/>
      </c>
      <c r="L55" s="263"/>
      <c r="M55" s="294"/>
      <c r="N55" s="294"/>
      <c r="O55" s="173" t="s">
        <v>78</v>
      </c>
      <c r="P55" s="114"/>
      <c r="Q55" s="303" t="s">
        <v>78</v>
      </c>
      <c r="R55" s="270"/>
      <c r="S55" s="265">
        <f>+Sklop1[[#This Row],[cena/enota brez DDV v EUR]]*Sklop1[[#This Row],[Stopnja DDV (%)]]</f>
        <v>0</v>
      </c>
      <c r="T55" s="265">
        <f>+Sklop1[[#This Row],[cena/enota brez DDV v EUR]]+Sklop1[[#This Row],[Davek (EUR)]]</f>
        <v>0</v>
      </c>
      <c r="U55" s="265">
        <f>+Sklop1[[#This Row],[cena/enota brez DDV v EUR]]*Sklop1[[#This Row],[Okvirna količina]]</f>
        <v>0</v>
      </c>
      <c r="V55" s="311">
        <f>+Sklop1[[#This Row],[Končna cena/enoto mere (EUR) z DDV]]*Sklop1[[#This Row],[Okvirna količina]]</f>
        <v>0</v>
      </c>
      <c r="W55" s="312"/>
    </row>
    <row r="56" spans="1:23" s="17" customFormat="1">
      <c r="A56" s="309">
        <v>39</v>
      </c>
      <c r="B56" s="245"/>
      <c r="C56" s="245"/>
      <c r="D56" s="411" t="s">
        <v>699</v>
      </c>
      <c r="E56" s="259" t="s">
        <v>78</v>
      </c>
      <c r="F56" s="260" t="s">
        <v>0</v>
      </c>
      <c r="G56" s="218"/>
      <c r="H56" s="310">
        <v>40</v>
      </c>
      <c r="I56" s="248" t="s">
        <v>0</v>
      </c>
      <c r="J56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K56" s="262" t="str">
        <f>IF(Sklop1[[#This Row],[ZAHTEVANA SHEMA KAKOVOSTI]]&lt;&gt;"",Sklop1[[#This Row],[Preračunana masa/volumen/kos na enoto kg]],"")</f>
        <v/>
      </c>
      <c r="L56" s="263"/>
      <c r="M56" s="294"/>
      <c r="N56" s="294"/>
      <c r="O56" s="173" t="s">
        <v>78</v>
      </c>
      <c r="P56" s="114"/>
      <c r="Q56" s="303" t="s">
        <v>78</v>
      </c>
      <c r="R56" s="270"/>
      <c r="S56" s="265">
        <f>+Sklop1[[#This Row],[cena/enota brez DDV v EUR]]*Sklop1[[#This Row],[Stopnja DDV (%)]]</f>
        <v>0</v>
      </c>
      <c r="T56" s="265">
        <f>+Sklop1[[#This Row],[cena/enota brez DDV v EUR]]+Sklop1[[#This Row],[Davek (EUR)]]</f>
        <v>0</v>
      </c>
      <c r="U56" s="265">
        <f>+Sklop1[[#This Row],[cena/enota brez DDV v EUR]]*Sklop1[[#This Row],[Okvirna količina]]</f>
        <v>0</v>
      </c>
      <c r="V56" s="311">
        <f>+Sklop1[[#This Row],[Končna cena/enoto mere (EUR) z DDV]]*Sklop1[[#This Row],[Okvirna količina]]</f>
        <v>0</v>
      </c>
      <c r="W56" s="312"/>
    </row>
    <row r="57" spans="1:23" s="17" customFormat="1">
      <c r="A57" s="125">
        <v>40</v>
      </c>
      <c r="B57" s="245"/>
      <c r="C57" s="245"/>
      <c r="D57" s="411" t="s">
        <v>700</v>
      </c>
      <c r="E57" s="259" t="s">
        <v>78</v>
      </c>
      <c r="F57" s="260" t="s">
        <v>0</v>
      </c>
      <c r="G57" s="218"/>
      <c r="H57" s="310">
        <v>580</v>
      </c>
      <c r="I57" s="248" t="s">
        <v>0</v>
      </c>
      <c r="J57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580</v>
      </c>
      <c r="K57" s="262" t="str">
        <f>IF(Sklop1[[#This Row],[ZAHTEVANA SHEMA KAKOVOSTI]]&lt;&gt;"",Sklop1[[#This Row],[Preračunana masa/volumen/kos na enoto kg]],"")</f>
        <v/>
      </c>
      <c r="L57" s="263"/>
      <c r="M57" s="294"/>
      <c r="N57" s="294"/>
      <c r="O57" s="173" t="s">
        <v>78</v>
      </c>
      <c r="P57" s="114"/>
      <c r="Q57" s="303" t="s">
        <v>78</v>
      </c>
      <c r="R57" s="270"/>
      <c r="S57" s="265">
        <f>+Sklop1[[#This Row],[cena/enota brez DDV v EUR]]*Sklop1[[#This Row],[Stopnja DDV (%)]]</f>
        <v>0</v>
      </c>
      <c r="T57" s="265">
        <f>+Sklop1[[#This Row],[cena/enota brez DDV v EUR]]+Sklop1[[#This Row],[Davek (EUR)]]</f>
        <v>0</v>
      </c>
      <c r="U57" s="265">
        <f>+Sklop1[[#This Row],[cena/enota brez DDV v EUR]]*Sklop1[[#This Row],[Okvirna količina]]</f>
        <v>0</v>
      </c>
      <c r="V57" s="311">
        <f>+Sklop1[[#This Row],[Končna cena/enoto mere (EUR) z DDV]]*Sklop1[[#This Row],[Okvirna količina]]</f>
        <v>0</v>
      </c>
      <c r="W57" s="312"/>
    </row>
    <row r="58" spans="1:23" s="17" customFormat="1">
      <c r="A58" s="309">
        <v>41</v>
      </c>
      <c r="B58" s="245"/>
      <c r="C58" s="245"/>
      <c r="D58" s="411" t="s">
        <v>701</v>
      </c>
      <c r="E58" s="259" t="s">
        <v>78</v>
      </c>
      <c r="F58" s="260" t="s">
        <v>0</v>
      </c>
      <c r="G58" s="218"/>
      <c r="H58" s="310">
        <v>130</v>
      </c>
      <c r="I58" s="248" t="s">
        <v>0</v>
      </c>
      <c r="J58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K58" s="262" t="str">
        <f>IF(Sklop1[[#This Row],[ZAHTEVANA SHEMA KAKOVOSTI]]&lt;&gt;"",Sklop1[[#This Row],[Preračunana masa/volumen/kos na enoto kg]],"")</f>
        <v/>
      </c>
      <c r="L58" s="263"/>
      <c r="M58" s="294"/>
      <c r="N58" s="294"/>
      <c r="O58" s="173" t="s">
        <v>78</v>
      </c>
      <c r="P58" s="114"/>
      <c r="Q58" s="303" t="s">
        <v>78</v>
      </c>
      <c r="R58" s="270"/>
      <c r="S58" s="265">
        <f>+Sklop1[[#This Row],[cena/enota brez DDV v EUR]]*Sklop1[[#This Row],[Stopnja DDV (%)]]</f>
        <v>0</v>
      </c>
      <c r="T58" s="265">
        <f>+Sklop1[[#This Row],[cena/enota brez DDV v EUR]]+Sklop1[[#This Row],[Davek (EUR)]]</f>
        <v>0</v>
      </c>
      <c r="U58" s="265">
        <f>+Sklop1[[#This Row],[cena/enota brez DDV v EUR]]*Sklop1[[#This Row],[Okvirna količina]]</f>
        <v>0</v>
      </c>
      <c r="V58" s="311">
        <f>+Sklop1[[#This Row],[Končna cena/enoto mere (EUR) z DDV]]*Sklop1[[#This Row],[Okvirna količina]]</f>
        <v>0</v>
      </c>
      <c r="W58" s="312"/>
    </row>
    <row r="59" spans="1:23" s="17" customFormat="1">
      <c r="A59" s="125">
        <v>42</v>
      </c>
      <c r="B59" s="245"/>
      <c r="C59" s="245"/>
      <c r="D59" s="411" t="s">
        <v>702</v>
      </c>
      <c r="E59" s="259" t="s">
        <v>78</v>
      </c>
      <c r="F59" s="260" t="s">
        <v>0</v>
      </c>
      <c r="G59" s="218"/>
      <c r="H59" s="310">
        <v>160</v>
      </c>
      <c r="I59" s="248" t="s">
        <v>0</v>
      </c>
      <c r="J59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K59" s="262" t="str">
        <f>IF(Sklop1[[#This Row],[ZAHTEVANA SHEMA KAKOVOSTI]]&lt;&gt;"",Sklop1[[#This Row],[Preračunana masa/volumen/kos na enoto kg]],"")</f>
        <v/>
      </c>
      <c r="L59" s="263"/>
      <c r="M59" s="294"/>
      <c r="N59" s="294"/>
      <c r="O59" s="173" t="s">
        <v>78</v>
      </c>
      <c r="P59" s="114"/>
      <c r="Q59" s="303" t="s">
        <v>78</v>
      </c>
      <c r="R59" s="270"/>
      <c r="S59" s="265">
        <f>+Sklop1[[#This Row],[cena/enota brez DDV v EUR]]*Sklop1[[#This Row],[Stopnja DDV (%)]]</f>
        <v>0</v>
      </c>
      <c r="T59" s="265">
        <f>+Sklop1[[#This Row],[cena/enota brez DDV v EUR]]+Sklop1[[#This Row],[Davek (EUR)]]</f>
        <v>0</v>
      </c>
      <c r="U59" s="265">
        <f>+Sklop1[[#This Row],[cena/enota brez DDV v EUR]]*Sklop1[[#This Row],[Okvirna količina]]</f>
        <v>0</v>
      </c>
      <c r="V59" s="311">
        <f>+Sklop1[[#This Row],[Končna cena/enoto mere (EUR) z DDV]]*Sklop1[[#This Row],[Okvirna količina]]</f>
        <v>0</v>
      </c>
      <c r="W59" s="312"/>
    </row>
    <row r="60" spans="1:23" s="17" customFormat="1">
      <c r="A60" s="309">
        <v>43</v>
      </c>
      <c r="B60" s="245"/>
      <c r="C60" s="245"/>
      <c r="D60" s="411" t="s">
        <v>703</v>
      </c>
      <c r="E60" s="259" t="s">
        <v>78</v>
      </c>
      <c r="F60" s="260" t="s">
        <v>0</v>
      </c>
      <c r="G60" s="218"/>
      <c r="H60" s="310">
        <v>90</v>
      </c>
      <c r="I60" s="248" t="s">
        <v>0</v>
      </c>
      <c r="J60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K60" s="262" t="str">
        <f>IF(Sklop1[[#This Row],[ZAHTEVANA SHEMA KAKOVOSTI]]&lt;&gt;"",Sklop1[[#This Row],[Preračunana masa/volumen/kos na enoto kg]],"")</f>
        <v/>
      </c>
      <c r="L60" s="263"/>
      <c r="M60" s="294"/>
      <c r="N60" s="294"/>
      <c r="O60" s="173" t="s">
        <v>78</v>
      </c>
      <c r="P60" s="114"/>
      <c r="Q60" s="303" t="s">
        <v>78</v>
      </c>
      <c r="R60" s="270"/>
      <c r="S60" s="265">
        <f>+Sklop1[[#This Row],[cena/enota brez DDV v EUR]]*Sklop1[[#This Row],[Stopnja DDV (%)]]</f>
        <v>0</v>
      </c>
      <c r="T60" s="265">
        <f>+Sklop1[[#This Row],[cena/enota brez DDV v EUR]]+Sklop1[[#This Row],[Davek (EUR)]]</f>
        <v>0</v>
      </c>
      <c r="U60" s="265">
        <f>+Sklop1[[#This Row],[cena/enota brez DDV v EUR]]*Sklop1[[#This Row],[Okvirna količina]]</f>
        <v>0</v>
      </c>
      <c r="V60" s="311">
        <f>+Sklop1[[#This Row],[Končna cena/enoto mere (EUR) z DDV]]*Sklop1[[#This Row],[Okvirna količina]]</f>
        <v>0</v>
      </c>
      <c r="W60" s="312"/>
    </row>
    <row r="61" spans="1:23" s="17" customFormat="1">
      <c r="A61" s="125">
        <v>44</v>
      </c>
      <c r="B61" s="245"/>
      <c r="C61" s="245"/>
      <c r="D61" s="411" t="s">
        <v>704</v>
      </c>
      <c r="E61" s="259" t="s">
        <v>78</v>
      </c>
      <c r="F61" s="260" t="s">
        <v>0</v>
      </c>
      <c r="G61" s="218"/>
      <c r="H61" s="310">
        <v>90</v>
      </c>
      <c r="I61" s="248" t="s">
        <v>0</v>
      </c>
      <c r="J61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K61" s="262" t="str">
        <f>IF(Sklop1[[#This Row],[ZAHTEVANA SHEMA KAKOVOSTI]]&lt;&gt;"",Sklop1[[#This Row],[Preračunana masa/volumen/kos na enoto kg]],"")</f>
        <v/>
      </c>
      <c r="L61" s="263"/>
      <c r="M61" s="294"/>
      <c r="N61" s="294"/>
      <c r="O61" s="173" t="s">
        <v>78</v>
      </c>
      <c r="P61" s="114"/>
      <c r="Q61" s="303" t="s">
        <v>78</v>
      </c>
      <c r="R61" s="270"/>
      <c r="S61" s="265">
        <f>+Sklop1[[#This Row],[cena/enota brez DDV v EUR]]*Sklop1[[#This Row],[Stopnja DDV (%)]]</f>
        <v>0</v>
      </c>
      <c r="T61" s="265">
        <f>+Sklop1[[#This Row],[cena/enota brez DDV v EUR]]+Sklop1[[#This Row],[Davek (EUR)]]</f>
        <v>0</v>
      </c>
      <c r="U61" s="265">
        <f>+Sklop1[[#This Row],[cena/enota brez DDV v EUR]]*Sklop1[[#This Row],[Okvirna količina]]</f>
        <v>0</v>
      </c>
      <c r="V61" s="311">
        <f>+Sklop1[[#This Row],[Končna cena/enoto mere (EUR) z DDV]]*Sklop1[[#This Row],[Okvirna količina]]</f>
        <v>0</v>
      </c>
      <c r="W61" s="312"/>
    </row>
    <row r="62" spans="1:23" s="17" customFormat="1">
      <c r="A62" s="309">
        <v>45</v>
      </c>
      <c r="B62" s="245"/>
      <c r="C62" s="245"/>
      <c r="D62" s="411" t="s">
        <v>705</v>
      </c>
      <c r="E62" s="259" t="s">
        <v>78</v>
      </c>
      <c r="F62" s="260" t="s">
        <v>0</v>
      </c>
      <c r="G62" s="218"/>
      <c r="H62" s="310">
        <v>35</v>
      </c>
      <c r="I62" s="248" t="s">
        <v>0</v>
      </c>
      <c r="J62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K62" s="262" t="str">
        <f>IF(Sklop1[[#This Row],[ZAHTEVANA SHEMA KAKOVOSTI]]&lt;&gt;"",Sklop1[[#This Row],[Preračunana masa/volumen/kos na enoto kg]],"")</f>
        <v/>
      </c>
      <c r="L62" s="263"/>
      <c r="M62" s="294"/>
      <c r="N62" s="294"/>
      <c r="O62" s="173" t="s">
        <v>78</v>
      </c>
      <c r="P62" s="114"/>
      <c r="Q62" s="303" t="s">
        <v>78</v>
      </c>
      <c r="R62" s="270"/>
      <c r="S62" s="265">
        <f>+Sklop1[[#This Row],[cena/enota brez DDV v EUR]]*Sklop1[[#This Row],[Stopnja DDV (%)]]</f>
        <v>0</v>
      </c>
      <c r="T62" s="265">
        <f>+Sklop1[[#This Row],[cena/enota brez DDV v EUR]]+Sklop1[[#This Row],[Davek (EUR)]]</f>
        <v>0</v>
      </c>
      <c r="U62" s="265">
        <f>+Sklop1[[#This Row],[cena/enota brez DDV v EUR]]*Sklop1[[#This Row],[Okvirna količina]]</f>
        <v>0</v>
      </c>
      <c r="V62" s="311">
        <f>+Sklop1[[#This Row],[Končna cena/enoto mere (EUR) z DDV]]*Sklop1[[#This Row],[Okvirna količina]]</f>
        <v>0</v>
      </c>
      <c r="W62" s="312"/>
    </row>
    <row r="63" spans="1:23" s="17" customFormat="1">
      <c r="A63" s="125">
        <v>46</v>
      </c>
      <c r="B63" s="245"/>
      <c r="C63" s="245"/>
      <c r="D63" s="411" t="s">
        <v>706</v>
      </c>
      <c r="E63" s="259" t="s">
        <v>78</v>
      </c>
      <c r="F63" s="260" t="s">
        <v>0</v>
      </c>
      <c r="G63" s="218"/>
      <c r="H63" s="310">
        <v>35</v>
      </c>
      <c r="I63" s="248" t="s">
        <v>0</v>
      </c>
      <c r="J63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K63" s="262" t="str">
        <f>IF(Sklop1[[#This Row],[ZAHTEVANA SHEMA KAKOVOSTI]]&lt;&gt;"",Sklop1[[#This Row],[Preračunana masa/volumen/kos na enoto kg]],"")</f>
        <v/>
      </c>
      <c r="L63" s="263"/>
      <c r="M63" s="294"/>
      <c r="N63" s="294"/>
      <c r="O63" s="173" t="s">
        <v>78</v>
      </c>
      <c r="P63" s="114"/>
      <c r="Q63" s="303" t="s">
        <v>78</v>
      </c>
      <c r="R63" s="270"/>
      <c r="S63" s="265">
        <f>+Sklop1[[#This Row],[cena/enota brez DDV v EUR]]*Sklop1[[#This Row],[Stopnja DDV (%)]]</f>
        <v>0</v>
      </c>
      <c r="T63" s="265">
        <f>+Sklop1[[#This Row],[cena/enota brez DDV v EUR]]+Sklop1[[#This Row],[Davek (EUR)]]</f>
        <v>0</v>
      </c>
      <c r="U63" s="265">
        <f>+Sklop1[[#This Row],[cena/enota brez DDV v EUR]]*Sklop1[[#This Row],[Okvirna količina]]</f>
        <v>0</v>
      </c>
      <c r="V63" s="311">
        <f>+Sklop1[[#This Row],[Končna cena/enoto mere (EUR) z DDV]]*Sklop1[[#This Row],[Okvirna količina]]</f>
        <v>0</v>
      </c>
      <c r="W63" s="312"/>
    </row>
    <row r="64" spans="1:23" s="17" customFormat="1">
      <c r="A64" s="309">
        <v>47</v>
      </c>
      <c r="B64" s="245"/>
      <c r="C64" s="245"/>
      <c r="D64" s="411" t="s">
        <v>707</v>
      </c>
      <c r="E64" s="259" t="s">
        <v>78</v>
      </c>
      <c r="F64" s="260" t="s">
        <v>0</v>
      </c>
      <c r="G64" s="218"/>
      <c r="H64" s="310">
        <v>100</v>
      </c>
      <c r="I64" s="248" t="s">
        <v>0</v>
      </c>
      <c r="J64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64" s="262" t="str">
        <f>IF(Sklop1[[#This Row],[ZAHTEVANA SHEMA KAKOVOSTI]]&lt;&gt;"",Sklop1[[#This Row],[Preračunana masa/volumen/kos na enoto kg]],"")</f>
        <v/>
      </c>
      <c r="L64" s="263"/>
      <c r="M64" s="294"/>
      <c r="N64" s="294"/>
      <c r="O64" s="173" t="s">
        <v>78</v>
      </c>
      <c r="P64" s="114"/>
      <c r="Q64" s="303" t="s">
        <v>78</v>
      </c>
      <c r="R64" s="270"/>
      <c r="S64" s="265">
        <f>+Sklop1[[#This Row],[cena/enota brez DDV v EUR]]*Sklop1[[#This Row],[Stopnja DDV (%)]]</f>
        <v>0</v>
      </c>
      <c r="T64" s="265">
        <f>+Sklop1[[#This Row],[cena/enota brez DDV v EUR]]+Sklop1[[#This Row],[Davek (EUR)]]</f>
        <v>0</v>
      </c>
      <c r="U64" s="265">
        <f>+Sklop1[[#This Row],[cena/enota brez DDV v EUR]]*Sklop1[[#This Row],[Okvirna količina]]</f>
        <v>0</v>
      </c>
      <c r="V64" s="311">
        <f>+Sklop1[[#This Row],[Končna cena/enoto mere (EUR) z DDV]]*Sklop1[[#This Row],[Okvirna količina]]</f>
        <v>0</v>
      </c>
      <c r="W64" s="312"/>
    </row>
    <row r="65" spans="1:23" s="17" customFormat="1">
      <c r="A65" s="125">
        <v>48</v>
      </c>
      <c r="B65" s="245"/>
      <c r="C65" s="245"/>
      <c r="D65" s="411" t="s">
        <v>708</v>
      </c>
      <c r="E65" s="259" t="s">
        <v>78</v>
      </c>
      <c r="F65" s="260" t="s">
        <v>0</v>
      </c>
      <c r="G65" s="218"/>
      <c r="H65" s="310">
        <v>50</v>
      </c>
      <c r="I65" s="248" t="s">
        <v>0</v>
      </c>
      <c r="J65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65" s="262" t="str">
        <f>IF(Sklop1[[#This Row],[ZAHTEVANA SHEMA KAKOVOSTI]]&lt;&gt;"",Sklop1[[#This Row],[Preračunana masa/volumen/kos na enoto kg]],"")</f>
        <v/>
      </c>
      <c r="L65" s="263"/>
      <c r="M65" s="294"/>
      <c r="N65" s="294"/>
      <c r="O65" s="173" t="s">
        <v>78</v>
      </c>
      <c r="P65" s="114"/>
      <c r="Q65" s="303" t="s">
        <v>78</v>
      </c>
      <c r="R65" s="270"/>
      <c r="S65" s="265">
        <f>+Sklop1[[#This Row],[cena/enota brez DDV v EUR]]*Sklop1[[#This Row],[Stopnja DDV (%)]]</f>
        <v>0</v>
      </c>
      <c r="T65" s="265">
        <f>+Sklop1[[#This Row],[cena/enota brez DDV v EUR]]+Sklop1[[#This Row],[Davek (EUR)]]</f>
        <v>0</v>
      </c>
      <c r="U65" s="265">
        <f>+Sklop1[[#This Row],[cena/enota brez DDV v EUR]]*Sklop1[[#This Row],[Okvirna količina]]</f>
        <v>0</v>
      </c>
      <c r="V65" s="311">
        <f>+Sklop1[[#This Row],[Končna cena/enoto mere (EUR) z DDV]]*Sklop1[[#This Row],[Okvirna količina]]</f>
        <v>0</v>
      </c>
      <c r="W65" s="312"/>
    </row>
    <row r="66" spans="1:23" s="17" customFormat="1">
      <c r="A66" s="309">
        <v>49</v>
      </c>
      <c r="B66" s="245"/>
      <c r="C66" s="245"/>
      <c r="D66" s="411" t="s">
        <v>709</v>
      </c>
      <c r="E66" s="259" t="s">
        <v>78</v>
      </c>
      <c r="F66" s="260" t="s">
        <v>0</v>
      </c>
      <c r="G66" s="218"/>
      <c r="H66" s="310">
        <v>50</v>
      </c>
      <c r="I66" s="248" t="s">
        <v>0</v>
      </c>
      <c r="J66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66" s="262" t="str">
        <f>IF(Sklop1[[#This Row],[ZAHTEVANA SHEMA KAKOVOSTI]]&lt;&gt;"",Sklop1[[#This Row],[Preračunana masa/volumen/kos na enoto kg]],"")</f>
        <v/>
      </c>
      <c r="L66" s="263"/>
      <c r="M66" s="294"/>
      <c r="N66" s="294"/>
      <c r="O66" s="173" t="s">
        <v>78</v>
      </c>
      <c r="P66" s="114"/>
      <c r="Q66" s="303" t="s">
        <v>78</v>
      </c>
      <c r="R66" s="270"/>
      <c r="S66" s="265">
        <f>+Sklop1[[#This Row],[cena/enota brez DDV v EUR]]*Sklop1[[#This Row],[Stopnja DDV (%)]]</f>
        <v>0</v>
      </c>
      <c r="T66" s="265">
        <f>+Sklop1[[#This Row],[cena/enota brez DDV v EUR]]+Sklop1[[#This Row],[Davek (EUR)]]</f>
        <v>0</v>
      </c>
      <c r="U66" s="265">
        <f>+Sklop1[[#This Row],[cena/enota brez DDV v EUR]]*Sklop1[[#This Row],[Okvirna količina]]</f>
        <v>0</v>
      </c>
      <c r="V66" s="311">
        <f>+Sklop1[[#This Row],[Končna cena/enoto mere (EUR) z DDV]]*Sklop1[[#This Row],[Okvirna količina]]</f>
        <v>0</v>
      </c>
      <c r="W66" s="312"/>
    </row>
    <row r="67" spans="1:23" s="17" customFormat="1">
      <c r="A67" s="125">
        <v>50</v>
      </c>
      <c r="B67" s="245"/>
      <c r="C67" s="245"/>
      <c r="D67" s="411" t="s">
        <v>710</v>
      </c>
      <c r="E67" s="259" t="s">
        <v>78</v>
      </c>
      <c r="F67" s="260" t="s">
        <v>0</v>
      </c>
      <c r="G67" s="218"/>
      <c r="H67" s="310">
        <v>90</v>
      </c>
      <c r="I67" s="248" t="s">
        <v>0</v>
      </c>
      <c r="J67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K67" s="262" t="str">
        <f>IF(Sklop1[[#This Row],[ZAHTEVANA SHEMA KAKOVOSTI]]&lt;&gt;"",Sklop1[[#This Row],[Preračunana masa/volumen/kos na enoto kg]],"")</f>
        <v/>
      </c>
      <c r="L67" s="263"/>
      <c r="M67" s="294"/>
      <c r="N67" s="294"/>
      <c r="O67" s="173" t="s">
        <v>78</v>
      </c>
      <c r="P67" s="114"/>
      <c r="Q67" s="303" t="s">
        <v>78</v>
      </c>
      <c r="R67" s="270"/>
      <c r="S67" s="265">
        <f>+Sklop1[[#This Row],[cena/enota brez DDV v EUR]]*Sklop1[[#This Row],[Stopnja DDV (%)]]</f>
        <v>0</v>
      </c>
      <c r="T67" s="265">
        <f>+Sklop1[[#This Row],[cena/enota brez DDV v EUR]]+Sklop1[[#This Row],[Davek (EUR)]]</f>
        <v>0</v>
      </c>
      <c r="U67" s="265">
        <f>+Sklop1[[#This Row],[cena/enota brez DDV v EUR]]*Sklop1[[#This Row],[Okvirna količina]]</f>
        <v>0</v>
      </c>
      <c r="V67" s="311">
        <f>+Sklop1[[#This Row],[Končna cena/enoto mere (EUR) z DDV]]*Sklop1[[#This Row],[Okvirna količina]]</f>
        <v>0</v>
      </c>
      <c r="W67" s="312"/>
    </row>
    <row r="68" spans="1:23" s="17" customFormat="1">
      <c r="A68" s="309">
        <v>51</v>
      </c>
      <c r="B68" s="245"/>
      <c r="C68" s="245"/>
      <c r="D68" s="411" t="s">
        <v>711</v>
      </c>
      <c r="E68" s="259" t="s">
        <v>78</v>
      </c>
      <c r="F68" s="260" t="s">
        <v>0</v>
      </c>
      <c r="G68" s="218"/>
      <c r="H68" s="310">
        <v>50</v>
      </c>
      <c r="I68" s="248" t="s">
        <v>0</v>
      </c>
      <c r="J68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68" s="262" t="str">
        <f>IF(Sklop1[[#This Row],[ZAHTEVANA SHEMA KAKOVOSTI]]&lt;&gt;"",Sklop1[[#This Row],[Preračunana masa/volumen/kos na enoto kg]],"")</f>
        <v/>
      </c>
      <c r="L68" s="263"/>
      <c r="M68" s="294"/>
      <c r="N68" s="294"/>
      <c r="O68" s="173" t="s">
        <v>78</v>
      </c>
      <c r="P68" s="114"/>
      <c r="Q68" s="303" t="s">
        <v>78</v>
      </c>
      <c r="R68" s="270"/>
      <c r="S68" s="265">
        <f>+Sklop1[[#This Row],[cena/enota brez DDV v EUR]]*Sklop1[[#This Row],[Stopnja DDV (%)]]</f>
        <v>0</v>
      </c>
      <c r="T68" s="265">
        <f>+Sklop1[[#This Row],[cena/enota brez DDV v EUR]]+Sklop1[[#This Row],[Davek (EUR)]]</f>
        <v>0</v>
      </c>
      <c r="U68" s="265">
        <f>+Sklop1[[#This Row],[cena/enota brez DDV v EUR]]*Sklop1[[#This Row],[Okvirna količina]]</f>
        <v>0</v>
      </c>
      <c r="V68" s="311">
        <f>+Sklop1[[#This Row],[Končna cena/enoto mere (EUR) z DDV]]*Sklop1[[#This Row],[Okvirna količina]]</f>
        <v>0</v>
      </c>
      <c r="W68" s="312"/>
    </row>
    <row r="69" spans="1:23" s="17" customFormat="1">
      <c r="A69" s="125">
        <v>52</v>
      </c>
      <c r="B69" s="245"/>
      <c r="C69" s="245"/>
      <c r="D69" s="411" t="s">
        <v>712</v>
      </c>
      <c r="E69" s="259" t="s">
        <v>78</v>
      </c>
      <c r="F69" s="260" t="s">
        <v>0</v>
      </c>
      <c r="G69" s="218"/>
      <c r="H69" s="310">
        <v>20</v>
      </c>
      <c r="I69" s="248" t="s">
        <v>0</v>
      </c>
      <c r="J69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69" s="262" t="str">
        <f>IF(Sklop1[[#This Row],[ZAHTEVANA SHEMA KAKOVOSTI]]&lt;&gt;"",Sklop1[[#This Row],[Preračunana masa/volumen/kos na enoto kg]],"")</f>
        <v/>
      </c>
      <c r="L69" s="263"/>
      <c r="M69" s="294"/>
      <c r="N69" s="294"/>
      <c r="O69" s="173" t="s">
        <v>78</v>
      </c>
      <c r="P69" s="114"/>
      <c r="Q69" s="303" t="s">
        <v>78</v>
      </c>
      <c r="R69" s="270"/>
      <c r="S69" s="265">
        <f>+Sklop1[[#This Row],[cena/enota brez DDV v EUR]]*Sklop1[[#This Row],[Stopnja DDV (%)]]</f>
        <v>0</v>
      </c>
      <c r="T69" s="265">
        <f>+Sklop1[[#This Row],[cena/enota brez DDV v EUR]]+Sklop1[[#This Row],[Davek (EUR)]]</f>
        <v>0</v>
      </c>
      <c r="U69" s="265">
        <f>+Sklop1[[#This Row],[cena/enota brez DDV v EUR]]*Sklop1[[#This Row],[Okvirna količina]]</f>
        <v>0</v>
      </c>
      <c r="V69" s="311">
        <f>+Sklop1[[#This Row],[Končna cena/enoto mere (EUR) z DDV]]*Sklop1[[#This Row],[Okvirna količina]]</f>
        <v>0</v>
      </c>
      <c r="W69" s="312"/>
    </row>
    <row r="70" spans="1:23" s="17" customFormat="1">
      <c r="A70" s="309">
        <v>53</v>
      </c>
      <c r="B70" s="245"/>
      <c r="C70" s="245"/>
      <c r="D70" s="411" t="s">
        <v>713</v>
      </c>
      <c r="E70" s="259" t="s">
        <v>78</v>
      </c>
      <c r="F70" s="260" t="s">
        <v>0</v>
      </c>
      <c r="G70" s="218"/>
      <c r="H70" s="310">
        <v>40</v>
      </c>
      <c r="I70" s="248" t="s">
        <v>0</v>
      </c>
      <c r="J70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K70" s="262" t="str">
        <f>IF(Sklop1[[#This Row],[ZAHTEVANA SHEMA KAKOVOSTI]]&lt;&gt;"",Sklop1[[#This Row],[Preračunana masa/volumen/kos na enoto kg]],"")</f>
        <v/>
      </c>
      <c r="L70" s="263"/>
      <c r="M70" s="294"/>
      <c r="N70" s="294"/>
      <c r="O70" s="173" t="s">
        <v>78</v>
      </c>
      <c r="P70" s="114"/>
      <c r="Q70" s="303" t="s">
        <v>78</v>
      </c>
      <c r="R70" s="270"/>
      <c r="S70" s="265">
        <f>+Sklop1[[#This Row],[cena/enota brez DDV v EUR]]*Sklop1[[#This Row],[Stopnja DDV (%)]]</f>
        <v>0</v>
      </c>
      <c r="T70" s="265">
        <f>+Sklop1[[#This Row],[cena/enota brez DDV v EUR]]+Sklop1[[#This Row],[Davek (EUR)]]</f>
        <v>0</v>
      </c>
      <c r="U70" s="265">
        <f>+Sklop1[[#This Row],[cena/enota brez DDV v EUR]]*Sklop1[[#This Row],[Okvirna količina]]</f>
        <v>0</v>
      </c>
      <c r="V70" s="311">
        <f>+Sklop1[[#This Row],[Končna cena/enoto mere (EUR) z DDV]]*Sklop1[[#This Row],[Okvirna količina]]</f>
        <v>0</v>
      </c>
      <c r="W70" s="312"/>
    </row>
    <row r="71" spans="1:23" s="17" customFormat="1">
      <c r="A71" s="361" t="s">
        <v>100</v>
      </c>
      <c r="B71" s="361"/>
      <c r="C71" s="361"/>
      <c r="D71" s="362"/>
      <c r="E71" s="363"/>
      <c r="F71" s="363"/>
      <c r="G71" s="364"/>
      <c r="H71" s="365">
        <f>SUBTOTAL(109,Sklop1[Okvirna količina])</f>
        <v>6605</v>
      </c>
      <c r="I71" s="366"/>
      <c r="J71" s="367">
        <f>SUBTOTAL(109,Sklop1[Preračunana masa/volumen/kos na enoto kg])</f>
        <v>6605</v>
      </c>
      <c r="K71" s="367">
        <f>SUBTOTAL(109,Sklop1[Živila iz shem kakovosti (kg)])</f>
        <v>1885</v>
      </c>
      <c r="L71" s="365"/>
      <c r="M71" s="368"/>
      <c r="N71" s="368"/>
      <c r="O71" s="369"/>
      <c r="P71" s="370"/>
      <c r="Q71" s="370"/>
      <c r="R71" s="370"/>
      <c r="S71" s="371"/>
      <c r="T71" s="365"/>
      <c r="U71" s="371">
        <f>SUBTOTAL(109,Sklop1[Vrednost za okvirno količino (EUR) brez DDV])</f>
        <v>0</v>
      </c>
      <c r="V71" s="371">
        <f>SUBTOTAL(109,Sklop1[Vrednost za okvirno količino (EUR) z DDV])</f>
        <v>0</v>
      </c>
      <c r="W71" s="372">
        <f>SUBTOTAL(103,Sklop1[Shema kakovosti
(nacionalne, evropske)
])</f>
        <v>0</v>
      </c>
    </row>
    <row r="72" spans="1:23" s="17" customFormat="1">
      <c r="A72" s="177"/>
      <c r="B72" s="177"/>
      <c r="C72" s="177"/>
      <c r="D72" s="178"/>
      <c r="E72" s="179"/>
      <c r="F72" s="179"/>
      <c r="G72" s="180"/>
      <c r="H72" s="181"/>
      <c r="I72" s="182"/>
      <c r="J72" s="183"/>
      <c r="K72" s="183"/>
      <c r="L72" s="181"/>
      <c r="M72" s="184"/>
      <c r="N72" s="184"/>
      <c r="O72" s="185"/>
      <c r="P72" s="186"/>
      <c r="Q72" s="186"/>
      <c r="R72" s="186"/>
      <c r="S72" s="187"/>
      <c r="T72" s="181"/>
      <c r="U72" s="187"/>
      <c r="V72" s="187"/>
      <c r="W72" s="188"/>
    </row>
    <row r="73" spans="1:23" s="17" customFormat="1">
      <c r="A73" s="47" t="s">
        <v>96</v>
      </c>
      <c r="B73" s="47"/>
      <c r="C73" s="47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47"/>
      <c r="T73" s="47"/>
      <c r="U73" s="47"/>
      <c r="V73" s="47"/>
      <c r="W73" s="67"/>
    </row>
    <row r="74" spans="1:23" s="17" customFormat="1">
      <c r="A74" s="11" t="s">
        <v>98</v>
      </c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</row>
    <row r="75" spans="1:23" s="17" customFormat="1">
      <c r="A75" s="84" t="s">
        <v>141</v>
      </c>
      <c r="B75" s="84"/>
      <c r="C75" s="84"/>
      <c r="D75" s="16"/>
      <c r="E75" s="26"/>
      <c r="F75" s="26"/>
      <c r="G75" s="87"/>
      <c r="H75" s="67"/>
      <c r="I75" s="67"/>
      <c r="J75" s="28"/>
      <c r="K75" s="28"/>
      <c r="L75" s="28"/>
      <c r="M75" s="28"/>
      <c r="N75" s="53"/>
      <c r="O75" s="53"/>
      <c r="P75" s="28"/>
      <c r="Q75" s="28"/>
      <c r="R75" s="28"/>
      <c r="S75" s="28"/>
      <c r="T75" s="28"/>
      <c r="U75" s="11"/>
      <c r="V75" s="11"/>
      <c r="W75" s="67"/>
    </row>
    <row r="76" spans="1:23" s="17" customFormat="1">
      <c r="A76" s="96" t="s">
        <v>134</v>
      </c>
      <c r="B76" s="96"/>
      <c r="C76" s="96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</row>
    <row r="77" spans="1:23" s="17" customFormat="1">
      <c r="A77" s="97" t="s">
        <v>135</v>
      </c>
      <c r="B77" s="97"/>
      <c r="C77" s="97"/>
      <c r="D77" s="26"/>
      <c r="E77" s="26"/>
      <c r="F77" s="26"/>
      <c r="G77" s="87"/>
      <c r="H77" s="67"/>
      <c r="I77" s="67"/>
      <c r="J77" s="28"/>
      <c r="K77" s="28"/>
      <c r="L77" s="28"/>
      <c r="M77" s="28"/>
      <c r="N77" s="53"/>
      <c r="O77" s="53"/>
      <c r="P77" s="28"/>
      <c r="Q77" s="28"/>
      <c r="R77" s="28"/>
      <c r="S77" s="28"/>
      <c r="T77" s="28"/>
      <c r="U77" s="11"/>
      <c r="V77" s="11"/>
      <c r="W77" s="67"/>
    </row>
    <row r="78" spans="1:23" s="17" customFormat="1">
      <c r="A78" s="614"/>
      <c r="B78" s="614"/>
      <c r="C78" s="614"/>
      <c r="D78" s="614"/>
      <c r="E78" s="614"/>
      <c r="F78" s="614"/>
      <c r="G78" s="614"/>
      <c r="H78" s="614"/>
      <c r="I78" s="614"/>
      <c r="J78" s="614"/>
      <c r="K78" s="614"/>
      <c r="L78" s="614"/>
      <c r="M78" s="614"/>
      <c r="N78" s="614"/>
      <c r="O78" s="98"/>
      <c r="P78" s="98"/>
      <c r="Q78" s="98"/>
      <c r="R78" s="98"/>
      <c r="S78" s="98"/>
      <c r="T78" s="98"/>
      <c r="U78" s="98"/>
      <c r="V78" s="98"/>
      <c r="W78" s="98"/>
    </row>
    <row r="79" spans="1:23" s="17" customForma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1"/>
      <c r="P79" s="28"/>
      <c r="Q79" s="28"/>
      <c r="R79" s="28"/>
      <c r="S79" s="28"/>
      <c r="T79" s="28"/>
      <c r="U79" s="11"/>
      <c r="V79" s="11"/>
      <c r="W79" s="67"/>
    </row>
    <row r="80" spans="1:23" s="17" customFormat="1">
      <c r="A80" s="84" t="s">
        <v>37</v>
      </c>
      <c r="B80" s="84"/>
      <c r="C80" s="84"/>
      <c r="D80" s="16"/>
      <c r="E80" s="26"/>
      <c r="F80" s="26"/>
      <c r="G80" s="87"/>
      <c r="H80" s="67"/>
      <c r="I80" s="67" t="s">
        <v>38</v>
      </c>
      <c r="J80" s="28"/>
      <c r="K80" s="28"/>
      <c r="L80" s="28"/>
      <c r="M80" s="28"/>
      <c r="N80" s="53"/>
      <c r="O80" s="53"/>
      <c r="P80" s="28"/>
      <c r="Q80" s="28"/>
      <c r="R80" s="28"/>
      <c r="S80" s="28" t="s">
        <v>39</v>
      </c>
      <c r="T80" s="28"/>
      <c r="U80" s="11"/>
      <c r="V80" s="11"/>
      <c r="W80" s="67"/>
    </row>
    <row r="81" spans="1:23" s="17" customFormat="1" ht="15">
      <c r="A81" s="6"/>
      <c r="B81" s="6"/>
      <c r="C81" s="6"/>
      <c r="D81" s="4"/>
      <c r="E81" s="25"/>
      <c r="F81" s="25"/>
      <c r="G81" s="24"/>
      <c r="H81" s="7"/>
      <c r="I81" s="90"/>
      <c r="J81" s="8"/>
      <c r="K81" s="8"/>
      <c r="L81" s="8"/>
      <c r="M81" s="8"/>
      <c r="N81" s="19"/>
      <c r="O81" s="19"/>
      <c r="P81" s="8"/>
      <c r="Q81" s="8"/>
      <c r="R81" s="8"/>
      <c r="S81" s="8"/>
      <c r="T81" s="8"/>
      <c r="U81" s="3"/>
      <c r="V81" s="3"/>
      <c r="W81" s="7"/>
    </row>
    <row r="82" spans="1:23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</row>
    <row r="83" spans="1:23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</row>
    <row r="84" spans="1:23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</row>
    <row r="85" spans="1:23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</row>
    <row r="86" spans="1:23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</row>
    <row r="87" spans="1:23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</row>
    <row r="88" spans="1:23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</row>
    <row r="89" spans="1:23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</row>
    <row r="90" spans="1:23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</row>
    <row r="91" spans="1:23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</row>
    <row r="92" spans="1:23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</row>
    <row r="93" spans="1:23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</row>
    <row r="94" spans="1:23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</row>
    <row r="95" spans="1:23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</row>
    <row r="96" spans="1:23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</row>
    <row r="97" spans="1:23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</row>
    <row r="98" spans="1:23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</row>
    <row r="99" spans="1:23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</row>
    <row r="100" spans="1:23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</row>
    <row r="101" spans="1:23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</row>
    <row r="102" spans="1:23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</row>
    <row r="103" spans="1:23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</row>
    <row r="104" spans="1:23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</row>
    <row r="105" spans="1:23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</row>
    <row r="106" spans="1:23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</row>
    <row r="107" spans="1:23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</row>
    <row r="108" spans="1:23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</row>
    <row r="109" spans="1:23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</row>
    <row r="110" spans="1:23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</row>
    <row r="111" spans="1:23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</row>
    <row r="112" spans="1:23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</row>
    <row r="113" spans="1:23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</row>
    <row r="114" spans="1:23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</row>
    <row r="115" spans="1:23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</row>
    <row r="116" spans="1:23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</row>
    <row r="117" spans="1:23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</row>
    <row r="118" spans="1:23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</row>
    <row r="119" spans="1:23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</row>
    <row r="120" spans="1:23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</row>
    <row r="121" spans="1:23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</row>
    <row r="122" spans="1:23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</row>
    <row r="123" spans="1:23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</row>
    <row r="124" spans="1:23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</row>
    <row r="125" spans="1:23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</row>
    <row r="126" spans="1:23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</row>
    <row r="127" spans="1:23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</row>
    <row r="128" spans="1:23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</row>
    <row r="129" spans="1:23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</row>
    <row r="130" spans="1:23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</row>
    <row r="131" spans="1:23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</row>
    <row r="132" spans="1:23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</row>
    <row r="133" spans="1:23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</row>
    <row r="134" spans="1:23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</row>
    <row r="135" spans="1:23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</row>
    <row r="136" spans="1:23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</row>
    <row r="137" spans="1:23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</row>
    <row r="138" spans="1:23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</row>
    <row r="139" spans="1:23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</row>
    <row r="140" spans="1:23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</row>
    <row r="141" spans="1:23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</row>
    <row r="142" spans="1:23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</row>
    <row r="143" spans="1:23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</row>
    <row r="144" spans="1:23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</row>
    <row r="145" spans="1:23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</row>
    <row r="146" spans="1:23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</row>
    <row r="147" spans="1:23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</row>
    <row r="148" spans="1:23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</row>
    <row r="149" spans="1:23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</row>
    <row r="150" spans="1:23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</row>
    <row r="151" spans="1:23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</row>
    <row r="152" spans="1:23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</row>
    <row r="153" spans="1:23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</row>
    <row r="154" spans="1:23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</row>
    <row r="155" spans="1:23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</row>
    <row r="156" spans="1:23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</row>
    <row r="157" spans="1:23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</row>
    <row r="158" spans="1:23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</row>
    <row r="159" spans="1:23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</row>
    <row r="160" spans="1:23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</row>
    <row r="161" spans="1:23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</row>
    <row r="162" spans="1:23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</row>
    <row r="163" spans="1:23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</row>
    <row r="164" spans="1:23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</row>
    <row r="165" spans="1:23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</row>
    <row r="166" spans="1:23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</row>
    <row r="167" spans="1:23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</row>
    <row r="168" spans="1:23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</row>
    <row r="169" spans="1:23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</row>
    <row r="170" spans="1:23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</row>
    <row r="171" spans="1:23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</row>
    <row r="172" spans="1:23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</row>
    <row r="173" spans="1:23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</row>
    <row r="174" spans="1:23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</row>
    <row r="175" spans="1:23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</row>
    <row r="176" spans="1:23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</row>
    <row r="177" spans="1:23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</row>
    <row r="178" spans="1:23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</row>
    <row r="179" spans="1:23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</row>
    <row r="180" spans="1:23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</row>
    <row r="181" spans="1:23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</row>
    <row r="182" spans="1:23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</row>
    <row r="183" spans="1:23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</row>
    <row r="184" spans="1:23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</row>
    <row r="185" spans="1:23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</row>
    <row r="186" spans="1:23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</row>
    <row r="187" spans="1:23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</row>
    <row r="188" spans="1:23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</row>
    <row r="189" spans="1:23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</row>
    <row r="190" spans="1:23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</row>
    <row r="191" spans="1:23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</row>
    <row r="192" spans="1:23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</row>
    <row r="193" spans="1:23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</row>
    <row r="194" spans="1:23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</row>
    <row r="195" spans="1:23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</row>
    <row r="196" spans="1:23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</row>
    <row r="197" spans="1:23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</row>
    <row r="198" spans="1:23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</row>
    <row r="199" spans="1:23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</row>
    <row r="200" spans="1:23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</row>
    <row r="201" spans="1:23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</row>
    <row r="202" spans="1:23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</row>
    <row r="203" spans="1:23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</row>
    <row r="204" spans="1:23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</row>
    <row r="205" spans="1:23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</row>
    <row r="206" spans="1:23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</row>
    <row r="207" spans="1:23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</row>
    <row r="208" spans="1:23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</row>
    <row r="209" spans="1:23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</row>
    <row r="210" spans="1:23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</row>
    <row r="211" spans="1:23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</row>
    <row r="212" spans="1:23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</row>
    <row r="213" spans="1:23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</row>
    <row r="214" spans="1:23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</row>
    <row r="215" spans="1:23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</row>
    <row r="216" spans="1:23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</row>
    <row r="217" spans="1:23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</row>
    <row r="218" spans="1:23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</row>
    <row r="219" spans="1:23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</row>
    <row r="220" spans="1:23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</row>
    <row r="221" spans="1:23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</row>
    <row r="222" spans="1:23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</row>
    <row r="223" spans="1:23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</row>
    <row r="224" spans="1:23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</row>
    <row r="225" spans="1:23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</row>
    <row r="226" spans="1:23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</row>
    <row r="227" spans="1:23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</row>
    <row r="228" spans="1:23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</row>
    <row r="229" spans="1:23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</row>
    <row r="230" spans="1:23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</row>
    <row r="231" spans="1:23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</row>
    <row r="232" spans="1:23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</row>
    <row r="233" spans="1:23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</row>
    <row r="234" spans="1:23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</row>
    <row r="235" spans="1:23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</row>
    <row r="236" spans="1:23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</row>
    <row r="237" spans="1:23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</row>
    <row r="238" spans="1:23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</row>
    <row r="239" spans="1:23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</row>
    <row r="240" spans="1:23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</row>
    <row r="241" spans="1:23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</row>
    <row r="242" spans="1:23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</row>
    <row r="243" spans="1:23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</row>
    <row r="244" spans="1:23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</row>
    <row r="245" spans="1:23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</row>
    <row r="246" spans="1:23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</row>
    <row r="247" spans="1:23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</row>
    <row r="248" spans="1:23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</row>
    <row r="249" spans="1:23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</row>
    <row r="250" spans="1:23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</row>
    <row r="251" spans="1:23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</row>
    <row r="252" spans="1:23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</row>
    <row r="253" spans="1:23" s="17" customFormat="1">
      <c r="A253" s="11"/>
      <c r="B253" s="11"/>
      <c r="C253" s="11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</row>
    <row r="254" spans="1:23" s="17" customFormat="1">
      <c r="A254" s="11"/>
      <c r="B254" s="11"/>
      <c r="C254" s="11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</row>
    <row r="255" spans="1:23" s="17" customFormat="1">
      <c r="A255" s="11"/>
      <c r="B255" s="11"/>
      <c r="C255" s="11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</row>
    <row r="256" spans="1:23" s="17" customFormat="1">
      <c r="A256" s="11"/>
      <c r="B256" s="11"/>
      <c r="C256" s="11"/>
      <c r="D256" s="15"/>
      <c r="E256" s="27"/>
      <c r="F256" s="27"/>
      <c r="G256" s="89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</row>
    <row r="257" spans="4:7">
      <c r="D257" s="15"/>
      <c r="E257" s="27"/>
      <c r="F257" s="27"/>
      <c r="G257" s="89"/>
    </row>
    <row r="258" spans="4:7">
      <c r="D258" s="15"/>
      <c r="E258" s="27"/>
      <c r="F258" s="27"/>
      <c r="G258" s="89"/>
    </row>
    <row r="259" spans="4:7">
      <c r="D259" s="15"/>
      <c r="E259" s="27"/>
      <c r="F259" s="27"/>
      <c r="G259" s="89"/>
    </row>
    <row r="260" spans="4:7">
      <c r="D260" s="15"/>
      <c r="E260" s="27"/>
      <c r="F260" s="27"/>
      <c r="G260" s="89"/>
    </row>
    <row r="261" spans="4:7">
      <c r="D261" s="15"/>
      <c r="E261" s="27"/>
      <c r="F261" s="27"/>
      <c r="G261" s="89"/>
    </row>
    <row r="262" spans="4:7">
      <c r="D262" s="15"/>
      <c r="E262" s="27"/>
      <c r="F262" s="27"/>
      <c r="G262" s="89"/>
    </row>
    <row r="263" spans="4:7">
      <c r="D263" s="15"/>
      <c r="E263" s="27"/>
      <c r="F263" s="27"/>
      <c r="G263" s="89"/>
    </row>
    <row r="264" spans="4:7">
      <c r="D264" s="15"/>
      <c r="E264" s="27"/>
      <c r="F264" s="27"/>
      <c r="G264" s="89"/>
    </row>
    <row r="265" spans="4:7">
      <c r="D265" s="15"/>
      <c r="E265" s="27"/>
      <c r="F265" s="27"/>
      <c r="G265" s="89"/>
    </row>
    <row r="266" spans="4:7">
      <c r="D266" s="15"/>
      <c r="E266" s="27"/>
      <c r="F266" s="27"/>
      <c r="G266" s="89"/>
    </row>
    <row r="267" spans="4:7">
      <c r="D267" s="15"/>
      <c r="E267" s="27"/>
      <c r="F267" s="27"/>
      <c r="G267" s="89"/>
    </row>
    <row r="268" spans="4:7">
      <c r="D268" s="15"/>
      <c r="E268" s="27"/>
      <c r="F268" s="27"/>
      <c r="G268" s="89"/>
    </row>
    <row r="269" spans="4:7">
      <c r="D269" s="15"/>
      <c r="E269" s="27"/>
      <c r="F269" s="27"/>
      <c r="G269" s="89"/>
    </row>
    <row r="270" spans="4:7">
      <c r="D270" s="15"/>
      <c r="E270" s="27"/>
      <c r="F270" s="27"/>
      <c r="G270" s="89"/>
    </row>
    <row r="271" spans="4:7">
      <c r="D271" s="15"/>
      <c r="E271" s="27"/>
      <c r="F271" s="27"/>
      <c r="G271" s="89"/>
    </row>
    <row r="272" spans="4:7">
      <c r="D272" s="15"/>
      <c r="E272" s="27"/>
      <c r="F272" s="27"/>
      <c r="G272" s="89"/>
    </row>
    <row r="273" spans="4:7">
      <c r="D273" s="15"/>
      <c r="E273" s="27"/>
      <c r="F273" s="27"/>
      <c r="G273" s="89"/>
    </row>
    <row r="274" spans="4:7">
      <c r="D274" s="15"/>
      <c r="E274" s="27"/>
      <c r="F274" s="27"/>
      <c r="G274" s="89"/>
    </row>
    <row r="275" spans="4:7">
      <c r="D275" s="15"/>
      <c r="E275" s="27"/>
      <c r="F275" s="27"/>
      <c r="G275" s="89"/>
    </row>
    <row r="276" spans="4:7">
      <c r="D276" s="15"/>
      <c r="E276" s="27"/>
      <c r="F276" s="27"/>
      <c r="G276" s="89"/>
    </row>
    <row r="277" spans="4:7">
      <c r="D277" s="15"/>
      <c r="E277" s="27"/>
      <c r="F277" s="27"/>
      <c r="G277" s="89"/>
    </row>
    <row r="278" spans="4:7">
      <c r="D278" s="15"/>
      <c r="E278" s="27"/>
      <c r="F278" s="27"/>
      <c r="G278" s="89"/>
    </row>
    <row r="279" spans="4:7">
      <c r="D279" s="15"/>
      <c r="E279" s="27"/>
      <c r="F279" s="27"/>
      <c r="G279" s="89"/>
    </row>
    <row r="280" spans="4:7">
      <c r="D280" s="15"/>
      <c r="E280" s="27"/>
      <c r="F280" s="27"/>
      <c r="G280" s="89"/>
    </row>
    <row r="281" spans="4:7">
      <c r="D281" s="15"/>
      <c r="E281" s="27"/>
      <c r="F281" s="27"/>
      <c r="G281" s="89"/>
    </row>
    <row r="282" spans="4:7">
      <c r="D282" s="15"/>
      <c r="E282" s="27"/>
      <c r="F282" s="27"/>
      <c r="G282" s="89"/>
    </row>
    <row r="283" spans="4:7">
      <c r="D283" s="15"/>
      <c r="E283" s="27"/>
      <c r="F283" s="27"/>
      <c r="G283" s="89"/>
    </row>
    <row r="284" spans="4:7">
      <c r="D284" s="15"/>
      <c r="E284" s="27"/>
      <c r="F284" s="27"/>
      <c r="G284" s="89"/>
    </row>
    <row r="285" spans="4:7">
      <c r="D285" s="15"/>
      <c r="E285" s="27"/>
      <c r="F285" s="27"/>
      <c r="G285" s="89"/>
    </row>
    <row r="286" spans="4:7">
      <c r="D286" s="15"/>
      <c r="E286" s="27"/>
      <c r="F286" s="27"/>
      <c r="G286" s="89"/>
    </row>
    <row r="287" spans="4:7">
      <c r="D287" s="15"/>
      <c r="E287" s="27"/>
      <c r="F287" s="27"/>
      <c r="G287" s="89"/>
    </row>
    <row r="288" spans="4:7">
      <c r="D288" s="15"/>
      <c r="E288" s="27"/>
      <c r="F288" s="27"/>
      <c r="G288" s="89"/>
    </row>
    <row r="289" spans="4:7">
      <c r="D289" s="15"/>
      <c r="E289" s="27"/>
      <c r="F289" s="27"/>
      <c r="G289" s="89"/>
    </row>
    <row r="290" spans="4:7">
      <c r="D290" s="15"/>
      <c r="E290" s="27"/>
      <c r="F290" s="27"/>
      <c r="G290" s="89"/>
    </row>
    <row r="291" spans="4:7">
      <c r="D291" s="15"/>
      <c r="E291" s="27"/>
      <c r="F291" s="27"/>
      <c r="G291" s="89"/>
    </row>
    <row r="292" spans="4:7">
      <c r="D292" s="15"/>
      <c r="E292" s="27"/>
      <c r="F292" s="27"/>
      <c r="G292" s="89"/>
    </row>
    <row r="293" spans="4:7">
      <c r="D293" s="15"/>
      <c r="E293" s="27"/>
      <c r="F293" s="27"/>
      <c r="G293" s="89"/>
    </row>
    <row r="294" spans="4:7">
      <c r="D294" s="15"/>
      <c r="E294" s="27"/>
      <c r="F294" s="27"/>
      <c r="G294" s="89"/>
    </row>
    <row r="295" spans="4:7">
      <c r="D295" s="15"/>
      <c r="E295" s="27"/>
      <c r="F295" s="27"/>
      <c r="G295" s="89"/>
    </row>
    <row r="296" spans="4:7">
      <c r="D296" s="15"/>
      <c r="E296" s="27"/>
      <c r="F296" s="27"/>
      <c r="G296" s="89"/>
    </row>
    <row r="297" spans="4:7">
      <c r="D297" s="15"/>
      <c r="E297" s="27"/>
      <c r="F297" s="27"/>
      <c r="G297" s="89"/>
    </row>
    <row r="298" spans="4:7">
      <c r="D298" s="15"/>
      <c r="E298" s="27"/>
      <c r="F298" s="27"/>
      <c r="G298" s="89"/>
    </row>
    <row r="299" spans="4:7">
      <c r="D299" s="15"/>
      <c r="E299" s="27"/>
      <c r="F299" s="27"/>
      <c r="G299" s="89"/>
    </row>
    <row r="300" spans="4:7">
      <c r="D300" s="15"/>
      <c r="E300" s="27"/>
      <c r="F300" s="27"/>
      <c r="G300" s="89"/>
    </row>
    <row r="301" spans="4:7">
      <c r="D301" s="15"/>
      <c r="E301" s="27"/>
      <c r="F301" s="27"/>
      <c r="G301" s="89"/>
    </row>
    <row r="302" spans="4:7">
      <c r="D302" s="15"/>
      <c r="E302" s="27"/>
      <c r="F302" s="27"/>
      <c r="G302" s="89"/>
    </row>
    <row r="303" spans="4:7">
      <c r="D303" s="15"/>
      <c r="E303" s="27"/>
      <c r="F303" s="27"/>
      <c r="G303" s="89"/>
    </row>
    <row r="304" spans="4:7">
      <c r="D304" s="15"/>
      <c r="E304" s="27"/>
      <c r="F304" s="27"/>
      <c r="G304" s="89"/>
    </row>
  </sheetData>
  <sheetProtection insertRows="0" deleteRows="0"/>
  <protectedRanges>
    <protectedRange sqref="L79:R1048576 W79:W1048576 L1:R1 M2:R3 W1:W77 L4:R77" name="Obseg1"/>
    <protectedRange sqref="W78 O78:R78" name="Obseg1_1_1_1"/>
    <protectedRange sqref="L78:N78" name="Obseg1_3_1_1"/>
    <protectedRange sqref="L2:L3" name="Obseg1_2"/>
  </protectedRanges>
  <mergeCells count="8">
    <mergeCell ref="A78:N78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6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50"/>
  <sheetViews>
    <sheetView topLeftCell="A11" zoomScaleNormal="100" zoomScaleSheetLayoutView="90" workbookViewId="0">
      <selection activeCell="Z55" sqref="Z55:AA55"/>
    </sheetView>
  </sheetViews>
  <sheetFormatPr defaultColWidth="8.85546875" defaultRowHeight="12.75"/>
  <cols>
    <col min="1" max="1" width="4.5703125" style="11" customWidth="1"/>
    <col min="2" max="2" width="7" style="11" bestFit="1" customWidth="1"/>
    <col min="3" max="3" width="6.85546875" style="11" bestFit="1" customWidth="1"/>
    <col min="4" max="4" width="34.5703125" style="16" customWidth="1"/>
    <col min="5" max="5" width="10.7109375" style="26" customWidth="1"/>
    <col min="6" max="6" width="8.8554687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16384" width="8.85546875" style="11"/>
  </cols>
  <sheetData>
    <row r="1" spans="1:23" ht="15">
      <c r="D1" s="48" t="s">
        <v>47</v>
      </c>
    </row>
    <row r="2" spans="1:23" ht="15" customHeight="1">
      <c r="D2" s="49" t="s">
        <v>48</v>
      </c>
      <c r="E2" s="616" t="s">
        <v>677</v>
      </c>
      <c r="F2" s="617"/>
      <c r="G2" s="617"/>
      <c r="H2" s="617"/>
      <c r="I2" s="617"/>
      <c r="J2" s="617"/>
      <c r="K2" s="617"/>
      <c r="L2" s="617"/>
    </row>
    <row r="3" spans="1:23" ht="15" customHeight="1">
      <c r="D3" s="49" t="s">
        <v>49</v>
      </c>
      <c r="E3" s="618" t="s">
        <v>678</v>
      </c>
      <c r="F3" s="619"/>
      <c r="G3" s="619"/>
      <c r="H3" s="619"/>
      <c r="I3" s="619"/>
      <c r="J3" s="619"/>
      <c r="K3" s="619"/>
      <c r="L3" s="619"/>
    </row>
    <row r="4" spans="1:23" ht="15" customHeight="1">
      <c r="D4" s="68"/>
    </row>
    <row r="5" spans="1:23" ht="15" customHeight="1">
      <c r="D5" s="48" t="s">
        <v>51</v>
      </c>
    </row>
    <row r="6" spans="1:23" s="3" customFormat="1" ht="17.25" customHeight="1">
      <c r="D6" s="50" t="s">
        <v>48</v>
      </c>
      <c r="E6" s="620">
        <f>+'prva stran'!B10</f>
        <v>0</v>
      </c>
      <c r="F6" s="621"/>
      <c r="G6" s="621"/>
      <c r="H6" s="621"/>
      <c r="I6" s="621"/>
      <c r="J6" s="621"/>
      <c r="K6" s="621"/>
      <c r="L6" s="621"/>
      <c r="M6" s="93"/>
      <c r="W6" s="7"/>
    </row>
    <row r="7" spans="1:23" s="3" customFormat="1" ht="17.25" customHeight="1">
      <c r="D7" s="50" t="s">
        <v>49</v>
      </c>
      <c r="E7" s="622">
        <f>+'prva stran'!B11</f>
        <v>0</v>
      </c>
      <c r="F7" s="623"/>
      <c r="G7" s="623"/>
      <c r="H7" s="623"/>
      <c r="I7" s="623"/>
      <c r="J7" s="623"/>
      <c r="K7" s="623"/>
      <c r="L7" s="623"/>
      <c r="M7" s="93"/>
      <c r="W7" s="7"/>
    </row>
    <row r="8" spans="1:23" s="3" customFormat="1" ht="17.25" customHeight="1">
      <c r="D8" s="50" t="s">
        <v>50</v>
      </c>
      <c r="E8" s="622">
        <f>+'prva stran'!B12</f>
        <v>0</v>
      </c>
      <c r="F8" s="623"/>
      <c r="G8" s="623"/>
      <c r="H8" s="623"/>
      <c r="I8" s="623"/>
      <c r="J8" s="623"/>
      <c r="K8" s="623"/>
      <c r="L8" s="623"/>
      <c r="M8" s="93"/>
      <c r="W8" s="7"/>
    </row>
    <row r="9" spans="1:23" s="3" customFormat="1" ht="17.25" customHeight="1">
      <c r="A9" s="9"/>
      <c r="B9" s="9"/>
      <c r="C9" s="9"/>
      <c r="D9" s="51" t="s">
        <v>52</v>
      </c>
      <c r="E9" s="624">
        <f>+'prva stran'!B13</f>
        <v>0</v>
      </c>
      <c r="F9" s="623"/>
      <c r="G9" s="623"/>
      <c r="H9" s="623"/>
      <c r="I9" s="623"/>
      <c r="J9" s="623"/>
      <c r="K9" s="623"/>
      <c r="L9" s="62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 customHeight="1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 customHeight="1">
      <c r="D11" s="435" t="s">
        <v>44</v>
      </c>
      <c r="E11" s="436"/>
      <c r="F11" s="436"/>
      <c r="G11" s="436"/>
      <c r="H11" s="437"/>
      <c r="I11" s="437"/>
      <c r="J11" s="438"/>
      <c r="K11" s="438"/>
      <c r="L11" s="438"/>
      <c r="M11" s="438"/>
      <c r="W11" s="7"/>
    </row>
    <row r="12" spans="1:23" s="12" customFormat="1" ht="21" customHeight="1">
      <c r="D12" s="439" t="str">
        <f>+'Ponudbeni pred_rekapitulacija'!A15</f>
        <v>2. sklop:</v>
      </c>
      <c r="E12" s="439"/>
      <c r="F12" s="440"/>
      <c r="G12" s="436"/>
      <c r="H12" s="437"/>
      <c r="I12" s="437"/>
      <c r="J12" s="438"/>
      <c r="K12" s="438"/>
      <c r="L12" s="438"/>
      <c r="M12" s="438"/>
      <c r="W12" s="7"/>
    </row>
    <row r="13" spans="1:23" s="12" customFormat="1" ht="21" customHeight="1">
      <c r="D13" s="615" t="str">
        <f>+'Ponudbeni pred_rekapitulacija'!B15</f>
        <v>PERUTNINA IN PERUTNINSKI IZDELKI</v>
      </c>
      <c r="E13" s="615"/>
      <c r="F13" s="615"/>
      <c r="G13" s="615"/>
      <c r="H13" s="615"/>
      <c r="I13" s="615"/>
      <c r="J13" s="615"/>
      <c r="K13" s="615"/>
      <c r="L13" s="615"/>
      <c r="M13" s="615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3.5" customHeight="1">
      <c r="A16" s="471" t="s">
        <v>221</v>
      </c>
      <c r="B16" s="500"/>
      <c r="C16" s="500"/>
      <c r="D16" s="501"/>
      <c r="E16" s="502"/>
      <c r="F16" s="502"/>
      <c r="G16" s="503"/>
      <c r="H16" s="504"/>
      <c r="I16" s="505"/>
      <c r="J16" s="494"/>
      <c r="K16" s="504" t="str">
        <f>IF(Sklop2[[#This Row],[ZAHTEVANA SHEMA KAKOVOSTI]]&lt;&gt;"",Sklop2[[#This Row],[Preračunana masa/volumen/kos na enoto kg]],"")</f>
        <v/>
      </c>
      <c r="L16" s="496"/>
      <c r="M16" s="499"/>
      <c r="N16" s="499"/>
      <c r="O16" s="499"/>
      <c r="P16" s="484"/>
      <c r="Q16" s="506"/>
      <c r="R16" s="507"/>
      <c r="S16" s="484"/>
      <c r="T16" s="484"/>
      <c r="U16" s="484"/>
      <c r="V16" s="484"/>
      <c r="W16" s="499"/>
    </row>
    <row r="17" spans="1:23" s="54" customFormat="1" ht="13.5" customHeight="1">
      <c r="A17" s="75">
        <v>1</v>
      </c>
      <c r="B17" s="75"/>
      <c r="C17" s="75"/>
      <c r="D17" s="412" t="s">
        <v>236</v>
      </c>
      <c r="E17" s="146" t="s">
        <v>78</v>
      </c>
      <c r="F17" s="159" t="s">
        <v>0</v>
      </c>
      <c r="G17" s="164" t="s">
        <v>982</v>
      </c>
      <c r="H17" s="350">
        <v>1000</v>
      </c>
      <c r="I17" s="222" t="s">
        <v>0</v>
      </c>
      <c r="J17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K17" s="156">
        <f>IF(Sklop2[[#This Row],[ZAHTEVANA SHEMA KAKOVOSTI]]&lt;&gt;"",Sklop2[[#This Row],[Preračunana masa/volumen/kos na enoto kg]],"")</f>
        <v>1000</v>
      </c>
      <c r="L17" s="166"/>
      <c r="M17" s="214"/>
      <c r="N17" s="223"/>
      <c r="O17" s="173" t="s">
        <v>78</v>
      </c>
      <c r="P17" s="114"/>
      <c r="Q17" s="303" t="s">
        <v>78</v>
      </c>
      <c r="R17" s="219"/>
      <c r="S17" s="158">
        <f>+Sklop2[[#This Row],[cena/enota brez DDV v EUR]]*Sklop2[[#This Row],[Stopnja DDV (%)]]</f>
        <v>0</v>
      </c>
      <c r="T17" s="158">
        <f>+Sklop2[[#This Row],[cena/enota brez DDV v EUR]]+Sklop2[[#This Row],[Davek (EUR)]]</f>
        <v>0</v>
      </c>
      <c r="U17" s="158">
        <f>+Sklop2[[#This Row],[cena/enota brez DDV v EUR]]*Sklop2[[#This Row],[Okvirna količina]]</f>
        <v>0</v>
      </c>
      <c r="V17" s="158">
        <f>+Sklop2[[#This Row],[Končna cena/enoto mere (EUR) z DDV]]*Sklop2[[#This Row],[Okvirna količina]]</f>
        <v>0</v>
      </c>
      <c r="W17" s="176"/>
    </row>
    <row r="18" spans="1:23" s="54" customFormat="1" ht="13.5" customHeight="1">
      <c r="A18" s="313">
        <v>2</v>
      </c>
      <c r="B18" s="313"/>
      <c r="C18" s="313"/>
      <c r="D18" s="412" t="s">
        <v>716</v>
      </c>
      <c r="E18" s="146" t="s">
        <v>78</v>
      </c>
      <c r="F18" s="159" t="s">
        <v>0</v>
      </c>
      <c r="G18" s="164" t="s">
        <v>982</v>
      </c>
      <c r="H18" s="249">
        <v>300</v>
      </c>
      <c r="I18" s="222" t="s">
        <v>0</v>
      </c>
      <c r="J18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K18" s="249">
        <f>IF(Sklop2[[#This Row],[ZAHTEVANA SHEMA KAKOVOSTI]]&lt;&gt;"",Sklop2[[#This Row],[Preračunana masa/volumen/kos na enoto kg]],"")</f>
        <v>300</v>
      </c>
      <c r="L18" s="250"/>
      <c r="M18" s="314"/>
      <c r="N18" s="315"/>
      <c r="O18" s="173" t="s">
        <v>78</v>
      </c>
      <c r="P18" s="114"/>
      <c r="Q18" s="303" t="s">
        <v>78</v>
      </c>
      <c r="R18" s="316"/>
      <c r="S18" s="254">
        <f>+Sklop2[[#This Row],[cena/enota brez DDV v EUR]]*Sklop2[[#This Row],[Stopnja DDV (%)]]</f>
        <v>0</v>
      </c>
      <c r="T18" s="254">
        <f>+Sklop2[[#This Row],[cena/enota brez DDV v EUR]]+Sklop2[[#This Row],[Davek (EUR)]]</f>
        <v>0</v>
      </c>
      <c r="U18" s="254">
        <f>+Sklop2[[#This Row],[cena/enota brez DDV v EUR]]*Sklop2[[#This Row],[Okvirna količina]]</f>
        <v>0</v>
      </c>
      <c r="V18" s="254">
        <f>+Sklop2[[#This Row],[Končna cena/enoto mere (EUR) z DDV]]*Sklop2[[#This Row],[Okvirna količina]]</f>
        <v>0</v>
      </c>
      <c r="W18" s="236"/>
    </row>
    <row r="19" spans="1:23" s="54" customFormat="1" ht="13.5" customHeight="1">
      <c r="A19" s="75">
        <v>3</v>
      </c>
      <c r="B19" s="75"/>
      <c r="C19" s="75"/>
      <c r="D19" s="412" t="s">
        <v>237</v>
      </c>
      <c r="E19" s="146" t="s">
        <v>78</v>
      </c>
      <c r="F19" s="159" t="s">
        <v>0</v>
      </c>
      <c r="G19" s="164" t="s">
        <v>982</v>
      </c>
      <c r="H19" s="156">
        <v>380</v>
      </c>
      <c r="I19" s="222" t="s">
        <v>0</v>
      </c>
      <c r="J19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380</v>
      </c>
      <c r="K19" s="156">
        <f>IF(Sklop2[[#This Row],[ZAHTEVANA SHEMA KAKOVOSTI]]&lt;&gt;"",Sklop2[[#This Row],[Preračunana masa/volumen/kos na enoto kg]],"")</f>
        <v>380</v>
      </c>
      <c r="L19" s="166"/>
      <c r="M19" s="214"/>
      <c r="N19" s="223"/>
      <c r="O19" s="173" t="s">
        <v>78</v>
      </c>
      <c r="P19" s="114"/>
      <c r="Q19" s="303" t="s">
        <v>78</v>
      </c>
      <c r="R19" s="219"/>
      <c r="S19" s="158">
        <f>+Sklop2[[#This Row],[cena/enota brez DDV v EUR]]*Sklop2[[#This Row],[Stopnja DDV (%)]]</f>
        <v>0</v>
      </c>
      <c r="T19" s="158">
        <f>+Sklop2[[#This Row],[cena/enota brez DDV v EUR]]+Sklop2[[#This Row],[Davek (EUR)]]</f>
        <v>0</v>
      </c>
      <c r="U19" s="158">
        <f>+Sklop2[[#This Row],[cena/enota brez DDV v EUR]]*Sklop2[[#This Row],[Okvirna količina]]</f>
        <v>0</v>
      </c>
      <c r="V19" s="158">
        <f>+Sklop2[[#This Row],[Končna cena/enoto mere (EUR) z DDV]]*Sklop2[[#This Row],[Okvirna količina]]</f>
        <v>0</v>
      </c>
      <c r="W19" s="176"/>
    </row>
    <row r="20" spans="1:23" s="54" customFormat="1" ht="13.5" customHeight="1">
      <c r="A20" s="313">
        <v>4</v>
      </c>
      <c r="B20" s="75"/>
      <c r="C20" s="75"/>
      <c r="D20" s="412" t="s">
        <v>238</v>
      </c>
      <c r="E20" s="146" t="s">
        <v>78</v>
      </c>
      <c r="F20" s="159" t="s">
        <v>0</v>
      </c>
      <c r="G20" s="164" t="s">
        <v>982</v>
      </c>
      <c r="H20" s="156">
        <v>100</v>
      </c>
      <c r="I20" s="222" t="s">
        <v>0</v>
      </c>
      <c r="J20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0" s="156">
        <f>IF(Sklop2[[#This Row],[ZAHTEVANA SHEMA KAKOVOSTI]]&lt;&gt;"",Sklop2[[#This Row],[Preračunana masa/volumen/kos na enoto kg]],"")</f>
        <v>100</v>
      </c>
      <c r="L20" s="166"/>
      <c r="M20" s="214"/>
      <c r="N20" s="223"/>
      <c r="O20" s="173" t="s">
        <v>78</v>
      </c>
      <c r="P20" s="114"/>
      <c r="Q20" s="303" t="s">
        <v>78</v>
      </c>
      <c r="R20" s="219"/>
      <c r="S20" s="158">
        <f>+Sklop2[[#This Row],[cena/enota brez DDV v EUR]]*Sklop2[[#This Row],[Stopnja DDV (%)]]</f>
        <v>0</v>
      </c>
      <c r="T20" s="158">
        <f>+Sklop2[[#This Row],[cena/enota brez DDV v EUR]]+Sklop2[[#This Row],[Davek (EUR)]]</f>
        <v>0</v>
      </c>
      <c r="U20" s="158">
        <f>+Sklop2[[#This Row],[cena/enota brez DDV v EUR]]*Sklop2[[#This Row],[Okvirna količina]]</f>
        <v>0</v>
      </c>
      <c r="V20" s="158">
        <f>+Sklop2[[#This Row],[Končna cena/enoto mere (EUR) z DDV]]*Sklop2[[#This Row],[Okvirna količina]]</f>
        <v>0</v>
      </c>
      <c r="W20" s="176"/>
    </row>
    <row r="21" spans="1:23" s="54" customFormat="1" ht="13.5" customHeight="1">
      <c r="A21" s="75">
        <v>5</v>
      </c>
      <c r="B21" s="75"/>
      <c r="C21" s="75"/>
      <c r="D21" s="412" t="s">
        <v>239</v>
      </c>
      <c r="E21" s="146" t="s">
        <v>78</v>
      </c>
      <c r="F21" s="159" t="s">
        <v>0</v>
      </c>
      <c r="G21" s="164" t="s">
        <v>982</v>
      </c>
      <c r="H21" s="156">
        <v>100</v>
      </c>
      <c r="I21" s="222" t="s">
        <v>0</v>
      </c>
      <c r="J21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1" s="156">
        <f>IF(Sklop2[[#This Row],[ZAHTEVANA SHEMA KAKOVOSTI]]&lt;&gt;"",Sklop2[[#This Row],[Preračunana masa/volumen/kos na enoto kg]],"")</f>
        <v>100</v>
      </c>
      <c r="L21" s="166"/>
      <c r="M21" s="214"/>
      <c r="N21" s="223"/>
      <c r="O21" s="173" t="s">
        <v>78</v>
      </c>
      <c r="P21" s="114"/>
      <c r="Q21" s="303" t="s">
        <v>78</v>
      </c>
      <c r="R21" s="219"/>
      <c r="S21" s="158">
        <f>+Sklop2[[#This Row],[cena/enota brez DDV v EUR]]*Sklop2[[#This Row],[Stopnja DDV (%)]]</f>
        <v>0</v>
      </c>
      <c r="T21" s="158">
        <f>+Sklop2[[#This Row],[cena/enota brez DDV v EUR]]+Sklop2[[#This Row],[Davek (EUR)]]</f>
        <v>0</v>
      </c>
      <c r="U21" s="158">
        <f>+Sklop2[[#This Row],[cena/enota brez DDV v EUR]]*Sklop2[[#This Row],[Okvirna količina]]</f>
        <v>0</v>
      </c>
      <c r="V21" s="158">
        <f>+Sklop2[[#This Row],[Končna cena/enoto mere (EUR) z DDV]]*Sklop2[[#This Row],[Okvirna količina]]</f>
        <v>0</v>
      </c>
      <c r="W21" s="176"/>
    </row>
    <row r="22" spans="1:23" s="54" customFormat="1" ht="24" customHeight="1">
      <c r="A22" s="313">
        <v>6</v>
      </c>
      <c r="B22" s="75"/>
      <c r="C22" s="75"/>
      <c r="D22" s="412" t="s">
        <v>240</v>
      </c>
      <c r="E22" s="146" t="s">
        <v>78</v>
      </c>
      <c r="F22" s="159" t="s">
        <v>0</v>
      </c>
      <c r="G22" s="164" t="s">
        <v>982</v>
      </c>
      <c r="H22" s="156">
        <v>100</v>
      </c>
      <c r="I22" s="222" t="s">
        <v>0</v>
      </c>
      <c r="J22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2" s="156">
        <f>IF(Sklop2[[#This Row],[ZAHTEVANA SHEMA KAKOVOSTI]]&lt;&gt;"",Sklop2[[#This Row],[Preračunana masa/volumen/kos na enoto kg]],"")</f>
        <v>100</v>
      </c>
      <c r="L22" s="166"/>
      <c r="M22" s="214"/>
      <c r="N22" s="223"/>
      <c r="O22" s="173" t="s">
        <v>78</v>
      </c>
      <c r="P22" s="114"/>
      <c r="Q22" s="303" t="s">
        <v>78</v>
      </c>
      <c r="R22" s="219"/>
      <c r="S22" s="158">
        <f>+Sklop2[[#This Row],[cena/enota brez DDV v EUR]]*Sklop2[[#This Row],[Stopnja DDV (%)]]</f>
        <v>0</v>
      </c>
      <c r="T22" s="158">
        <f>+Sklop2[[#This Row],[cena/enota brez DDV v EUR]]+Sklop2[[#This Row],[Davek (EUR)]]</f>
        <v>0</v>
      </c>
      <c r="U22" s="158">
        <f>+Sklop2[[#This Row],[cena/enota brez DDV v EUR]]*Sklop2[[#This Row],[Okvirna količina]]</f>
        <v>0</v>
      </c>
      <c r="V22" s="158">
        <f>+Sklop2[[#This Row],[Končna cena/enoto mere (EUR) z DDV]]*Sklop2[[#This Row],[Okvirna količina]]</f>
        <v>0</v>
      </c>
      <c r="W22" s="176"/>
    </row>
    <row r="23" spans="1:23" s="54" customFormat="1" ht="13.5" customHeight="1">
      <c r="A23" s="75">
        <v>7</v>
      </c>
      <c r="B23" s="75"/>
      <c r="C23" s="75"/>
      <c r="D23" s="412" t="s">
        <v>717</v>
      </c>
      <c r="E23" s="146" t="s">
        <v>78</v>
      </c>
      <c r="F23" s="159" t="s">
        <v>0</v>
      </c>
      <c r="G23" s="164" t="s">
        <v>982</v>
      </c>
      <c r="H23" s="156">
        <v>240</v>
      </c>
      <c r="I23" s="222" t="s">
        <v>0</v>
      </c>
      <c r="J23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K23" s="156">
        <f>IF(Sklop2[[#This Row],[ZAHTEVANA SHEMA KAKOVOSTI]]&lt;&gt;"",Sklop2[[#This Row],[Preračunana masa/volumen/kos na enoto kg]],"")</f>
        <v>240</v>
      </c>
      <c r="L23" s="166"/>
      <c r="M23" s="214"/>
      <c r="N23" s="223"/>
      <c r="O23" s="173" t="s">
        <v>78</v>
      </c>
      <c r="P23" s="114"/>
      <c r="Q23" s="303" t="s">
        <v>78</v>
      </c>
      <c r="R23" s="219"/>
      <c r="S23" s="158">
        <f>+Sklop2[[#This Row],[cena/enota brez DDV v EUR]]*Sklop2[[#This Row],[Stopnja DDV (%)]]</f>
        <v>0</v>
      </c>
      <c r="T23" s="158">
        <f>+Sklop2[[#This Row],[cena/enota brez DDV v EUR]]+Sklop2[[#This Row],[Davek (EUR)]]</f>
        <v>0</v>
      </c>
      <c r="U23" s="158">
        <f>+Sklop2[[#This Row],[cena/enota brez DDV v EUR]]*Sklop2[[#This Row],[Okvirna količina]]</f>
        <v>0</v>
      </c>
      <c r="V23" s="158">
        <f>+Sklop2[[#This Row],[Končna cena/enoto mere (EUR) z DDV]]*Sklop2[[#This Row],[Okvirna količina]]</f>
        <v>0</v>
      </c>
      <c r="W23" s="176"/>
    </row>
    <row r="24" spans="1:23" s="54" customFormat="1" ht="13.5" customHeight="1">
      <c r="A24" s="313">
        <v>8</v>
      </c>
      <c r="B24" s="313"/>
      <c r="C24" s="313"/>
      <c r="D24" s="410" t="s">
        <v>718</v>
      </c>
      <c r="E24" s="146" t="s">
        <v>78</v>
      </c>
      <c r="F24" s="159" t="s">
        <v>0</v>
      </c>
      <c r="G24" s="164" t="s">
        <v>982</v>
      </c>
      <c r="H24" s="249">
        <v>600</v>
      </c>
      <c r="I24" s="222" t="s">
        <v>0</v>
      </c>
      <c r="J24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K24" s="249">
        <f>IF(Sklop2[[#This Row],[ZAHTEVANA SHEMA KAKOVOSTI]]&lt;&gt;"",Sklop2[[#This Row],[Preračunana masa/volumen/kos na enoto kg]],"")</f>
        <v>600</v>
      </c>
      <c r="L24" s="250"/>
      <c r="M24" s="314"/>
      <c r="N24" s="315"/>
      <c r="O24" s="173" t="s">
        <v>78</v>
      </c>
      <c r="P24" s="114"/>
      <c r="Q24" s="303" t="s">
        <v>78</v>
      </c>
      <c r="R24" s="316"/>
      <c r="S24" s="254">
        <f>+Sklop2[[#This Row],[cena/enota brez DDV v EUR]]*Sklop2[[#This Row],[Stopnja DDV (%)]]</f>
        <v>0</v>
      </c>
      <c r="T24" s="254">
        <f>+Sklop2[[#This Row],[cena/enota brez DDV v EUR]]+Sklop2[[#This Row],[Davek (EUR)]]</f>
        <v>0</v>
      </c>
      <c r="U24" s="254">
        <f>+Sklop2[[#This Row],[cena/enota brez DDV v EUR]]*Sklop2[[#This Row],[Okvirna količina]]</f>
        <v>0</v>
      </c>
      <c r="V24" s="254">
        <f>+Sklop2[[#This Row],[Končna cena/enoto mere (EUR) z DDV]]*Sklop2[[#This Row],[Okvirna količina]]</f>
        <v>0</v>
      </c>
      <c r="W24" s="236"/>
    </row>
    <row r="25" spans="1:23" s="54" customFormat="1" ht="13.5" customHeight="1">
      <c r="A25" s="75">
        <v>9</v>
      </c>
      <c r="B25" s="313"/>
      <c r="C25" s="313"/>
      <c r="D25" s="410" t="s">
        <v>720</v>
      </c>
      <c r="E25" s="146" t="s">
        <v>78</v>
      </c>
      <c r="F25" s="159" t="s">
        <v>0</v>
      </c>
      <c r="G25" s="164" t="s">
        <v>982</v>
      </c>
      <c r="H25" s="249">
        <v>600</v>
      </c>
      <c r="I25" s="222" t="s">
        <v>0</v>
      </c>
      <c r="J25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K25" s="249">
        <f>IF(Sklop2[[#This Row],[ZAHTEVANA SHEMA KAKOVOSTI]]&lt;&gt;"",Sklop2[[#This Row],[Preračunana masa/volumen/kos na enoto kg]],"")</f>
        <v>600</v>
      </c>
      <c r="L25" s="250"/>
      <c r="M25" s="314"/>
      <c r="N25" s="315"/>
      <c r="O25" s="173" t="s">
        <v>78</v>
      </c>
      <c r="P25" s="114"/>
      <c r="Q25" s="303" t="s">
        <v>78</v>
      </c>
      <c r="R25" s="316"/>
      <c r="S25" s="254">
        <f>+Sklop2[[#This Row],[cena/enota brez DDV v EUR]]*Sklop2[[#This Row],[Stopnja DDV (%)]]</f>
        <v>0</v>
      </c>
      <c r="T25" s="254">
        <f>+Sklop2[[#This Row],[cena/enota brez DDV v EUR]]+Sklop2[[#This Row],[Davek (EUR)]]</f>
        <v>0</v>
      </c>
      <c r="U25" s="254">
        <f>+Sklop2[[#This Row],[cena/enota brez DDV v EUR]]*Sklop2[[#This Row],[Okvirna količina]]</f>
        <v>0</v>
      </c>
      <c r="V25" s="254">
        <f>+Sklop2[[#This Row],[Končna cena/enoto mere (EUR) z DDV]]*Sklop2[[#This Row],[Okvirna količina]]</f>
        <v>0</v>
      </c>
      <c r="W25" s="236"/>
    </row>
    <row r="26" spans="1:23" s="54" customFormat="1" ht="13.5" customHeight="1">
      <c r="A26" s="313">
        <v>10</v>
      </c>
      <c r="B26" s="75"/>
      <c r="C26" s="75"/>
      <c r="D26" s="412" t="s">
        <v>241</v>
      </c>
      <c r="E26" s="146" t="s">
        <v>78</v>
      </c>
      <c r="F26" s="159" t="s">
        <v>0</v>
      </c>
      <c r="G26" s="164"/>
      <c r="H26" s="156">
        <v>100</v>
      </c>
      <c r="I26" s="222" t="s">
        <v>0</v>
      </c>
      <c r="J26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6" s="156" t="str">
        <f>IF(Sklop2[[#This Row],[ZAHTEVANA SHEMA KAKOVOSTI]]&lt;&gt;"",Sklop2[[#This Row],[Preračunana masa/volumen/kos na enoto kg]],"")</f>
        <v/>
      </c>
      <c r="L26" s="166"/>
      <c r="M26" s="214"/>
      <c r="N26" s="223"/>
      <c r="O26" s="173" t="s">
        <v>78</v>
      </c>
      <c r="P26" s="114"/>
      <c r="Q26" s="303" t="s">
        <v>78</v>
      </c>
      <c r="R26" s="219"/>
      <c r="S26" s="158">
        <f>+Sklop2[[#This Row],[cena/enota brez DDV v EUR]]*Sklop2[[#This Row],[Stopnja DDV (%)]]</f>
        <v>0</v>
      </c>
      <c r="T26" s="158">
        <f>+Sklop2[[#This Row],[cena/enota brez DDV v EUR]]+Sklop2[[#This Row],[Davek (EUR)]]</f>
        <v>0</v>
      </c>
      <c r="U26" s="158">
        <f>+Sklop2[[#This Row],[cena/enota brez DDV v EUR]]*Sklop2[[#This Row],[Okvirna količina]]</f>
        <v>0</v>
      </c>
      <c r="V26" s="158">
        <f>+Sklop2[[#This Row],[Končna cena/enoto mere (EUR) z DDV]]*Sklop2[[#This Row],[Okvirna količina]]</f>
        <v>0</v>
      </c>
      <c r="W26" s="176"/>
    </row>
    <row r="27" spans="1:23" s="54" customFormat="1" ht="13.5" customHeight="1">
      <c r="A27" s="75">
        <v>11</v>
      </c>
      <c r="B27" s="75"/>
      <c r="C27" s="75"/>
      <c r="D27" s="412" t="s">
        <v>721</v>
      </c>
      <c r="E27" s="146" t="s">
        <v>78</v>
      </c>
      <c r="F27" s="159" t="s">
        <v>0</v>
      </c>
      <c r="G27" s="164"/>
      <c r="H27" s="156">
        <v>140</v>
      </c>
      <c r="I27" s="222" t="s">
        <v>0</v>
      </c>
      <c r="J27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K27" s="156" t="str">
        <f>IF(Sklop2[[#This Row],[ZAHTEVANA SHEMA KAKOVOSTI]]&lt;&gt;"",Sklop2[[#This Row],[Preračunana masa/volumen/kos na enoto kg]],"")</f>
        <v/>
      </c>
      <c r="L27" s="166"/>
      <c r="M27" s="214"/>
      <c r="N27" s="223"/>
      <c r="O27" s="173" t="s">
        <v>78</v>
      </c>
      <c r="P27" s="114"/>
      <c r="Q27" s="303" t="s">
        <v>78</v>
      </c>
      <c r="R27" s="219"/>
      <c r="S27" s="158">
        <f>+Sklop2[[#This Row],[cena/enota brez DDV v EUR]]*Sklop2[[#This Row],[Stopnja DDV (%)]]</f>
        <v>0</v>
      </c>
      <c r="T27" s="158">
        <f>+Sklop2[[#This Row],[cena/enota brez DDV v EUR]]+Sklop2[[#This Row],[Davek (EUR)]]</f>
        <v>0</v>
      </c>
      <c r="U27" s="158">
        <f>+Sklop2[[#This Row],[cena/enota brez DDV v EUR]]*Sklop2[[#This Row],[Okvirna količina]]</f>
        <v>0</v>
      </c>
      <c r="V27" s="158">
        <f>+Sklop2[[#This Row],[Končna cena/enoto mere (EUR) z DDV]]*Sklop2[[#This Row],[Okvirna količina]]</f>
        <v>0</v>
      </c>
      <c r="W27" s="176"/>
    </row>
    <row r="28" spans="1:23" s="54" customFormat="1" ht="13.5" customHeight="1">
      <c r="A28" s="313">
        <v>12</v>
      </c>
      <c r="B28" s="75"/>
      <c r="C28" s="75"/>
      <c r="D28" s="412" t="s">
        <v>242</v>
      </c>
      <c r="E28" s="146" t="s">
        <v>78</v>
      </c>
      <c r="F28" s="159" t="s">
        <v>0</v>
      </c>
      <c r="G28" s="164"/>
      <c r="H28" s="156">
        <v>50</v>
      </c>
      <c r="I28" s="222" t="s">
        <v>0</v>
      </c>
      <c r="J28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K28" s="156" t="str">
        <f>IF(Sklop2[[#This Row],[ZAHTEVANA SHEMA KAKOVOSTI]]&lt;&gt;"",Sklop2[[#This Row],[Preračunana masa/volumen/kos na enoto kg]],"")</f>
        <v/>
      </c>
      <c r="L28" s="166"/>
      <c r="M28" s="214"/>
      <c r="N28" s="223"/>
      <c r="O28" s="173" t="s">
        <v>78</v>
      </c>
      <c r="P28" s="114"/>
      <c r="Q28" s="303" t="s">
        <v>78</v>
      </c>
      <c r="R28" s="219"/>
      <c r="S28" s="158">
        <f>+Sklop2[[#This Row],[cena/enota brez DDV v EUR]]*Sklop2[[#This Row],[Stopnja DDV (%)]]</f>
        <v>0</v>
      </c>
      <c r="T28" s="158">
        <f>+Sklop2[[#This Row],[cena/enota brez DDV v EUR]]+Sklop2[[#This Row],[Davek (EUR)]]</f>
        <v>0</v>
      </c>
      <c r="U28" s="158">
        <f>+Sklop2[[#This Row],[cena/enota brez DDV v EUR]]*Sklop2[[#This Row],[Okvirna količina]]</f>
        <v>0</v>
      </c>
      <c r="V28" s="158">
        <f>+Sklop2[[#This Row],[Končna cena/enoto mere (EUR) z DDV]]*Sklop2[[#This Row],[Okvirna količina]]</f>
        <v>0</v>
      </c>
      <c r="W28" s="176"/>
    </row>
    <row r="29" spans="1:23" s="54" customFormat="1" ht="13.5" customHeight="1">
      <c r="A29" s="508" t="s">
        <v>235</v>
      </c>
      <c r="B29" s="500"/>
      <c r="C29" s="500"/>
      <c r="D29" s="509"/>
      <c r="E29" s="510" t="s">
        <v>78</v>
      </c>
      <c r="F29" s="511"/>
      <c r="G29" s="503"/>
      <c r="H29" s="504"/>
      <c r="I29" s="512"/>
      <c r="J29" s="494"/>
      <c r="K29" s="504"/>
      <c r="L29" s="513"/>
      <c r="M29" s="514"/>
      <c r="N29" s="515"/>
      <c r="O29" s="516"/>
      <c r="P29" s="517"/>
      <c r="Q29" s="518"/>
      <c r="R29" s="507"/>
      <c r="S29" s="519"/>
      <c r="T29" s="519"/>
      <c r="U29" s="519"/>
      <c r="V29" s="519"/>
      <c r="W29" s="520"/>
    </row>
    <row r="30" spans="1:23" s="54" customFormat="1" ht="13.5" customHeight="1">
      <c r="A30" s="75">
        <v>13</v>
      </c>
      <c r="B30" s="75"/>
      <c r="C30" s="75"/>
      <c r="D30" s="412" t="s">
        <v>243</v>
      </c>
      <c r="E30" s="146" t="s">
        <v>78</v>
      </c>
      <c r="F30" s="159" t="s">
        <v>0</v>
      </c>
      <c r="G30" s="164"/>
      <c r="H30" s="156">
        <v>140</v>
      </c>
      <c r="I30" s="222" t="s">
        <v>0</v>
      </c>
      <c r="J30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K30" s="156" t="str">
        <f>IF(Sklop2[[#This Row],[ZAHTEVANA SHEMA KAKOVOSTI]]&lt;&gt;"",Sklop2[[#This Row],[Preračunana masa/volumen/kos na enoto kg]],"")</f>
        <v/>
      </c>
      <c r="L30" s="166"/>
      <c r="M30" s="214"/>
      <c r="N30" s="223"/>
      <c r="O30" s="173" t="s">
        <v>78</v>
      </c>
      <c r="P30" s="114"/>
      <c r="Q30" s="303" t="s">
        <v>78</v>
      </c>
      <c r="R30" s="219"/>
      <c r="S30" s="158">
        <f>+Sklop2[[#This Row],[cena/enota brez DDV v EUR]]*Sklop2[[#This Row],[Stopnja DDV (%)]]</f>
        <v>0</v>
      </c>
      <c r="T30" s="158">
        <f>+Sklop2[[#This Row],[cena/enota brez DDV v EUR]]+Sklop2[[#This Row],[Davek (EUR)]]</f>
        <v>0</v>
      </c>
      <c r="U30" s="158">
        <f>+Sklop2[[#This Row],[cena/enota brez DDV v EUR]]*Sklop2[[#This Row],[Okvirna količina]]</f>
        <v>0</v>
      </c>
      <c r="V30" s="158">
        <f>+Sklop2[[#This Row],[Končna cena/enoto mere (EUR) z DDV]]*Sklop2[[#This Row],[Okvirna količina]]</f>
        <v>0</v>
      </c>
      <c r="W30" s="176"/>
    </row>
    <row r="31" spans="1:23" ht="13.5" customHeight="1">
      <c r="A31" s="313">
        <v>14</v>
      </c>
      <c r="B31" s="313"/>
      <c r="C31" s="313"/>
      <c r="D31" s="410" t="s">
        <v>722</v>
      </c>
      <c r="E31" s="146" t="s">
        <v>78</v>
      </c>
      <c r="F31" s="159" t="s">
        <v>0</v>
      </c>
      <c r="G31" s="305"/>
      <c r="H31" s="249">
        <v>20</v>
      </c>
      <c r="I31" s="222" t="s">
        <v>0</v>
      </c>
      <c r="J31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K31" s="249" t="str">
        <f>IF(Sklop2[[#This Row],[ZAHTEVANA SHEMA KAKOVOSTI]]&lt;&gt;"",Sklop2[[#This Row],[Preračunana masa/volumen/kos na enoto kg]],"")</f>
        <v/>
      </c>
      <c r="L31" s="250"/>
      <c r="M31" s="314"/>
      <c r="N31" s="315"/>
      <c r="O31" s="173" t="s">
        <v>78</v>
      </c>
      <c r="P31" s="114"/>
      <c r="Q31" s="303" t="s">
        <v>78</v>
      </c>
      <c r="R31" s="316"/>
      <c r="S31" s="254">
        <f>+Sklop2[[#This Row],[cena/enota brez DDV v EUR]]*Sklop2[[#This Row],[Stopnja DDV (%)]]</f>
        <v>0</v>
      </c>
      <c r="T31" s="254">
        <f>+Sklop2[[#This Row],[cena/enota brez DDV v EUR]]+Sklop2[[#This Row],[Davek (EUR)]]</f>
        <v>0</v>
      </c>
      <c r="U31" s="254">
        <f>+Sklop2[[#This Row],[cena/enota brez DDV v EUR]]*Sklop2[[#This Row],[Okvirna količina]]</f>
        <v>0</v>
      </c>
      <c r="V31" s="254">
        <f>+Sklop2[[#This Row],[Končna cena/enoto mere (EUR) z DDV]]*Sklop2[[#This Row],[Okvirna količina]]</f>
        <v>0</v>
      </c>
      <c r="W31" s="236"/>
    </row>
    <row r="32" spans="1:23">
      <c r="A32" s="75">
        <v>15</v>
      </c>
      <c r="B32" s="75"/>
      <c r="C32" s="75"/>
      <c r="D32" s="412" t="s">
        <v>244</v>
      </c>
      <c r="E32" s="146" t="s">
        <v>78</v>
      </c>
      <c r="F32" s="159" t="s">
        <v>0</v>
      </c>
      <c r="G32" s="164"/>
      <c r="H32" s="156">
        <v>170</v>
      </c>
      <c r="I32" s="222" t="s">
        <v>0</v>
      </c>
      <c r="J32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</v>
      </c>
      <c r="K32" s="156" t="str">
        <f>IF(Sklop2[[#This Row],[ZAHTEVANA SHEMA KAKOVOSTI]]&lt;&gt;"",Sklop2[[#This Row],[Preračunana masa/volumen/kos na enoto kg]],"")</f>
        <v/>
      </c>
      <c r="L32" s="166"/>
      <c r="M32" s="214"/>
      <c r="N32" s="223"/>
      <c r="O32" s="173" t="s">
        <v>78</v>
      </c>
      <c r="P32" s="114"/>
      <c r="Q32" s="303" t="s">
        <v>78</v>
      </c>
      <c r="R32" s="219"/>
      <c r="S32" s="158">
        <f>+Sklop2[[#This Row],[cena/enota brez DDV v EUR]]*Sklop2[[#This Row],[Stopnja DDV (%)]]</f>
        <v>0</v>
      </c>
      <c r="T32" s="158">
        <f>+Sklop2[[#This Row],[cena/enota brez DDV v EUR]]+Sklop2[[#This Row],[Davek (EUR)]]</f>
        <v>0</v>
      </c>
      <c r="U32" s="158">
        <f>+Sklop2[[#This Row],[cena/enota brez DDV v EUR]]*Sklop2[[#This Row],[Okvirna količina]]</f>
        <v>0</v>
      </c>
      <c r="V32" s="158">
        <f>+Sklop2[[#This Row],[Končna cena/enoto mere (EUR) z DDV]]*Sklop2[[#This Row],[Okvirna količina]]</f>
        <v>0</v>
      </c>
      <c r="W32" s="176"/>
    </row>
    <row r="33" spans="1:23">
      <c r="A33" s="313">
        <v>16</v>
      </c>
      <c r="B33" s="75"/>
      <c r="C33" s="75"/>
      <c r="D33" s="412" t="s">
        <v>245</v>
      </c>
      <c r="E33" s="146" t="s">
        <v>78</v>
      </c>
      <c r="F33" s="159" t="s">
        <v>0</v>
      </c>
      <c r="G33" s="164" t="s">
        <v>982</v>
      </c>
      <c r="H33" s="156">
        <v>180</v>
      </c>
      <c r="I33" s="222" t="s">
        <v>0</v>
      </c>
      <c r="J33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K33" s="156">
        <f>IF(Sklop2[[#This Row],[ZAHTEVANA SHEMA KAKOVOSTI]]&lt;&gt;"",Sklop2[[#This Row],[Preračunana masa/volumen/kos na enoto kg]],"")</f>
        <v>180</v>
      </c>
      <c r="L33" s="166"/>
      <c r="M33" s="214"/>
      <c r="N33" s="223"/>
      <c r="O33" s="173" t="s">
        <v>78</v>
      </c>
      <c r="P33" s="114"/>
      <c r="Q33" s="303" t="s">
        <v>78</v>
      </c>
      <c r="R33" s="219"/>
      <c r="S33" s="158">
        <f>+Sklop2[[#This Row],[cena/enota brez DDV v EUR]]*Sklop2[[#This Row],[Stopnja DDV (%)]]</f>
        <v>0</v>
      </c>
      <c r="T33" s="158">
        <f>+Sklop2[[#This Row],[cena/enota brez DDV v EUR]]+Sklop2[[#This Row],[Davek (EUR)]]</f>
        <v>0</v>
      </c>
      <c r="U33" s="158">
        <f>+Sklop2[[#This Row],[cena/enota brez DDV v EUR]]*Sklop2[[#This Row],[Okvirna količina]]</f>
        <v>0</v>
      </c>
      <c r="V33" s="158">
        <f>+Sklop2[[#This Row],[Končna cena/enoto mere (EUR) z DDV]]*Sklop2[[#This Row],[Okvirna količina]]</f>
        <v>0</v>
      </c>
      <c r="W33" s="176"/>
    </row>
    <row r="34" spans="1:23" ht="27" customHeight="1">
      <c r="A34" s="75">
        <v>17</v>
      </c>
      <c r="B34" s="75"/>
      <c r="C34" s="75"/>
      <c r="D34" s="412" t="s">
        <v>246</v>
      </c>
      <c r="E34" s="146" t="s">
        <v>78</v>
      </c>
      <c r="F34" s="159" t="s">
        <v>0</v>
      </c>
      <c r="G34" s="164" t="s">
        <v>982</v>
      </c>
      <c r="H34" s="156">
        <v>90</v>
      </c>
      <c r="I34" s="222" t="s">
        <v>0</v>
      </c>
      <c r="J34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K34" s="156">
        <f>IF(Sklop2[[#This Row],[ZAHTEVANA SHEMA KAKOVOSTI]]&lt;&gt;"",Sklop2[[#This Row],[Preračunana masa/volumen/kos na enoto kg]],"")</f>
        <v>90</v>
      </c>
      <c r="L34" s="166"/>
      <c r="M34" s="214"/>
      <c r="N34" s="223"/>
      <c r="O34" s="173" t="s">
        <v>78</v>
      </c>
      <c r="P34" s="114"/>
      <c r="Q34" s="303" t="s">
        <v>78</v>
      </c>
      <c r="R34" s="219"/>
      <c r="S34" s="158">
        <f>+Sklop2[[#This Row],[cena/enota brez DDV v EUR]]*Sklop2[[#This Row],[Stopnja DDV (%)]]</f>
        <v>0</v>
      </c>
      <c r="T34" s="158">
        <f>+Sklop2[[#This Row],[cena/enota brez DDV v EUR]]+Sklop2[[#This Row],[Davek (EUR)]]</f>
        <v>0</v>
      </c>
      <c r="U34" s="158">
        <f>+Sklop2[[#This Row],[cena/enota brez DDV v EUR]]*Sklop2[[#This Row],[Okvirna količina]]</f>
        <v>0</v>
      </c>
      <c r="V34" s="158">
        <f>+Sklop2[[#This Row],[Končna cena/enoto mere (EUR) z DDV]]*Sklop2[[#This Row],[Okvirna količina]]</f>
        <v>0</v>
      </c>
      <c r="W34" s="176"/>
    </row>
    <row r="35" spans="1:23" ht="12.75" customHeight="1">
      <c r="A35" s="313">
        <v>18</v>
      </c>
      <c r="B35" s="313"/>
      <c r="C35" s="313"/>
      <c r="D35" s="410" t="s">
        <v>719</v>
      </c>
      <c r="E35" s="146" t="s">
        <v>78</v>
      </c>
      <c r="F35" s="159" t="s">
        <v>0</v>
      </c>
      <c r="G35" s="164" t="s">
        <v>982</v>
      </c>
      <c r="H35" s="249">
        <v>150</v>
      </c>
      <c r="I35" s="222" t="s">
        <v>0</v>
      </c>
      <c r="J35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K35" s="249">
        <f>IF(Sklop2[[#This Row],[ZAHTEVANA SHEMA KAKOVOSTI]]&lt;&gt;"",Sklop2[[#This Row],[Preračunana masa/volumen/kos na enoto kg]],"")</f>
        <v>150</v>
      </c>
      <c r="L35" s="250"/>
      <c r="M35" s="314"/>
      <c r="N35" s="315"/>
      <c r="O35" s="173" t="s">
        <v>78</v>
      </c>
      <c r="P35" s="114"/>
      <c r="Q35" s="303" t="s">
        <v>78</v>
      </c>
      <c r="R35" s="316"/>
      <c r="S35" s="254">
        <f>+Sklop2[[#This Row],[cena/enota brez DDV v EUR]]*Sklop2[[#This Row],[Stopnja DDV (%)]]</f>
        <v>0</v>
      </c>
      <c r="T35" s="254">
        <f>+Sklop2[[#This Row],[cena/enota brez DDV v EUR]]+Sklop2[[#This Row],[Davek (EUR)]]</f>
        <v>0</v>
      </c>
      <c r="U35" s="254">
        <f>+Sklop2[[#This Row],[cena/enota brez DDV v EUR]]*Sklop2[[#This Row],[Okvirna količina]]</f>
        <v>0</v>
      </c>
      <c r="V35" s="254">
        <f>+Sklop2[[#This Row],[Končna cena/enoto mere (EUR) z DDV]]*Sklop2[[#This Row],[Okvirna količina]]</f>
        <v>0</v>
      </c>
      <c r="W35" s="236"/>
    </row>
    <row r="36" spans="1:23" ht="13.5" customHeight="1">
      <c r="A36" s="361" t="s">
        <v>100</v>
      </c>
      <c r="B36" s="361"/>
      <c r="C36" s="361"/>
      <c r="D36" s="362"/>
      <c r="E36" s="363"/>
      <c r="F36" s="363"/>
      <c r="G36" s="364"/>
      <c r="H36" s="365"/>
      <c r="I36" s="366"/>
      <c r="J36" s="367">
        <f>SUBTOTAL(109,Sklop2[Preračunana masa/volumen/kos na enoto kg])</f>
        <v>4460</v>
      </c>
      <c r="K36" s="367">
        <f>SUBTOTAL(109,Sklop2[Živila iz shem kakovosti (kg)])</f>
        <v>3840</v>
      </c>
      <c r="L36" s="365"/>
      <c r="M36" s="368"/>
      <c r="N36" s="368"/>
      <c r="O36" s="369"/>
      <c r="P36" s="370"/>
      <c r="Q36" s="370"/>
      <c r="R36" s="370"/>
      <c r="S36" s="371"/>
      <c r="T36" s="365"/>
      <c r="U36" s="371">
        <f>SUBTOTAL(109,Sklop2[Vrednost za okvirno količino (EUR) brez DDV])</f>
        <v>0</v>
      </c>
      <c r="V36" s="371">
        <f>SUBTOTAL(109,Sklop2[Vrednost za okvirno količino (EUR) z DDV])</f>
        <v>0</v>
      </c>
      <c r="W36" s="372" t="s">
        <v>145</v>
      </c>
    </row>
    <row r="37" spans="1:23" s="17" customFormat="1">
      <c r="A37" s="47" t="s">
        <v>96</v>
      </c>
      <c r="B37" s="47"/>
      <c r="C37" s="47"/>
      <c r="D37" s="15"/>
      <c r="E37" s="27"/>
      <c r="F37" s="27"/>
      <c r="G37" s="89"/>
      <c r="H37" s="90"/>
      <c r="I37" s="90"/>
      <c r="N37" s="11"/>
      <c r="O37" s="11"/>
      <c r="P37" s="11"/>
      <c r="Q37" s="11"/>
      <c r="R37" s="11"/>
      <c r="S37" s="47"/>
      <c r="T37" s="47"/>
      <c r="U37" s="47"/>
      <c r="V37" s="47"/>
      <c r="W37" s="67"/>
    </row>
    <row r="38" spans="1:23" s="17" customFormat="1">
      <c r="A38" s="11" t="s">
        <v>98</v>
      </c>
      <c r="B38" s="11"/>
      <c r="C38" s="11"/>
      <c r="D38" s="15"/>
      <c r="E38" s="27"/>
      <c r="F38" s="27"/>
      <c r="G38" s="89"/>
      <c r="H38" s="90"/>
      <c r="I38" s="90"/>
      <c r="N38" s="11"/>
      <c r="O38" s="11"/>
      <c r="P38" s="11"/>
      <c r="Q38" s="11"/>
      <c r="R38" s="11"/>
      <c r="S38" s="11"/>
      <c r="T38" s="11"/>
      <c r="U38" s="11"/>
      <c r="V38" s="11"/>
      <c r="W38" s="67"/>
    </row>
    <row r="39" spans="1:23" s="17" customFormat="1">
      <c r="A39" s="84" t="s">
        <v>141</v>
      </c>
      <c r="B39" s="84"/>
      <c r="C39" s="84"/>
      <c r="D39" s="16"/>
      <c r="E39" s="26"/>
      <c r="F39" s="26"/>
      <c r="G39" s="87"/>
      <c r="H39" s="67"/>
      <c r="I39" s="67"/>
      <c r="J39" s="28"/>
      <c r="K39" s="28"/>
      <c r="L39" s="28"/>
      <c r="M39" s="28"/>
      <c r="N39" s="53"/>
      <c r="O39" s="53"/>
      <c r="P39" s="28"/>
      <c r="Q39" s="28"/>
      <c r="R39" s="28"/>
      <c r="S39" s="28"/>
      <c r="T39" s="28"/>
      <c r="U39" s="11"/>
      <c r="V39" s="11"/>
      <c r="W39" s="67"/>
    </row>
    <row r="40" spans="1:23" s="17" customFormat="1">
      <c r="A40" s="96" t="s">
        <v>134</v>
      </c>
      <c r="B40" s="96"/>
      <c r="C40" s="96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</row>
    <row r="41" spans="1:23" s="17" customFormat="1">
      <c r="A41" s="97" t="s">
        <v>135</v>
      </c>
      <c r="B41" s="97"/>
      <c r="C41" s="97"/>
      <c r="D41" s="26"/>
      <c r="E41" s="26"/>
      <c r="F41" s="26"/>
      <c r="G41" s="87"/>
      <c r="H41" s="67"/>
      <c r="I41" s="67"/>
      <c r="J41" s="28"/>
      <c r="K41" s="28"/>
      <c r="L41" s="28"/>
      <c r="M41" s="28"/>
      <c r="N41" s="53"/>
      <c r="O41" s="53"/>
      <c r="P41" s="28"/>
      <c r="Q41" s="28"/>
      <c r="R41" s="28"/>
      <c r="S41" s="28"/>
      <c r="T41" s="28"/>
      <c r="U41" s="11"/>
      <c r="V41" s="11"/>
      <c r="W41" s="67"/>
    </row>
    <row r="42" spans="1:23" s="17" customFormat="1">
      <c r="A42" s="614"/>
      <c r="B42" s="614"/>
      <c r="C42" s="614"/>
      <c r="D42" s="614"/>
      <c r="E42" s="614"/>
      <c r="F42" s="614"/>
      <c r="G42" s="614"/>
      <c r="H42" s="614"/>
      <c r="I42" s="614"/>
      <c r="J42" s="614"/>
      <c r="K42" s="614"/>
      <c r="L42" s="614"/>
      <c r="M42" s="614"/>
      <c r="N42" s="614"/>
      <c r="O42" s="98"/>
      <c r="P42" s="98"/>
      <c r="Q42" s="98"/>
      <c r="R42" s="98"/>
      <c r="S42" s="98"/>
      <c r="T42" s="98"/>
      <c r="U42" s="98"/>
      <c r="V42" s="98"/>
      <c r="W42" s="98"/>
    </row>
    <row r="43" spans="1:23" s="17" customFormat="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1"/>
      <c r="P43" s="28"/>
      <c r="Q43" s="28"/>
      <c r="R43" s="28"/>
      <c r="S43" s="28"/>
      <c r="T43" s="28"/>
      <c r="U43" s="11"/>
      <c r="V43" s="11"/>
      <c r="W43" s="67"/>
    </row>
    <row r="44" spans="1:23" s="17" customFormat="1">
      <c r="A44" s="84" t="s">
        <v>37</v>
      </c>
      <c r="B44" s="84"/>
      <c r="C44" s="84"/>
      <c r="D44" s="16"/>
      <c r="E44" s="26"/>
      <c r="F44" s="26"/>
      <c r="G44" s="87"/>
      <c r="H44" s="67"/>
      <c r="I44" s="67" t="s">
        <v>38</v>
      </c>
      <c r="J44" s="28"/>
      <c r="K44" s="28"/>
      <c r="L44" s="28"/>
      <c r="M44" s="28"/>
      <c r="N44" s="53"/>
      <c r="O44" s="53"/>
      <c r="P44" s="28"/>
      <c r="Q44" s="28"/>
      <c r="R44" s="28"/>
      <c r="S44" s="28" t="s">
        <v>39</v>
      </c>
      <c r="T44" s="28"/>
      <c r="U44" s="11"/>
      <c r="V44" s="11"/>
      <c r="W44" s="67"/>
    </row>
    <row r="45" spans="1:23" s="17" customFormat="1" ht="15">
      <c r="A45" s="6"/>
      <c r="B45" s="6"/>
      <c r="C45" s="6"/>
      <c r="D45" s="4"/>
      <c r="E45" s="25"/>
      <c r="F45" s="25"/>
      <c r="G45" s="24"/>
      <c r="H45" s="7"/>
      <c r="I45" s="90"/>
      <c r="J45" s="8"/>
      <c r="K45" s="8"/>
      <c r="L45" s="8"/>
      <c r="M45" s="8"/>
      <c r="N45" s="19"/>
      <c r="O45" s="19"/>
      <c r="P45" s="8"/>
      <c r="Q45" s="8"/>
      <c r="R45" s="8"/>
      <c r="S45" s="8"/>
      <c r="T45" s="8"/>
      <c r="U45" s="3"/>
      <c r="V45" s="3"/>
      <c r="W45" s="7"/>
    </row>
    <row r="46" spans="1:23" s="17" customFormat="1">
      <c r="A46" s="11"/>
      <c r="B46" s="11"/>
      <c r="C46" s="11"/>
      <c r="D46" s="15"/>
      <c r="E46" s="27"/>
      <c r="F46" s="27"/>
      <c r="G46" s="89"/>
      <c r="H46" s="90"/>
      <c r="I46" s="90"/>
      <c r="N46" s="11"/>
      <c r="O46" s="11"/>
      <c r="P46" s="11"/>
      <c r="Q46" s="11"/>
      <c r="R46" s="11"/>
      <c r="S46" s="11"/>
      <c r="T46" s="11"/>
      <c r="U46" s="11"/>
      <c r="V46" s="11"/>
      <c r="W46" s="67"/>
    </row>
    <row r="47" spans="1:23" s="17" customFormat="1">
      <c r="A47" s="11"/>
      <c r="B47" s="11"/>
      <c r="C47" s="11"/>
      <c r="D47" s="15"/>
      <c r="E47" s="27"/>
      <c r="F47" s="27"/>
      <c r="G47" s="89"/>
      <c r="H47" s="90"/>
      <c r="I47" s="90"/>
      <c r="N47" s="11"/>
      <c r="O47" s="11"/>
      <c r="P47" s="11"/>
      <c r="Q47" s="11"/>
      <c r="R47" s="11"/>
      <c r="S47" s="11"/>
      <c r="T47" s="11"/>
      <c r="U47" s="11"/>
      <c r="V47" s="11"/>
      <c r="W47" s="67"/>
    </row>
    <row r="48" spans="1:23" s="17" customFormat="1">
      <c r="A48" s="11"/>
      <c r="B48" s="11"/>
      <c r="C48" s="11"/>
      <c r="D48" s="15"/>
      <c r="E48" s="27"/>
      <c r="F48" s="27"/>
      <c r="G48" s="89"/>
      <c r="H48" s="90"/>
      <c r="I48" s="90"/>
      <c r="N48" s="11"/>
      <c r="O48" s="11"/>
      <c r="P48" s="11"/>
      <c r="Q48" s="11"/>
      <c r="R48" s="11"/>
      <c r="S48" s="11"/>
      <c r="T48" s="11"/>
      <c r="U48" s="11"/>
      <c r="V48" s="11"/>
      <c r="W48" s="67"/>
    </row>
    <row r="49" spans="1:23" s="17" customFormat="1">
      <c r="A49" s="11"/>
      <c r="B49" s="11"/>
      <c r="C49" s="11"/>
      <c r="D49" s="15"/>
      <c r="E49" s="27"/>
      <c r="F49" s="27"/>
      <c r="G49" s="89"/>
      <c r="H49" s="90"/>
      <c r="I49" s="90"/>
      <c r="N49" s="11"/>
      <c r="O49" s="11"/>
      <c r="P49" s="11"/>
      <c r="Q49" s="11"/>
      <c r="R49" s="11"/>
      <c r="S49" s="11"/>
      <c r="T49" s="11"/>
      <c r="U49" s="11"/>
      <c r="V49" s="11"/>
      <c r="W49" s="67"/>
    </row>
    <row r="50" spans="1:23" s="17" customFormat="1">
      <c r="A50" s="11"/>
      <c r="B50" s="11"/>
      <c r="C50" s="11"/>
      <c r="D50" s="15"/>
      <c r="E50" s="27"/>
      <c r="F50" s="27"/>
      <c r="G50" s="89"/>
      <c r="H50" s="90"/>
      <c r="I50" s="90"/>
      <c r="N50" s="11"/>
      <c r="O50" s="11"/>
      <c r="P50" s="11"/>
      <c r="Q50" s="11"/>
      <c r="R50" s="11"/>
      <c r="S50" s="11"/>
      <c r="T50" s="11"/>
      <c r="U50" s="11"/>
      <c r="V50" s="11"/>
      <c r="W50" s="67"/>
    </row>
    <row r="51" spans="1:23" s="17" customFormat="1">
      <c r="A51" s="11"/>
      <c r="B51" s="11"/>
      <c r="C51" s="11"/>
      <c r="D51" s="15"/>
      <c r="E51" s="27"/>
      <c r="F51" s="27"/>
      <c r="G51" s="89"/>
      <c r="H51" s="90"/>
      <c r="I51" s="90"/>
      <c r="N51" s="11"/>
      <c r="O51" s="11"/>
      <c r="P51" s="11"/>
      <c r="Q51" s="11"/>
      <c r="R51" s="11"/>
      <c r="S51" s="11"/>
      <c r="T51" s="11"/>
      <c r="U51" s="11"/>
      <c r="V51" s="11"/>
      <c r="W51" s="67"/>
    </row>
    <row r="52" spans="1:23" s="17" customFormat="1">
      <c r="A52" s="11"/>
      <c r="B52" s="11"/>
      <c r="C52" s="11"/>
      <c r="D52" s="15"/>
      <c r="E52" s="27"/>
      <c r="F52" s="27"/>
      <c r="G52" s="89"/>
      <c r="H52" s="90"/>
      <c r="I52" s="90"/>
      <c r="N52" s="11"/>
      <c r="O52" s="11"/>
      <c r="P52" s="11"/>
      <c r="Q52" s="11"/>
      <c r="R52" s="11"/>
      <c r="S52" s="11"/>
      <c r="T52" s="11"/>
      <c r="U52" s="11"/>
      <c r="V52" s="11"/>
      <c r="W52" s="67"/>
    </row>
    <row r="53" spans="1:23" s="17" customFormat="1">
      <c r="A53" s="11"/>
      <c r="B53" s="11"/>
      <c r="C53" s="11"/>
      <c r="D53" s="15"/>
      <c r="E53" s="27"/>
      <c r="F53" s="27"/>
      <c r="G53" s="89"/>
      <c r="H53" s="90"/>
      <c r="I53" s="90"/>
      <c r="N53" s="11"/>
      <c r="O53" s="11"/>
      <c r="P53" s="11"/>
      <c r="Q53" s="11"/>
      <c r="R53" s="11"/>
      <c r="S53" s="11"/>
      <c r="T53" s="11"/>
      <c r="U53" s="11"/>
      <c r="V53" s="11"/>
      <c r="W53" s="67"/>
    </row>
    <row r="54" spans="1:23" s="17" customFormat="1">
      <c r="A54" s="11"/>
      <c r="B54" s="11"/>
      <c r="C54" s="11"/>
      <c r="D54" s="15"/>
      <c r="E54" s="27"/>
      <c r="F54" s="27"/>
      <c r="G54" s="89"/>
      <c r="H54" s="90"/>
      <c r="I54" s="90"/>
      <c r="N54" s="11"/>
      <c r="O54" s="11"/>
      <c r="P54" s="11"/>
      <c r="Q54" s="11"/>
      <c r="R54" s="11"/>
      <c r="S54" s="11"/>
      <c r="T54" s="11"/>
      <c r="U54" s="11"/>
      <c r="V54" s="11"/>
      <c r="W54" s="67"/>
    </row>
    <row r="55" spans="1:23" s="17" customFormat="1">
      <c r="A55" s="11"/>
      <c r="B55" s="11"/>
      <c r="C55" s="11"/>
      <c r="D55" s="15"/>
      <c r="E55" s="27"/>
      <c r="F55" s="27"/>
      <c r="G55" s="89"/>
      <c r="H55" s="90"/>
      <c r="I55" s="90"/>
      <c r="N55" s="11"/>
      <c r="O55" s="11"/>
      <c r="P55" s="11"/>
      <c r="Q55" s="11"/>
      <c r="R55" s="11"/>
      <c r="S55" s="11"/>
      <c r="T55" s="11"/>
      <c r="U55" s="11"/>
      <c r="V55" s="11"/>
      <c r="W55" s="67"/>
    </row>
    <row r="56" spans="1:23" s="17" customFormat="1">
      <c r="A56" s="11"/>
      <c r="B56" s="11"/>
      <c r="C56" s="11"/>
      <c r="D56" s="15"/>
      <c r="E56" s="27"/>
      <c r="F56" s="27"/>
      <c r="G56" s="89"/>
      <c r="H56" s="90"/>
      <c r="I56" s="90"/>
      <c r="N56" s="11"/>
      <c r="O56" s="11"/>
      <c r="P56" s="11"/>
      <c r="Q56" s="11"/>
      <c r="R56" s="11"/>
      <c r="S56" s="11"/>
      <c r="T56" s="11"/>
      <c r="U56" s="11"/>
      <c r="V56" s="11"/>
      <c r="W56" s="67"/>
    </row>
    <row r="57" spans="1:23" s="17" customFormat="1">
      <c r="A57" s="11"/>
      <c r="B57" s="11"/>
      <c r="C57" s="11"/>
      <c r="D57" s="15"/>
      <c r="E57" s="27"/>
      <c r="F57" s="27"/>
      <c r="G57" s="89"/>
      <c r="H57" s="90"/>
      <c r="I57" s="90"/>
      <c r="N57" s="11"/>
      <c r="O57" s="11"/>
      <c r="P57" s="11"/>
      <c r="Q57" s="11"/>
      <c r="R57" s="11"/>
      <c r="S57" s="11"/>
      <c r="T57" s="11"/>
      <c r="U57" s="11"/>
      <c r="V57" s="11"/>
      <c r="W57" s="67"/>
    </row>
    <row r="58" spans="1:23" s="17" customFormat="1">
      <c r="A58" s="11"/>
      <c r="B58" s="11"/>
      <c r="C58" s="11"/>
      <c r="D58" s="15"/>
      <c r="E58" s="27"/>
      <c r="F58" s="27"/>
      <c r="G58" s="89"/>
      <c r="H58" s="90"/>
      <c r="I58" s="90"/>
      <c r="N58" s="11"/>
      <c r="O58" s="11"/>
      <c r="P58" s="11"/>
      <c r="Q58" s="11"/>
      <c r="R58" s="11"/>
      <c r="S58" s="11"/>
      <c r="T58" s="11"/>
      <c r="U58" s="11"/>
      <c r="V58" s="11"/>
      <c r="W58" s="67"/>
    </row>
    <row r="59" spans="1:23" s="17" customFormat="1">
      <c r="A59" s="11"/>
      <c r="B59" s="11"/>
      <c r="C59" s="11"/>
      <c r="D59" s="15"/>
      <c r="E59" s="27"/>
      <c r="F59" s="27"/>
      <c r="G59" s="89"/>
      <c r="H59" s="90"/>
      <c r="I59" s="90"/>
      <c r="N59" s="11"/>
      <c r="O59" s="11"/>
      <c r="P59" s="11"/>
      <c r="Q59" s="11"/>
      <c r="R59" s="11"/>
      <c r="S59" s="11"/>
      <c r="T59" s="11"/>
      <c r="U59" s="11"/>
      <c r="V59" s="11"/>
      <c r="W59" s="67"/>
    </row>
    <row r="60" spans="1:23" s="17" customFormat="1">
      <c r="A60" s="11"/>
      <c r="B60" s="11"/>
      <c r="C60" s="11"/>
      <c r="D60" s="15"/>
      <c r="E60" s="27"/>
      <c r="F60" s="27"/>
      <c r="G60" s="89"/>
      <c r="H60" s="90"/>
      <c r="I60" s="90"/>
      <c r="N60" s="11"/>
      <c r="O60" s="11"/>
      <c r="P60" s="11"/>
      <c r="Q60" s="11"/>
      <c r="R60" s="11"/>
      <c r="S60" s="11"/>
      <c r="T60" s="11"/>
      <c r="U60" s="11"/>
      <c r="V60" s="11"/>
      <c r="W60" s="67"/>
    </row>
    <row r="61" spans="1:23" s="17" customFormat="1">
      <c r="A61" s="11"/>
      <c r="B61" s="11"/>
      <c r="C61" s="11"/>
      <c r="D61" s="15"/>
      <c r="E61" s="27"/>
      <c r="F61" s="27"/>
      <c r="G61" s="89"/>
      <c r="H61" s="90"/>
      <c r="I61" s="90"/>
      <c r="N61" s="11"/>
      <c r="O61" s="11"/>
      <c r="P61" s="11"/>
      <c r="Q61" s="11"/>
      <c r="R61" s="11"/>
      <c r="S61" s="11"/>
      <c r="T61" s="11"/>
      <c r="U61" s="11"/>
      <c r="V61" s="11"/>
      <c r="W61" s="67"/>
    </row>
    <row r="62" spans="1:23" s="17" customFormat="1">
      <c r="A62" s="11"/>
      <c r="B62" s="11"/>
      <c r="C62" s="11"/>
      <c r="D62" s="15"/>
      <c r="E62" s="27"/>
      <c r="F62" s="27"/>
      <c r="G62" s="89"/>
      <c r="H62" s="90"/>
      <c r="I62" s="90"/>
      <c r="N62" s="11"/>
      <c r="O62" s="11"/>
      <c r="P62" s="11"/>
      <c r="Q62" s="11"/>
      <c r="R62" s="11"/>
      <c r="S62" s="11"/>
      <c r="T62" s="11"/>
      <c r="U62" s="11"/>
      <c r="V62" s="11"/>
      <c r="W62" s="67"/>
    </row>
    <row r="63" spans="1:23" s="17" customFormat="1">
      <c r="A63" s="11"/>
      <c r="B63" s="11"/>
      <c r="C63" s="11"/>
      <c r="D63" s="15"/>
      <c r="E63" s="27"/>
      <c r="F63" s="27"/>
      <c r="G63" s="89"/>
      <c r="H63" s="90"/>
      <c r="I63" s="90"/>
      <c r="N63" s="11"/>
      <c r="O63" s="11"/>
      <c r="P63" s="11"/>
      <c r="Q63" s="11"/>
      <c r="R63" s="11"/>
      <c r="S63" s="11"/>
      <c r="T63" s="11"/>
      <c r="U63" s="11"/>
      <c r="V63" s="11"/>
      <c r="W63" s="67"/>
    </row>
    <row r="64" spans="1:23" s="17" customFormat="1">
      <c r="A64" s="11"/>
      <c r="B64" s="11"/>
      <c r="C64" s="11"/>
      <c r="D64" s="15"/>
      <c r="E64" s="27"/>
      <c r="F64" s="27"/>
      <c r="G64" s="89"/>
      <c r="H64" s="90"/>
      <c r="I64" s="90"/>
      <c r="N64" s="11"/>
      <c r="O64" s="11"/>
      <c r="P64" s="11"/>
      <c r="Q64" s="11"/>
      <c r="R64" s="11"/>
      <c r="S64" s="11"/>
      <c r="T64" s="11"/>
      <c r="U64" s="11"/>
      <c r="V64" s="11"/>
      <c r="W64" s="67"/>
    </row>
    <row r="65" spans="1:23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</row>
    <row r="66" spans="1:23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</row>
    <row r="67" spans="1:23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</row>
    <row r="68" spans="1:23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</row>
    <row r="69" spans="1:23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</row>
    <row r="70" spans="1:23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</row>
    <row r="71" spans="1:23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</row>
    <row r="72" spans="1:23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</row>
    <row r="73" spans="1:23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</row>
    <row r="74" spans="1:23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</row>
    <row r="75" spans="1:23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</row>
    <row r="76" spans="1:23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</row>
    <row r="77" spans="1:23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</row>
    <row r="78" spans="1:23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</row>
    <row r="79" spans="1:23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</row>
    <row r="80" spans="1:23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</row>
    <row r="81" spans="1:23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</row>
    <row r="82" spans="1:23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</row>
    <row r="83" spans="1:23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</row>
    <row r="84" spans="1:23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</row>
    <row r="85" spans="1:23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</row>
    <row r="86" spans="1:23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</row>
    <row r="87" spans="1:23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</row>
    <row r="88" spans="1:23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</row>
    <row r="89" spans="1:23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</row>
    <row r="90" spans="1:23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</row>
    <row r="91" spans="1:23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</row>
    <row r="92" spans="1:23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</row>
    <row r="93" spans="1:23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</row>
    <row r="94" spans="1:23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</row>
    <row r="95" spans="1:23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</row>
    <row r="96" spans="1:23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</row>
    <row r="97" spans="1:23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</row>
    <row r="98" spans="1:23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</row>
    <row r="99" spans="1:23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</row>
    <row r="100" spans="1:23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</row>
    <row r="101" spans="1:23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</row>
    <row r="102" spans="1:23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</row>
    <row r="103" spans="1:23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</row>
    <row r="104" spans="1:23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</row>
    <row r="105" spans="1:23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</row>
    <row r="106" spans="1:23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</row>
    <row r="107" spans="1:23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</row>
    <row r="108" spans="1:23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</row>
    <row r="109" spans="1:23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</row>
    <row r="110" spans="1:23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</row>
    <row r="111" spans="1:23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</row>
    <row r="112" spans="1:23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</row>
    <row r="113" spans="1:23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</row>
    <row r="114" spans="1:23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</row>
    <row r="115" spans="1:23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</row>
    <row r="116" spans="1:23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</row>
    <row r="117" spans="1:23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</row>
    <row r="118" spans="1:23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</row>
    <row r="119" spans="1:23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</row>
    <row r="120" spans="1:23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</row>
    <row r="121" spans="1:23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</row>
    <row r="122" spans="1:23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</row>
    <row r="123" spans="1:23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</row>
    <row r="124" spans="1:23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</row>
    <row r="125" spans="1:23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</row>
    <row r="126" spans="1:23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</row>
    <row r="127" spans="1:23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</row>
    <row r="128" spans="1:23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</row>
    <row r="129" spans="1:23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</row>
    <row r="130" spans="1:23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</row>
    <row r="131" spans="1:23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</row>
    <row r="132" spans="1:23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</row>
    <row r="133" spans="1:23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</row>
    <row r="134" spans="1:23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</row>
    <row r="135" spans="1:23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</row>
    <row r="136" spans="1:23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</row>
    <row r="137" spans="1:23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</row>
    <row r="138" spans="1:23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</row>
    <row r="139" spans="1:23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</row>
    <row r="140" spans="1:23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</row>
    <row r="141" spans="1:23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</row>
    <row r="142" spans="1:23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</row>
    <row r="143" spans="1:23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</row>
    <row r="144" spans="1:23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</row>
    <row r="145" spans="1:23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</row>
    <row r="146" spans="1:23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</row>
    <row r="147" spans="1:23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</row>
    <row r="148" spans="1:23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</row>
    <row r="149" spans="1:23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</row>
    <row r="150" spans="1:23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</row>
    <row r="151" spans="1:23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</row>
    <row r="152" spans="1:23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</row>
    <row r="153" spans="1:23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</row>
    <row r="154" spans="1:23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</row>
    <row r="155" spans="1:23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</row>
    <row r="156" spans="1:23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</row>
    <row r="157" spans="1:23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</row>
    <row r="158" spans="1:23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</row>
    <row r="159" spans="1:23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</row>
    <row r="160" spans="1:23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</row>
    <row r="161" spans="1:23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</row>
    <row r="162" spans="1:23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</row>
    <row r="163" spans="1:23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</row>
    <row r="164" spans="1:23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</row>
    <row r="165" spans="1:23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</row>
    <row r="166" spans="1:23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</row>
    <row r="167" spans="1:23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</row>
    <row r="168" spans="1:23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</row>
    <row r="169" spans="1:23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</row>
    <row r="170" spans="1:23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</row>
    <row r="171" spans="1:23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</row>
    <row r="172" spans="1:23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</row>
    <row r="173" spans="1:23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</row>
    <row r="174" spans="1:23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</row>
    <row r="175" spans="1:23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</row>
    <row r="176" spans="1:23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</row>
    <row r="177" spans="1:23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</row>
    <row r="178" spans="1:23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</row>
    <row r="179" spans="1:23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</row>
    <row r="180" spans="1:23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</row>
    <row r="181" spans="1:23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</row>
    <row r="182" spans="1:23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</row>
    <row r="183" spans="1:23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</row>
    <row r="184" spans="1:23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</row>
    <row r="185" spans="1:23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</row>
    <row r="186" spans="1:23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</row>
    <row r="187" spans="1:23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</row>
    <row r="188" spans="1:23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</row>
    <row r="189" spans="1:23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</row>
    <row r="190" spans="1:23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</row>
    <row r="191" spans="1:23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</row>
    <row r="192" spans="1:23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</row>
    <row r="193" spans="1:23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</row>
    <row r="194" spans="1:23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</row>
    <row r="195" spans="1:23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</row>
    <row r="196" spans="1:23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</row>
    <row r="197" spans="1:23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</row>
    <row r="198" spans="1:23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</row>
    <row r="199" spans="1:23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</row>
    <row r="200" spans="1:23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</row>
    <row r="201" spans="1:23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</row>
    <row r="202" spans="1:23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</row>
    <row r="203" spans="1:23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</row>
    <row r="204" spans="1:23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</row>
    <row r="205" spans="1:23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</row>
    <row r="206" spans="1:23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</row>
    <row r="207" spans="1:23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</row>
    <row r="208" spans="1:23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</row>
    <row r="209" spans="1:23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</row>
    <row r="210" spans="1:23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</row>
    <row r="211" spans="1:23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</row>
    <row r="212" spans="1:23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</row>
    <row r="213" spans="1:23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</row>
    <row r="214" spans="1:23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</row>
    <row r="215" spans="1:23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</row>
    <row r="216" spans="1:23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</row>
    <row r="217" spans="1:23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</row>
    <row r="218" spans="1:23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</row>
    <row r="219" spans="1:23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</row>
    <row r="220" spans="1:23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</row>
    <row r="221" spans="1:23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</row>
    <row r="222" spans="1:23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</row>
    <row r="223" spans="1:23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</row>
    <row r="224" spans="1:23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</row>
    <row r="225" spans="1:23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</row>
    <row r="226" spans="1:23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</row>
    <row r="227" spans="1:23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</row>
    <row r="228" spans="1:23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</row>
    <row r="229" spans="1:23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</row>
    <row r="230" spans="1:23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</row>
    <row r="231" spans="1:23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</row>
    <row r="232" spans="1:23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</row>
    <row r="233" spans="1:23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</row>
    <row r="234" spans="1:23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</row>
    <row r="235" spans="1:23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</row>
    <row r="236" spans="1:23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</row>
    <row r="237" spans="1:23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</row>
    <row r="238" spans="1:23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</row>
    <row r="239" spans="1:23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</row>
    <row r="240" spans="1:23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</row>
    <row r="241" spans="1:23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</row>
    <row r="242" spans="1:23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</row>
    <row r="243" spans="1:23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</row>
    <row r="244" spans="1:23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</row>
    <row r="245" spans="1:23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</row>
    <row r="246" spans="1:23">
      <c r="D246" s="15"/>
      <c r="E246" s="27"/>
      <c r="F246" s="27"/>
      <c r="G246" s="89"/>
    </row>
    <row r="247" spans="1:23">
      <c r="D247" s="15"/>
      <c r="E247" s="27"/>
      <c r="F247" s="27"/>
      <c r="G247" s="89"/>
    </row>
    <row r="248" spans="1:23">
      <c r="D248" s="15"/>
      <c r="E248" s="27"/>
      <c r="F248" s="27"/>
      <c r="G248" s="89"/>
    </row>
    <row r="249" spans="1:23">
      <c r="D249" s="15"/>
      <c r="E249" s="27"/>
      <c r="F249" s="27"/>
      <c r="G249" s="89"/>
    </row>
    <row r="250" spans="1:23">
      <c r="D250" s="15"/>
      <c r="E250" s="27"/>
      <c r="F250" s="27"/>
      <c r="G250" s="89"/>
    </row>
  </sheetData>
  <sheetProtection insertRows="0" deleteRows="0"/>
  <protectedRanges>
    <protectedRange sqref="L2:L3" name="Obseg1"/>
    <protectedRange sqref="O17:Q28 O30:Q35" name="Obseg1_1"/>
    <protectedRange sqref="L43:R45 W43:W45 W37:W41 L37:R41" name="Obseg1_2"/>
    <protectedRange sqref="W42 O42:R42" name="Obseg1_1_1_1"/>
    <protectedRange sqref="L42:N42" name="Obseg1_3_1_1"/>
  </protectedRanges>
  <mergeCells count="8">
    <mergeCell ref="A42:N42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250"/>
  <sheetViews>
    <sheetView zoomScaleNormal="100" zoomScaleSheetLayoutView="90" workbookViewId="0">
      <selection activeCell="M44" sqref="M44"/>
    </sheetView>
  </sheetViews>
  <sheetFormatPr defaultColWidth="8.85546875" defaultRowHeight="12.75"/>
  <cols>
    <col min="1" max="1" width="3.5703125" style="11" customWidth="1"/>
    <col min="2" max="2" width="7.140625" style="11" bestFit="1" customWidth="1"/>
    <col min="3" max="3" width="5.85546875" style="11" customWidth="1"/>
    <col min="4" max="4" width="39.5703125" style="16" customWidth="1"/>
    <col min="5" max="5" width="10.7109375" style="26" customWidth="1"/>
    <col min="6" max="6" width="8.8554687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616" t="s">
        <v>677</v>
      </c>
      <c r="F2" s="617"/>
      <c r="G2" s="617"/>
      <c r="H2" s="617"/>
      <c r="I2" s="617"/>
      <c r="J2" s="617"/>
      <c r="K2" s="617"/>
      <c r="L2" s="617"/>
    </row>
    <row r="3" spans="1:23" ht="15">
      <c r="D3" s="49" t="s">
        <v>49</v>
      </c>
      <c r="E3" s="618" t="s">
        <v>678</v>
      </c>
      <c r="F3" s="619"/>
      <c r="G3" s="619"/>
      <c r="H3" s="619"/>
      <c r="I3" s="619"/>
      <c r="J3" s="619"/>
      <c r="K3" s="619"/>
      <c r="L3" s="619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620">
        <f>+'prva stran'!B10</f>
        <v>0</v>
      </c>
      <c r="F6" s="621"/>
      <c r="G6" s="621"/>
      <c r="H6" s="621"/>
      <c r="I6" s="621"/>
      <c r="J6" s="621"/>
      <c r="K6" s="621"/>
      <c r="L6" s="621"/>
    </row>
    <row r="7" spans="1:23" ht="17.25" customHeight="1">
      <c r="D7" s="50" t="s">
        <v>49</v>
      </c>
      <c r="E7" s="622">
        <f>+'prva stran'!B11</f>
        <v>0</v>
      </c>
      <c r="F7" s="623"/>
      <c r="G7" s="623"/>
      <c r="H7" s="623"/>
      <c r="I7" s="623"/>
      <c r="J7" s="623"/>
      <c r="K7" s="623"/>
      <c r="L7" s="623"/>
    </row>
    <row r="8" spans="1:23" ht="17.25" customHeight="1">
      <c r="D8" s="50" t="s">
        <v>50</v>
      </c>
      <c r="E8" s="622">
        <f>+'prva stran'!B12</f>
        <v>0</v>
      </c>
      <c r="F8" s="623"/>
      <c r="G8" s="623"/>
      <c r="H8" s="623"/>
      <c r="I8" s="623"/>
      <c r="J8" s="623"/>
      <c r="K8" s="623"/>
      <c r="L8" s="623"/>
    </row>
    <row r="9" spans="1:23" s="12" customFormat="1" ht="17.25" customHeight="1">
      <c r="A9" s="9"/>
      <c r="B9" s="9"/>
      <c r="C9" s="9"/>
      <c r="D9" s="51" t="s">
        <v>52</v>
      </c>
      <c r="E9" s="624">
        <f>+'prva stran'!B13</f>
        <v>0</v>
      </c>
      <c r="F9" s="623"/>
      <c r="G9" s="623"/>
      <c r="H9" s="623"/>
      <c r="I9" s="623"/>
      <c r="J9" s="623"/>
      <c r="K9" s="623"/>
      <c r="L9" s="62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5" t="s">
        <v>44</v>
      </c>
      <c r="E11" s="436"/>
      <c r="F11" s="436"/>
      <c r="G11" s="436"/>
      <c r="H11" s="437"/>
      <c r="I11" s="437"/>
      <c r="J11" s="438"/>
      <c r="K11" s="438"/>
      <c r="L11" s="438"/>
      <c r="M11" s="438"/>
      <c r="W11" s="7"/>
    </row>
    <row r="12" spans="1:23" s="12" customFormat="1" ht="21" customHeight="1">
      <c r="D12" s="439" t="str">
        <f>+'Ponudbeni pred_rekapitulacija'!A16</f>
        <v>3. sklop:</v>
      </c>
      <c r="E12" s="439"/>
      <c r="F12" s="440"/>
      <c r="G12" s="436"/>
      <c r="H12" s="437"/>
      <c r="I12" s="437"/>
      <c r="J12" s="438"/>
      <c r="K12" s="438"/>
      <c r="L12" s="438"/>
      <c r="M12" s="438"/>
      <c r="W12" s="7"/>
    </row>
    <row r="13" spans="1:23" s="12" customFormat="1" ht="21" customHeight="1">
      <c r="D13" s="615" t="str">
        <f>+'Ponudbeni pred_rekapitulacija'!B16</f>
        <v>JAJCA</v>
      </c>
      <c r="E13" s="615"/>
      <c r="F13" s="615"/>
      <c r="G13" s="615"/>
      <c r="H13" s="615"/>
      <c r="I13" s="615"/>
      <c r="J13" s="615"/>
      <c r="K13" s="615"/>
      <c r="L13" s="615"/>
      <c r="M13" s="615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24">
      <c r="A16" s="75" t="s">
        <v>1</v>
      </c>
      <c r="B16" s="75"/>
      <c r="C16" s="75"/>
      <c r="D16" s="413" t="s">
        <v>247</v>
      </c>
      <c r="E16" s="74">
        <v>63</v>
      </c>
      <c r="F16" s="116" t="s">
        <v>76</v>
      </c>
      <c r="G16" s="164"/>
      <c r="H16" s="164">
        <v>12000</v>
      </c>
      <c r="I16" s="201" t="s">
        <v>161</v>
      </c>
      <c r="J16" s="7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756</v>
      </c>
      <c r="K16" s="129" t="str">
        <f>IF(Sklop3[[#This Row],[ZAHTEVANA SHEMA KAKOVOSTI]]&lt;&gt;"",Sklop3[[#This Row],[Preračunana masa/volumen/kos na enoto kg]],"")</f>
        <v/>
      </c>
      <c r="L16" s="130"/>
      <c r="M16" s="131"/>
      <c r="N16" s="131"/>
      <c r="O16" s="131"/>
      <c r="P16" s="132"/>
      <c r="Q16" s="131"/>
      <c r="R16" s="81"/>
      <c r="S16" s="79">
        <f>+Sklop3[[#This Row],[cena/enota brez DDV v EUR]]*Sklop3[[#This Row],[Stopnja DDV (%)]]</f>
        <v>0</v>
      </c>
      <c r="T16" s="79">
        <f>+Sklop3[[#This Row],[cena/enota brez DDV v EUR]]+Sklop3[[#This Row],[Davek (EUR)]]</f>
        <v>0</v>
      </c>
      <c r="U16" s="79">
        <f>+Sklop3[[#This Row],[cena/enota brez DDV v EUR]]*Sklop3[[#This Row],[Okvirna količina]]</f>
        <v>0</v>
      </c>
      <c r="V16" s="79">
        <f>+Sklop3[[#This Row],[Končna cena/enoto mere (EUR) z DDV]]*Sklop3[[#This Row],[Okvirna količina]]</f>
        <v>0</v>
      </c>
      <c r="W16" s="114"/>
    </row>
    <row r="17" spans="1:24">
      <c r="A17" s="134" t="s">
        <v>100</v>
      </c>
      <c r="B17" s="134"/>
      <c r="C17" s="134"/>
      <c r="D17" s="135"/>
      <c r="E17" s="136"/>
      <c r="F17" s="136"/>
      <c r="G17" s="137"/>
      <c r="H17" s="138"/>
      <c r="I17" s="139"/>
      <c r="J17" s="140">
        <f>SUBTOTAL(109,Sklop3[Preračunana masa/volumen/kos na enoto kg])</f>
        <v>756</v>
      </c>
      <c r="K17" s="140">
        <f>SUBTOTAL(109,Sklop3[Živila iz shem kakovosti (kg)])</f>
        <v>0</v>
      </c>
      <c r="L17" s="138"/>
      <c r="M17" s="141"/>
      <c r="N17" s="141"/>
      <c r="O17" s="142"/>
      <c r="P17" s="143"/>
      <c r="Q17" s="143"/>
      <c r="R17" s="143"/>
      <c r="S17" s="144"/>
      <c r="T17" s="138"/>
      <c r="U17" s="144">
        <f>SUBTOTAL(109,Sklop3[Vrednost za okvirno količino (EUR) brez DDV])</f>
        <v>0</v>
      </c>
      <c r="V17" s="144">
        <f>SUBTOTAL(109,Sklop3[Vrednost za okvirno količino (EUR) z DDV])</f>
        <v>0</v>
      </c>
      <c r="W17" s="145">
        <f>SUBTOTAL(103,Sklop3[Shema kakovosti
(nacionalne, evropske)
])</f>
        <v>0</v>
      </c>
    </row>
    <row r="18" spans="1:24" s="189" customFormat="1">
      <c r="A18" s="177"/>
      <c r="B18" s="177"/>
      <c r="C18" s="177"/>
      <c r="D18" s="178"/>
      <c r="E18" s="179"/>
      <c r="F18" s="179"/>
      <c r="G18" s="180"/>
      <c r="H18" s="181"/>
      <c r="I18" s="182"/>
      <c r="J18" s="183"/>
      <c r="K18" s="183"/>
      <c r="L18" s="181"/>
      <c r="M18" s="184"/>
      <c r="N18" s="184"/>
      <c r="O18" s="185"/>
      <c r="P18" s="186"/>
      <c r="Q18" s="186"/>
      <c r="R18" s="186"/>
      <c r="S18" s="187"/>
      <c r="T18" s="181"/>
      <c r="U18" s="187"/>
      <c r="V18" s="187"/>
      <c r="W18" s="188"/>
    </row>
    <row r="19" spans="1:24">
      <c r="A19" s="47" t="s">
        <v>96</v>
      </c>
      <c r="B19" s="47"/>
      <c r="C19" s="47"/>
      <c r="D19" s="15"/>
      <c r="E19" s="27"/>
      <c r="F19" s="27"/>
      <c r="G19" s="89"/>
    </row>
    <row r="20" spans="1:24" ht="12.75" customHeight="1">
      <c r="A20" s="11" t="s">
        <v>98</v>
      </c>
      <c r="D20" s="15"/>
      <c r="E20" s="27"/>
      <c r="F20" s="27"/>
      <c r="G20" s="89"/>
      <c r="O20" s="53"/>
      <c r="P20" s="28"/>
      <c r="Q20" s="28"/>
      <c r="R20" s="28"/>
      <c r="S20" s="28"/>
      <c r="T20" s="28"/>
      <c r="X20" s="99"/>
    </row>
    <row r="21" spans="1:24">
      <c r="A21" s="84" t="s">
        <v>141</v>
      </c>
      <c r="B21" s="84"/>
      <c r="C21" s="84"/>
      <c r="H21" s="67"/>
      <c r="I21" s="67"/>
      <c r="J21" s="28"/>
      <c r="K21" s="28"/>
      <c r="L21" s="28"/>
      <c r="M21" s="28"/>
      <c r="N21" s="53"/>
      <c r="O21" s="53"/>
      <c r="P21" s="28"/>
      <c r="Q21" s="28"/>
      <c r="R21" s="28"/>
      <c r="S21" s="28"/>
      <c r="T21" s="28"/>
      <c r="X21" s="98"/>
    </row>
    <row r="22" spans="1:24" ht="12.75" customHeight="1">
      <c r="A22" s="97" t="s">
        <v>135</v>
      </c>
      <c r="B22" s="97"/>
      <c r="C22" s="97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9"/>
      <c r="P22" s="99"/>
      <c r="Q22" s="99"/>
      <c r="R22" s="99"/>
      <c r="S22" s="99"/>
      <c r="T22" s="99"/>
      <c r="U22" s="99"/>
      <c r="V22" s="99"/>
      <c r="W22" s="99"/>
      <c r="X22" s="98"/>
    </row>
    <row r="23" spans="1:24" ht="12.75" customHeight="1">
      <c r="D23" s="26"/>
      <c r="H23" s="67"/>
      <c r="I23" s="67"/>
      <c r="J23" s="28"/>
      <c r="K23" s="28"/>
      <c r="L23" s="28"/>
      <c r="M23" s="28"/>
      <c r="N23" s="53"/>
      <c r="O23" s="98"/>
      <c r="P23" s="98"/>
      <c r="Q23" s="98"/>
      <c r="R23" s="98"/>
      <c r="S23" s="98"/>
      <c r="T23" s="98"/>
      <c r="U23" s="98"/>
      <c r="V23" s="98"/>
      <c r="W23" s="98"/>
      <c r="X23" s="98"/>
    </row>
    <row r="24" spans="1:24" ht="12.75" customHeight="1">
      <c r="A24" s="614"/>
      <c r="B24" s="614"/>
      <c r="C24" s="614"/>
      <c r="D24" s="614"/>
      <c r="E24" s="614"/>
      <c r="F24" s="614"/>
      <c r="G24" s="614"/>
      <c r="H24" s="614"/>
      <c r="I24" s="614"/>
      <c r="J24" s="614"/>
      <c r="K24" s="614"/>
      <c r="L24" s="614"/>
      <c r="M24" s="614"/>
      <c r="N24" s="614"/>
      <c r="O24" s="98"/>
      <c r="P24" s="98"/>
      <c r="Q24" s="98"/>
      <c r="R24" s="98"/>
      <c r="S24" s="98"/>
      <c r="T24" s="98"/>
      <c r="U24" s="98"/>
      <c r="V24" s="98"/>
      <c r="W24" s="98"/>
      <c r="X24" s="98"/>
    </row>
    <row r="25" spans="1:24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98"/>
      <c r="P25" s="98"/>
      <c r="Q25" s="98"/>
      <c r="R25" s="98"/>
      <c r="S25" s="98"/>
      <c r="T25" s="98"/>
      <c r="U25" s="98"/>
      <c r="V25" s="98"/>
      <c r="W25" s="98"/>
    </row>
    <row r="26" spans="1:24">
      <c r="A26" s="84" t="s">
        <v>37</v>
      </c>
      <c r="B26" s="84"/>
      <c r="C26" s="84"/>
      <c r="H26" s="67"/>
      <c r="I26" s="67" t="s">
        <v>38</v>
      </c>
      <c r="J26" s="28"/>
      <c r="K26" s="28"/>
      <c r="L26" s="28"/>
      <c r="M26" s="28"/>
      <c r="N26" s="53"/>
      <c r="O26" s="53"/>
      <c r="P26" s="28"/>
      <c r="Q26" s="28"/>
      <c r="R26" s="28"/>
      <c r="S26" s="28" t="s">
        <v>39</v>
      </c>
      <c r="T26" s="28"/>
    </row>
    <row r="27" spans="1:24" ht="15">
      <c r="A27" s="6"/>
      <c r="B27" s="6"/>
      <c r="C27" s="6"/>
      <c r="D27" s="4"/>
      <c r="E27" s="25"/>
      <c r="F27" s="25"/>
      <c r="G27" s="24"/>
      <c r="H27" s="7"/>
      <c r="J27" s="8"/>
      <c r="K27" s="8"/>
      <c r="L27" s="8"/>
      <c r="M27" s="8"/>
      <c r="N27" s="19"/>
      <c r="O27" s="19"/>
      <c r="P27" s="8"/>
      <c r="Q27" s="8"/>
      <c r="R27" s="8"/>
      <c r="S27" s="8"/>
      <c r="T27" s="8"/>
      <c r="U27" s="3"/>
      <c r="V27" s="3"/>
      <c r="W27" s="7"/>
    </row>
    <row r="28" spans="1:24">
      <c r="D28" s="15"/>
      <c r="E28" s="27"/>
      <c r="F28" s="27"/>
      <c r="G28" s="89"/>
    </row>
    <row r="29" spans="1:24">
      <c r="D29" s="15"/>
      <c r="E29" s="27"/>
      <c r="F29" s="27"/>
      <c r="G29" s="89"/>
    </row>
    <row r="30" spans="1:24">
      <c r="D30" s="15"/>
      <c r="E30" s="27"/>
      <c r="F30" s="27"/>
      <c r="G30" s="89"/>
    </row>
    <row r="31" spans="1:24">
      <c r="D31" s="15"/>
      <c r="E31" s="27"/>
      <c r="F31" s="27"/>
      <c r="G31" s="89"/>
    </row>
    <row r="32" spans="1:24">
      <c r="D32" s="15"/>
      <c r="E32" s="27"/>
      <c r="F32" s="27"/>
      <c r="G32" s="89"/>
    </row>
    <row r="33" spans="1:24">
      <c r="D33" s="15"/>
      <c r="E33" s="27"/>
      <c r="F33" s="27"/>
      <c r="G33" s="89"/>
    </row>
    <row r="34" spans="1:24">
      <c r="D34" s="15"/>
      <c r="E34" s="27"/>
      <c r="F34" s="27"/>
      <c r="G34" s="89"/>
    </row>
    <row r="35" spans="1:24">
      <c r="D35" s="15"/>
      <c r="E35" s="27"/>
      <c r="F35" s="27"/>
      <c r="G35" s="89"/>
    </row>
    <row r="36" spans="1:24">
      <c r="D36" s="15"/>
      <c r="E36" s="27"/>
      <c r="F36" s="27"/>
      <c r="G36" s="89"/>
    </row>
    <row r="37" spans="1:24">
      <c r="D37" s="15"/>
      <c r="E37" s="27"/>
      <c r="F37" s="27"/>
      <c r="G37" s="89"/>
    </row>
    <row r="38" spans="1:24">
      <c r="D38" s="15"/>
      <c r="E38" s="27"/>
      <c r="F38" s="27"/>
      <c r="G38" s="89"/>
    </row>
    <row r="39" spans="1:24">
      <c r="D39" s="15"/>
      <c r="E39" s="27"/>
      <c r="F39" s="27"/>
      <c r="G39" s="89"/>
    </row>
    <row r="40" spans="1:24" s="17" customFormat="1">
      <c r="A40" s="11"/>
      <c r="B40" s="11"/>
      <c r="C40" s="11"/>
      <c r="D40" s="15"/>
      <c r="E40" s="27"/>
      <c r="F40" s="27"/>
      <c r="G40" s="89"/>
      <c r="H40" s="90"/>
      <c r="I40" s="90"/>
      <c r="N40" s="11"/>
      <c r="O40" s="11"/>
      <c r="P40" s="11"/>
      <c r="Q40" s="11"/>
      <c r="R40" s="11"/>
      <c r="S40" s="11"/>
      <c r="T40" s="11"/>
      <c r="U40" s="11"/>
      <c r="V40" s="11"/>
      <c r="W40" s="67"/>
      <c r="X40" s="11"/>
    </row>
    <row r="41" spans="1:24" s="17" customFormat="1">
      <c r="A41" s="11"/>
      <c r="B41" s="11"/>
      <c r="C41" s="11"/>
      <c r="D41" s="15"/>
      <c r="E41" s="27"/>
      <c r="F41" s="27"/>
      <c r="G41" s="89"/>
      <c r="H41" s="90"/>
      <c r="I41" s="90"/>
      <c r="N41" s="11"/>
      <c r="O41" s="11"/>
      <c r="P41" s="11"/>
      <c r="Q41" s="11"/>
      <c r="R41" s="11"/>
      <c r="S41" s="11"/>
      <c r="T41" s="11"/>
      <c r="U41" s="11"/>
      <c r="V41" s="11"/>
      <c r="W41" s="67"/>
      <c r="X41" s="11"/>
    </row>
    <row r="42" spans="1:24" s="17" customFormat="1">
      <c r="A42" s="11"/>
      <c r="B42" s="11"/>
      <c r="C42" s="11"/>
      <c r="D42" s="15"/>
      <c r="E42" s="27"/>
      <c r="F42" s="27"/>
      <c r="G42" s="89"/>
      <c r="H42" s="90"/>
      <c r="I42" s="90"/>
      <c r="N42" s="11"/>
      <c r="O42" s="11"/>
      <c r="P42" s="11"/>
      <c r="Q42" s="11"/>
      <c r="R42" s="11"/>
      <c r="S42" s="11"/>
      <c r="T42" s="11"/>
      <c r="U42" s="11"/>
      <c r="V42" s="11"/>
      <c r="W42" s="67"/>
      <c r="X42" s="11"/>
    </row>
    <row r="43" spans="1:24" s="17" customFormat="1">
      <c r="A43" s="11"/>
      <c r="B43" s="11"/>
      <c r="C43" s="11"/>
      <c r="D43" s="15"/>
      <c r="E43" s="27"/>
      <c r="F43" s="27"/>
      <c r="G43" s="89"/>
      <c r="H43" s="90"/>
      <c r="I43" s="90"/>
      <c r="N43" s="11"/>
      <c r="O43" s="11"/>
      <c r="P43" s="11"/>
      <c r="Q43" s="11"/>
      <c r="R43" s="11"/>
      <c r="S43" s="11"/>
      <c r="T43" s="11"/>
      <c r="U43" s="11"/>
      <c r="V43" s="11"/>
      <c r="W43" s="67"/>
      <c r="X43" s="11"/>
    </row>
    <row r="44" spans="1:24" s="17" customFormat="1">
      <c r="A44" s="11"/>
      <c r="B44" s="11"/>
      <c r="C44" s="11"/>
      <c r="D44" s="15"/>
      <c r="E44" s="27"/>
      <c r="F44" s="27"/>
      <c r="G44" s="89"/>
      <c r="H44" s="90"/>
      <c r="I44" s="90"/>
      <c r="N44" s="11"/>
      <c r="O44" s="11"/>
      <c r="P44" s="11"/>
      <c r="Q44" s="11"/>
      <c r="R44" s="11"/>
      <c r="S44" s="11"/>
      <c r="T44" s="11"/>
      <c r="U44" s="11"/>
      <c r="V44" s="11"/>
      <c r="W44" s="67"/>
      <c r="X44" s="11"/>
    </row>
    <row r="45" spans="1:24" s="17" customFormat="1">
      <c r="A45" s="11"/>
      <c r="B45" s="11"/>
      <c r="C45" s="11"/>
      <c r="D45" s="15"/>
      <c r="E45" s="27"/>
      <c r="F45" s="27"/>
      <c r="G45" s="89"/>
      <c r="H45" s="90"/>
      <c r="I45" s="90"/>
      <c r="N45" s="11"/>
      <c r="O45" s="11"/>
      <c r="P45" s="11"/>
      <c r="Q45" s="11"/>
      <c r="R45" s="11"/>
      <c r="S45" s="11"/>
      <c r="T45" s="11"/>
      <c r="U45" s="11"/>
      <c r="V45" s="11"/>
      <c r="W45" s="67"/>
      <c r="X45" s="11"/>
    </row>
    <row r="46" spans="1:24" s="17" customFormat="1">
      <c r="A46" s="11"/>
      <c r="B46" s="11"/>
      <c r="C46" s="11"/>
      <c r="D46" s="15"/>
      <c r="E46" s="27"/>
      <c r="F46" s="27"/>
      <c r="G46" s="89"/>
      <c r="H46" s="90"/>
      <c r="I46" s="90"/>
      <c r="N46" s="11"/>
      <c r="O46" s="11"/>
      <c r="P46" s="11"/>
      <c r="Q46" s="11"/>
      <c r="R46" s="11"/>
      <c r="S46" s="11"/>
      <c r="T46" s="11"/>
      <c r="U46" s="11"/>
      <c r="V46" s="11"/>
      <c r="W46" s="67"/>
      <c r="X46" s="11"/>
    </row>
    <row r="47" spans="1:24" s="17" customFormat="1">
      <c r="A47" s="11"/>
      <c r="B47" s="11"/>
      <c r="C47" s="11"/>
      <c r="D47" s="15"/>
      <c r="E47" s="27"/>
      <c r="F47" s="27"/>
      <c r="G47" s="89"/>
      <c r="H47" s="90"/>
      <c r="I47" s="90"/>
      <c r="N47" s="11"/>
      <c r="O47" s="11"/>
      <c r="P47" s="11"/>
      <c r="Q47" s="11"/>
      <c r="R47" s="11"/>
      <c r="S47" s="11"/>
      <c r="T47" s="11"/>
      <c r="U47" s="11"/>
      <c r="V47" s="11"/>
      <c r="W47" s="67"/>
      <c r="X47" s="11"/>
    </row>
    <row r="48" spans="1:24" s="17" customFormat="1">
      <c r="A48" s="11"/>
      <c r="B48" s="11"/>
      <c r="C48" s="11"/>
      <c r="D48" s="15"/>
      <c r="E48" s="27"/>
      <c r="F48" s="27"/>
      <c r="G48" s="89"/>
      <c r="H48" s="90"/>
      <c r="I48" s="90"/>
      <c r="N48" s="11"/>
      <c r="O48" s="11"/>
      <c r="P48" s="11"/>
      <c r="Q48" s="11"/>
      <c r="R48" s="11"/>
      <c r="S48" s="11"/>
      <c r="T48" s="11"/>
      <c r="U48" s="11"/>
      <c r="V48" s="11"/>
      <c r="W48" s="67"/>
      <c r="X48" s="11"/>
    </row>
    <row r="49" spans="1:24" s="17" customFormat="1">
      <c r="A49" s="11"/>
      <c r="B49" s="11"/>
      <c r="C49" s="11"/>
      <c r="D49" s="15"/>
      <c r="E49" s="27"/>
      <c r="F49" s="27"/>
      <c r="G49" s="89"/>
      <c r="H49" s="90"/>
      <c r="I49" s="90"/>
      <c r="N49" s="11"/>
      <c r="O49" s="11"/>
      <c r="P49" s="11"/>
      <c r="Q49" s="11"/>
      <c r="R49" s="11"/>
      <c r="S49" s="11"/>
      <c r="T49" s="11"/>
      <c r="U49" s="11"/>
      <c r="V49" s="11"/>
      <c r="W49" s="67"/>
      <c r="X49" s="11"/>
    </row>
    <row r="50" spans="1:24" s="17" customFormat="1">
      <c r="A50" s="11"/>
      <c r="B50" s="11"/>
      <c r="C50" s="11"/>
      <c r="D50" s="15"/>
      <c r="E50" s="27"/>
      <c r="F50" s="27"/>
      <c r="G50" s="89"/>
      <c r="H50" s="90"/>
      <c r="I50" s="90"/>
      <c r="N50" s="11"/>
      <c r="O50" s="11"/>
      <c r="P50" s="11"/>
      <c r="Q50" s="11"/>
      <c r="R50" s="11"/>
      <c r="S50" s="11"/>
      <c r="T50" s="11"/>
      <c r="U50" s="11"/>
      <c r="V50" s="11"/>
      <c r="W50" s="67"/>
      <c r="X50" s="11"/>
    </row>
    <row r="51" spans="1:24" s="17" customFormat="1">
      <c r="A51" s="11"/>
      <c r="B51" s="11"/>
      <c r="C51" s="11"/>
      <c r="D51" s="15"/>
      <c r="E51" s="27"/>
      <c r="F51" s="27"/>
      <c r="G51" s="89"/>
      <c r="H51" s="90"/>
      <c r="I51" s="90"/>
      <c r="N51" s="11"/>
      <c r="O51" s="11"/>
      <c r="P51" s="11"/>
      <c r="Q51" s="11"/>
      <c r="R51" s="11"/>
      <c r="S51" s="11"/>
      <c r="T51" s="11"/>
      <c r="U51" s="11"/>
      <c r="V51" s="11"/>
      <c r="W51" s="67"/>
      <c r="X51" s="11"/>
    </row>
    <row r="52" spans="1:24" s="17" customFormat="1">
      <c r="A52" s="11"/>
      <c r="B52" s="11"/>
      <c r="C52" s="11"/>
      <c r="D52" s="15"/>
      <c r="E52" s="27"/>
      <c r="F52" s="27"/>
      <c r="G52" s="89"/>
      <c r="H52" s="90"/>
      <c r="I52" s="90"/>
      <c r="N52" s="11"/>
      <c r="O52" s="11"/>
      <c r="P52" s="11"/>
      <c r="Q52" s="11"/>
      <c r="R52" s="11"/>
      <c r="S52" s="11"/>
      <c r="T52" s="11"/>
      <c r="U52" s="11"/>
      <c r="V52" s="11"/>
      <c r="W52" s="67"/>
      <c r="X52" s="11"/>
    </row>
    <row r="53" spans="1:24" s="17" customFormat="1">
      <c r="A53" s="11"/>
      <c r="B53" s="11"/>
      <c r="C53" s="11"/>
      <c r="D53" s="15"/>
      <c r="E53" s="27"/>
      <c r="F53" s="27"/>
      <c r="G53" s="89"/>
      <c r="H53" s="90"/>
      <c r="I53" s="90"/>
      <c r="N53" s="11"/>
      <c r="O53" s="11"/>
      <c r="P53" s="11"/>
      <c r="Q53" s="11"/>
      <c r="R53" s="11"/>
      <c r="S53" s="11"/>
      <c r="T53" s="11"/>
      <c r="U53" s="11"/>
      <c r="V53" s="11"/>
      <c r="W53" s="67"/>
      <c r="X53" s="11"/>
    </row>
    <row r="54" spans="1:24" s="17" customFormat="1">
      <c r="A54" s="11"/>
      <c r="B54" s="11"/>
      <c r="C54" s="11"/>
      <c r="D54" s="15"/>
      <c r="E54" s="27"/>
      <c r="F54" s="27"/>
      <c r="G54" s="89"/>
      <c r="H54" s="90"/>
      <c r="I54" s="90"/>
      <c r="N54" s="11"/>
      <c r="O54" s="11"/>
      <c r="P54" s="11"/>
      <c r="Q54" s="11"/>
      <c r="R54" s="11"/>
      <c r="S54" s="11"/>
      <c r="T54" s="11"/>
      <c r="U54" s="11"/>
      <c r="V54" s="11"/>
      <c r="W54" s="67"/>
      <c r="X54" s="11"/>
    </row>
    <row r="55" spans="1:24" s="17" customFormat="1">
      <c r="A55" s="11"/>
      <c r="B55" s="11"/>
      <c r="C55" s="11"/>
      <c r="D55" s="15"/>
      <c r="E55" s="27"/>
      <c r="F55" s="27"/>
      <c r="G55" s="89"/>
      <c r="H55" s="90"/>
      <c r="I55" s="90"/>
      <c r="N55" s="11"/>
      <c r="O55" s="11"/>
      <c r="P55" s="11"/>
      <c r="Q55" s="11"/>
      <c r="R55" s="11"/>
      <c r="S55" s="11"/>
      <c r="T55" s="11"/>
      <c r="U55" s="11"/>
      <c r="V55" s="11"/>
      <c r="W55" s="67"/>
      <c r="X55" s="11"/>
    </row>
    <row r="56" spans="1:24" s="17" customFormat="1">
      <c r="A56" s="11"/>
      <c r="B56" s="11"/>
      <c r="C56" s="11"/>
      <c r="D56" s="15"/>
      <c r="E56" s="27"/>
      <c r="F56" s="27"/>
      <c r="G56" s="89"/>
      <c r="H56" s="90"/>
      <c r="I56" s="90"/>
      <c r="N56" s="11"/>
      <c r="O56" s="11"/>
      <c r="P56" s="11"/>
      <c r="Q56" s="11"/>
      <c r="R56" s="11"/>
      <c r="S56" s="11"/>
      <c r="T56" s="11"/>
      <c r="U56" s="11"/>
      <c r="V56" s="11"/>
      <c r="W56" s="67"/>
      <c r="X56" s="11"/>
    </row>
    <row r="57" spans="1:24" s="17" customFormat="1">
      <c r="A57" s="11"/>
      <c r="B57" s="11"/>
      <c r="C57" s="11"/>
      <c r="D57" s="15"/>
      <c r="E57" s="27"/>
      <c r="F57" s="27"/>
      <c r="G57" s="89"/>
      <c r="H57" s="90"/>
      <c r="I57" s="90"/>
      <c r="N57" s="11"/>
      <c r="O57" s="11"/>
      <c r="P57" s="11"/>
      <c r="Q57" s="11"/>
      <c r="R57" s="11"/>
      <c r="S57" s="11"/>
      <c r="T57" s="11"/>
      <c r="U57" s="11"/>
      <c r="V57" s="11"/>
      <c r="W57" s="67"/>
      <c r="X57" s="11"/>
    </row>
    <row r="58" spans="1:24" s="17" customFormat="1">
      <c r="A58" s="11"/>
      <c r="B58" s="11"/>
      <c r="C58" s="11"/>
      <c r="D58" s="15"/>
      <c r="E58" s="27"/>
      <c r="F58" s="27"/>
      <c r="G58" s="89"/>
      <c r="H58" s="90"/>
      <c r="I58" s="90"/>
      <c r="N58" s="11"/>
      <c r="O58" s="11"/>
      <c r="P58" s="11"/>
      <c r="Q58" s="11"/>
      <c r="R58" s="11"/>
      <c r="S58" s="11"/>
      <c r="T58" s="11"/>
      <c r="U58" s="11"/>
      <c r="V58" s="11"/>
      <c r="W58" s="67"/>
      <c r="X58" s="11"/>
    </row>
    <row r="59" spans="1:24" s="17" customFormat="1">
      <c r="A59" s="11"/>
      <c r="B59" s="11"/>
      <c r="C59" s="11"/>
      <c r="D59" s="15"/>
      <c r="E59" s="27"/>
      <c r="F59" s="27"/>
      <c r="G59" s="89"/>
      <c r="H59" s="90"/>
      <c r="I59" s="90"/>
      <c r="N59" s="11"/>
      <c r="O59" s="11"/>
      <c r="P59" s="11"/>
      <c r="Q59" s="11"/>
      <c r="R59" s="11"/>
      <c r="S59" s="11"/>
      <c r="T59" s="11"/>
      <c r="U59" s="11"/>
      <c r="V59" s="11"/>
      <c r="W59" s="67"/>
      <c r="X59" s="11"/>
    </row>
    <row r="60" spans="1:24" s="17" customFormat="1">
      <c r="A60" s="11"/>
      <c r="B60" s="11"/>
      <c r="C60" s="11"/>
      <c r="D60" s="15"/>
      <c r="E60" s="27"/>
      <c r="F60" s="27"/>
      <c r="G60" s="89"/>
      <c r="H60" s="90"/>
      <c r="I60" s="90"/>
      <c r="N60" s="11"/>
      <c r="O60" s="11"/>
      <c r="P60" s="11"/>
      <c r="Q60" s="11"/>
      <c r="R60" s="11"/>
      <c r="S60" s="11"/>
      <c r="T60" s="11"/>
      <c r="U60" s="11"/>
      <c r="V60" s="11"/>
      <c r="W60" s="67"/>
      <c r="X60" s="11"/>
    </row>
    <row r="61" spans="1:24" s="17" customFormat="1">
      <c r="A61" s="11"/>
      <c r="B61" s="11"/>
      <c r="C61" s="11"/>
      <c r="D61" s="15"/>
      <c r="E61" s="27"/>
      <c r="F61" s="27"/>
      <c r="G61" s="89"/>
      <c r="H61" s="90"/>
      <c r="I61" s="90"/>
      <c r="N61" s="11"/>
      <c r="O61" s="11"/>
      <c r="P61" s="11"/>
      <c r="Q61" s="11"/>
      <c r="R61" s="11"/>
      <c r="S61" s="11"/>
      <c r="T61" s="11"/>
      <c r="U61" s="11"/>
      <c r="V61" s="11"/>
      <c r="W61" s="67"/>
      <c r="X61" s="11"/>
    </row>
    <row r="62" spans="1:24" s="17" customFormat="1">
      <c r="A62" s="11"/>
      <c r="B62" s="11"/>
      <c r="C62" s="11"/>
      <c r="D62" s="15"/>
      <c r="E62" s="27"/>
      <c r="F62" s="27"/>
      <c r="G62" s="89"/>
      <c r="H62" s="90"/>
      <c r="I62" s="90"/>
      <c r="N62" s="11"/>
      <c r="O62" s="11"/>
      <c r="P62" s="11"/>
      <c r="Q62" s="11"/>
      <c r="R62" s="11"/>
      <c r="S62" s="11"/>
      <c r="T62" s="11"/>
      <c r="U62" s="11"/>
      <c r="V62" s="11"/>
      <c r="W62" s="67"/>
      <c r="X62" s="11"/>
    </row>
    <row r="63" spans="1:24" s="17" customFormat="1">
      <c r="A63" s="11"/>
      <c r="B63" s="11"/>
      <c r="C63" s="11"/>
      <c r="D63" s="15"/>
      <c r="E63" s="27"/>
      <c r="F63" s="27"/>
      <c r="G63" s="89"/>
      <c r="H63" s="90"/>
      <c r="I63" s="90"/>
      <c r="N63" s="11"/>
      <c r="O63" s="11"/>
      <c r="P63" s="11"/>
      <c r="Q63" s="11"/>
      <c r="R63" s="11"/>
      <c r="S63" s="11"/>
      <c r="T63" s="11"/>
      <c r="U63" s="11"/>
      <c r="V63" s="11"/>
      <c r="W63" s="67"/>
      <c r="X63" s="11"/>
    </row>
    <row r="64" spans="1:24" s="17" customFormat="1">
      <c r="A64" s="11"/>
      <c r="B64" s="11"/>
      <c r="C64" s="11"/>
      <c r="D64" s="15"/>
      <c r="E64" s="27"/>
      <c r="F64" s="27"/>
      <c r="G64" s="89"/>
      <c r="H64" s="90"/>
      <c r="I64" s="90"/>
      <c r="N64" s="11"/>
      <c r="O64" s="11"/>
      <c r="P64" s="11"/>
      <c r="Q64" s="11"/>
      <c r="R64" s="11"/>
      <c r="S64" s="11"/>
      <c r="T64" s="11"/>
      <c r="U64" s="11"/>
      <c r="V64" s="11"/>
      <c r="W64" s="67"/>
      <c r="X64" s="11"/>
    </row>
    <row r="65" spans="1:24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>
      <c r="D249" s="15"/>
      <c r="E249" s="27"/>
      <c r="F249" s="27"/>
      <c r="G249" s="89"/>
    </row>
    <row r="250" spans="1:24">
      <c r="D250" s="15"/>
      <c r="E250" s="27"/>
      <c r="F250" s="27"/>
      <c r="G250" s="89"/>
    </row>
  </sheetData>
  <sheetProtection insertRows="0" deleteRows="0"/>
  <protectedRanges>
    <protectedRange sqref="W26:W1048576 L26:R1048576 O19:R20 L17:R18 W1:W20 L1:R16" name="Obseg1"/>
    <protectedRange sqref="W21:W23 O21:R23 W25 O25:R25" name="Obseg1_1"/>
    <protectedRange sqref="L19:N23 L25:N25" name="Obseg1_3"/>
    <protectedRange sqref="W24 O24:R24" name="Obseg1_1_1_1"/>
    <protectedRange sqref="L24:N24" name="Obseg1_3_1_1_1"/>
  </protectedRanges>
  <mergeCells count="8">
    <mergeCell ref="A24:N24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378"/>
  <sheetViews>
    <sheetView topLeftCell="A88" zoomScale="106" zoomScaleNormal="106" zoomScaleSheetLayoutView="100" workbookViewId="0">
      <selection activeCell="Y144" sqref="Y144"/>
    </sheetView>
  </sheetViews>
  <sheetFormatPr defaultColWidth="8.85546875" defaultRowHeight="12.75"/>
  <cols>
    <col min="1" max="1" width="3.5703125" style="11" customWidth="1"/>
    <col min="2" max="2" width="7.5703125" style="11" bestFit="1" customWidth="1"/>
    <col min="3" max="3" width="7.28515625" style="11" customWidth="1"/>
    <col min="4" max="4" width="34.5703125" style="16" customWidth="1"/>
    <col min="5" max="5" width="10.7109375" style="26" customWidth="1"/>
    <col min="6" max="6" width="9.710937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616" t="s">
        <v>677</v>
      </c>
      <c r="F2" s="617"/>
      <c r="G2" s="617"/>
      <c r="H2" s="617"/>
      <c r="I2" s="617"/>
      <c r="J2" s="617"/>
      <c r="K2" s="617"/>
      <c r="L2" s="617"/>
    </row>
    <row r="3" spans="1:23" ht="15">
      <c r="D3" s="49" t="s">
        <v>49</v>
      </c>
      <c r="E3" s="618" t="s">
        <v>678</v>
      </c>
      <c r="F3" s="619"/>
      <c r="G3" s="619"/>
      <c r="H3" s="619"/>
      <c r="I3" s="619"/>
      <c r="J3" s="619"/>
      <c r="K3" s="619"/>
      <c r="L3" s="619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620">
        <f>+'prva stran'!B10</f>
        <v>0</v>
      </c>
      <c r="F6" s="621"/>
      <c r="G6" s="621"/>
      <c r="H6" s="621"/>
      <c r="I6" s="621"/>
      <c r="J6" s="621"/>
      <c r="K6" s="621"/>
      <c r="L6" s="621"/>
    </row>
    <row r="7" spans="1:23" ht="17.25" customHeight="1">
      <c r="D7" s="50" t="s">
        <v>49</v>
      </c>
      <c r="E7" s="622">
        <f>+'prva stran'!B11</f>
        <v>0</v>
      </c>
      <c r="F7" s="623"/>
      <c r="G7" s="623"/>
      <c r="H7" s="623"/>
      <c r="I7" s="623"/>
      <c r="J7" s="623"/>
      <c r="K7" s="623"/>
      <c r="L7" s="623"/>
    </row>
    <row r="8" spans="1:23" ht="17.25" customHeight="1">
      <c r="D8" s="50" t="s">
        <v>50</v>
      </c>
      <c r="E8" s="622">
        <f>+'prva stran'!B12</f>
        <v>0</v>
      </c>
      <c r="F8" s="623"/>
      <c r="G8" s="623"/>
      <c r="H8" s="623"/>
      <c r="I8" s="623"/>
      <c r="J8" s="623"/>
      <c r="K8" s="623"/>
      <c r="L8" s="623"/>
    </row>
    <row r="9" spans="1:23" s="12" customFormat="1" ht="17.25" customHeight="1">
      <c r="A9" s="9"/>
      <c r="B9" s="9"/>
      <c r="C9" s="9"/>
      <c r="D9" s="51" t="s">
        <v>52</v>
      </c>
      <c r="E9" s="624">
        <f>+'prva stran'!B13</f>
        <v>0</v>
      </c>
      <c r="F9" s="623"/>
      <c r="G9" s="623"/>
      <c r="H9" s="623"/>
      <c r="I9" s="623"/>
      <c r="J9" s="623"/>
      <c r="K9" s="623"/>
      <c r="L9" s="62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5" t="s">
        <v>44</v>
      </c>
      <c r="E11" s="436"/>
      <c r="F11" s="436"/>
      <c r="G11" s="436"/>
      <c r="H11" s="437"/>
      <c r="I11" s="437"/>
      <c r="J11" s="438"/>
      <c r="K11" s="438"/>
      <c r="L11" s="438"/>
      <c r="M11" s="438"/>
      <c r="W11" s="7"/>
    </row>
    <row r="12" spans="1:23" s="12" customFormat="1" ht="21" customHeight="1">
      <c r="D12" s="439" t="str">
        <f>+'Ponudbeni pred_rekapitulacija'!A17</f>
        <v>4. sklop:</v>
      </c>
      <c r="E12" s="439"/>
      <c r="F12" s="440"/>
      <c r="G12" s="436"/>
      <c r="H12" s="437"/>
      <c r="I12" s="437"/>
      <c r="J12" s="438"/>
      <c r="K12" s="438"/>
      <c r="L12" s="438"/>
      <c r="M12" s="438"/>
      <c r="W12" s="7"/>
    </row>
    <row r="13" spans="1:23" s="12" customFormat="1" ht="21" customHeight="1">
      <c r="D13" s="615" t="str">
        <f>+'Ponudbeni pred_rekapitulacija'!B17</f>
        <v>SADJE IN ZELENJAVA</v>
      </c>
      <c r="E13" s="615"/>
      <c r="F13" s="615"/>
      <c r="G13" s="615"/>
      <c r="H13" s="615"/>
      <c r="I13" s="615"/>
      <c r="J13" s="615"/>
      <c r="K13" s="615"/>
      <c r="L13" s="615"/>
      <c r="M13" s="615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531" t="s">
        <v>248</v>
      </c>
      <c r="B16" s="500"/>
      <c r="C16" s="500"/>
      <c r="D16" s="521"/>
      <c r="E16" s="502"/>
      <c r="F16" s="502"/>
      <c r="G16" s="522"/>
      <c r="H16" s="522"/>
      <c r="I16" s="532"/>
      <c r="J16" s="494"/>
      <c r="K16" s="504"/>
      <c r="L16" s="496"/>
      <c r="M16" s="499"/>
      <c r="N16" s="499"/>
      <c r="O16" s="499"/>
      <c r="P16" s="484"/>
      <c r="Q16" s="499"/>
      <c r="R16" s="498"/>
      <c r="S16" s="484"/>
      <c r="T16" s="484"/>
      <c r="U16" s="484"/>
      <c r="V16" s="484"/>
      <c r="W16" s="499"/>
    </row>
    <row r="17" spans="1:23" s="54" customFormat="1" ht="12">
      <c r="A17" s="258">
        <v>1</v>
      </c>
      <c r="B17" s="75"/>
      <c r="C17" s="75"/>
      <c r="D17" s="411" t="s">
        <v>252</v>
      </c>
      <c r="E17" s="146" t="s">
        <v>78</v>
      </c>
      <c r="F17" s="261" t="s">
        <v>0</v>
      </c>
      <c r="G17" s="128"/>
      <c r="H17" s="393">
        <v>250</v>
      </c>
      <c r="I17" s="271" t="s">
        <v>0</v>
      </c>
      <c r="J1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K17" s="262" t="str">
        <f>IF(Sklop4[[#This Row],[ZAHTEVANA SHEMA KAKOVOSTI]]&lt;&gt;"",Sklop4[[#This Row],[Preračunana masa/volumen/kos na enoto kg]],"")</f>
        <v/>
      </c>
      <c r="L17" s="267"/>
      <c r="M17" s="118" t="s">
        <v>78</v>
      </c>
      <c r="N17" s="118" t="s">
        <v>78</v>
      </c>
      <c r="O17" s="118" t="s">
        <v>78</v>
      </c>
      <c r="P17" s="114"/>
      <c r="Q17" s="118" t="s">
        <v>78</v>
      </c>
      <c r="R17" s="270"/>
      <c r="S17" s="265">
        <f>+Sklop4[[#This Row],[cena/enota brez DDV v EUR]]*Sklop4[[#This Row],[Stopnja DDV (%)]]</f>
        <v>0</v>
      </c>
      <c r="T17" s="265">
        <f>+Sklop4[[#This Row],[cena/enota brez DDV v EUR]]+Sklop4[[#This Row],[Davek (EUR)]]</f>
        <v>0</v>
      </c>
      <c r="U17" s="265">
        <f>+Sklop4[[#This Row],[cena/enota brez DDV v EUR]]*Sklop4[[#This Row],[Okvirna količina]]</f>
        <v>0</v>
      </c>
      <c r="V17" s="265">
        <f>+Sklop4[[#This Row],[Končna cena/enoto mere (EUR) z DDV]]*Sklop4[[#This Row],[Okvirna količina]]</f>
        <v>0</v>
      </c>
      <c r="W17" s="118" t="s">
        <v>78</v>
      </c>
    </row>
    <row r="18" spans="1:23" s="54" customFormat="1" ht="12">
      <c r="A18" s="258">
        <v>2</v>
      </c>
      <c r="B18" s="75"/>
      <c r="C18" s="75"/>
      <c r="D18" s="411" t="s">
        <v>253</v>
      </c>
      <c r="E18" s="146" t="s">
        <v>78</v>
      </c>
      <c r="F18" s="261" t="s">
        <v>0</v>
      </c>
      <c r="G18" s="128"/>
      <c r="H18" s="262">
        <v>250</v>
      </c>
      <c r="I18" s="271" t="s">
        <v>0</v>
      </c>
      <c r="J1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K18" s="262" t="str">
        <f>IF(Sklop4[[#This Row],[ZAHTEVANA SHEMA KAKOVOSTI]]&lt;&gt;"",Sklop4[[#This Row],[Preračunana masa/volumen/kos na enoto kg]],"")</f>
        <v/>
      </c>
      <c r="L18" s="267"/>
      <c r="M18" s="118" t="s">
        <v>78</v>
      </c>
      <c r="N18" s="118" t="s">
        <v>78</v>
      </c>
      <c r="O18" s="118" t="s">
        <v>78</v>
      </c>
      <c r="P18" s="114"/>
      <c r="Q18" s="118" t="s">
        <v>78</v>
      </c>
      <c r="R18" s="270"/>
      <c r="S18" s="265">
        <f>+Sklop4[[#This Row],[cena/enota brez DDV v EUR]]*Sklop4[[#This Row],[Stopnja DDV (%)]]</f>
        <v>0</v>
      </c>
      <c r="T18" s="265">
        <f>+Sklop4[[#This Row],[cena/enota brez DDV v EUR]]+Sklop4[[#This Row],[Davek (EUR)]]</f>
        <v>0</v>
      </c>
      <c r="U18" s="265">
        <f>+Sklop4[[#This Row],[cena/enota brez DDV v EUR]]*Sklop4[[#This Row],[Okvirna količina]]</f>
        <v>0</v>
      </c>
      <c r="V18" s="265">
        <f>+Sklop4[[#This Row],[Končna cena/enoto mere (EUR) z DDV]]*Sklop4[[#This Row],[Okvirna količina]]</f>
        <v>0</v>
      </c>
      <c r="W18" s="118" t="s">
        <v>78</v>
      </c>
    </row>
    <row r="19" spans="1:23" s="54" customFormat="1" ht="24">
      <c r="A19" s="258">
        <v>3</v>
      </c>
      <c r="B19" s="75"/>
      <c r="C19" s="75"/>
      <c r="D19" s="411" t="s">
        <v>254</v>
      </c>
      <c r="E19" s="146" t="s">
        <v>78</v>
      </c>
      <c r="F19" s="261" t="s">
        <v>0</v>
      </c>
      <c r="G19" s="128"/>
      <c r="H19" s="262">
        <v>1900</v>
      </c>
      <c r="I19" s="271" t="s">
        <v>0</v>
      </c>
      <c r="J1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1900</v>
      </c>
      <c r="K19" s="262" t="str">
        <f>IF(Sklop4[[#This Row],[ZAHTEVANA SHEMA KAKOVOSTI]]&lt;&gt;"",Sklop4[[#This Row],[Preračunana masa/volumen/kos na enoto kg]],"")</f>
        <v/>
      </c>
      <c r="L19" s="267"/>
      <c r="M19" s="118" t="s">
        <v>78</v>
      </c>
      <c r="N19" s="118" t="s">
        <v>78</v>
      </c>
      <c r="O19" s="118" t="s">
        <v>78</v>
      </c>
      <c r="P19" s="114"/>
      <c r="Q19" s="118" t="s">
        <v>78</v>
      </c>
      <c r="R19" s="270"/>
      <c r="S19" s="265">
        <f>+Sklop4[[#This Row],[cena/enota brez DDV v EUR]]*Sklop4[[#This Row],[Stopnja DDV (%)]]</f>
        <v>0</v>
      </c>
      <c r="T19" s="265">
        <f>+Sklop4[[#This Row],[cena/enota brez DDV v EUR]]+Sklop4[[#This Row],[Davek (EUR)]]</f>
        <v>0</v>
      </c>
      <c r="U19" s="265">
        <f>+Sklop4[[#This Row],[cena/enota brez DDV v EUR]]*Sklop4[[#This Row],[Okvirna količina]]</f>
        <v>0</v>
      </c>
      <c r="V19" s="265">
        <f>+Sklop4[[#This Row],[Končna cena/enoto mere (EUR) z DDV]]*Sklop4[[#This Row],[Okvirna količina]]</f>
        <v>0</v>
      </c>
      <c r="W19" s="118" t="s">
        <v>78</v>
      </c>
    </row>
    <row r="20" spans="1:23" s="54" customFormat="1" ht="12">
      <c r="A20" s="258">
        <v>4</v>
      </c>
      <c r="B20" s="75"/>
      <c r="C20" s="75"/>
      <c r="D20" s="411" t="s">
        <v>255</v>
      </c>
      <c r="E20" s="146" t="s">
        <v>78</v>
      </c>
      <c r="F20" s="261" t="s">
        <v>0</v>
      </c>
      <c r="G20" s="128"/>
      <c r="H20" s="262">
        <v>1200</v>
      </c>
      <c r="I20" s="271" t="s">
        <v>0</v>
      </c>
      <c r="J2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K20" s="262" t="str">
        <f>IF(Sklop4[[#This Row],[ZAHTEVANA SHEMA KAKOVOSTI]]&lt;&gt;"",Sklop4[[#This Row],[Preračunana masa/volumen/kos na enoto kg]],"")</f>
        <v/>
      </c>
      <c r="L20" s="267"/>
      <c r="M20" s="118" t="s">
        <v>78</v>
      </c>
      <c r="N20" s="118" t="s">
        <v>78</v>
      </c>
      <c r="O20" s="118" t="s">
        <v>78</v>
      </c>
      <c r="P20" s="114"/>
      <c r="Q20" s="118" t="s">
        <v>78</v>
      </c>
      <c r="R20" s="270"/>
      <c r="S20" s="265">
        <f>+Sklop4[[#This Row],[cena/enota brez DDV v EUR]]*Sklop4[[#This Row],[Stopnja DDV (%)]]</f>
        <v>0</v>
      </c>
      <c r="T20" s="265">
        <f>+Sklop4[[#This Row],[cena/enota brez DDV v EUR]]+Sklop4[[#This Row],[Davek (EUR)]]</f>
        <v>0</v>
      </c>
      <c r="U20" s="265">
        <f>+Sklop4[[#This Row],[cena/enota brez DDV v EUR]]*Sklop4[[#This Row],[Okvirna količina]]</f>
        <v>0</v>
      </c>
      <c r="V20" s="265">
        <f>+Sklop4[[#This Row],[Končna cena/enoto mere (EUR) z DDV]]*Sklop4[[#This Row],[Okvirna količina]]</f>
        <v>0</v>
      </c>
      <c r="W20" s="118" t="s">
        <v>78</v>
      </c>
    </row>
    <row r="21" spans="1:23" s="54" customFormat="1" ht="12">
      <c r="A21" s="258">
        <v>5</v>
      </c>
      <c r="B21" s="75"/>
      <c r="C21" s="75"/>
      <c r="D21" s="411" t="s">
        <v>184</v>
      </c>
      <c r="E21" s="146" t="s">
        <v>78</v>
      </c>
      <c r="F21" s="261" t="s">
        <v>0</v>
      </c>
      <c r="G21" s="128"/>
      <c r="H21" s="262">
        <v>350</v>
      </c>
      <c r="I21" s="271" t="s">
        <v>0</v>
      </c>
      <c r="J2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K21" s="262" t="str">
        <f>IF(Sklop4[[#This Row],[ZAHTEVANA SHEMA KAKOVOSTI]]&lt;&gt;"",Sklop4[[#This Row],[Preračunana masa/volumen/kos na enoto kg]],"")</f>
        <v/>
      </c>
      <c r="L21" s="267"/>
      <c r="M21" s="118" t="s">
        <v>78</v>
      </c>
      <c r="N21" s="118" t="s">
        <v>78</v>
      </c>
      <c r="O21" s="118" t="s">
        <v>78</v>
      </c>
      <c r="P21" s="114"/>
      <c r="Q21" s="118" t="s">
        <v>78</v>
      </c>
      <c r="R21" s="270"/>
      <c r="S21" s="265">
        <f>+Sklop4[[#This Row],[cena/enota brez DDV v EUR]]*Sklop4[[#This Row],[Stopnja DDV (%)]]</f>
        <v>0</v>
      </c>
      <c r="T21" s="265">
        <f>+Sklop4[[#This Row],[cena/enota brez DDV v EUR]]+Sklop4[[#This Row],[Davek (EUR)]]</f>
        <v>0</v>
      </c>
      <c r="U21" s="265">
        <f>+Sklop4[[#This Row],[cena/enota brez DDV v EUR]]*Sklop4[[#This Row],[Okvirna količina]]</f>
        <v>0</v>
      </c>
      <c r="V21" s="265">
        <f>+Sklop4[[#This Row],[Končna cena/enoto mere (EUR) z DDV]]*Sklop4[[#This Row],[Okvirna količina]]</f>
        <v>0</v>
      </c>
      <c r="W21" s="118" t="s">
        <v>78</v>
      </c>
    </row>
    <row r="22" spans="1:23" s="54" customFormat="1" ht="12">
      <c r="A22" s="258">
        <v>6</v>
      </c>
      <c r="B22" s="75"/>
      <c r="C22" s="75"/>
      <c r="D22" s="411" t="s">
        <v>170</v>
      </c>
      <c r="E22" s="146" t="s">
        <v>78</v>
      </c>
      <c r="F22" s="261" t="s">
        <v>0</v>
      </c>
      <c r="G22" s="128"/>
      <c r="H22" s="262">
        <v>500</v>
      </c>
      <c r="I22" s="271" t="s">
        <v>0</v>
      </c>
      <c r="J2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K22" s="262" t="str">
        <f>IF(Sklop4[[#This Row],[ZAHTEVANA SHEMA KAKOVOSTI]]&lt;&gt;"",Sklop4[[#This Row],[Preračunana masa/volumen/kos na enoto kg]],"")</f>
        <v/>
      </c>
      <c r="L22" s="267"/>
      <c r="M22" s="118" t="s">
        <v>78</v>
      </c>
      <c r="N22" s="118" t="s">
        <v>78</v>
      </c>
      <c r="O22" s="118" t="s">
        <v>78</v>
      </c>
      <c r="P22" s="114"/>
      <c r="Q22" s="118" t="s">
        <v>78</v>
      </c>
      <c r="R22" s="270"/>
      <c r="S22" s="265">
        <f>+Sklop4[[#This Row],[cena/enota brez DDV v EUR]]*Sklop4[[#This Row],[Stopnja DDV (%)]]</f>
        <v>0</v>
      </c>
      <c r="T22" s="265">
        <f>+Sklop4[[#This Row],[cena/enota brez DDV v EUR]]+Sklop4[[#This Row],[Davek (EUR)]]</f>
        <v>0</v>
      </c>
      <c r="U22" s="265">
        <f>+Sklop4[[#This Row],[cena/enota brez DDV v EUR]]*Sklop4[[#This Row],[Okvirna količina]]</f>
        <v>0</v>
      </c>
      <c r="V22" s="265">
        <f>+Sklop4[[#This Row],[Končna cena/enoto mere (EUR) z DDV]]*Sklop4[[#This Row],[Okvirna količina]]</f>
        <v>0</v>
      </c>
      <c r="W22" s="118" t="s">
        <v>78</v>
      </c>
    </row>
    <row r="23" spans="1:23" s="54" customFormat="1" ht="12">
      <c r="A23" s="258">
        <v>7</v>
      </c>
      <c r="B23" s="75"/>
      <c r="C23" s="75"/>
      <c r="D23" s="411" t="s">
        <v>177</v>
      </c>
      <c r="E23" s="146" t="s">
        <v>78</v>
      </c>
      <c r="F23" s="261" t="s">
        <v>0</v>
      </c>
      <c r="G23" s="128"/>
      <c r="H23" s="262">
        <v>240</v>
      </c>
      <c r="I23" s="271" t="s">
        <v>0</v>
      </c>
      <c r="J2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K23" s="262" t="str">
        <f>IF(Sklop4[[#This Row],[ZAHTEVANA SHEMA KAKOVOSTI]]&lt;&gt;"",Sklop4[[#This Row],[Preračunana masa/volumen/kos na enoto kg]],"")</f>
        <v/>
      </c>
      <c r="L23" s="267"/>
      <c r="M23" s="118" t="s">
        <v>78</v>
      </c>
      <c r="N23" s="118" t="s">
        <v>78</v>
      </c>
      <c r="O23" s="118" t="s">
        <v>78</v>
      </c>
      <c r="P23" s="114"/>
      <c r="Q23" s="118" t="s">
        <v>78</v>
      </c>
      <c r="R23" s="270"/>
      <c r="S23" s="265">
        <f>+Sklop4[[#This Row],[cena/enota brez DDV v EUR]]*Sklop4[[#This Row],[Stopnja DDV (%)]]</f>
        <v>0</v>
      </c>
      <c r="T23" s="265">
        <f>+Sklop4[[#This Row],[cena/enota brez DDV v EUR]]+Sklop4[[#This Row],[Davek (EUR)]]</f>
        <v>0</v>
      </c>
      <c r="U23" s="265">
        <f>+Sklop4[[#This Row],[cena/enota brez DDV v EUR]]*Sklop4[[#This Row],[Okvirna količina]]</f>
        <v>0</v>
      </c>
      <c r="V23" s="265">
        <f>+Sklop4[[#This Row],[Končna cena/enoto mere (EUR) z DDV]]*Sklop4[[#This Row],[Okvirna količina]]</f>
        <v>0</v>
      </c>
      <c r="W23" s="118" t="s">
        <v>78</v>
      </c>
    </row>
    <row r="24" spans="1:23" s="54" customFormat="1" ht="12">
      <c r="A24" s="258">
        <v>8</v>
      </c>
      <c r="B24" s="75"/>
      <c r="C24" s="75"/>
      <c r="D24" s="411" t="s">
        <v>178</v>
      </c>
      <c r="E24" s="146" t="s">
        <v>78</v>
      </c>
      <c r="F24" s="261" t="s">
        <v>0</v>
      </c>
      <c r="G24" s="128"/>
      <c r="H24" s="262">
        <v>140</v>
      </c>
      <c r="I24" s="271" t="s">
        <v>0</v>
      </c>
      <c r="J2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K24" s="262" t="str">
        <f>IF(Sklop4[[#This Row],[ZAHTEVANA SHEMA KAKOVOSTI]]&lt;&gt;"",Sklop4[[#This Row],[Preračunana masa/volumen/kos na enoto kg]],"")</f>
        <v/>
      </c>
      <c r="L24" s="267"/>
      <c r="M24" s="118" t="s">
        <v>78</v>
      </c>
      <c r="N24" s="118" t="s">
        <v>78</v>
      </c>
      <c r="O24" s="118" t="s">
        <v>78</v>
      </c>
      <c r="P24" s="114"/>
      <c r="Q24" s="118" t="s">
        <v>78</v>
      </c>
      <c r="R24" s="270"/>
      <c r="S24" s="265">
        <f>+Sklop4[[#This Row],[cena/enota brez DDV v EUR]]*Sklop4[[#This Row],[Stopnja DDV (%)]]</f>
        <v>0</v>
      </c>
      <c r="T24" s="265">
        <f>+Sklop4[[#This Row],[cena/enota brez DDV v EUR]]+Sklop4[[#This Row],[Davek (EUR)]]</f>
        <v>0</v>
      </c>
      <c r="U24" s="265">
        <f>+Sklop4[[#This Row],[cena/enota brez DDV v EUR]]*Sklop4[[#This Row],[Okvirna količina]]</f>
        <v>0</v>
      </c>
      <c r="V24" s="265">
        <f>+Sklop4[[#This Row],[Končna cena/enoto mere (EUR) z DDV]]*Sklop4[[#This Row],[Okvirna količina]]</f>
        <v>0</v>
      </c>
      <c r="W24" s="118" t="s">
        <v>78</v>
      </c>
    </row>
    <row r="25" spans="1:23" s="54" customFormat="1" ht="12">
      <c r="A25" s="258">
        <v>9</v>
      </c>
      <c r="B25" s="75"/>
      <c r="C25" s="75"/>
      <c r="D25" s="411" t="s">
        <v>180</v>
      </c>
      <c r="E25" s="146" t="s">
        <v>78</v>
      </c>
      <c r="F25" s="261" t="s">
        <v>0</v>
      </c>
      <c r="G25" s="128"/>
      <c r="H25" s="262">
        <v>500</v>
      </c>
      <c r="I25" s="271" t="s">
        <v>0</v>
      </c>
      <c r="J2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K25" s="262" t="str">
        <f>IF(Sklop4[[#This Row],[ZAHTEVANA SHEMA KAKOVOSTI]]&lt;&gt;"",Sklop4[[#This Row],[Preračunana masa/volumen/kos na enoto kg]],"")</f>
        <v/>
      </c>
      <c r="L25" s="267"/>
      <c r="M25" s="118" t="s">
        <v>78</v>
      </c>
      <c r="N25" s="118" t="s">
        <v>78</v>
      </c>
      <c r="O25" s="118" t="s">
        <v>78</v>
      </c>
      <c r="P25" s="114"/>
      <c r="Q25" s="118" t="s">
        <v>78</v>
      </c>
      <c r="R25" s="270"/>
      <c r="S25" s="265">
        <f>+Sklop4[[#This Row],[cena/enota brez DDV v EUR]]*Sklop4[[#This Row],[Stopnja DDV (%)]]</f>
        <v>0</v>
      </c>
      <c r="T25" s="265">
        <f>+Sklop4[[#This Row],[cena/enota brez DDV v EUR]]+Sklop4[[#This Row],[Davek (EUR)]]</f>
        <v>0</v>
      </c>
      <c r="U25" s="265">
        <f>+Sklop4[[#This Row],[cena/enota brez DDV v EUR]]*Sklop4[[#This Row],[Okvirna količina]]</f>
        <v>0</v>
      </c>
      <c r="V25" s="265">
        <f>+Sklop4[[#This Row],[Končna cena/enoto mere (EUR) z DDV]]*Sklop4[[#This Row],[Okvirna količina]]</f>
        <v>0</v>
      </c>
      <c r="W25" s="118" t="s">
        <v>78</v>
      </c>
    </row>
    <row r="26" spans="1:23" s="54" customFormat="1" ht="12">
      <c r="A26" s="258">
        <v>10</v>
      </c>
      <c r="B26" s="75"/>
      <c r="C26" s="75"/>
      <c r="D26" s="411" t="s">
        <v>176</v>
      </c>
      <c r="E26" s="146" t="s">
        <v>78</v>
      </c>
      <c r="F26" s="261" t="s">
        <v>0</v>
      </c>
      <c r="G26" s="128"/>
      <c r="H26" s="262">
        <v>200</v>
      </c>
      <c r="I26" s="271" t="s">
        <v>0</v>
      </c>
      <c r="J2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K26" s="262" t="str">
        <f>IF(Sklop4[[#This Row],[ZAHTEVANA SHEMA KAKOVOSTI]]&lt;&gt;"",Sklop4[[#This Row],[Preračunana masa/volumen/kos na enoto kg]],"")</f>
        <v/>
      </c>
      <c r="L26" s="267"/>
      <c r="M26" s="118" t="s">
        <v>78</v>
      </c>
      <c r="N26" s="118" t="s">
        <v>78</v>
      </c>
      <c r="O26" s="118" t="s">
        <v>78</v>
      </c>
      <c r="P26" s="114"/>
      <c r="Q26" s="118" t="s">
        <v>78</v>
      </c>
      <c r="R26" s="270"/>
      <c r="S26" s="265">
        <f>+Sklop4[[#This Row],[cena/enota brez DDV v EUR]]*Sklop4[[#This Row],[Stopnja DDV (%)]]</f>
        <v>0</v>
      </c>
      <c r="T26" s="265">
        <f>+Sklop4[[#This Row],[cena/enota brez DDV v EUR]]+Sklop4[[#This Row],[Davek (EUR)]]</f>
        <v>0</v>
      </c>
      <c r="U26" s="265">
        <f>+Sklop4[[#This Row],[cena/enota brez DDV v EUR]]*Sklop4[[#This Row],[Okvirna količina]]</f>
        <v>0</v>
      </c>
      <c r="V26" s="265">
        <f>+Sklop4[[#This Row],[Končna cena/enoto mere (EUR) z DDV]]*Sklop4[[#This Row],[Okvirna količina]]</f>
        <v>0</v>
      </c>
      <c r="W26" s="118" t="s">
        <v>78</v>
      </c>
    </row>
    <row r="27" spans="1:23" s="54" customFormat="1" ht="12">
      <c r="A27" s="258">
        <v>11</v>
      </c>
      <c r="B27" s="75"/>
      <c r="C27" s="75"/>
      <c r="D27" s="411" t="s">
        <v>256</v>
      </c>
      <c r="E27" s="146" t="s">
        <v>78</v>
      </c>
      <c r="F27" s="261" t="s">
        <v>0</v>
      </c>
      <c r="G27" s="128"/>
      <c r="H27" s="262">
        <v>110</v>
      </c>
      <c r="I27" s="271" t="s">
        <v>0</v>
      </c>
      <c r="J2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</v>
      </c>
      <c r="K27" s="262" t="str">
        <f>IF(Sklop4[[#This Row],[ZAHTEVANA SHEMA KAKOVOSTI]]&lt;&gt;"",Sklop4[[#This Row],[Preračunana masa/volumen/kos na enoto kg]],"")</f>
        <v/>
      </c>
      <c r="L27" s="267"/>
      <c r="M27" s="118" t="s">
        <v>78</v>
      </c>
      <c r="N27" s="118" t="s">
        <v>78</v>
      </c>
      <c r="O27" s="118" t="s">
        <v>78</v>
      </c>
      <c r="P27" s="114"/>
      <c r="Q27" s="118" t="s">
        <v>78</v>
      </c>
      <c r="R27" s="270"/>
      <c r="S27" s="265">
        <f>+Sklop4[[#This Row],[cena/enota brez DDV v EUR]]*Sklop4[[#This Row],[Stopnja DDV (%)]]</f>
        <v>0</v>
      </c>
      <c r="T27" s="265">
        <f>+Sklop4[[#This Row],[cena/enota brez DDV v EUR]]+Sklop4[[#This Row],[Davek (EUR)]]</f>
        <v>0</v>
      </c>
      <c r="U27" s="265">
        <f>+Sklop4[[#This Row],[cena/enota brez DDV v EUR]]*Sklop4[[#This Row],[Okvirna količina]]</f>
        <v>0</v>
      </c>
      <c r="V27" s="265">
        <f>+Sklop4[[#This Row],[Končna cena/enoto mere (EUR) z DDV]]*Sklop4[[#This Row],[Okvirna količina]]</f>
        <v>0</v>
      </c>
      <c r="W27" s="118" t="s">
        <v>78</v>
      </c>
    </row>
    <row r="28" spans="1:23" s="54" customFormat="1" ht="12">
      <c r="A28" s="258">
        <v>12</v>
      </c>
      <c r="B28" s="75"/>
      <c r="C28" s="75"/>
      <c r="D28" s="411" t="s">
        <v>181</v>
      </c>
      <c r="E28" s="146" t="s">
        <v>78</v>
      </c>
      <c r="F28" s="261" t="s">
        <v>0</v>
      </c>
      <c r="G28" s="128"/>
      <c r="H28" s="262">
        <v>370</v>
      </c>
      <c r="I28" s="271" t="s">
        <v>0</v>
      </c>
      <c r="J2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370</v>
      </c>
      <c r="K28" s="262" t="str">
        <f>IF(Sklop4[[#This Row],[ZAHTEVANA SHEMA KAKOVOSTI]]&lt;&gt;"",Sklop4[[#This Row],[Preračunana masa/volumen/kos na enoto kg]],"")</f>
        <v/>
      </c>
      <c r="L28" s="267"/>
      <c r="M28" s="118" t="s">
        <v>78</v>
      </c>
      <c r="N28" s="118" t="s">
        <v>78</v>
      </c>
      <c r="O28" s="118" t="s">
        <v>78</v>
      </c>
      <c r="P28" s="114"/>
      <c r="Q28" s="118" t="s">
        <v>78</v>
      </c>
      <c r="R28" s="270"/>
      <c r="S28" s="265">
        <f>+Sklop4[[#This Row],[cena/enota brez DDV v EUR]]*Sklop4[[#This Row],[Stopnja DDV (%)]]</f>
        <v>0</v>
      </c>
      <c r="T28" s="265">
        <f>+Sklop4[[#This Row],[cena/enota brez DDV v EUR]]+Sklop4[[#This Row],[Davek (EUR)]]</f>
        <v>0</v>
      </c>
      <c r="U28" s="265">
        <f>+Sklop4[[#This Row],[cena/enota brez DDV v EUR]]*Sklop4[[#This Row],[Okvirna količina]]</f>
        <v>0</v>
      </c>
      <c r="V28" s="265">
        <f>+Sklop4[[#This Row],[Končna cena/enoto mere (EUR) z DDV]]*Sklop4[[#This Row],[Okvirna količina]]</f>
        <v>0</v>
      </c>
      <c r="W28" s="118" t="s">
        <v>78</v>
      </c>
    </row>
    <row r="29" spans="1:23" s="54" customFormat="1" ht="12">
      <c r="A29" s="258">
        <v>13</v>
      </c>
      <c r="B29" s="75"/>
      <c r="C29" s="75"/>
      <c r="D29" s="411" t="s">
        <v>173</v>
      </c>
      <c r="E29" s="146" t="s">
        <v>78</v>
      </c>
      <c r="F29" s="261" t="s">
        <v>0</v>
      </c>
      <c r="G29" s="128"/>
      <c r="H29" s="262">
        <v>210</v>
      </c>
      <c r="I29" s="271" t="s">
        <v>0</v>
      </c>
      <c r="J2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210</v>
      </c>
      <c r="K29" s="262" t="str">
        <f>IF(Sklop4[[#This Row],[ZAHTEVANA SHEMA KAKOVOSTI]]&lt;&gt;"",Sklop4[[#This Row],[Preračunana masa/volumen/kos na enoto kg]],"")</f>
        <v/>
      </c>
      <c r="L29" s="267"/>
      <c r="M29" s="118" t="s">
        <v>78</v>
      </c>
      <c r="N29" s="118" t="s">
        <v>78</v>
      </c>
      <c r="O29" s="118" t="s">
        <v>78</v>
      </c>
      <c r="P29" s="114"/>
      <c r="Q29" s="118" t="s">
        <v>78</v>
      </c>
      <c r="R29" s="270"/>
      <c r="S29" s="265">
        <f>+Sklop4[[#This Row],[cena/enota brez DDV v EUR]]*Sklop4[[#This Row],[Stopnja DDV (%)]]</f>
        <v>0</v>
      </c>
      <c r="T29" s="265">
        <f>+Sklop4[[#This Row],[cena/enota brez DDV v EUR]]+Sklop4[[#This Row],[Davek (EUR)]]</f>
        <v>0</v>
      </c>
      <c r="U29" s="265">
        <f>+Sklop4[[#This Row],[cena/enota brez DDV v EUR]]*Sklop4[[#This Row],[Okvirna količina]]</f>
        <v>0</v>
      </c>
      <c r="V29" s="265">
        <f>+Sklop4[[#This Row],[Končna cena/enoto mere (EUR) z DDV]]*Sklop4[[#This Row],[Okvirna količina]]</f>
        <v>0</v>
      </c>
      <c r="W29" s="118" t="s">
        <v>78</v>
      </c>
    </row>
    <row r="30" spans="1:23" s="54" customFormat="1" ht="12">
      <c r="A30" s="258">
        <v>14</v>
      </c>
      <c r="B30" s="75"/>
      <c r="C30" s="75"/>
      <c r="D30" s="411" t="s">
        <v>257</v>
      </c>
      <c r="E30" s="146" t="s">
        <v>78</v>
      </c>
      <c r="F30" s="261" t="s">
        <v>0</v>
      </c>
      <c r="G30" s="128"/>
      <c r="H30" s="262">
        <v>60</v>
      </c>
      <c r="I30" s="271" t="s">
        <v>0</v>
      </c>
      <c r="J3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K30" s="262" t="str">
        <f>IF(Sklop4[[#This Row],[ZAHTEVANA SHEMA KAKOVOSTI]]&lt;&gt;"",Sklop4[[#This Row],[Preračunana masa/volumen/kos na enoto kg]],"")</f>
        <v/>
      </c>
      <c r="L30" s="267"/>
      <c r="M30" s="118" t="s">
        <v>78</v>
      </c>
      <c r="N30" s="118" t="s">
        <v>78</v>
      </c>
      <c r="O30" s="118" t="s">
        <v>78</v>
      </c>
      <c r="P30" s="114"/>
      <c r="Q30" s="118" t="s">
        <v>78</v>
      </c>
      <c r="R30" s="270"/>
      <c r="S30" s="265">
        <f>+Sklop4[[#This Row],[cena/enota brez DDV v EUR]]*Sklop4[[#This Row],[Stopnja DDV (%)]]</f>
        <v>0</v>
      </c>
      <c r="T30" s="265">
        <f>+Sklop4[[#This Row],[cena/enota brez DDV v EUR]]+Sklop4[[#This Row],[Davek (EUR)]]</f>
        <v>0</v>
      </c>
      <c r="U30" s="265">
        <f>+Sklop4[[#This Row],[cena/enota brez DDV v EUR]]*Sklop4[[#This Row],[Okvirna količina]]</f>
        <v>0</v>
      </c>
      <c r="V30" s="265">
        <f>+Sklop4[[#This Row],[Končna cena/enoto mere (EUR) z DDV]]*Sklop4[[#This Row],[Okvirna količina]]</f>
        <v>0</v>
      </c>
      <c r="W30" s="118" t="s">
        <v>78</v>
      </c>
    </row>
    <row r="31" spans="1:23" s="54" customFormat="1" ht="12">
      <c r="A31" s="258">
        <v>15</v>
      </c>
      <c r="B31" s="75"/>
      <c r="C31" s="75"/>
      <c r="D31" s="411" t="s">
        <v>258</v>
      </c>
      <c r="E31" s="146" t="s">
        <v>78</v>
      </c>
      <c r="F31" s="261" t="s">
        <v>0</v>
      </c>
      <c r="G31" s="128"/>
      <c r="H31" s="262">
        <v>20</v>
      </c>
      <c r="I31" s="271" t="s">
        <v>0</v>
      </c>
      <c r="J3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31" s="262" t="str">
        <f>IF(Sklop4[[#This Row],[ZAHTEVANA SHEMA KAKOVOSTI]]&lt;&gt;"",Sklop4[[#This Row],[Preračunana masa/volumen/kos na enoto kg]],"")</f>
        <v/>
      </c>
      <c r="L31" s="267"/>
      <c r="M31" s="118" t="s">
        <v>78</v>
      </c>
      <c r="N31" s="118" t="s">
        <v>78</v>
      </c>
      <c r="O31" s="118" t="s">
        <v>78</v>
      </c>
      <c r="P31" s="114"/>
      <c r="Q31" s="118" t="s">
        <v>78</v>
      </c>
      <c r="R31" s="270"/>
      <c r="S31" s="265">
        <f>+Sklop4[[#This Row],[cena/enota brez DDV v EUR]]*Sklop4[[#This Row],[Stopnja DDV (%)]]</f>
        <v>0</v>
      </c>
      <c r="T31" s="265">
        <f>+Sklop4[[#This Row],[cena/enota brez DDV v EUR]]+Sklop4[[#This Row],[Davek (EUR)]]</f>
        <v>0</v>
      </c>
      <c r="U31" s="265">
        <f>+Sklop4[[#This Row],[cena/enota brez DDV v EUR]]*Sklop4[[#This Row],[Okvirna količina]]</f>
        <v>0</v>
      </c>
      <c r="V31" s="265">
        <f>+Sklop4[[#This Row],[Končna cena/enoto mere (EUR) z DDV]]*Sklop4[[#This Row],[Okvirna količina]]</f>
        <v>0</v>
      </c>
      <c r="W31" s="118" t="s">
        <v>78</v>
      </c>
    </row>
    <row r="32" spans="1:23" s="54" customFormat="1" ht="12">
      <c r="A32" s="258">
        <v>16</v>
      </c>
      <c r="B32" s="75"/>
      <c r="C32" s="75"/>
      <c r="D32" s="411" t="s">
        <v>259</v>
      </c>
      <c r="E32" s="146" t="s">
        <v>78</v>
      </c>
      <c r="F32" s="261" t="s">
        <v>0</v>
      </c>
      <c r="G32" s="128"/>
      <c r="H32" s="262">
        <v>10</v>
      </c>
      <c r="I32" s="271" t="s">
        <v>0</v>
      </c>
      <c r="J3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32" s="262" t="str">
        <f>IF(Sklop4[[#This Row],[ZAHTEVANA SHEMA KAKOVOSTI]]&lt;&gt;"",Sklop4[[#This Row],[Preračunana masa/volumen/kos na enoto kg]],"")</f>
        <v/>
      </c>
      <c r="L32" s="267"/>
      <c r="M32" s="118" t="s">
        <v>78</v>
      </c>
      <c r="N32" s="118" t="s">
        <v>78</v>
      </c>
      <c r="O32" s="118" t="s">
        <v>78</v>
      </c>
      <c r="P32" s="114"/>
      <c r="Q32" s="118" t="s">
        <v>78</v>
      </c>
      <c r="R32" s="270"/>
      <c r="S32" s="265">
        <f>+Sklop4[[#This Row],[cena/enota brez DDV v EUR]]*Sklop4[[#This Row],[Stopnja DDV (%)]]</f>
        <v>0</v>
      </c>
      <c r="T32" s="265">
        <f>+Sklop4[[#This Row],[cena/enota brez DDV v EUR]]+Sklop4[[#This Row],[Davek (EUR)]]</f>
        <v>0</v>
      </c>
      <c r="U32" s="265">
        <f>+Sklop4[[#This Row],[cena/enota brez DDV v EUR]]*Sklop4[[#This Row],[Okvirna količina]]</f>
        <v>0</v>
      </c>
      <c r="V32" s="265">
        <f>+Sklop4[[#This Row],[Končna cena/enoto mere (EUR) z DDV]]*Sklop4[[#This Row],[Okvirna količina]]</f>
        <v>0</v>
      </c>
      <c r="W32" s="118" t="s">
        <v>78</v>
      </c>
    </row>
    <row r="33" spans="1:23" s="54" customFormat="1" ht="12">
      <c r="A33" s="258">
        <v>17</v>
      </c>
      <c r="B33" s="75"/>
      <c r="C33" s="75"/>
      <c r="D33" s="411" t="s">
        <v>260</v>
      </c>
      <c r="E33" s="146" t="s">
        <v>78</v>
      </c>
      <c r="F33" s="261" t="s">
        <v>0</v>
      </c>
      <c r="G33" s="128"/>
      <c r="H33" s="262">
        <v>5</v>
      </c>
      <c r="I33" s="271" t="s">
        <v>0</v>
      </c>
      <c r="J3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33" s="262" t="str">
        <f>IF(Sklop4[[#This Row],[ZAHTEVANA SHEMA KAKOVOSTI]]&lt;&gt;"",Sklop4[[#This Row],[Preračunana masa/volumen/kos na enoto kg]],"")</f>
        <v/>
      </c>
      <c r="L33" s="267"/>
      <c r="M33" s="118" t="s">
        <v>78</v>
      </c>
      <c r="N33" s="118" t="s">
        <v>78</v>
      </c>
      <c r="O33" s="118" t="s">
        <v>78</v>
      </c>
      <c r="P33" s="114"/>
      <c r="Q33" s="118" t="s">
        <v>78</v>
      </c>
      <c r="R33" s="270"/>
      <c r="S33" s="265">
        <f>+Sklop4[[#This Row],[cena/enota brez DDV v EUR]]*Sklop4[[#This Row],[Stopnja DDV (%)]]</f>
        <v>0</v>
      </c>
      <c r="T33" s="265">
        <f>+Sklop4[[#This Row],[cena/enota brez DDV v EUR]]+Sklop4[[#This Row],[Davek (EUR)]]</f>
        <v>0</v>
      </c>
      <c r="U33" s="265">
        <f>+Sklop4[[#This Row],[cena/enota brez DDV v EUR]]*Sklop4[[#This Row],[Okvirna količina]]</f>
        <v>0</v>
      </c>
      <c r="V33" s="265">
        <f>+Sklop4[[#This Row],[Končna cena/enoto mere (EUR) z DDV]]*Sklop4[[#This Row],[Okvirna količina]]</f>
        <v>0</v>
      </c>
      <c r="W33" s="118" t="s">
        <v>78</v>
      </c>
    </row>
    <row r="34" spans="1:23" s="54" customFormat="1" ht="12">
      <c r="A34" s="258">
        <v>18</v>
      </c>
      <c r="B34" s="75"/>
      <c r="C34" s="75"/>
      <c r="D34" s="411" t="s">
        <v>261</v>
      </c>
      <c r="E34" s="146" t="s">
        <v>78</v>
      </c>
      <c r="F34" s="261" t="s">
        <v>0</v>
      </c>
      <c r="G34" s="128"/>
      <c r="H34" s="262">
        <v>5</v>
      </c>
      <c r="I34" s="271" t="s">
        <v>0</v>
      </c>
      <c r="J3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34" s="262" t="str">
        <f>IF(Sklop4[[#This Row],[ZAHTEVANA SHEMA KAKOVOSTI]]&lt;&gt;"",Sklop4[[#This Row],[Preračunana masa/volumen/kos na enoto kg]],"")</f>
        <v/>
      </c>
      <c r="L34" s="267"/>
      <c r="M34" s="118" t="s">
        <v>78</v>
      </c>
      <c r="N34" s="118" t="s">
        <v>78</v>
      </c>
      <c r="O34" s="118" t="s">
        <v>78</v>
      </c>
      <c r="P34" s="114"/>
      <c r="Q34" s="118" t="s">
        <v>78</v>
      </c>
      <c r="R34" s="270"/>
      <c r="S34" s="265">
        <f>+Sklop4[[#This Row],[cena/enota brez DDV v EUR]]*Sklop4[[#This Row],[Stopnja DDV (%)]]</f>
        <v>0</v>
      </c>
      <c r="T34" s="265">
        <f>+Sklop4[[#This Row],[cena/enota brez DDV v EUR]]+Sklop4[[#This Row],[Davek (EUR)]]</f>
        <v>0</v>
      </c>
      <c r="U34" s="265">
        <f>+Sklop4[[#This Row],[cena/enota brez DDV v EUR]]*Sklop4[[#This Row],[Okvirna količina]]</f>
        <v>0</v>
      </c>
      <c r="V34" s="265">
        <f>+Sklop4[[#This Row],[Končna cena/enoto mere (EUR) z DDV]]*Sklop4[[#This Row],[Okvirna količina]]</f>
        <v>0</v>
      </c>
      <c r="W34" s="118" t="s">
        <v>78</v>
      </c>
    </row>
    <row r="35" spans="1:23" s="54" customFormat="1" ht="12">
      <c r="A35" s="258">
        <v>19</v>
      </c>
      <c r="B35" s="75"/>
      <c r="C35" s="75"/>
      <c r="D35" s="411" t="s">
        <v>179</v>
      </c>
      <c r="E35" s="146" t="s">
        <v>78</v>
      </c>
      <c r="F35" s="261" t="s">
        <v>0</v>
      </c>
      <c r="G35" s="128"/>
      <c r="H35" s="262">
        <v>5</v>
      </c>
      <c r="I35" s="271" t="s">
        <v>0</v>
      </c>
      <c r="J3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35" s="262" t="str">
        <f>IF(Sklop4[[#This Row],[ZAHTEVANA SHEMA KAKOVOSTI]]&lt;&gt;"",Sklop4[[#This Row],[Preračunana masa/volumen/kos na enoto kg]],"")</f>
        <v/>
      </c>
      <c r="L35" s="267"/>
      <c r="M35" s="118" t="s">
        <v>78</v>
      </c>
      <c r="N35" s="118" t="s">
        <v>78</v>
      </c>
      <c r="O35" s="118" t="s">
        <v>78</v>
      </c>
      <c r="P35" s="114"/>
      <c r="Q35" s="118" t="s">
        <v>78</v>
      </c>
      <c r="R35" s="270"/>
      <c r="S35" s="265">
        <f>+Sklop4[[#This Row],[cena/enota brez DDV v EUR]]*Sklop4[[#This Row],[Stopnja DDV (%)]]</f>
        <v>0</v>
      </c>
      <c r="T35" s="265">
        <f>+Sklop4[[#This Row],[cena/enota brez DDV v EUR]]+Sklop4[[#This Row],[Davek (EUR)]]</f>
        <v>0</v>
      </c>
      <c r="U35" s="265">
        <f>+Sklop4[[#This Row],[cena/enota brez DDV v EUR]]*Sklop4[[#This Row],[Okvirna količina]]</f>
        <v>0</v>
      </c>
      <c r="V35" s="265">
        <f>+Sklop4[[#This Row],[Končna cena/enoto mere (EUR) z DDV]]*Sklop4[[#This Row],[Okvirna količina]]</f>
        <v>0</v>
      </c>
      <c r="W35" s="118" t="s">
        <v>78</v>
      </c>
    </row>
    <row r="36" spans="1:23" s="54" customFormat="1" ht="12">
      <c r="A36" s="258">
        <v>20</v>
      </c>
      <c r="B36" s="75"/>
      <c r="C36" s="75"/>
      <c r="D36" s="411" t="s">
        <v>189</v>
      </c>
      <c r="E36" s="146" t="s">
        <v>78</v>
      </c>
      <c r="F36" s="261" t="s">
        <v>0</v>
      </c>
      <c r="G36" s="128"/>
      <c r="H36" s="262">
        <v>5</v>
      </c>
      <c r="I36" s="271" t="s">
        <v>0</v>
      </c>
      <c r="J3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36" s="262" t="str">
        <f>IF(Sklop4[[#This Row],[ZAHTEVANA SHEMA KAKOVOSTI]]&lt;&gt;"",Sklop4[[#This Row],[Preračunana masa/volumen/kos na enoto kg]],"")</f>
        <v/>
      </c>
      <c r="L36" s="267"/>
      <c r="M36" s="118" t="s">
        <v>78</v>
      </c>
      <c r="N36" s="118" t="s">
        <v>78</v>
      </c>
      <c r="O36" s="118" t="s">
        <v>78</v>
      </c>
      <c r="P36" s="114"/>
      <c r="Q36" s="118" t="s">
        <v>78</v>
      </c>
      <c r="R36" s="270"/>
      <c r="S36" s="265">
        <f>+Sklop4[[#This Row],[cena/enota brez DDV v EUR]]*Sklop4[[#This Row],[Stopnja DDV (%)]]</f>
        <v>0</v>
      </c>
      <c r="T36" s="265">
        <f>+Sklop4[[#This Row],[cena/enota brez DDV v EUR]]+Sklop4[[#This Row],[Davek (EUR)]]</f>
        <v>0</v>
      </c>
      <c r="U36" s="265">
        <f>+Sklop4[[#This Row],[cena/enota brez DDV v EUR]]*Sklop4[[#This Row],[Okvirna količina]]</f>
        <v>0</v>
      </c>
      <c r="V36" s="265">
        <f>+Sklop4[[#This Row],[Končna cena/enoto mere (EUR) z DDV]]*Sklop4[[#This Row],[Okvirna količina]]</f>
        <v>0</v>
      </c>
      <c r="W36" s="118" t="s">
        <v>78</v>
      </c>
    </row>
    <row r="37" spans="1:23" s="54" customFormat="1" ht="12">
      <c r="A37" s="258">
        <v>21</v>
      </c>
      <c r="B37" s="75"/>
      <c r="C37" s="75"/>
      <c r="D37" s="411" t="s">
        <v>262</v>
      </c>
      <c r="E37" s="146" t="s">
        <v>78</v>
      </c>
      <c r="F37" s="261" t="s">
        <v>0</v>
      </c>
      <c r="G37" s="128"/>
      <c r="H37" s="262">
        <v>5</v>
      </c>
      <c r="I37" s="271" t="s">
        <v>0</v>
      </c>
      <c r="J3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37" s="262" t="str">
        <f>IF(Sklop4[[#This Row],[ZAHTEVANA SHEMA KAKOVOSTI]]&lt;&gt;"",Sklop4[[#This Row],[Preračunana masa/volumen/kos na enoto kg]],"")</f>
        <v/>
      </c>
      <c r="L37" s="267"/>
      <c r="M37" s="118" t="s">
        <v>78</v>
      </c>
      <c r="N37" s="118" t="s">
        <v>78</v>
      </c>
      <c r="O37" s="118" t="s">
        <v>78</v>
      </c>
      <c r="P37" s="114"/>
      <c r="Q37" s="118" t="s">
        <v>78</v>
      </c>
      <c r="R37" s="270"/>
      <c r="S37" s="265">
        <f>+Sklop4[[#This Row],[cena/enota brez DDV v EUR]]*Sklop4[[#This Row],[Stopnja DDV (%)]]</f>
        <v>0</v>
      </c>
      <c r="T37" s="265">
        <f>+Sklop4[[#This Row],[cena/enota brez DDV v EUR]]+Sklop4[[#This Row],[Davek (EUR)]]</f>
        <v>0</v>
      </c>
      <c r="U37" s="265">
        <f>+Sklop4[[#This Row],[cena/enota brez DDV v EUR]]*Sklop4[[#This Row],[Okvirna količina]]</f>
        <v>0</v>
      </c>
      <c r="V37" s="265">
        <f>+Sklop4[[#This Row],[Končna cena/enoto mere (EUR) z DDV]]*Sklop4[[#This Row],[Okvirna količina]]</f>
        <v>0</v>
      </c>
      <c r="W37" s="118" t="s">
        <v>78</v>
      </c>
    </row>
    <row r="38" spans="1:23" s="54" customFormat="1" ht="12">
      <c r="A38" s="258">
        <v>22</v>
      </c>
      <c r="B38" s="75"/>
      <c r="C38" s="75"/>
      <c r="D38" s="411" t="s">
        <v>183</v>
      </c>
      <c r="E38" s="146" t="s">
        <v>78</v>
      </c>
      <c r="F38" s="261" t="s">
        <v>0</v>
      </c>
      <c r="G38" s="128"/>
      <c r="H38" s="262">
        <v>5800</v>
      </c>
      <c r="I38" s="271" t="s">
        <v>0</v>
      </c>
      <c r="J3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5800</v>
      </c>
      <c r="K38" s="262" t="str">
        <f>IF(Sklop4[[#This Row],[ZAHTEVANA SHEMA KAKOVOSTI]]&lt;&gt;"",Sklop4[[#This Row],[Preračunana masa/volumen/kos na enoto kg]],"")</f>
        <v/>
      </c>
      <c r="L38" s="267"/>
      <c r="M38" s="118" t="s">
        <v>78</v>
      </c>
      <c r="N38" s="118" t="s">
        <v>78</v>
      </c>
      <c r="O38" s="118" t="s">
        <v>78</v>
      </c>
      <c r="P38" s="114"/>
      <c r="Q38" s="118" t="s">
        <v>78</v>
      </c>
      <c r="R38" s="270"/>
      <c r="S38" s="265">
        <f>+Sklop4[[#This Row],[cena/enota brez DDV v EUR]]*Sklop4[[#This Row],[Stopnja DDV (%)]]</f>
        <v>0</v>
      </c>
      <c r="T38" s="265">
        <f>+Sklop4[[#This Row],[cena/enota brez DDV v EUR]]+Sklop4[[#This Row],[Davek (EUR)]]</f>
        <v>0</v>
      </c>
      <c r="U38" s="265">
        <f>+Sklop4[[#This Row],[cena/enota brez DDV v EUR]]*Sklop4[[#This Row],[Okvirna količina]]</f>
        <v>0</v>
      </c>
      <c r="V38" s="265">
        <f>+Sklop4[[#This Row],[Končna cena/enoto mere (EUR) z DDV]]*Sklop4[[#This Row],[Okvirna količina]]</f>
        <v>0</v>
      </c>
      <c r="W38" s="118" t="s">
        <v>78</v>
      </c>
    </row>
    <row r="39" spans="1:23" s="54" customFormat="1" ht="12">
      <c r="A39" s="258">
        <v>23</v>
      </c>
      <c r="B39" s="75"/>
      <c r="C39" s="75"/>
      <c r="D39" s="411" t="s">
        <v>185</v>
      </c>
      <c r="E39" s="146" t="s">
        <v>78</v>
      </c>
      <c r="F39" s="261" t="s">
        <v>0</v>
      </c>
      <c r="G39" s="128"/>
      <c r="H39" s="262">
        <v>110</v>
      </c>
      <c r="I39" s="271" t="s">
        <v>0</v>
      </c>
      <c r="J3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</v>
      </c>
      <c r="K39" s="262" t="str">
        <f>IF(Sklop4[[#This Row],[ZAHTEVANA SHEMA KAKOVOSTI]]&lt;&gt;"",Sklop4[[#This Row],[Preračunana masa/volumen/kos na enoto kg]],"")</f>
        <v/>
      </c>
      <c r="L39" s="267"/>
      <c r="M39" s="118" t="s">
        <v>78</v>
      </c>
      <c r="N39" s="118" t="s">
        <v>78</v>
      </c>
      <c r="O39" s="118" t="s">
        <v>78</v>
      </c>
      <c r="P39" s="114"/>
      <c r="Q39" s="118" t="s">
        <v>78</v>
      </c>
      <c r="R39" s="270"/>
      <c r="S39" s="265">
        <f>+Sklop4[[#This Row],[cena/enota brez DDV v EUR]]*Sklop4[[#This Row],[Stopnja DDV (%)]]</f>
        <v>0</v>
      </c>
      <c r="T39" s="265">
        <f>+Sklop4[[#This Row],[cena/enota brez DDV v EUR]]+Sklop4[[#This Row],[Davek (EUR)]]</f>
        <v>0</v>
      </c>
      <c r="U39" s="265">
        <f>+Sklop4[[#This Row],[cena/enota brez DDV v EUR]]*Sklop4[[#This Row],[Okvirna količina]]</f>
        <v>0</v>
      </c>
      <c r="V39" s="265">
        <f>+Sklop4[[#This Row],[Končna cena/enoto mere (EUR) z DDV]]*Sklop4[[#This Row],[Okvirna količina]]</f>
        <v>0</v>
      </c>
      <c r="W39" s="118" t="s">
        <v>78</v>
      </c>
    </row>
    <row r="40" spans="1:23" s="54" customFormat="1" ht="12">
      <c r="A40" s="258">
        <v>24</v>
      </c>
      <c r="B40" s="75"/>
      <c r="C40" s="75"/>
      <c r="D40" s="411" t="s">
        <v>204</v>
      </c>
      <c r="E40" s="146" t="s">
        <v>78</v>
      </c>
      <c r="F40" s="261" t="s">
        <v>0</v>
      </c>
      <c r="G40" s="128"/>
      <c r="H40" s="262">
        <v>1400</v>
      </c>
      <c r="I40" s="271" t="s">
        <v>0</v>
      </c>
      <c r="J4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</v>
      </c>
      <c r="K40" s="262" t="str">
        <f>IF(Sklop4[[#This Row],[ZAHTEVANA SHEMA KAKOVOSTI]]&lt;&gt;"",Sklop4[[#This Row],[Preračunana masa/volumen/kos na enoto kg]],"")</f>
        <v/>
      </c>
      <c r="L40" s="267"/>
      <c r="M40" s="118" t="s">
        <v>78</v>
      </c>
      <c r="N40" s="118" t="s">
        <v>78</v>
      </c>
      <c r="O40" s="118" t="s">
        <v>78</v>
      </c>
      <c r="P40" s="114"/>
      <c r="Q40" s="118" t="s">
        <v>78</v>
      </c>
      <c r="R40" s="270"/>
      <c r="S40" s="265">
        <f>+Sklop4[[#This Row],[cena/enota brez DDV v EUR]]*Sklop4[[#This Row],[Stopnja DDV (%)]]</f>
        <v>0</v>
      </c>
      <c r="T40" s="265">
        <f>+Sklop4[[#This Row],[cena/enota brez DDV v EUR]]+Sklop4[[#This Row],[Davek (EUR)]]</f>
        <v>0</v>
      </c>
      <c r="U40" s="265">
        <f>+Sklop4[[#This Row],[cena/enota brez DDV v EUR]]*Sklop4[[#This Row],[Okvirna količina]]</f>
        <v>0</v>
      </c>
      <c r="V40" s="265">
        <f>+Sklop4[[#This Row],[Končna cena/enoto mere (EUR) z DDV]]*Sklop4[[#This Row],[Okvirna količina]]</f>
        <v>0</v>
      </c>
      <c r="W40" s="118" t="s">
        <v>78</v>
      </c>
    </row>
    <row r="41" spans="1:23" s="54" customFormat="1" ht="12">
      <c r="A41" s="258">
        <v>25</v>
      </c>
      <c r="B41" s="75"/>
      <c r="C41" s="75"/>
      <c r="D41" s="411" t="s">
        <v>263</v>
      </c>
      <c r="E41" s="146" t="s">
        <v>78</v>
      </c>
      <c r="F41" s="261" t="s">
        <v>0</v>
      </c>
      <c r="G41" s="128"/>
      <c r="H41" s="262">
        <v>50</v>
      </c>
      <c r="I41" s="271" t="s">
        <v>0</v>
      </c>
      <c r="J4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41" s="262" t="str">
        <f>IF(Sklop4[[#This Row],[ZAHTEVANA SHEMA KAKOVOSTI]]&lt;&gt;"",Sklop4[[#This Row],[Preračunana masa/volumen/kos na enoto kg]],"")</f>
        <v/>
      </c>
      <c r="L41" s="267"/>
      <c r="M41" s="118" t="s">
        <v>78</v>
      </c>
      <c r="N41" s="118" t="s">
        <v>78</v>
      </c>
      <c r="O41" s="118" t="s">
        <v>78</v>
      </c>
      <c r="P41" s="114"/>
      <c r="Q41" s="118" t="s">
        <v>78</v>
      </c>
      <c r="R41" s="270"/>
      <c r="S41" s="265">
        <f>+Sklop4[[#This Row],[cena/enota brez DDV v EUR]]*Sklop4[[#This Row],[Stopnja DDV (%)]]</f>
        <v>0</v>
      </c>
      <c r="T41" s="265">
        <f>+Sklop4[[#This Row],[cena/enota brez DDV v EUR]]+Sklop4[[#This Row],[Davek (EUR)]]</f>
        <v>0</v>
      </c>
      <c r="U41" s="265">
        <f>+Sklop4[[#This Row],[cena/enota brez DDV v EUR]]*Sklop4[[#This Row],[Okvirna količina]]</f>
        <v>0</v>
      </c>
      <c r="V41" s="265">
        <f>+Sklop4[[#This Row],[Končna cena/enoto mere (EUR) z DDV]]*Sklop4[[#This Row],[Okvirna količina]]</f>
        <v>0</v>
      </c>
      <c r="W41" s="118" t="s">
        <v>78</v>
      </c>
    </row>
    <row r="42" spans="1:23" s="54" customFormat="1" ht="12">
      <c r="A42" s="258">
        <v>26</v>
      </c>
      <c r="B42" s="75"/>
      <c r="C42" s="75"/>
      <c r="D42" s="411" t="s">
        <v>188</v>
      </c>
      <c r="E42" s="146" t="s">
        <v>78</v>
      </c>
      <c r="F42" s="261" t="s">
        <v>0</v>
      </c>
      <c r="G42" s="128"/>
      <c r="H42" s="262">
        <v>830</v>
      </c>
      <c r="I42" s="271" t="s">
        <v>0</v>
      </c>
      <c r="J4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830</v>
      </c>
      <c r="K42" s="262" t="str">
        <f>IF(Sklop4[[#This Row],[ZAHTEVANA SHEMA KAKOVOSTI]]&lt;&gt;"",Sklop4[[#This Row],[Preračunana masa/volumen/kos na enoto kg]],"")</f>
        <v/>
      </c>
      <c r="L42" s="267"/>
      <c r="M42" s="118" t="s">
        <v>78</v>
      </c>
      <c r="N42" s="118" t="s">
        <v>78</v>
      </c>
      <c r="O42" s="118" t="s">
        <v>78</v>
      </c>
      <c r="P42" s="114"/>
      <c r="Q42" s="118" t="s">
        <v>78</v>
      </c>
      <c r="R42" s="270"/>
      <c r="S42" s="265">
        <f>+Sklop4[[#This Row],[cena/enota brez DDV v EUR]]*Sklop4[[#This Row],[Stopnja DDV (%)]]</f>
        <v>0</v>
      </c>
      <c r="T42" s="265">
        <f>+Sklop4[[#This Row],[cena/enota brez DDV v EUR]]+Sklop4[[#This Row],[Davek (EUR)]]</f>
        <v>0</v>
      </c>
      <c r="U42" s="265">
        <f>+Sklop4[[#This Row],[cena/enota brez DDV v EUR]]*Sklop4[[#This Row],[Okvirna količina]]</f>
        <v>0</v>
      </c>
      <c r="V42" s="265">
        <f>+Sklop4[[#This Row],[Končna cena/enoto mere (EUR) z DDV]]*Sklop4[[#This Row],[Okvirna količina]]</f>
        <v>0</v>
      </c>
      <c r="W42" s="118" t="s">
        <v>78</v>
      </c>
    </row>
    <row r="43" spans="1:23" s="54" customFormat="1" ht="12">
      <c r="A43" s="258">
        <v>27</v>
      </c>
      <c r="B43" s="75"/>
      <c r="C43" s="75"/>
      <c r="D43" s="411" t="s">
        <v>264</v>
      </c>
      <c r="E43" s="146" t="s">
        <v>78</v>
      </c>
      <c r="F43" s="261" t="s">
        <v>0</v>
      </c>
      <c r="G43" s="128"/>
      <c r="H43" s="262">
        <v>100</v>
      </c>
      <c r="I43" s="271" t="s">
        <v>0</v>
      </c>
      <c r="J4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43" s="262" t="str">
        <f>IF(Sklop4[[#This Row],[ZAHTEVANA SHEMA KAKOVOSTI]]&lt;&gt;"",Sklop4[[#This Row],[Preračunana masa/volumen/kos na enoto kg]],"")</f>
        <v/>
      </c>
      <c r="L43" s="267"/>
      <c r="M43" s="118" t="s">
        <v>78</v>
      </c>
      <c r="N43" s="118" t="s">
        <v>78</v>
      </c>
      <c r="O43" s="118" t="s">
        <v>78</v>
      </c>
      <c r="P43" s="114"/>
      <c r="Q43" s="118" t="s">
        <v>78</v>
      </c>
      <c r="R43" s="270"/>
      <c r="S43" s="265">
        <f>+Sklop4[[#This Row],[cena/enota brez DDV v EUR]]*Sklop4[[#This Row],[Stopnja DDV (%)]]</f>
        <v>0</v>
      </c>
      <c r="T43" s="265">
        <f>+Sklop4[[#This Row],[cena/enota brez DDV v EUR]]+Sklop4[[#This Row],[Davek (EUR)]]</f>
        <v>0</v>
      </c>
      <c r="U43" s="265">
        <f>+Sklop4[[#This Row],[cena/enota brez DDV v EUR]]*Sklop4[[#This Row],[Okvirna količina]]</f>
        <v>0</v>
      </c>
      <c r="V43" s="265">
        <f>+Sklop4[[#This Row],[Končna cena/enoto mere (EUR) z DDV]]*Sklop4[[#This Row],[Okvirna količina]]</f>
        <v>0</v>
      </c>
      <c r="W43" s="118" t="s">
        <v>78</v>
      </c>
    </row>
    <row r="44" spans="1:23" s="54" customFormat="1" ht="12">
      <c r="A44" s="258">
        <v>28</v>
      </c>
      <c r="B44" s="75"/>
      <c r="C44" s="75"/>
      <c r="D44" s="411" t="s">
        <v>265</v>
      </c>
      <c r="E44" s="146" t="s">
        <v>78</v>
      </c>
      <c r="F44" s="261" t="s">
        <v>0</v>
      </c>
      <c r="G44" s="128"/>
      <c r="H44" s="262">
        <v>20</v>
      </c>
      <c r="I44" s="271" t="s">
        <v>0</v>
      </c>
      <c r="J4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44" s="262" t="str">
        <f>IF(Sklop4[[#This Row],[ZAHTEVANA SHEMA KAKOVOSTI]]&lt;&gt;"",Sklop4[[#This Row],[Preračunana masa/volumen/kos na enoto kg]],"")</f>
        <v/>
      </c>
      <c r="L44" s="267"/>
      <c r="M44" s="118" t="s">
        <v>78</v>
      </c>
      <c r="N44" s="118" t="s">
        <v>78</v>
      </c>
      <c r="O44" s="118" t="s">
        <v>78</v>
      </c>
      <c r="P44" s="114"/>
      <c r="Q44" s="118" t="s">
        <v>78</v>
      </c>
      <c r="R44" s="270"/>
      <c r="S44" s="265">
        <f>+Sklop4[[#This Row],[cena/enota brez DDV v EUR]]*Sklop4[[#This Row],[Stopnja DDV (%)]]</f>
        <v>0</v>
      </c>
      <c r="T44" s="265">
        <f>+Sklop4[[#This Row],[cena/enota brez DDV v EUR]]+Sklop4[[#This Row],[Davek (EUR)]]</f>
        <v>0</v>
      </c>
      <c r="U44" s="265">
        <f>+Sklop4[[#This Row],[cena/enota brez DDV v EUR]]*Sklop4[[#This Row],[Okvirna količina]]</f>
        <v>0</v>
      </c>
      <c r="V44" s="265">
        <f>+Sklop4[[#This Row],[Končna cena/enoto mere (EUR) z DDV]]*Sklop4[[#This Row],[Okvirna količina]]</f>
        <v>0</v>
      </c>
      <c r="W44" s="118" t="s">
        <v>78</v>
      </c>
    </row>
    <row r="45" spans="1:23" s="54" customFormat="1" ht="12">
      <c r="A45" s="258">
        <v>29</v>
      </c>
      <c r="B45" s="75"/>
      <c r="C45" s="75"/>
      <c r="D45" s="411" t="s">
        <v>723</v>
      </c>
      <c r="E45" s="146" t="s">
        <v>78</v>
      </c>
      <c r="F45" s="261" t="s">
        <v>0</v>
      </c>
      <c r="G45" s="128"/>
      <c r="H45" s="262">
        <v>50</v>
      </c>
      <c r="I45" s="271" t="s">
        <v>0</v>
      </c>
      <c r="J4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45" s="262" t="str">
        <f>IF(Sklop4[[#This Row],[ZAHTEVANA SHEMA KAKOVOSTI]]&lt;&gt;"",Sklop4[[#This Row],[Preračunana masa/volumen/kos na enoto kg]],"")</f>
        <v/>
      </c>
      <c r="L45" s="267"/>
      <c r="M45" s="118" t="s">
        <v>78</v>
      </c>
      <c r="N45" s="118" t="s">
        <v>78</v>
      </c>
      <c r="O45" s="118" t="s">
        <v>78</v>
      </c>
      <c r="P45" s="114"/>
      <c r="Q45" s="118" t="s">
        <v>78</v>
      </c>
      <c r="R45" s="270"/>
      <c r="S45" s="265">
        <f>+Sklop4[[#This Row],[cena/enota brez DDV v EUR]]*Sklop4[[#This Row],[Stopnja DDV (%)]]</f>
        <v>0</v>
      </c>
      <c r="T45" s="265">
        <f>+Sklop4[[#This Row],[cena/enota brez DDV v EUR]]+Sklop4[[#This Row],[Davek (EUR)]]</f>
        <v>0</v>
      </c>
      <c r="U45" s="265">
        <f>+Sklop4[[#This Row],[cena/enota brez DDV v EUR]]*Sklop4[[#This Row],[Okvirna količina]]</f>
        <v>0</v>
      </c>
      <c r="V45" s="265">
        <f>+Sklop4[[#This Row],[Končna cena/enoto mere (EUR) z DDV]]*Sklop4[[#This Row],[Okvirna količina]]</f>
        <v>0</v>
      </c>
      <c r="W45" s="118" t="s">
        <v>78</v>
      </c>
    </row>
    <row r="46" spans="1:23" s="54" customFormat="1" ht="12">
      <c r="A46" s="258">
        <v>30</v>
      </c>
      <c r="B46" s="75"/>
      <c r="C46" s="75"/>
      <c r="D46" s="414" t="s">
        <v>724</v>
      </c>
      <c r="E46" s="146" t="s">
        <v>78</v>
      </c>
      <c r="F46" s="317" t="s">
        <v>0</v>
      </c>
      <c r="G46" s="318"/>
      <c r="H46" s="319">
        <v>10</v>
      </c>
      <c r="I46" s="271" t="s">
        <v>0</v>
      </c>
      <c r="J46" s="3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46" s="319" t="str">
        <f>IF(Sklop4[[#This Row],[ZAHTEVANA SHEMA KAKOVOSTI]]&lt;&gt;"",Sklop4[[#This Row],[Preračunana masa/volumen/kos na enoto kg]],"")</f>
        <v/>
      </c>
      <c r="L46" s="321"/>
      <c r="M46" s="118" t="s">
        <v>78</v>
      </c>
      <c r="N46" s="118" t="s">
        <v>78</v>
      </c>
      <c r="O46" s="118" t="s">
        <v>78</v>
      </c>
      <c r="P46" s="114"/>
      <c r="Q46" s="118" t="s">
        <v>78</v>
      </c>
      <c r="R46" s="322"/>
      <c r="S46" s="323">
        <f>+Sklop4[[#This Row],[cena/enota brez DDV v EUR]]*Sklop4[[#This Row],[Stopnja DDV (%)]]</f>
        <v>0</v>
      </c>
      <c r="T46" s="323">
        <f>+Sklop4[[#This Row],[cena/enota brez DDV v EUR]]+Sklop4[[#This Row],[Davek (EUR)]]</f>
        <v>0</v>
      </c>
      <c r="U46" s="323">
        <f>+Sklop4[[#This Row],[cena/enota brez DDV v EUR]]*Sklop4[[#This Row],[Okvirna količina]]</f>
        <v>0</v>
      </c>
      <c r="V46" s="323">
        <f>+Sklop4[[#This Row],[Končna cena/enoto mere (EUR) z DDV]]*Sklop4[[#This Row],[Okvirna količina]]</f>
        <v>0</v>
      </c>
      <c r="W46" s="118" t="s">
        <v>78</v>
      </c>
    </row>
    <row r="47" spans="1:23" s="54" customFormat="1" ht="12">
      <c r="A47" s="258">
        <v>31</v>
      </c>
      <c r="B47" s="75"/>
      <c r="C47" s="75"/>
      <c r="D47" s="411" t="s">
        <v>266</v>
      </c>
      <c r="E47" s="146" t="s">
        <v>78</v>
      </c>
      <c r="F47" s="261" t="s">
        <v>0</v>
      </c>
      <c r="G47" s="128"/>
      <c r="H47" s="262">
        <v>5</v>
      </c>
      <c r="I47" s="271" t="s">
        <v>0</v>
      </c>
      <c r="J4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47" s="262" t="str">
        <f>IF(Sklop4[[#This Row],[ZAHTEVANA SHEMA KAKOVOSTI]]&lt;&gt;"",Sklop4[[#This Row],[Preračunana masa/volumen/kos na enoto kg]],"")</f>
        <v/>
      </c>
      <c r="L47" s="267"/>
      <c r="M47" s="118" t="s">
        <v>78</v>
      </c>
      <c r="N47" s="118" t="s">
        <v>78</v>
      </c>
      <c r="O47" s="118" t="s">
        <v>78</v>
      </c>
      <c r="P47" s="114"/>
      <c r="Q47" s="118" t="s">
        <v>78</v>
      </c>
      <c r="R47" s="270"/>
      <c r="S47" s="265">
        <f>+Sklop4[[#This Row],[cena/enota brez DDV v EUR]]*Sklop4[[#This Row],[Stopnja DDV (%)]]</f>
        <v>0</v>
      </c>
      <c r="T47" s="265">
        <f>+Sklop4[[#This Row],[cena/enota brez DDV v EUR]]+Sklop4[[#This Row],[Davek (EUR)]]</f>
        <v>0</v>
      </c>
      <c r="U47" s="265">
        <f>+Sklop4[[#This Row],[cena/enota brez DDV v EUR]]*Sklop4[[#This Row],[Okvirna količina]]</f>
        <v>0</v>
      </c>
      <c r="V47" s="265">
        <f>+Sklop4[[#This Row],[Končna cena/enoto mere (EUR) z DDV]]*Sklop4[[#This Row],[Okvirna količina]]</f>
        <v>0</v>
      </c>
      <c r="W47" s="118" t="s">
        <v>78</v>
      </c>
    </row>
    <row r="48" spans="1:23" s="54" customFormat="1" ht="12">
      <c r="A48" s="258">
        <v>32</v>
      </c>
      <c r="B48" s="75"/>
      <c r="C48" s="75"/>
      <c r="D48" s="411" t="s">
        <v>186</v>
      </c>
      <c r="E48" s="146" t="s">
        <v>78</v>
      </c>
      <c r="F48" s="261" t="s">
        <v>0</v>
      </c>
      <c r="G48" s="128"/>
      <c r="H48" s="262">
        <v>290</v>
      </c>
      <c r="I48" s="271" t="s">
        <v>0</v>
      </c>
      <c r="J4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290</v>
      </c>
      <c r="K48" s="262" t="str">
        <f>IF(Sklop4[[#This Row],[ZAHTEVANA SHEMA KAKOVOSTI]]&lt;&gt;"",Sklop4[[#This Row],[Preračunana masa/volumen/kos na enoto kg]],"")</f>
        <v/>
      </c>
      <c r="L48" s="267"/>
      <c r="M48" s="118" t="s">
        <v>78</v>
      </c>
      <c r="N48" s="118" t="s">
        <v>78</v>
      </c>
      <c r="O48" s="118" t="s">
        <v>78</v>
      </c>
      <c r="P48" s="114"/>
      <c r="Q48" s="118" t="s">
        <v>78</v>
      </c>
      <c r="R48" s="270"/>
      <c r="S48" s="265">
        <f>+Sklop4[[#This Row],[cena/enota brez DDV v EUR]]*Sklop4[[#This Row],[Stopnja DDV (%)]]</f>
        <v>0</v>
      </c>
      <c r="T48" s="265">
        <f>+Sklop4[[#This Row],[cena/enota brez DDV v EUR]]+Sklop4[[#This Row],[Davek (EUR)]]</f>
        <v>0</v>
      </c>
      <c r="U48" s="265">
        <f>+Sklop4[[#This Row],[cena/enota brez DDV v EUR]]*Sklop4[[#This Row],[Okvirna količina]]</f>
        <v>0</v>
      </c>
      <c r="V48" s="265">
        <f>+Sklop4[[#This Row],[Končna cena/enoto mere (EUR) z DDV]]*Sklop4[[#This Row],[Okvirna količina]]</f>
        <v>0</v>
      </c>
      <c r="W48" s="118" t="s">
        <v>78</v>
      </c>
    </row>
    <row r="49" spans="1:23" s="54" customFormat="1" ht="12">
      <c r="A49" s="258">
        <v>33</v>
      </c>
      <c r="B49" s="75"/>
      <c r="C49" s="75"/>
      <c r="D49" s="411" t="s">
        <v>267</v>
      </c>
      <c r="E49" s="146" t="s">
        <v>78</v>
      </c>
      <c r="F49" s="261" t="s">
        <v>0</v>
      </c>
      <c r="G49" s="128"/>
      <c r="H49" s="262">
        <v>730</v>
      </c>
      <c r="I49" s="271" t="s">
        <v>0</v>
      </c>
      <c r="J4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730</v>
      </c>
      <c r="K49" s="262" t="str">
        <f>IF(Sklop4[[#This Row],[ZAHTEVANA SHEMA KAKOVOSTI]]&lt;&gt;"",Sklop4[[#This Row],[Preračunana masa/volumen/kos na enoto kg]],"")</f>
        <v/>
      </c>
      <c r="L49" s="267"/>
      <c r="M49" s="118" t="s">
        <v>78</v>
      </c>
      <c r="N49" s="118" t="s">
        <v>78</v>
      </c>
      <c r="O49" s="118" t="s">
        <v>78</v>
      </c>
      <c r="P49" s="114"/>
      <c r="Q49" s="118" t="s">
        <v>78</v>
      </c>
      <c r="R49" s="270"/>
      <c r="S49" s="265">
        <f>+Sklop4[[#This Row],[cena/enota brez DDV v EUR]]*Sklop4[[#This Row],[Stopnja DDV (%)]]</f>
        <v>0</v>
      </c>
      <c r="T49" s="265">
        <f>+Sklop4[[#This Row],[cena/enota brez DDV v EUR]]+Sklop4[[#This Row],[Davek (EUR)]]</f>
        <v>0</v>
      </c>
      <c r="U49" s="265">
        <f>+Sklop4[[#This Row],[cena/enota brez DDV v EUR]]*Sklop4[[#This Row],[Okvirna količina]]</f>
        <v>0</v>
      </c>
      <c r="V49" s="265">
        <f>+Sklop4[[#This Row],[Končna cena/enoto mere (EUR) z DDV]]*Sklop4[[#This Row],[Okvirna količina]]</f>
        <v>0</v>
      </c>
      <c r="W49" s="118" t="s">
        <v>78</v>
      </c>
    </row>
    <row r="50" spans="1:23" s="54" customFormat="1" ht="12">
      <c r="A50" s="258">
        <v>34</v>
      </c>
      <c r="B50" s="75"/>
      <c r="C50" s="75"/>
      <c r="D50" s="411" t="s">
        <v>187</v>
      </c>
      <c r="E50" s="146" t="s">
        <v>78</v>
      </c>
      <c r="F50" s="261" t="s">
        <v>0</v>
      </c>
      <c r="G50" s="128"/>
      <c r="H50" s="262">
        <v>100</v>
      </c>
      <c r="I50" s="271" t="s">
        <v>0</v>
      </c>
      <c r="J5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50" s="262" t="str">
        <f>IF(Sklop4[[#This Row],[ZAHTEVANA SHEMA KAKOVOSTI]]&lt;&gt;"",Sklop4[[#This Row],[Preračunana masa/volumen/kos na enoto kg]],"")</f>
        <v/>
      </c>
      <c r="L50" s="267"/>
      <c r="M50" s="118" t="s">
        <v>78</v>
      </c>
      <c r="N50" s="118" t="s">
        <v>78</v>
      </c>
      <c r="O50" s="118" t="s">
        <v>78</v>
      </c>
      <c r="P50" s="114"/>
      <c r="Q50" s="118" t="s">
        <v>78</v>
      </c>
      <c r="R50" s="270"/>
      <c r="S50" s="265">
        <f>+Sklop4[[#This Row],[cena/enota brez DDV v EUR]]*Sklop4[[#This Row],[Stopnja DDV (%)]]</f>
        <v>0</v>
      </c>
      <c r="T50" s="265">
        <f>+Sklop4[[#This Row],[cena/enota brez DDV v EUR]]+Sklop4[[#This Row],[Davek (EUR)]]</f>
        <v>0</v>
      </c>
      <c r="U50" s="265">
        <f>+Sklop4[[#This Row],[cena/enota brez DDV v EUR]]*Sklop4[[#This Row],[Okvirna količina]]</f>
        <v>0</v>
      </c>
      <c r="V50" s="265">
        <f>+Sklop4[[#This Row],[Končna cena/enoto mere (EUR) z DDV]]*Sklop4[[#This Row],[Okvirna količina]]</f>
        <v>0</v>
      </c>
      <c r="W50" s="118" t="s">
        <v>78</v>
      </c>
    </row>
    <row r="51" spans="1:23" s="54" customFormat="1" ht="12">
      <c r="A51" s="258">
        <v>35</v>
      </c>
      <c r="B51" s="75"/>
      <c r="C51" s="75"/>
      <c r="D51" s="411" t="s">
        <v>182</v>
      </c>
      <c r="E51" s="146" t="s">
        <v>78</v>
      </c>
      <c r="F51" s="261" t="s">
        <v>0</v>
      </c>
      <c r="G51" s="128"/>
      <c r="H51" s="262">
        <v>5</v>
      </c>
      <c r="I51" s="271" t="s">
        <v>0</v>
      </c>
      <c r="J5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51" s="262" t="str">
        <f>IF(Sklop4[[#This Row],[ZAHTEVANA SHEMA KAKOVOSTI]]&lt;&gt;"",Sklop4[[#This Row],[Preračunana masa/volumen/kos na enoto kg]],"")</f>
        <v/>
      </c>
      <c r="L51" s="267"/>
      <c r="M51" s="118" t="s">
        <v>78</v>
      </c>
      <c r="N51" s="118" t="s">
        <v>78</v>
      </c>
      <c r="O51" s="118" t="s">
        <v>78</v>
      </c>
      <c r="P51" s="114"/>
      <c r="Q51" s="118" t="s">
        <v>78</v>
      </c>
      <c r="R51" s="270"/>
      <c r="S51" s="265">
        <f>+Sklop4[[#This Row],[cena/enota brez DDV v EUR]]*Sklop4[[#This Row],[Stopnja DDV (%)]]</f>
        <v>0</v>
      </c>
      <c r="T51" s="265">
        <f>+Sklop4[[#This Row],[cena/enota brez DDV v EUR]]+Sklop4[[#This Row],[Davek (EUR)]]</f>
        <v>0</v>
      </c>
      <c r="U51" s="265">
        <f>+Sklop4[[#This Row],[cena/enota brez DDV v EUR]]*Sklop4[[#This Row],[Okvirna količina]]</f>
        <v>0</v>
      </c>
      <c r="V51" s="265">
        <f>+Sklop4[[#This Row],[Končna cena/enoto mere (EUR) z DDV]]*Sklop4[[#This Row],[Okvirna količina]]</f>
        <v>0</v>
      </c>
      <c r="W51" s="118" t="s">
        <v>78</v>
      </c>
    </row>
    <row r="52" spans="1:23" s="54" customFormat="1" ht="12">
      <c r="A52" s="258">
        <v>36</v>
      </c>
      <c r="B52" s="75"/>
      <c r="C52" s="75"/>
      <c r="D52" s="411" t="s">
        <v>268</v>
      </c>
      <c r="E52" s="146" t="s">
        <v>78</v>
      </c>
      <c r="F52" s="261" t="s">
        <v>0</v>
      </c>
      <c r="G52" s="128"/>
      <c r="H52" s="262">
        <v>5</v>
      </c>
      <c r="I52" s="271" t="s">
        <v>0</v>
      </c>
      <c r="J5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52" s="262" t="str">
        <f>IF(Sklop4[[#This Row],[ZAHTEVANA SHEMA KAKOVOSTI]]&lt;&gt;"",Sklop4[[#This Row],[Preračunana masa/volumen/kos na enoto kg]],"")</f>
        <v/>
      </c>
      <c r="L52" s="267"/>
      <c r="M52" s="118" t="s">
        <v>78</v>
      </c>
      <c r="N52" s="118" t="s">
        <v>78</v>
      </c>
      <c r="O52" s="118" t="s">
        <v>78</v>
      </c>
      <c r="P52" s="114"/>
      <c r="Q52" s="118" t="s">
        <v>78</v>
      </c>
      <c r="R52" s="270"/>
      <c r="S52" s="265">
        <f>+Sklop4[[#This Row],[cena/enota brez DDV v EUR]]*Sklop4[[#This Row],[Stopnja DDV (%)]]</f>
        <v>0</v>
      </c>
      <c r="T52" s="265">
        <f>+Sklop4[[#This Row],[cena/enota brez DDV v EUR]]+Sklop4[[#This Row],[Davek (EUR)]]</f>
        <v>0</v>
      </c>
      <c r="U52" s="265">
        <f>+Sklop4[[#This Row],[cena/enota brez DDV v EUR]]*Sklop4[[#This Row],[Okvirna količina]]</f>
        <v>0</v>
      </c>
      <c r="V52" s="265">
        <f>+Sklop4[[#This Row],[Končna cena/enoto mere (EUR) z DDV]]*Sklop4[[#This Row],[Okvirna količina]]</f>
        <v>0</v>
      </c>
      <c r="W52" s="118" t="s">
        <v>78</v>
      </c>
    </row>
    <row r="53" spans="1:23" s="54" customFormat="1" ht="12">
      <c r="A53" s="531" t="s">
        <v>249</v>
      </c>
      <c r="B53" s="500"/>
      <c r="C53" s="500"/>
      <c r="D53" s="523"/>
      <c r="E53" s="524"/>
      <c r="F53" s="525"/>
      <c r="G53" s="522"/>
      <c r="H53" s="526"/>
      <c r="I53" s="532"/>
      <c r="J53" s="527"/>
      <c r="K53" s="526"/>
      <c r="L53" s="528"/>
      <c r="M53" s="499"/>
      <c r="N53" s="499"/>
      <c r="O53" s="499"/>
      <c r="P53" s="484"/>
      <c r="Q53" s="499"/>
      <c r="R53" s="529"/>
      <c r="S53" s="530"/>
      <c r="T53" s="530"/>
      <c r="U53" s="530"/>
      <c r="V53" s="530"/>
      <c r="W53" s="499"/>
    </row>
    <row r="54" spans="1:23" s="54" customFormat="1" ht="12">
      <c r="A54" s="258">
        <v>37</v>
      </c>
      <c r="B54" s="75"/>
      <c r="C54" s="75"/>
      <c r="D54" s="411" t="s">
        <v>269</v>
      </c>
      <c r="E54" s="146">
        <v>1</v>
      </c>
      <c r="F54" s="261" t="s">
        <v>0</v>
      </c>
      <c r="G54" s="128"/>
      <c r="H54" s="262">
        <v>30</v>
      </c>
      <c r="I54" s="271" t="s">
        <v>0</v>
      </c>
      <c r="J5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54" s="262" t="str">
        <f>IF(Sklop4[[#This Row],[ZAHTEVANA SHEMA KAKOVOSTI]]&lt;&gt;"",Sklop4[[#This Row],[Preračunana masa/volumen/kos na enoto kg]],"")</f>
        <v/>
      </c>
      <c r="L54" s="267"/>
      <c r="M54" s="118" t="s">
        <v>78</v>
      </c>
      <c r="N54" s="118" t="s">
        <v>78</v>
      </c>
      <c r="O54" s="118" t="s">
        <v>78</v>
      </c>
      <c r="P54" s="114"/>
      <c r="Q54" s="118" t="s">
        <v>78</v>
      </c>
      <c r="R54" s="270"/>
      <c r="S54" s="265">
        <f>+Sklop4[[#This Row],[cena/enota brez DDV v EUR]]*Sklop4[[#This Row],[Stopnja DDV (%)]]</f>
        <v>0</v>
      </c>
      <c r="T54" s="265">
        <f>+Sklop4[[#This Row],[cena/enota brez DDV v EUR]]+Sklop4[[#This Row],[Davek (EUR)]]</f>
        <v>0</v>
      </c>
      <c r="U54" s="265">
        <f>+Sklop4[[#This Row],[cena/enota brez DDV v EUR]]*Sklop4[[#This Row],[Okvirna količina]]</f>
        <v>0</v>
      </c>
      <c r="V54" s="265">
        <f>+Sklop4[[#This Row],[Končna cena/enoto mere (EUR) z DDV]]*Sklop4[[#This Row],[Okvirna količina]]</f>
        <v>0</v>
      </c>
      <c r="W54" s="118" t="s">
        <v>78</v>
      </c>
    </row>
    <row r="55" spans="1:23" s="54" customFormat="1" ht="12">
      <c r="A55" s="258">
        <v>38</v>
      </c>
      <c r="B55" s="75"/>
      <c r="C55" s="75"/>
      <c r="D55" s="411" t="s">
        <v>270</v>
      </c>
      <c r="E55" s="146">
        <v>1</v>
      </c>
      <c r="F55" s="261" t="s">
        <v>0</v>
      </c>
      <c r="G55" s="128"/>
      <c r="H55" s="262">
        <v>5</v>
      </c>
      <c r="I55" s="271" t="s">
        <v>0</v>
      </c>
      <c r="J5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55" s="262" t="str">
        <f>IF(Sklop4[[#This Row],[ZAHTEVANA SHEMA KAKOVOSTI]]&lt;&gt;"",Sklop4[[#This Row],[Preračunana masa/volumen/kos na enoto kg]],"")</f>
        <v/>
      </c>
      <c r="L55" s="267"/>
      <c r="M55" s="118" t="s">
        <v>78</v>
      </c>
      <c r="N55" s="118" t="s">
        <v>78</v>
      </c>
      <c r="O55" s="118" t="s">
        <v>78</v>
      </c>
      <c r="P55" s="114"/>
      <c r="Q55" s="118" t="s">
        <v>78</v>
      </c>
      <c r="R55" s="270"/>
      <c r="S55" s="265">
        <f>+Sklop4[[#This Row],[cena/enota brez DDV v EUR]]*Sklop4[[#This Row],[Stopnja DDV (%)]]</f>
        <v>0</v>
      </c>
      <c r="T55" s="265">
        <f>+Sklop4[[#This Row],[cena/enota brez DDV v EUR]]+Sklop4[[#This Row],[Davek (EUR)]]</f>
        <v>0</v>
      </c>
      <c r="U55" s="265">
        <f>+Sklop4[[#This Row],[cena/enota brez DDV v EUR]]*Sklop4[[#This Row],[Okvirna količina]]</f>
        <v>0</v>
      </c>
      <c r="V55" s="265">
        <f>+Sklop4[[#This Row],[Končna cena/enoto mere (EUR) z DDV]]*Sklop4[[#This Row],[Okvirna količina]]</f>
        <v>0</v>
      </c>
      <c r="W55" s="118" t="s">
        <v>78</v>
      </c>
    </row>
    <row r="56" spans="1:23" s="54" customFormat="1" ht="12">
      <c r="A56" s="258">
        <v>39</v>
      </c>
      <c r="B56" s="75"/>
      <c r="C56" s="75"/>
      <c r="D56" s="411" t="s">
        <v>271</v>
      </c>
      <c r="E56" s="146">
        <v>1</v>
      </c>
      <c r="F56" s="261" t="s">
        <v>0</v>
      </c>
      <c r="G56" s="128"/>
      <c r="H56" s="262">
        <v>5</v>
      </c>
      <c r="I56" s="271" t="s">
        <v>0</v>
      </c>
      <c r="J5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56" s="262" t="str">
        <f>IF(Sklop4[[#This Row],[ZAHTEVANA SHEMA KAKOVOSTI]]&lt;&gt;"",Sklop4[[#This Row],[Preračunana masa/volumen/kos na enoto kg]],"")</f>
        <v/>
      </c>
      <c r="L56" s="267"/>
      <c r="M56" s="118" t="s">
        <v>78</v>
      </c>
      <c r="N56" s="118" t="s">
        <v>78</v>
      </c>
      <c r="O56" s="118" t="s">
        <v>78</v>
      </c>
      <c r="P56" s="114"/>
      <c r="Q56" s="118" t="s">
        <v>78</v>
      </c>
      <c r="R56" s="270"/>
      <c r="S56" s="265">
        <f>+Sklop4[[#This Row],[cena/enota brez DDV v EUR]]*Sklop4[[#This Row],[Stopnja DDV (%)]]</f>
        <v>0</v>
      </c>
      <c r="T56" s="265">
        <f>+Sklop4[[#This Row],[cena/enota brez DDV v EUR]]+Sklop4[[#This Row],[Davek (EUR)]]</f>
        <v>0</v>
      </c>
      <c r="U56" s="265">
        <f>+Sklop4[[#This Row],[cena/enota brez DDV v EUR]]*Sklop4[[#This Row],[Okvirna količina]]</f>
        <v>0</v>
      </c>
      <c r="V56" s="265">
        <f>+Sklop4[[#This Row],[Končna cena/enoto mere (EUR) z DDV]]*Sklop4[[#This Row],[Okvirna količina]]</f>
        <v>0</v>
      </c>
      <c r="W56" s="118" t="s">
        <v>78</v>
      </c>
    </row>
    <row r="57" spans="1:23" s="54" customFormat="1" ht="12">
      <c r="A57" s="258">
        <v>40</v>
      </c>
      <c r="B57" s="75"/>
      <c r="C57" s="75"/>
      <c r="D57" s="411" t="s">
        <v>203</v>
      </c>
      <c r="E57" s="146">
        <v>1</v>
      </c>
      <c r="F57" s="261" t="s">
        <v>0</v>
      </c>
      <c r="G57" s="128"/>
      <c r="H57" s="262">
        <v>20</v>
      </c>
      <c r="I57" s="271" t="s">
        <v>0</v>
      </c>
      <c r="J5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57" s="262" t="str">
        <f>IF(Sklop4[[#This Row],[ZAHTEVANA SHEMA KAKOVOSTI]]&lt;&gt;"",Sklop4[[#This Row],[Preračunana masa/volumen/kos na enoto kg]],"")</f>
        <v/>
      </c>
      <c r="L57" s="267"/>
      <c r="M57" s="118" t="s">
        <v>78</v>
      </c>
      <c r="N57" s="118" t="s">
        <v>78</v>
      </c>
      <c r="O57" s="118" t="s">
        <v>78</v>
      </c>
      <c r="P57" s="114"/>
      <c r="Q57" s="118" t="s">
        <v>78</v>
      </c>
      <c r="R57" s="270"/>
      <c r="S57" s="265">
        <f>+Sklop4[[#This Row],[cena/enota brez DDV v EUR]]*Sklop4[[#This Row],[Stopnja DDV (%)]]</f>
        <v>0</v>
      </c>
      <c r="T57" s="265">
        <f>+Sklop4[[#This Row],[cena/enota brez DDV v EUR]]+Sklop4[[#This Row],[Davek (EUR)]]</f>
        <v>0</v>
      </c>
      <c r="U57" s="265">
        <f>+Sklop4[[#This Row],[cena/enota brez DDV v EUR]]*Sklop4[[#This Row],[Okvirna količina]]</f>
        <v>0</v>
      </c>
      <c r="V57" s="265">
        <f>+Sklop4[[#This Row],[Končna cena/enoto mere (EUR) z DDV]]*Sklop4[[#This Row],[Okvirna količina]]</f>
        <v>0</v>
      </c>
      <c r="W57" s="118" t="s">
        <v>78</v>
      </c>
    </row>
    <row r="58" spans="1:23" s="54" customFormat="1" ht="12">
      <c r="A58" s="258">
        <v>41</v>
      </c>
      <c r="B58" s="75"/>
      <c r="C58" s="75"/>
      <c r="D58" s="411" t="s">
        <v>200</v>
      </c>
      <c r="E58" s="146">
        <v>1</v>
      </c>
      <c r="F58" s="261" t="s">
        <v>0</v>
      </c>
      <c r="G58" s="128"/>
      <c r="H58" s="262">
        <v>70</v>
      </c>
      <c r="I58" s="271" t="s">
        <v>0</v>
      </c>
      <c r="J5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K58" s="262" t="str">
        <f>IF(Sklop4[[#This Row],[ZAHTEVANA SHEMA KAKOVOSTI]]&lt;&gt;"",Sklop4[[#This Row],[Preračunana masa/volumen/kos na enoto kg]],"")</f>
        <v/>
      </c>
      <c r="L58" s="267"/>
      <c r="M58" s="118" t="s">
        <v>78</v>
      </c>
      <c r="N58" s="118" t="s">
        <v>78</v>
      </c>
      <c r="O58" s="118" t="s">
        <v>78</v>
      </c>
      <c r="P58" s="114"/>
      <c r="Q58" s="118" t="s">
        <v>78</v>
      </c>
      <c r="R58" s="270"/>
      <c r="S58" s="265">
        <f>+Sklop4[[#This Row],[cena/enota brez DDV v EUR]]*Sklop4[[#This Row],[Stopnja DDV (%)]]</f>
        <v>0</v>
      </c>
      <c r="T58" s="265">
        <f>+Sklop4[[#This Row],[cena/enota brez DDV v EUR]]+Sklop4[[#This Row],[Davek (EUR)]]</f>
        <v>0</v>
      </c>
      <c r="U58" s="265">
        <f>+Sklop4[[#This Row],[cena/enota brez DDV v EUR]]*Sklop4[[#This Row],[Okvirna količina]]</f>
        <v>0</v>
      </c>
      <c r="V58" s="265">
        <f>+Sklop4[[#This Row],[Končna cena/enoto mere (EUR) z DDV]]*Sklop4[[#This Row],[Okvirna količina]]</f>
        <v>0</v>
      </c>
      <c r="W58" s="118" t="s">
        <v>78</v>
      </c>
    </row>
    <row r="59" spans="1:23" s="54" customFormat="1" ht="12">
      <c r="A59" s="258">
        <v>42</v>
      </c>
      <c r="B59" s="75"/>
      <c r="C59" s="75"/>
      <c r="D59" s="411" t="s">
        <v>272</v>
      </c>
      <c r="E59" s="146">
        <v>1</v>
      </c>
      <c r="F59" s="261" t="s">
        <v>0</v>
      </c>
      <c r="G59" s="128"/>
      <c r="H59" s="262">
        <v>40</v>
      </c>
      <c r="I59" s="271" t="s">
        <v>0</v>
      </c>
      <c r="J5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59" s="262" t="str">
        <f>IF(Sklop4[[#This Row],[ZAHTEVANA SHEMA KAKOVOSTI]]&lt;&gt;"",Sklop4[[#This Row],[Preračunana masa/volumen/kos na enoto kg]],"")</f>
        <v/>
      </c>
      <c r="L59" s="267"/>
      <c r="M59" s="118" t="s">
        <v>78</v>
      </c>
      <c r="N59" s="118" t="s">
        <v>78</v>
      </c>
      <c r="O59" s="118" t="s">
        <v>78</v>
      </c>
      <c r="P59" s="114"/>
      <c r="Q59" s="118" t="s">
        <v>78</v>
      </c>
      <c r="R59" s="270"/>
      <c r="S59" s="265">
        <f>+Sklop4[[#This Row],[cena/enota brez DDV v EUR]]*Sklop4[[#This Row],[Stopnja DDV (%)]]</f>
        <v>0</v>
      </c>
      <c r="T59" s="265">
        <f>+Sklop4[[#This Row],[cena/enota brez DDV v EUR]]+Sklop4[[#This Row],[Davek (EUR)]]</f>
        <v>0</v>
      </c>
      <c r="U59" s="265">
        <f>+Sklop4[[#This Row],[cena/enota brez DDV v EUR]]*Sklop4[[#This Row],[Okvirna količina]]</f>
        <v>0</v>
      </c>
      <c r="V59" s="265">
        <f>+Sklop4[[#This Row],[Končna cena/enoto mere (EUR) z DDV]]*Sklop4[[#This Row],[Okvirna količina]]</f>
        <v>0</v>
      </c>
      <c r="W59" s="118" t="s">
        <v>78</v>
      </c>
    </row>
    <row r="60" spans="1:23" s="54" customFormat="1" ht="12">
      <c r="A60" s="258">
        <v>43</v>
      </c>
      <c r="B60" s="75"/>
      <c r="C60" s="75"/>
      <c r="D60" s="411" t="s">
        <v>201</v>
      </c>
      <c r="E60" s="146">
        <v>1</v>
      </c>
      <c r="F60" s="261" t="s">
        <v>0</v>
      </c>
      <c r="G60" s="128"/>
      <c r="H60" s="262">
        <v>70</v>
      </c>
      <c r="I60" s="271" t="s">
        <v>0</v>
      </c>
      <c r="J6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K60" s="262" t="str">
        <f>IF(Sklop4[[#This Row],[ZAHTEVANA SHEMA KAKOVOSTI]]&lt;&gt;"",Sklop4[[#This Row],[Preračunana masa/volumen/kos na enoto kg]],"")</f>
        <v/>
      </c>
      <c r="L60" s="267"/>
      <c r="M60" s="118" t="s">
        <v>78</v>
      </c>
      <c r="N60" s="118" t="s">
        <v>78</v>
      </c>
      <c r="O60" s="118" t="s">
        <v>78</v>
      </c>
      <c r="P60" s="114"/>
      <c r="Q60" s="118" t="s">
        <v>78</v>
      </c>
      <c r="R60" s="270"/>
      <c r="S60" s="265">
        <f>+Sklop4[[#This Row],[cena/enota brez DDV v EUR]]*Sklop4[[#This Row],[Stopnja DDV (%)]]</f>
        <v>0</v>
      </c>
      <c r="T60" s="265">
        <f>+Sklop4[[#This Row],[cena/enota brez DDV v EUR]]+Sklop4[[#This Row],[Davek (EUR)]]</f>
        <v>0</v>
      </c>
      <c r="U60" s="265">
        <f>+Sklop4[[#This Row],[cena/enota brez DDV v EUR]]*Sklop4[[#This Row],[Okvirna količina]]</f>
        <v>0</v>
      </c>
      <c r="V60" s="265">
        <f>+Sklop4[[#This Row],[Končna cena/enoto mere (EUR) z DDV]]*Sklop4[[#This Row],[Okvirna količina]]</f>
        <v>0</v>
      </c>
      <c r="W60" s="118" t="s">
        <v>78</v>
      </c>
    </row>
    <row r="61" spans="1:23" s="54" customFormat="1" ht="12">
      <c r="A61" s="258">
        <v>44</v>
      </c>
      <c r="B61" s="75"/>
      <c r="C61" s="75"/>
      <c r="D61" s="411" t="s">
        <v>273</v>
      </c>
      <c r="E61" s="146">
        <v>1</v>
      </c>
      <c r="F61" s="261" t="s">
        <v>0</v>
      </c>
      <c r="G61" s="128"/>
      <c r="H61" s="262">
        <v>10</v>
      </c>
      <c r="I61" s="271" t="s">
        <v>0</v>
      </c>
      <c r="J6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1" s="262" t="str">
        <f>IF(Sklop4[[#This Row],[ZAHTEVANA SHEMA KAKOVOSTI]]&lt;&gt;"",Sklop4[[#This Row],[Preračunana masa/volumen/kos na enoto kg]],"")</f>
        <v/>
      </c>
      <c r="L61" s="267"/>
      <c r="M61" s="118" t="s">
        <v>78</v>
      </c>
      <c r="N61" s="118" t="s">
        <v>78</v>
      </c>
      <c r="O61" s="118" t="s">
        <v>78</v>
      </c>
      <c r="P61" s="114"/>
      <c r="Q61" s="118" t="s">
        <v>78</v>
      </c>
      <c r="R61" s="270"/>
      <c r="S61" s="265">
        <f>+Sklop4[[#This Row],[cena/enota brez DDV v EUR]]*Sklop4[[#This Row],[Stopnja DDV (%)]]</f>
        <v>0</v>
      </c>
      <c r="T61" s="265">
        <f>+Sklop4[[#This Row],[cena/enota brez DDV v EUR]]+Sklop4[[#This Row],[Davek (EUR)]]</f>
        <v>0</v>
      </c>
      <c r="U61" s="265">
        <f>+Sklop4[[#This Row],[cena/enota brez DDV v EUR]]*Sklop4[[#This Row],[Okvirna količina]]</f>
        <v>0</v>
      </c>
      <c r="V61" s="265">
        <f>+Sklop4[[#This Row],[Končna cena/enoto mere (EUR) z DDV]]*Sklop4[[#This Row],[Okvirna količina]]</f>
        <v>0</v>
      </c>
      <c r="W61" s="118" t="s">
        <v>78</v>
      </c>
    </row>
    <row r="62" spans="1:23" s="54" customFormat="1" ht="12">
      <c r="A62" s="258">
        <v>45</v>
      </c>
      <c r="B62" s="75"/>
      <c r="C62" s="75"/>
      <c r="D62" s="411" t="s">
        <v>274</v>
      </c>
      <c r="E62" s="146">
        <v>1</v>
      </c>
      <c r="F62" s="261" t="s">
        <v>0</v>
      </c>
      <c r="G62" s="128"/>
      <c r="H62" s="262">
        <v>10</v>
      </c>
      <c r="I62" s="271" t="s">
        <v>0</v>
      </c>
      <c r="J6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2" s="262" t="str">
        <f>IF(Sklop4[[#This Row],[ZAHTEVANA SHEMA KAKOVOSTI]]&lt;&gt;"",Sklop4[[#This Row],[Preračunana masa/volumen/kos na enoto kg]],"")</f>
        <v/>
      </c>
      <c r="L62" s="267"/>
      <c r="M62" s="118" t="s">
        <v>78</v>
      </c>
      <c r="N62" s="118" t="s">
        <v>78</v>
      </c>
      <c r="O62" s="118" t="s">
        <v>78</v>
      </c>
      <c r="P62" s="114"/>
      <c r="Q62" s="118" t="s">
        <v>78</v>
      </c>
      <c r="R62" s="270"/>
      <c r="S62" s="265">
        <f>+Sklop4[[#This Row],[cena/enota brez DDV v EUR]]*Sklop4[[#This Row],[Stopnja DDV (%)]]</f>
        <v>0</v>
      </c>
      <c r="T62" s="265">
        <f>+Sklop4[[#This Row],[cena/enota brez DDV v EUR]]+Sklop4[[#This Row],[Davek (EUR)]]</f>
        <v>0</v>
      </c>
      <c r="U62" s="265">
        <f>+Sklop4[[#This Row],[cena/enota brez DDV v EUR]]*Sklop4[[#This Row],[Okvirna količina]]</f>
        <v>0</v>
      </c>
      <c r="V62" s="265">
        <f>+Sklop4[[#This Row],[Končna cena/enoto mere (EUR) z DDV]]*Sklop4[[#This Row],[Okvirna količina]]</f>
        <v>0</v>
      </c>
      <c r="W62" s="118" t="s">
        <v>78</v>
      </c>
    </row>
    <row r="63" spans="1:23" s="54" customFormat="1" ht="12">
      <c r="A63" s="258">
        <v>46</v>
      </c>
      <c r="B63" s="75"/>
      <c r="C63" s="75"/>
      <c r="D63" s="411" t="s">
        <v>211</v>
      </c>
      <c r="E63" s="146">
        <v>1</v>
      </c>
      <c r="F63" s="261" t="s">
        <v>0</v>
      </c>
      <c r="G63" s="128"/>
      <c r="H63" s="262">
        <v>10</v>
      </c>
      <c r="I63" s="271" t="s">
        <v>0</v>
      </c>
      <c r="J6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3" s="262" t="str">
        <f>IF(Sklop4[[#This Row],[ZAHTEVANA SHEMA KAKOVOSTI]]&lt;&gt;"",Sklop4[[#This Row],[Preračunana masa/volumen/kos na enoto kg]],"")</f>
        <v/>
      </c>
      <c r="L63" s="267"/>
      <c r="M63" s="118" t="s">
        <v>78</v>
      </c>
      <c r="N63" s="118" t="s">
        <v>78</v>
      </c>
      <c r="O63" s="118" t="s">
        <v>78</v>
      </c>
      <c r="P63" s="114"/>
      <c r="Q63" s="118" t="s">
        <v>78</v>
      </c>
      <c r="R63" s="270"/>
      <c r="S63" s="265">
        <f>+Sklop4[[#This Row],[cena/enota brez DDV v EUR]]*Sklop4[[#This Row],[Stopnja DDV (%)]]</f>
        <v>0</v>
      </c>
      <c r="T63" s="265">
        <f>+Sklop4[[#This Row],[cena/enota brez DDV v EUR]]+Sklop4[[#This Row],[Davek (EUR)]]</f>
        <v>0</v>
      </c>
      <c r="U63" s="265">
        <f>+Sklop4[[#This Row],[cena/enota brez DDV v EUR]]*Sklop4[[#This Row],[Okvirna količina]]</f>
        <v>0</v>
      </c>
      <c r="V63" s="265">
        <f>+Sklop4[[#This Row],[Končna cena/enoto mere (EUR) z DDV]]*Sklop4[[#This Row],[Okvirna količina]]</f>
        <v>0</v>
      </c>
      <c r="W63" s="118" t="s">
        <v>78</v>
      </c>
    </row>
    <row r="64" spans="1:23" s="54" customFormat="1" ht="12">
      <c r="A64" s="258">
        <v>47</v>
      </c>
      <c r="B64" s="75"/>
      <c r="C64" s="75"/>
      <c r="D64" s="411" t="s">
        <v>199</v>
      </c>
      <c r="E64" s="146">
        <v>1</v>
      </c>
      <c r="F64" s="261" t="s">
        <v>0</v>
      </c>
      <c r="G64" s="128"/>
      <c r="H64" s="262">
        <v>10</v>
      </c>
      <c r="I64" s="271" t="s">
        <v>0</v>
      </c>
      <c r="J6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4" s="262" t="str">
        <f>IF(Sklop4[[#This Row],[ZAHTEVANA SHEMA KAKOVOSTI]]&lt;&gt;"",Sklop4[[#This Row],[Preračunana masa/volumen/kos na enoto kg]],"")</f>
        <v/>
      </c>
      <c r="L64" s="267"/>
      <c r="M64" s="118" t="s">
        <v>78</v>
      </c>
      <c r="N64" s="118" t="s">
        <v>78</v>
      </c>
      <c r="O64" s="118" t="s">
        <v>78</v>
      </c>
      <c r="P64" s="114"/>
      <c r="Q64" s="118" t="s">
        <v>78</v>
      </c>
      <c r="R64" s="270"/>
      <c r="S64" s="265">
        <f>+Sklop4[[#This Row],[cena/enota brez DDV v EUR]]*Sklop4[[#This Row],[Stopnja DDV (%)]]</f>
        <v>0</v>
      </c>
      <c r="T64" s="265">
        <f>+Sklop4[[#This Row],[cena/enota brez DDV v EUR]]+Sklop4[[#This Row],[Davek (EUR)]]</f>
        <v>0</v>
      </c>
      <c r="U64" s="265">
        <f>+Sklop4[[#This Row],[cena/enota brez DDV v EUR]]*Sklop4[[#This Row],[Okvirna količina]]</f>
        <v>0</v>
      </c>
      <c r="V64" s="265">
        <f>+Sklop4[[#This Row],[Končna cena/enoto mere (EUR) z DDV]]*Sklop4[[#This Row],[Okvirna količina]]</f>
        <v>0</v>
      </c>
      <c r="W64" s="118" t="s">
        <v>78</v>
      </c>
    </row>
    <row r="65" spans="1:23" s="54" customFormat="1" ht="12">
      <c r="A65" s="258">
        <v>48</v>
      </c>
      <c r="B65" s="75"/>
      <c r="C65" s="75"/>
      <c r="D65" s="411" t="s">
        <v>202</v>
      </c>
      <c r="E65" s="146">
        <v>1</v>
      </c>
      <c r="F65" s="261" t="s">
        <v>0</v>
      </c>
      <c r="G65" s="128"/>
      <c r="H65" s="262">
        <v>20</v>
      </c>
      <c r="I65" s="271" t="s">
        <v>0</v>
      </c>
      <c r="J6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65" s="262" t="str">
        <f>IF(Sklop4[[#This Row],[ZAHTEVANA SHEMA KAKOVOSTI]]&lt;&gt;"",Sklop4[[#This Row],[Preračunana masa/volumen/kos na enoto kg]],"")</f>
        <v/>
      </c>
      <c r="L65" s="267"/>
      <c r="M65" s="118" t="s">
        <v>78</v>
      </c>
      <c r="N65" s="118" t="s">
        <v>78</v>
      </c>
      <c r="O65" s="118" t="s">
        <v>78</v>
      </c>
      <c r="P65" s="114"/>
      <c r="Q65" s="118" t="s">
        <v>78</v>
      </c>
      <c r="R65" s="270"/>
      <c r="S65" s="265">
        <f>+Sklop4[[#This Row],[cena/enota brez DDV v EUR]]*Sklop4[[#This Row],[Stopnja DDV (%)]]</f>
        <v>0</v>
      </c>
      <c r="T65" s="265">
        <f>+Sklop4[[#This Row],[cena/enota brez DDV v EUR]]+Sklop4[[#This Row],[Davek (EUR)]]</f>
        <v>0</v>
      </c>
      <c r="U65" s="265">
        <f>+Sklop4[[#This Row],[cena/enota brez DDV v EUR]]*Sklop4[[#This Row],[Okvirna količina]]</f>
        <v>0</v>
      </c>
      <c r="V65" s="265">
        <f>+Sklop4[[#This Row],[Končna cena/enoto mere (EUR) z DDV]]*Sklop4[[#This Row],[Okvirna količina]]</f>
        <v>0</v>
      </c>
      <c r="W65" s="118" t="s">
        <v>78</v>
      </c>
    </row>
    <row r="66" spans="1:23" s="54" customFormat="1" ht="12">
      <c r="A66" s="258">
        <v>49</v>
      </c>
      <c r="B66" s="75"/>
      <c r="C66" s="75"/>
      <c r="D66" s="411" t="s">
        <v>275</v>
      </c>
      <c r="E66" s="146">
        <v>1</v>
      </c>
      <c r="F66" s="261" t="s">
        <v>0</v>
      </c>
      <c r="G66" s="128"/>
      <c r="H66" s="262">
        <v>10</v>
      </c>
      <c r="I66" s="271" t="s">
        <v>0</v>
      </c>
      <c r="J6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6" s="262" t="str">
        <f>IF(Sklop4[[#This Row],[ZAHTEVANA SHEMA KAKOVOSTI]]&lt;&gt;"",Sklop4[[#This Row],[Preračunana masa/volumen/kos na enoto kg]],"")</f>
        <v/>
      </c>
      <c r="L66" s="267"/>
      <c r="M66" s="118" t="s">
        <v>78</v>
      </c>
      <c r="N66" s="118" t="s">
        <v>78</v>
      </c>
      <c r="O66" s="118" t="s">
        <v>78</v>
      </c>
      <c r="P66" s="114"/>
      <c r="Q66" s="118" t="s">
        <v>78</v>
      </c>
      <c r="R66" s="270"/>
      <c r="S66" s="265">
        <f>+Sklop4[[#This Row],[cena/enota brez DDV v EUR]]*Sklop4[[#This Row],[Stopnja DDV (%)]]</f>
        <v>0</v>
      </c>
      <c r="T66" s="265">
        <f>+Sklop4[[#This Row],[cena/enota brez DDV v EUR]]+Sklop4[[#This Row],[Davek (EUR)]]</f>
        <v>0</v>
      </c>
      <c r="U66" s="265">
        <f>+Sklop4[[#This Row],[cena/enota brez DDV v EUR]]*Sklop4[[#This Row],[Okvirna količina]]</f>
        <v>0</v>
      </c>
      <c r="V66" s="265">
        <f>+Sklop4[[#This Row],[Končna cena/enoto mere (EUR) z DDV]]*Sklop4[[#This Row],[Okvirna količina]]</f>
        <v>0</v>
      </c>
      <c r="W66" s="118" t="s">
        <v>78</v>
      </c>
    </row>
    <row r="67" spans="1:23" s="54" customFormat="1" ht="24">
      <c r="A67" s="258">
        <v>50</v>
      </c>
      <c r="B67" s="75"/>
      <c r="C67" s="75"/>
      <c r="D67" s="411" t="s">
        <v>276</v>
      </c>
      <c r="E67" s="146">
        <v>1</v>
      </c>
      <c r="F67" s="261" t="s">
        <v>0</v>
      </c>
      <c r="G67" s="128"/>
      <c r="H67" s="262">
        <v>20</v>
      </c>
      <c r="I67" s="271" t="s">
        <v>0</v>
      </c>
      <c r="J6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67" s="262" t="str">
        <f>IF(Sklop4[[#This Row],[ZAHTEVANA SHEMA KAKOVOSTI]]&lt;&gt;"",Sklop4[[#This Row],[Preračunana masa/volumen/kos na enoto kg]],"")</f>
        <v/>
      </c>
      <c r="L67" s="267"/>
      <c r="M67" s="118" t="s">
        <v>78</v>
      </c>
      <c r="N67" s="118" t="s">
        <v>78</v>
      </c>
      <c r="O67" s="118" t="s">
        <v>78</v>
      </c>
      <c r="P67" s="114"/>
      <c r="Q67" s="118" t="s">
        <v>78</v>
      </c>
      <c r="R67" s="270"/>
      <c r="S67" s="265">
        <f>+Sklop4[[#This Row],[cena/enota brez DDV v EUR]]*Sklop4[[#This Row],[Stopnja DDV (%)]]</f>
        <v>0</v>
      </c>
      <c r="T67" s="265">
        <f>+Sklop4[[#This Row],[cena/enota brez DDV v EUR]]+Sklop4[[#This Row],[Davek (EUR)]]</f>
        <v>0</v>
      </c>
      <c r="U67" s="265">
        <f>+Sklop4[[#This Row],[cena/enota brez DDV v EUR]]*Sklop4[[#This Row],[Okvirna količina]]</f>
        <v>0</v>
      </c>
      <c r="V67" s="265">
        <f>+Sklop4[[#This Row],[Končna cena/enoto mere (EUR) z DDV]]*Sklop4[[#This Row],[Okvirna količina]]</f>
        <v>0</v>
      </c>
      <c r="W67" s="118" t="s">
        <v>78</v>
      </c>
    </row>
    <row r="68" spans="1:23" s="54" customFormat="1" ht="24">
      <c r="A68" s="258">
        <v>51</v>
      </c>
      <c r="B68" s="75"/>
      <c r="C68" s="75"/>
      <c r="D68" s="411" t="s">
        <v>277</v>
      </c>
      <c r="E68" s="146">
        <v>1</v>
      </c>
      <c r="F68" s="261" t="s">
        <v>0</v>
      </c>
      <c r="G68" s="128"/>
      <c r="H68" s="262">
        <v>12</v>
      </c>
      <c r="I68" s="271" t="s">
        <v>0</v>
      </c>
      <c r="J6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K68" s="262" t="str">
        <f>IF(Sklop4[[#This Row],[ZAHTEVANA SHEMA KAKOVOSTI]]&lt;&gt;"",Sklop4[[#This Row],[Preračunana masa/volumen/kos na enoto kg]],"")</f>
        <v/>
      </c>
      <c r="L68" s="267"/>
      <c r="M68" s="118" t="s">
        <v>78</v>
      </c>
      <c r="N68" s="118" t="s">
        <v>78</v>
      </c>
      <c r="O68" s="118" t="s">
        <v>78</v>
      </c>
      <c r="P68" s="114"/>
      <c r="Q68" s="118" t="s">
        <v>78</v>
      </c>
      <c r="R68" s="270"/>
      <c r="S68" s="265">
        <f>+Sklop4[[#This Row],[cena/enota brez DDV v EUR]]*Sklop4[[#This Row],[Stopnja DDV (%)]]</f>
        <v>0</v>
      </c>
      <c r="T68" s="265">
        <f>+Sklop4[[#This Row],[cena/enota brez DDV v EUR]]+Sklop4[[#This Row],[Davek (EUR)]]</f>
        <v>0</v>
      </c>
      <c r="U68" s="265">
        <f>+Sklop4[[#This Row],[cena/enota brez DDV v EUR]]*Sklop4[[#This Row],[Okvirna količina]]</f>
        <v>0</v>
      </c>
      <c r="V68" s="265">
        <f>+Sklop4[[#This Row],[Končna cena/enoto mere (EUR) z DDV]]*Sklop4[[#This Row],[Okvirna količina]]</f>
        <v>0</v>
      </c>
      <c r="W68" s="118" t="s">
        <v>78</v>
      </c>
    </row>
    <row r="69" spans="1:23" s="54" customFormat="1" ht="24">
      <c r="A69" s="258">
        <v>52</v>
      </c>
      <c r="B69" s="75"/>
      <c r="C69" s="75"/>
      <c r="D69" s="411" t="s">
        <v>278</v>
      </c>
      <c r="E69" s="146">
        <v>1</v>
      </c>
      <c r="F69" s="261" t="s">
        <v>0</v>
      </c>
      <c r="G69" s="128"/>
      <c r="H69" s="262">
        <v>12</v>
      </c>
      <c r="I69" s="271" t="s">
        <v>0</v>
      </c>
      <c r="J6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K69" s="262" t="str">
        <f>IF(Sklop4[[#This Row],[ZAHTEVANA SHEMA KAKOVOSTI]]&lt;&gt;"",Sklop4[[#This Row],[Preračunana masa/volumen/kos na enoto kg]],"")</f>
        <v/>
      </c>
      <c r="L69" s="267"/>
      <c r="M69" s="118" t="s">
        <v>78</v>
      </c>
      <c r="N69" s="118" t="s">
        <v>78</v>
      </c>
      <c r="O69" s="118" t="s">
        <v>78</v>
      </c>
      <c r="P69" s="114"/>
      <c r="Q69" s="118" t="s">
        <v>78</v>
      </c>
      <c r="R69" s="270"/>
      <c r="S69" s="265">
        <f>+Sklop4[[#This Row],[cena/enota brez DDV v EUR]]*Sklop4[[#This Row],[Stopnja DDV (%)]]</f>
        <v>0</v>
      </c>
      <c r="T69" s="265">
        <f>+Sklop4[[#This Row],[cena/enota brez DDV v EUR]]+Sklop4[[#This Row],[Davek (EUR)]]</f>
        <v>0</v>
      </c>
      <c r="U69" s="265">
        <f>+Sklop4[[#This Row],[cena/enota brez DDV v EUR]]*Sklop4[[#This Row],[Okvirna količina]]</f>
        <v>0</v>
      </c>
      <c r="V69" s="265">
        <f>+Sklop4[[#This Row],[Končna cena/enoto mere (EUR) z DDV]]*Sklop4[[#This Row],[Okvirna količina]]</f>
        <v>0</v>
      </c>
      <c r="W69" s="118" t="s">
        <v>78</v>
      </c>
    </row>
    <row r="70" spans="1:23" s="54" customFormat="1" ht="12">
      <c r="A70" s="258">
        <v>53</v>
      </c>
      <c r="B70" s="313"/>
      <c r="C70" s="313"/>
      <c r="D70" s="410" t="s">
        <v>1000</v>
      </c>
      <c r="E70" s="146">
        <v>1</v>
      </c>
      <c r="F70" s="261" t="s">
        <v>0</v>
      </c>
      <c r="G70" s="305"/>
      <c r="H70" s="249">
        <v>50</v>
      </c>
      <c r="I70" s="271" t="s">
        <v>0</v>
      </c>
      <c r="J70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70" s="249" t="str">
        <f>IF(Sklop4[[#This Row],[ZAHTEVANA SHEMA KAKOVOSTI]]&lt;&gt;"",Sklop4[[#This Row],[Preračunana masa/volumen/kos na enoto kg]],"")</f>
        <v/>
      </c>
      <c r="L70" s="308"/>
      <c r="M70" s="118" t="s">
        <v>78</v>
      </c>
      <c r="N70" s="118" t="s">
        <v>78</v>
      </c>
      <c r="O70" s="118" t="s">
        <v>78</v>
      </c>
      <c r="P70" s="114"/>
      <c r="Q70" s="118" t="s">
        <v>78</v>
      </c>
      <c r="R70" s="253"/>
      <c r="S70" s="254">
        <f>+Sklop4[[#This Row],[cena/enota brez DDV v EUR]]*Sklop4[[#This Row],[Stopnja DDV (%)]]</f>
        <v>0</v>
      </c>
      <c r="T70" s="254">
        <f>+Sklop4[[#This Row],[cena/enota brez DDV v EUR]]+Sklop4[[#This Row],[Davek (EUR)]]</f>
        <v>0</v>
      </c>
      <c r="U70" s="254">
        <f>+Sklop4[[#This Row],[cena/enota brez DDV v EUR]]*Sklop4[[#This Row],[Okvirna količina]]</f>
        <v>0</v>
      </c>
      <c r="V70" s="254">
        <f>+Sklop4[[#This Row],[Končna cena/enoto mere (EUR) z DDV]]*Sklop4[[#This Row],[Okvirna količina]]</f>
        <v>0</v>
      </c>
      <c r="W70" s="118" t="s">
        <v>78</v>
      </c>
    </row>
    <row r="71" spans="1:23" s="54" customFormat="1" ht="24">
      <c r="A71" s="258">
        <v>54</v>
      </c>
      <c r="B71" s="75"/>
      <c r="C71" s="75"/>
      <c r="D71" s="411" t="s">
        <v>279</v>
      </c>
      <c r="E71" s="146">
        <v>1</v>
      </c>
      <c r="F71" s="261" t="s">
        <v>0</v>
      </c>
      <c r="G71" s="128"/>
      <c r="H71" s="262">
        <v>20</v>
      </c>
      <c r="I71" s="271" t="s">
        <v>0</v>
      </c>
      <c r="J7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71" s="262" t="str">
        <f>IF(Sklop4[[#This Row],[ZAHTEVANA SHEMA KAKOVOSTI]]&lt;&gt;"",Sklop4[[#This Row],[Preračunana masa/volumen/kos na enoto kg]],"")</f>
        <v/>
      </c>
      <c r="L71" s="267"/>
      <c r="M71" s="118" t="s">
        <v>78</v>
      </c>
      <c r="N71" s="118" t="s">
        <v>78</v>
      </c>
      <c r="O71" s="118" t="s">
        <v>78</v>
      </c>
      <c r="P71" s="114"/>
      <c r="Q71" s="118" t="s">
        <v>78</v>
      </c>
      <c r="R71" s="270"/>
      <c r="S71" s="265">
        <f>+Sklop4[[#This Row],[cena/enota brez DDV v EUR]]*Sklop4[[#This Row],[Stopnja DDV (%)]]</f>
        <v>0</v>
      </c>
      <c r="T71" s="265">
        <f>+Sklop4[[#This Row],[cena/enota brez DDV v EUR]]+Sklop4[[#This Row],[Davek (EUR)]]</f>
        <v>0</v>
      </c>
      <c r="U71" s="265">
        <f>+Sklop4[[#This Row],[cena/enota brez DDV v EUR]]*Sklop4[[#This Row],[Okvirna količina]]</f>
        <v>0</v>
      </c>
      <c r="V71" s="265">
        <f>+Sklop4[[#This Row],[Končna cena/enoto mere (EUR) z DDV]]*Sklop4[[#This Row],[Okvirna količina]]</f>
        <v>0</v>
      </c>
      <c r="W71" s="118" t="s">
        <v>78</v>
      </c>
    </row>
    <row r="72" spans="1:23" s="54" customFormat="1" ht="12">
      <c r="A72" s="258">
        <v>55</v>
      </c>
      <c r="B72" s="75"/>
      <c r="C72" s="75"/>
      <c r="D72" s="411" t="s">
        <v>280</v>
      </c>
      <c r="E72" s="146">
        <v>1</v>
      </c>
      <c r="F72" s="261" t="s">
        <v>0</v>
      </c>
      <c r="G72" s="128"/>
      <c r="H72" s="262">
        <v>5</v>
      </c>
      <c r="I72" s="271" t="s">
        <v>0</v>
      </c>
      <c r="J7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72" s="262" t="str">
        <f>IF(Sklop4[[#This Row],[ZAHTEVANA SHEMA KAKOVOSTI]]&lt;&gt;"",Sklop4[[#This Row],[Preračunana masa/volumen/kos na enoto kg]],"")</f>
        <v/>
      </c>
      <c r="L72" s="267"/>
      <c r="M72" s="118" t="s">
        <v>78</v>
      </c>
      <c r="N72" s="118" t="s">
        <v>78</v>
      </c>
      <c r="O72" s="118" t="s">
        <v>78</v>
      </c>
      <c r="P72" s="114"/>
      <c r="Q72" s="118" t="s">
        <v>78</v>
      </c>
      <c r="R72" s="270"/>
      <c r="S72" s="265">
        <f>+Sklop4[[#This Row],[cena/enota brez DDV v EUR]]*Sklop4[[#This Row],[Stopnja DDV (%)]]</f>
        <v>0</v>
      </c>
      <c r="T72" s="265">
        <f>+Sklop4[[#This Row],[cena/enota brez DDV v EUR]]+Sklop4[[#This Row],[Davek (EUR)]]</f>
        <v>0</v>
      </c>
      <c r="U72" s="265">
        <f>+Sklop4[[#This Row],[cena/enota brez DDV v EUR]]*Sklop4[[#This Row],[Okvirna količina]]</f>
        <v>0</v>
      </c>
      <c r="V72" s="265">
        <f>+Sklop4[[#This Row],[Končna cena/enoto mere (EUR) z DDV]]*Sklop4[[#This Row],[Okvirna količina]]</f>
        <v>0</v>
      </c>
      <c r="W72" s="118" t="s">
        <v>78</v>
      </c>
    </row>
    <row r="73" spans="1:23" s="54" customFormat="1" ht="12">
      <c r="A73" s="258">
        <v>56</v>
      </c>
      <c r="B73" s="75"/>
      <c r="C73" s="75"/>
      <c r="D73" s="411" t="s">
        <v>281</v>
      </c>
      <c r="E73" s="146">
        <v>1</v>
      </c>
      <c r="F73" s="261" t="s">
        <v>0</v>
      </c>
      <c r="G73" s="128"/>
      <c r="H73" s="262">
        <v>5</v>
      </c>
      <c r="I73" s="271" t="s">
        <v>0</v>
      </c>
      <c r="J7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73" s="262" t="str">
        <f>IF(Sklop4[[#This Row],[ZAHTEVANA SHEMA KAKOVOSTI]]&lt;&gt;"",Sklop4[[#This Row],[Preračunana masa/volumen/kos na enoto kg]],"")</f>
        <v/>
      </c>
      <c r="L73" s="267"/>
      <c r="M73" s="118" t="s">
        <v>78</v>
      </c>
      <c r="N73" s="118" t="s">
        <v>78</v>
      </c>
      <c r="O73" s="118" t="s">
        <v>78</v>
      </c>
      <c r="P73" s="114"/>
      <c r="Q73" s="118" t="s">
        <v>78</v>
      </c>
      <c r="R73" s="270"/>
      <c r="S73" s="265">
        <f>+Sklop4[[#This Row],[cena/enota brez DDV v EUR]]*Sklop4[[#This Row],[Stopnja DDV (%)]]</f>
        <v>0</v>
      </c>
      <c r="T73" s="265">
        <f>+Sklop4[[#This Row],[cena/enota brez DDV v EUR]]+Sklop4[[#This Row],[Davek (EUR)]]</f>
        <v>0</v>
      </c>
      <c r="U73" s="265">
        <f>+Sklop4[[#This Row],[cena/enota brez DDV v EUR]]*Sklop4[[#This Row],[Okvirna količina]]</f>
        <v>0</v>
      </c>
      <c r="V73" s="265">
        <f>+Sklop4[[#This Row],[Končna cena/enoto mere (EUR) z DDV]]*Sklop4[[#This Row],[Okvirna količina]]</f>
        <v>0</v>
      </c>
      <c r="W73" s="118" t="s">
        <v>78</v>
      </c>
    </row>
    <row r="74" spans="1:23" s="54" customFormat="1" ht="12">
      <c r="A74" s="508" t="s">
        <v>250</v>
      </c>
      <c r="B74" s="500"/>
      <c r="C74" s="500"/>
      <c r="D74" s="523"/>
      <c r="E74" s="524"/>
      <c r="F74" s="525"/>
      <c r="G74" s="522"/>
      <c r="H74" s="526"/>
      <c r="I74" s="533"/>
      <c r="J74" s="527"/>
      <c r="K74" s="526"/>
      <c r="L74" s="528"/>
      <c r="M74" s="499"/>
      <c r="N74" s="499"/>
      <c r="O74" s="499"/>
      <c r="P74" s="484"/>
      <c r="Q74" s="499"/>
      <c r="R74" s="529"/>
      <c r="S74" s="530"/>
      <c r="T74" s="530"/>
      <c r="U74" s="530"/>
      <c r="V74" s="530"/>
      <c r="W74" s="499"/>
    </row>
    <row r="75" spans="1:23" s="54" customFormat="1" ht="12">
      <c r="A75" s="258">
        <v>57</v>
      </c>
      <c r="B75" s="75"/>
      <c r="C75" s="75"/>
      <c r="D75" s="411" t="s">
        <v>282</v>
      </c>
      <c r="E75" s="146" t="s">
        <v>78</v>
      </c>
      <c r="F75" s="261" t="s">
        <v>0</v>
      </c>
      <c r="G75" s="128"/>
      <c r="H75" s="262">
        <v>10</v>
      </c>
      <c r="I75" s="271" t="s">
        <v>0</v>
      </c>
      <c r="J7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75" s="262" t="str">
        <f>IF(Sklop4[[#This Row],[ZAHTEVANA SHEMA KAKOVOSTI]]&lt;&gt;"",Sklop4[[#This Row],[Preračunana masa/volumen/kos na enoto kg]],"")</f>
        <v/>
      </c>
      <c r="L75" s="267"/>
      <c r="M75" s="118" t="s">
        <v>78</v>
      </c>
      <c r="N75" s="118" t="s">
        <v>78</v>
      </c>
      <c r="O75" s="118" t="s">
        <v>78</v>
      </c>
      <c r="P75" s="114"/>
      <c r="Q75" s="118" t="s">
        <v>78</v>
      </c>
      <c r="R75" s="270"/>
      <c r="S75" s="265">
        <f>+Sklop4[[#This Row],[cena/enota brez DDV v EUR]]*Sklop4[[#This Row],[Stopnja DDV (%)]]</f>
        <v>0</v>
      </c>
      <c r="T75" s="265">
        <f>+Sklop4[[#This Row],[cena/enota brez DDV v EUR]]+Sklop4[[#This Row],[Davek (EUR)]]</f>
        <v>0</v>
      </c>
      <c r="U75" s="265">
        <f>+Sklop4[[#This Row],[cena/enota brez DDV v EUR]]*Sklop4[[#This Row],[Okvirna količina]]</f>
        <v>0</v>
      </c>
      <c r="V75" s="265">
        <f>+Sklop4[[#This Row],[Končna cena/enoto mere (EUR) z DDV]]*Sklop4[[#This Row],[Okvirna količina]]</f>
        <v>0</v>
      </c>
      <c r="W75" s="118" t="s">
        <v>78</v>
      </c>
    </row>
    <row r="76" spans="1:23" s="54" customFormat="1" ht="12">
      <c r="A76" s="258">
        <v>58</v>
      </c>
      <c r="B76" s="75"/>
      <c r="C76" s="75"/>
      <c r="D76" s="411" t="s">
        <v>283</v>
      </c>
      <c r="E76" s="146" t="s">
        <v>78</v>
      </c>
      <c r="F76" s="261" t="s">
        <v>0</v>
      </c>
      <c r="G76" s="128"/>
      <c r="H76" s="262">
        <v>10</v>
      </c>
      <c r="I76" s="271" t="s">
        <v>0</v>
      </c>
      <c r="J7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76" s="262" t="str">
        <f>IF(Sklop4[[#This Row],[ZAHTEVANA SHEMA KAKOVOSTI]]&lt;&gt;"",Sklop4[[#This Row],[Preračunana masa/volumen/kos na enoto kg]],"")</f>
        <v/>
      </c>
      <c r="L76" s="267"/>
      <c r="M76" s="118" t="s">
        <v>78</v>
      </c>
      <c r="N76" s="118" t="s">
        <v>78</v>
      </c>
      <c r="O76" s="118" t="s">
        <v>78</v>
      </c>
      <c r="P76" s="114"/>
      <c r="Q76" s="118" t="s">
        <v>78</v>
      </c>
      <c r="R76" s="270"/>
      <c r="S76" s="265">
        <f>+Sklop4[[#This Row],[cena/enota brez DDV v EUR]]*Sklop4[[#This Row],[Stopnja DDV (%)]]</f>
        <v>0</v>
      </c>
      <c r="T76" s="265">
        <f>+Sklop4[[#This Row],[cena/enota brez DDV v EUR]]+Sklop4[[#This Row],[Davek (EUR)]]</f>
        <v>0</v>
      </c>
      <c r="U76" s="265">
        <f>+Sklop4[[#This Row],[cena/enota brez DDV v EUR]]*Sklop4[[#This Row],[Okvirna količina]]</f>
        <v>0</v>
      </c>
      <c r="V76" s="265">
        <f>+Sklop4[[#This Row],[Končna cena/enoto mere (EUR) z DDV]]*Sklop4[[#This Row],[Okvirna količina]]</f>
        <v>0</v>
      </c>
      <c r="W76" s="118" t="s">
        <v>78</v>
      </c>
    </row>
    <row r="77" spans="1:23" s="54" customFormat="1" ht="12">
      <c r="A77" s="258">
        <v>59</v>
      </c>
      <c r="B77" s="75"/>
      <c r="C77" s="75"/>
      <c r="D77" s="411" t="s">
        <v>284</v>
      </c>
      <c r="E77" s="146" t="s">
        <v>78</v>
      </c>
      <c r="F77" s="261" t="s">
        <v>0</v>
      </c>
      <c r="G77" s="128"/>
      <c r="H77" s="262">
        <v>10</v>
      </c>
      <c r="I77" s="271" t="s">
        <v>0</v>
      </c>
      <c r="J7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77" s="262" t="str">
        <f>IF(Sklop4[[#This Row],[ZAHTEVANA SHEMA KAKOVOSTI]]&lt;&gt;"",Sklop4[[#This Row],[Preračunana masa/volumen/kos na enoto kg]],"")</f>
        <v/>
      </c>
      <c r="L77" s="267"/>
      <c r="M77" s="118" t="s">
        <v>78</v>
      </c>
      <c r="N77" s="118" t="s">
        <v>78</v>
      </c>
      <c r="O77" s="118" t="s">
        <v>78</v>
      </c>
      <c r="P77" s="114"/>
      <c r="Q77" s="118" t="s">
        <v>78</v>
      </c>
      <c r="R77" s="270"/>
      <c r="S77" s="265">
        <f>+Sklop4[[#This Row],[cena/enota brez DDV v EUR]]*Sklop4[[#This Row],[Stopnja DDV (%)]]</f>
        <v>0</v>
      </c>
      <c r="T77" s="265">
        <f>+Sklop4[[#This Row],[cena/enota brez DDV v EUR]]+Sklop4[[#This Row],[Davek (EUR)]]</f>
        <v>0</v>
      </c>
      <c r="U77" s="265">
        <f>+Sklop4[[#This Row],[cena/enota brez DDV v EUR]]*Sklop4[[#This Row],[Okvirna količina]]</f>
        <v>0</v>
      </c>
      <c r="V77" s="265">
        <f>+Sklop4[[#This Row],[Končna cena/enoto mere (EUR) z DDV]]*Sklop4[[#This Row],[Okvirna količina]]</f>
        <v>0</v>
      </c>
      <c r="W77" s="118" t="s">
        <v>78</v>
      </c>
    </row>
    <row r="78" spans="1:23" s="54" customFormat="1" ht="12">
      <c r="A78" s="258">
        <v>60</v>
      </c>
      <c r="B78" s="75"/>
      <c r="C78" s="75"/>
      <c r="D78" s="411" t="s">
        <v>190</v>
      </c>
      <c r="E78" s="146" t="s">
        <v>78</v>
      </c>
      <c r="F78" s="261" t="s">
        <v>0</v>
      </c>
      <c r="G78" s="128"/>
      <c r="H78" s="262">
        <v>10</v>
      </c>
      <c r="I78" s="271" t="s">
        <v>0</v>
      </c>
      <c r="J7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78" s="262" t="str">
        <f>IF(Sklop4[[#This Row],[ZAHTEVANA SHEMA KAKOVOSTI]]&lt;&gt;"",Sklop4[[#This Row],[Preračunana masa/volumen/kos na enoto kg]],"")</f>
        <v/>
      </c>
      <c r="L78" s="267"/>
      <c r="M78" s="118" t="s">
        <v>78</v>
      </c>
      <c r="N78" s="118" t="s">
        <v>78</v>
      </c>
      <c r="O78" s="118" t="s">
        <v>78</v>
      </c>
      <c r="P78" s="114"/>
      <c r="Q78" s="118" t="s">
        <v>78</v>
      </c>
      <c r="R78" s="270"/>
      <c r="S78" s="265">
        <f>+Sklop4[[#This Row],[cena/enota brez DDV v EUR]]*Sklop4[[#This Row],[Stopnja DDV (%)]]</f>
        <v>0</v>
      </c>
      <c r="T78" s="265">
        <f>+Sklop4[[#This Row],[cena/enota brez DDV v EUR]]+Sklop4[[#This Row],[Davek (EUR)]]</f>
        <v>0</v>
      </c>
      <c r="U78" s="265">
        <f>+Sklop4[[#This Row],[cena/enota brez DDV v EUR]]*Sklop4[[#This Row],[Okvirna količina]]</f>
        <v>0</v>
      </c>
      <c r="V78" s="265">
        <f>+Sklop4[[#This Row],[Končna cena/enoto mere (EUR) z DDV]]*Sklop4[[#This Row],[Okvirna količina]]</f>
        <v>0</v>
      </c>
      <c r="W78" s="118" t="s">
        <v>78</v>
      </c>
    </row>
    <row r="79" spans="1:23" s="54" customFormat="1" ht="12">
      <c r="A79" s="258">
        <v>61</v>
      </c>
      <c r="B79" s="75"/>
      <c r="C79" s="75"/>
      <c r="D79" s="411" t="s">
        <v>171</v>
      </c>
      <c r="E79" s="146" t="s">
        <v>78</v>
      </c>
      <c r="F79" s="261" t="s">
        <v>0</v>
      </c>
      <c r="G79" s="128"/>
      <c r="H79" s="262">
        <v>30</v>
      </c>
      <c r="I79" s="271" t="s">
        <v>0</v>
      </c>
      <c r="J7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79" s="262" t="str">
        <f>IF(Sklop4[[#This Row],[ZAHTEVANA SHEMA KAKOVOSTI]]&lt;&gt;"",Sklop4[[#This Row],[Preračunana masa/volumen/kos na enoto kg]],"")</f>
        <v/>
      </c>
      <c r="L79" s="267"/>
      <c r="M79" s="118" t="s">
        <v>78</v>
      </c>
      <c r="N79" s="118" t="s">
        <v>78</v>
      </c>
      <c r="O79" s="118" t="s">
        <v>78</v>
      </c>
      <c r="P79" s="114"/>
      <c r="Q79" s="118" t="s">
        <v>78</v>
      </c>
      <c r="R79" s="270"/>
      <c r="S79" s="265">
        <f>+Sklop4[[#This Row],[cena/enota brez DDV v EUR]]*Sklop4[[#This Row],[Stopnja DDV (%)]]</f>
        <v>0</v>
      </c>
      <c r="T79" s="265">
        <f>+Sklop4[[#This Row],[cena/enota brez DDV v EUR]]+Sklop4[[#This Row],[Davek (EUR)]]</f>
        <v>0</v>
      </c>
      <c r="U79" s="265">
        <f>+Sklop4[[#This Row],[cena/enota brez DDV v EUR]]*Sklop4[[#This Row],[Okvirna količina]]</f>
        <v>0</v>
      </c>
      <c r="V79" s="265">
        <f>+Sklop4[[#This Row],[Končna cena/enoto mere (EUR) z DDV]]*Sklop4[[#This Row],[Okvirna količina]]</f>
        <v>0</v>
      </c>
      <c r="W79" s="118" t="s">
        <v>78</v>
      </c>
    </row>
    <row r="80" spans="1:23" s="54" customFormat="1" ht="12">
      <c r="A80" s="258">
        <v>62</v>
      </c>
      <c r="B80" s="75"/>
      <c r="C80" s="75"/>
      <c r="D80" s="411" t="s">
        <v>285</v>
      </c>
      <c r="E80" s="146" t="s">
        <v>78</v>
      </c>
      <c r="F80" s="261" t="s">
        <v>0</v>
      </c>
      <c r="G80" s="128"/>
      <c r="H80" s="262">
        <v>10</v>
      </c>
      <c r="I80" s="271" t="s">
        <v>0</v>
      </c>
      <c r="J8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80" s="262" t="str">
        <f>IF(Sklop4[[#This Row],[ZAHTEVANA SHEMA KAKOVOSTI]]&lt;&gt;"",Sklop4[[#This Row],[Preračunana masa/volumen/kos na enoto kg]],"")</f>
        <v/>
      </c>
      <c r="L80" s="267"/>
      <c r="M80" s="118" t="s">
        <v>78</v>
      </c>
      <c r="N80" s="118" t="s">
        <v>78</v>
      </c>
      <c r="O80" s="118" t="s">
        <v>78</v>
      </c>
      <c r="P80" s="114"/>
      <c r="Q80" s="118" t="s">
        <v>78</v>
      </c>
      <c r="R80" s="270"/>
      <c r="S80" s="265">
        <f>+Sklop4[[#This Row],[cena/enota brez DDV v EUR]]*Sklop4[[#This Row],[Stopnja DDV (%)]]</f>
        <v>0</v>
      </c>
      <c r="T80" s="265">
        <f>+Sklop4[[#This Row],[cena/enota brez DDV v EUR]]+Sklop4[[#This Row],[Davek (EUR)]]</f>
        <v>0</v>
      </c>
      <c r="U80" s="265">
        <f>+Sklop4[[#This Row],[cena/enota brez DDV v EUR]]*Sklop4[[#This Row],[Okvirna količina]]</f>
        <v>0</v>
      </c>
      <c r="V80" s="265">
        <f>+Sklop4[[#This Row],[Končna cena/enoto mere (EUR) z DDV]]*Sklop4[[#This Row],[Okvirna količina]]</f>
        <v>0</v>
      </c>
      <c r="W80" s="118" t="s">
        <v>78</v>
      </c>
    </row>
    <row r="81" spans="1:23" s="54" customFormat="1" ht="12">
      <c r="A81" s="258">
        <v>63</v>
      </c>
      <c r="B81" s="75"/>
      <c r="C81" s="75"/>
      <c r="D81" s="411" t="s">
        <v>286</v>
      </c>
      <c r="E81" s="146" t="s">
        <v>78</v>
      </c>
      <c r="F81" s="261" t="s">
        <v>0</v>
      </c>
      <c r="G81" s="128"/>
      <c r="H81" s="262">
        <v>10</v>
      </c>
      <c r="I81" s="271" t="s">
        <v>0</v>
      </c>
      <c r="J8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81" s="262" t="str">
        <f>IF(Sklop4[[#This Row],[ZAHTEVANA SHEMA KAKOVOSTI]]&lt;&gt;"",Sklop4[[#This Row],[Preračunana masa/volumen/kos na enoto kg]],"")</f>
        <v/>
      </c>
      <c r="L81" s="267"/>
      <c r="M81" s="118" t="s">
        <v>78</v>
      </c>
      <c r="N81" s="118" t="s">
        <v>78</v>
      </c>
      <c r="O81" s="118" t="s">
        <v>78</v>
      </c>
      <c r="P81" s="114"/>
      <c r="Q81" s="118" t="s">
        <v>78</v>
      </c>
      <c r="R81" s="270"/>
      <c r="S81" s="265">
        <f>+Sklop4[[#This Row],[cena/enota brez DDV v EUR]]*Sklop4[[#This Row],[Stopnja DDV (%)]]</f>
        <v>0</v>
      </c>
      <c r="T81" s="265">
        <f>+Sklop4[[#This Row],[cena/enota brez DDV v EUR]]+Sklop4[[#This Row],[Davek (EUR)]]</f>
        <v>0</v>
      </c>
      <c r="U81" s="265">
        <f>+Sklop4[[#This Row],[cena/enota brez DDV v EUR]]*Sklop4[[#This Row],[Okvirna količina]]</f>
        <v>0</v>
      </c>
      <c r="V81" s="265">
        <f>+Sklop4[[#This Row],[Končna cena/enoto mere (EUR) z DDV]]*Sklop4[[#This Row],[Okvirna količina]]</f>
        <v>0</v>
      </c>
      <c r="W81" s="118" t="s">
        <v>78</v>
      </c>
    </row>
    <row r="82" spans="1:23" s="54" customFormat="1" ht="12">
      <c r="A82" s="258">
        <v>64</v>
      </c>
      <c r="B82" s="75"/>
      <c r="C82" s="75"/>
      <c r="D82" s="411" t="s">
        <v>287</v>
      </c>
      <c r="E82" s="146" t="s">
        <v>78</v>
      </c>
      <c r="F82" s="261" t="s">
        <v>0</v>
      </c>
      <c r="G82" s="128"/>
      <c r="H82" s="262">
        <v>40</v>
      </c>
      <c r="I82" s="271" t="s">
        <v>0</v>
      </c>
      <c r="J8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82" s="262" t="str">
        <f>IF(Sklop4[[#This Row],[ZAHTEVANA SHEMA KAKOVOSTI]]&lt;&gt;"",Sklop4[[#This Row],[Preračunana masa/volumen/kos na enoto kg]],"")</f>
        <v/>
      </c>
      <c r="L82" s="267"/>
      <c r="M82" s="118" t="s">
        <v>78</v>
      </c>
      <c r="N82" s="118" t="s">
        <v>78</v>
      </c>
      <c r="O82" s="118" t="s">
        <v>78</v>
      </c>
      <c r="P82" s="114"/>
      <c r="Q82" s="118" t="s">
        <v>78</v>
      </c>
      <c r="R82" s="270"/>
      <c r="S82" s="265">
        <f>+Sklop4[[#This Row],[cena/enota brez DDV v EUR]]*Sklop4[[#This Row],[Stopnja DDV (%)]]</f>
        <v>0</v>
      </c>
      <c r="T82" s="265">
        <f>+Sklop4[[#This Row],[cena/enota brez DDV v EUR]]+Sklop4[[#This Row],[Davek (EUR)]]</f>
        <v>0</v>
      </c>
      <c r="U82" s="265">
        <f>+Sklop4[[#This Row],[cena/enota brez DDV v EUR]]*Sklop4[[#This Row],[Okvirna količina]]</f>
        <v>0</v>
      </c>
      <c r="V82" s="265">
        <f>+Sklop4[[#This Row],[Končna cena/enoto mere (EUR) z DDV]]*Sklop4[[#This Row],[Okvirna količina]]</f>
        <v>0</v>
      </c>
      <c r="W82" s="118" t="s">
        <v>78</v>
      </c>
    </row>
    <row r="83" spans="1:23" s="54" customFormat="1" ht="12">
      <c r="A83" s="258">
        <v>65</v>
      </c>
      <c r="B83" s="75"/>
      <c r="C83" s="75"/>
      <c r="D83" s="411" t="s">
        <v>288</v>
      </c>
      <c r="E83" s="146" t="s">
        <v>78</v>
      </c>
      <c r="F83" s="261" t="s">
        <v>0</v>
      </c>
      <c r="G83" s="128"/>
      <c r="H83" s="262">
        <v>20</v>
      </c>
      <c r="I83" s="271" t="s">
        <v>0</v>
      </c>
      <c r="J8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83" s="262" t="str">
        <f>IF(Sklop4[[#This Row],[ZAHTEVANA SHEMA KAKOVOSTI]]&lt;&gt;"",Sklop4[[#This Row],[Preračunana masa/volumen/kos na enoto kg]],"")</f>
        <v/>
      </c>
      <c r="L83" s="267"/>
      <c r="M83" s="118" t="s">
        <v>78</v>
      </c>
      <c r="N83" s="118" t="s">
        <v>78</v>
      </c>
      <c r="O83" s="118" t="s">
        <v>78</v>
      </c>
      <c r="P83" s="114"/>
      <c r="Q83" s="118" t="s">
        <v>78</v>
      </c>
      <c r="R83" s="270"/>
      <c r="S83" s="265">
        <f>+Sklop4[[#This Row],[cena/enota brez DDV v EUR]]*Sklop4[[#This Row],[Stopnja DDV (%)]]</f>
        <v>0</v>
      </c>
      <c r="T83" s="265">
        <f>+Sklop4[[#This Row],[cena/enota brez DDV v EUR]]+Sklop4[[#This Row],[Davek (EUR)]]</f>
        <v>0</v>
      </c>
      <c r="U83" s="265">
        <f>+Sklop4[[#This Row],[cena/enota brez DDV v EUR]]*Sklop4[[#This Row],[Okvirna količina]]</f>
        <v>0</v>
      </c>
      <c r="V83" s="265">
        <f>+Sklop4[[#This Row],[Končna cena/enoto mere (EUR) z DDV]]*Sklop4[[#This Row],[Okvirna količina]]</f>
        <v>0</v>
      </c>
      <c r="W83" s="118" t="s">
        <v>78</v>
      </c>
    </row>
    <row r="84" spans="1:23" s="54" customFormat="1" ht="12">
      <c r="A84" s="258">
        <v>66</v>
      </c>
      <c r="B84" s="75"/>
      <c r="C84" s="75"/>
      <c r="D84" s="411" t="s">
        <v>172</v>
      </c>
      <c r="E84" s="146" t="s">
        <v>78</v>
      </c>
      <c r="F84" s="261" t="s">
        <v>0</v>
      </c>
      <c r="G84" s="128"/>
      <c r="H84" s="262">
        <v>30</v>
      </c>
      <c r="I84" s="271" t="s">
        <v>0</v>
      </c>
      <c r="J8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84" s="262" t="str">
        <f>IF(Sklop4[[#This Row],[ZAHTEVANA SHEMA KAKOVOSTI]]&lt;&gt;"",Sklop4[[#This Row],[Preračunana masa/volumen/kos na enoto kg]],"")</f>
        <v/>
      </c>
      <c r="L84" s="267"/>
      <c r="M84" s="118" t="s">
        <v>78</v>
      </c>
      <c r="N84" s="118" t="s">
        <v>78</v>
      </c>
      <c r="O84" s="118" t="s">
        <v>78</v>
      </c>
      <c r="P84" s="114"/>
      <c r="Q84" s="118" t="s">
        <v>78</v>
      </c>
      <c r="R84" s="270"/>
      <c r="S84" s="265">
        <f>+Sklop4[[#This Row],[cena/enota brez DDV v EUR]]*Sklop4[[#This Row],[Stopnja DDV (%)]]</f>
        <v>0</v>
      </c>
      <c r="T84" s="265">
        <f>+Sklop4[[#This Row],[cena/enota brez DDV v EUR]]+Sklop4[[#This Row],[Davek (EUR)]]</f>
        <v>0</v>
      </c>
      <c r="U84" s="265">
        <f>+Sklop4[[#This Row],[cena/enota brez DDV v EUR]]*Sklop4[[#This Row],[Okvirna količina]]</f>
        <v>0</v>
      </c>
      <c r="V84" s="265">
        <f>+Sklop4[[#This Row],[Končna cena/enoto mere (EUR) z DDV]]*Sklop4[[#This Row],[Okvirna količina]]</f>
        <v>0</v>
      </c>
      <c r="W84" s="118" t="s">
        <v>78</v>
      </c>
    </row>
    <row r="85" spans="1:23" s="54" customFormat="1" ht="12">
      <c r="A85" s="258">
        <v>67</v>
      </c>
      <c r="B85" s="75"/>
      <c r="C85" s="75"/>
      <c r="D85" s="411" t="s">
        <v>289</v>
      </c>
      <c r="E85" s="146" t="s">
        <v>78</v>
      </c>
      <c r="F85" s="261" t="s">
        <v>0</v>
      </c>
      <c r="G85" s="128"/>
      <c r="H85" s="262">
        <v>1050</v>
      </c>
      <c r="I85" s="271" t="s">
        <v>0</v>
      </c>
      <c r="J8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1050</v>
      </c>
      <c r="K85" s="262" t="str">
        <f>IF(Sklop4[[#This Row],[ZAHTEVANA SHEMA KAKOVOSTI]]&lt;&gt;"",Sklop4[[#This Row],[Preračunana masa/volumen/kos na enoto kg]],"")</f>
        <v/>
      </c>
      <c r="L85" s="267"/>
      <c r="M85" s="118" t="s">
        <v>78</v>
      </c>
      <c r="N85" s="118" t="s">
        <v>78</v>
      </c>
      <c r="O85" s="118" t="s">
        <v>78</v>
      </c>
      <c r="P85" s="114"/>
      <c r="Q85" s="118" t="s">
        <v>78</v>
      </c>
      <c r="R85" s="270"/>
      <c r="S85" s="265">
        <f>+Sklop4[[#This Row],[cena/enota brez DDV v EUR]]*Sklop4[[#This Row],[Stopnja DDV (%)]]</f>
        <v>0</v>
      </c>
      <c r="T85" s="265">
        <f>+Sklop4[[#This Row],[cena/enota brez DDV v EUR]]+Sklop4[[#This Row],[Davek (EUR)]]</f>
        <v>0</v>
      </c>
      <c r="U85" s="265">
        <f>+Sklop4[[#This Row],[cena/enota brez DDV v EUR]]*Sklop4[[#This Row],[Okvirna količina]]</f>
        <v>0</v>
      </c>
      <c r="V85" s="265">
        <f>+Sklop4[[#This Row],[Končna cena/enoto mere (EUR) z DDV]]*Sklop4[[#This Row],[Okvirna količina]]</f>
        <v>0</v>
      </c>
      <c r="W85" s="118" t="s">
        <v>78</v>
      </c>
    </row>
    <row r="86" spans="1:23" s="54" customFormat="1" ht="12">
      <c r="A86" s="258">
        <v>68</v>
      </c>
      <c r="B86" s="75"/>
      <c r="C86" s="75"/>
      <c r="D86" s="411" t="s">
        <v>191</v>
      </c>
      <c r="E86" s="146" t="s">
        <v>78</v>
      </c>
      <c r="F86" s="261" t="s">
        <v>0</v>
      </c>
      <c r="G86" s="128"/>
      <c r="H86" s="262">
        <v>50</v>
      </c>
      <c r="I86" s="271" t="s">
        <v>0</v>
      </c>
      <c r="J8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86" s="262" t="str">
        <f>IF(Sklop4[[#This Row],[ZAHTEVANA SHEMA KAKOVOSTI]]&lt;&gt;"",Sklop4[[#This Row],[Preračunana masa/volumen/kos na enoto kg]],"")</f>
        <v/>
      </c>
      <c r="L86" s="267"/>
      <c r="M86" s="118" t="s">
        <v>78</v>
      </c>
      <c r="N86" s="118" t="s">
        <v>78</v>
      </c>
      <c r="O86" s="118" t="s">
        <v>78</v>
      </c>
      <c r="P86" s="114"/>
      <c r="Q86" s="118" t="s">
        <v>78</v>
      </c>
      <c r="R86" s="270"/>
      <c r="S86" s="265">
        <f>+Sklop4[[#This Row],[cena/enota brez DDV v EUR]]*Sklop4[[#This Row],[Stopnja DDV (%)]]</f>
        <v>0</v>
      </c>
      <c r="T86" s="265">
        <f>+Sklop4[[#This Row],[cena/enota brez DDV v EUR]]+Sklop4[[#This Row],[Davek (EUR)]]</f>
        <v>0</v>
      </c>
      <c r="U86" s="265">
        <f>+Sklop4[[#This Row],[cena/enota brez DDV v EUR]]*Sklop4[[#This Row],[Okvirna količina]]</f>
        <v>0</v>
      </c>
      <c r="V86" s="265">
        <f>+Sklop4[[#This Row],[Končna cena/enoto mere (EUR) z DDV]]*Sklop4[[#This Row],[Okvirna količina]]</f>
        <v>0</v>
      </c>
      <c r="W86" s="118" t="s">
        <v>78</v>
      </c>
    </row>
    <row r="87" spans="1:23" s="54" customFormat="1" ht="12">
      <c r="A87" s="258">
        <v>69</v>
      </c>
      <c r="B87" s="75"/>
      <c r="C87" s="75"/>
      <c r="D87" s="411" t="s">
        <v>290</v>
      </c>
      <c r="E87" s="146" t="s">
        <v>78</v>
      </c>
      <c r="F87" s="261" t="s">
        <v>0</v>
      </c>
      <c r="G87" s="128"/>
      <c r="H87" s="262">
        <v>650</v>
      </c>
      <c r="I87" s="271" t="s">
        <v>0</v>
      </c>
      <c r="J8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650</v>
      </c>
      <c r="K87" s="262" t="str">
        <f>IF(Sklop4[[#This Row],[ZAHTEVANA SHEMA KAKOVOSTI]]&lt;&gt;"",Sklop4[[#This Row],[Preračunana masa/volumen/kos na enoto kg]],"")</f>
        <v/>
      </c>
      <c r="L87" s="267"/>
      <c r="M87" s="118" t="s">
        <v>78</v>
      </c>
      <c r="N87" s="118" t="s">
        <v>78</v>
      </c>
      <c r="O87" s="118" t="s">
        <v>78</v>
      </c>
      <c r="P87" s="114"/>
      <c r="Q87" s="118" t="s">
        <v>78</v>
      </c>
      <c r="R87" s="270"/>
      <c r="S87" s="265">
        <f>+Sklop4[[#This Row],[cena/enota brez DDV v EUR]]*Sklop4[[#This Row],[Stopnja DDV (%)]]</f>
        <v>0</v>
      </c>
      <c r="T87" s="265">
        <f>+Sklop4[[#This Row],[cena/enota brez DDV v EUR]]+Sklop4[[#This Row],[Davek (EUR)]]</f>
        <v>0</v>
      </c>
      <c r="U87" s="265">
        <f>+Sklop4[[#This Row],[cena/enota brez DDV v EUR]]*Sklop4[[#This Row],[Okvirna količina]]</f>
        <v>0</v>
      </c>
      <c r="V87" s="265">
        <f>+Sklop4[[#This Row],[Končna cena/enoto mere (EUR) z DDV]]*Sklop4[[#This Row],[Okvirna količina]]</f>
        <v>0</v>
      </c>
      <c r="W87" s="118" t="s">
        <v>78</v>
      </c>
    </row>
    <row r="88" spans="1:23" s="54" customFormat="1" ht="12">
      <c r="A88" s="258">
        <v>70</v>
      </c>
      <c r="B88" s="75"/>
      <c r="C88" s="75"/>
      <c r="D88" s="411" t="s">
        <v>291</v>
      </c>
      <c r="E88" s="146" t="s">
        <v>78</v>
      </c>
      <c r="F88" s="261" t="s">
        <v>0</v>
      </c>
      <c r="G88" s="128"/>
      <c r="H88" s="262">
        <v>650</v>
      </c>
      <c r="I88" s="271" t="s">
        <v>0</v>
      </c>
      <c r="J8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650</v>
      </c>
      <c r="K88" s="262" t="str">
        <f>IF(Sklop4[[#This Row],[ZAHTEVANA SHEMA KAKOVOSTI]]&lt;&gt;"",Sklop4[[#This Row],[Preračunana masa/volumen/kos na enoto kg]],"")</f>
        <v/>
      </c>
      <c r="L88" s="267"/>
      <c r="M88" s="118" t="s">
        <v>78</v>
      </c>
      <c r="N88" s="118" t="s">
        <v>78</v>
      </c>
      <c r="O88" s="118" t="s">
        <v>78</v>
      </c>
      <c r="P88" s="114"/>
      <c r="Q88" s="118" t="s">
        <v>78</v>
      </c>
      <c r="R88" s="270"/>
      <c r="S88" s="265">
        <f>+Sklop4[[#This Row],[cena/enota brez DDV v EUR]]*Sklop4[[#This Row],[Stopnja DDV (%)]]</f>
        <v>0</v>
      </c>
      <c r="T88" s="265">
        <f>+Sklop4[[#This Row],[cena/enota brez DDV v EUR]]+Sklop4[[#This Row],[Davek (EUR)]]</f>
        <v>0</v>
      </c>
      <c r="U88" s="265">
        <f>+Sklop4[[#This Row],[cena/enota brez DDV v EUR]]*Sklop4[[#This Row],[Okvirna količina]]</f>
        <v>0</v>
      </c>
      <c r="V88" s="265">
        <f>+Sklop4[[#This Row],[Končna cena/enoto mere (EUR) z DDV]]*Sklop4[[#This Row],[Okvirna količina]]</f>
        <v>0</v>
      </c>
      <c r="W88" s="118" t="s">
        <v>78</v>
      </c>
    </row>
    <row r="89" spans="1:23" s="54" customFormat="1" ht="12">
      <c r="A89" s="258">
        <v>71</v>
      </c>
      <c r="B89" s="75"/>
      <c r="C89" s="75"/>
      <c r="D89" s="411" t="s">
        <v>192</v>
      </c>
      <c r="E89" s="146" t="s">
        <v>78</v>
      </c>
      <c r="F89" s="261" t="s">
        <v>0</v>
      </c>
      <c r="G89" s="128"/>
      <c r="H89" s="262">
        <v>85</v>
      </c>
      <c r="I89" s="271" t="s">
        <v>0</v>
      </c>
      <c r="J8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85</v>
      </c>
      <c r="K89" s="262" t="str">
        <f>IF(Sklop4[[#This Row],[ZAHTEVANA SHEMA KAKOVOSTI]]&lt;&gt;"",Sklop4[[#This Row],[Preračunana masa/volumen/kos na enoto kg]],"")</f>
        <v/>
      </c>
      <c r="L89" s="267"/>
      <c r="M89" s="118" t="s">
        <v>78</v>
      </c>
      <c r="N89" s="118" t="s">
        <v>78</v>
      </c>
      <c r="O89" s="118" t="s">
        <v>78</v>
      </c>
      <c r="P89" s="114"/>
      <c r="Q89" s="118" t="s">
        <v>78</v>
      </c>
      <c r="R89" s="270"/>
      <c r="S89" s="265">
        <f>+Sklop4[[#This Row],[cena/enota brez DDV v EUR]]*Sklop4[[#This Row],[Stopnja DDV (%)]]</f>
        <v>0</v>
      </c>
      <c r="T89" s="265">
        <f>+Sklop4[[#This Row],[cena/enota brez DDV v EUR]]+Sklop4[[#This Row],[Davek (EUR)]]</f>
        <v>0</v>
      </c>
      <c r="U89" s="265">
        <f>+Sklop4[[#This Row],[cena/enota brez DDV v EUR]]*Sklop4[[#This Row],[Okvirna količina]]</f>
        <v>0</v>
      </c>
      <c r="V89" s="265">
        <f>+Sklop4[[#This Row],[Končna cena/enoto mere (EUR) z DDV]]*Sklop4[[#This Row],[Okvirna količina]]</f>
        <v>0</v>
      </c>
      <c r="W89" s="118" t="s">
        <v>78</v>
      </c>
    </row>
    <row r="90" spans="1:23" s="54" customFormat="1" ht="12">
      <c r="A90" s="258">
        <v>72</v>
      </c>
      <c r="B90" s="75"/>
      <c r="C90" s="75"/>
      <c r="D90" s="411" t="s">
        <v>193</v>
      </c>
      <c r="E90" s="146" t="s">
        <v>78</v>
      </c>
      <c r="F90" s="261" t="s">
        <v>0</v>
      </c>
      <c r="G90" s="128"/>
      <c r="H90" s="262">
        <v>5</v>
      </c>
      <c r="I90" s="271" t="s">
        <v>0</v>
      </c>
      <c r="J9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90" s="262" t="str">
        <f>IF(Sklop4[[#This Row],[ZAHTEVANA SHEMA KAKOVOSTI]]&lt;&gt;"",Sklop4[[#This Row],[Preračunana masa/volumen/kos na enoto kg]],"")</f>
        <v/>
      </c>
      <c r="L90" s="267"/>
      <c r="M90" s="118" t="s">
        <v>78</v>
      </c>
      <c r="N90" s="118" t="s">
        <v>78</v>
      </c>
      <c r="O90" s="118" t="s">
        <v>78</v>
      </c>
      <c r="P90" s="114"/>
      <c r="Q90" s="118" t="s">
        <v>78</v>
      </c>
      <c r="R90" s="270"/>
      <c r="S90" s="265">
        <f>+Sklop4[[#This Row],[cena/enota brez DDV v EUR]]*Sklop4[[#This Row],[Stopnja DDV (%)]]</f>
        <v>0</v>
      </c>
      <c r="T90" s="265">
        <f>+Sklop4[[#This Row],[cena/enota brez DDV v EUR]]+Sklop4[[#This Row],[Davek (EUR)]]</f>
        <v>0</v>
      </c>
      <c r="U90" s="265">
        <f>+Sklop4[[#This Row],[cena/enota brez DDV v EUR]]*Sklop4[[#This Row],[Okvirna količina]]</f>
        <v>0</v>
      </c>
      <c r="V90" s="265">
        <f>+Sklop4[[#This Row],[Končna cena/enoto mere (EUR) z DDV]]*Sklop4[[#This Row],[Okvirna količina]]</f>
        <v>0</v>
      </c>
      <c r="W90" s="118" t="s">
        <v>78</v>
      </c>
    </row>
    <row r="91" spans="1:23" s="54" customFormat="1" ht="12">
      <c r="A91" s="258">
        <v>73</v>
      </c>
      <c r="B91" s="75"/>
      <c r="C91" s="75"/>
      <c r="D91" s="411" t="s">
        <v>292</v>
      </c>
      <c r="E91" s="146" t="s">
        <v>78</v>
      </c>
      <c r="F91" s="261" t="s">
        <v>0</v>
      </c>
      <c r="G91" s="128"/>
      <c r="H91" s="262">
        <v>10</v>
      </c>
      <c r="I91" s="271" t="s">
        <v>0</v>
      </c>
      <c r="J9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91" s="262" t="str">
        <f>IF(Sklop4[[#This Row],[ZAHTEVANA SHEMA KAKOVOSTI]]&lt;&gt;"",Sklop4[[#This Row],[Preračunana masa/volumen/kos na enoto kg]],"")</f>
        <v/>
      </c>
      <c r="L91" s="267"/>
      <c r="M91" s="118" t="s">
        <v>78</v>
      </c>
      <c r="N91" s="118" t="s">
        <v>78</v>
      </c>
      <c r="O91" s="118" t="s">
        <v>78</v>
      </c>
      <c r="P91" s="114"/>
      <c r="Q91" s="118" t="s">
        <v>78</v>
      </c>
      <c r="R91" s="270"/>
      <c r="S91" s="265">
        <f>+Sklop4[[#This Row],[cena/enota brez DDV v EUR]]*Sklop4[[#This Row],[Stopnja DDV (%)]]</f>
        <v>0</v>
      </c>
      <c r="T91" s="265">
        <f>+Sklop4[[#This Row],[cena/enota brez DDV v EUR]]+Sklop4[[#This Row],[Davek (EUR)]]</f>
        <v>0</v>
      </c>
      <c r="U91" s="265">
        <f>+Sklop4[[#This Row],[cena/enota brez DDV v EUR]]*Sklop4[[#This Row],[Okvirna količina]]</f>
        <v>0</v>
      </c>
      <c r="V91" s="265">
        <f>+Sklop4[[#This Row],[Končna cena/enoto mere (EUR) z DDV]]*Sklop4[[#This Row],[Okvirna količina]]</f>
        <v>0</v>
      </c>
      <c r="W91" s="118" t="s">
        <v>78</v>
      </c>
    </row>
    <row r="92" spans="1:23" s="54" customFormat="1" ht="12">
      <c r="A92" s="258">
        <v>74</v>
      </c>
      <c r="B92" s="75"/>
      <c r="C92" s="75"/>
      <c r="D92" s="411" t="s">
        <v>293</v>
      </c>
      <c r="E92" s="146" t="s">
        <v>78</v>
      </c>
      <c r="F92" s="261" t="s">
        <v>0</v>
      </c>
      <c r="G92" s="128"/>
      <c r="H92" s="262">
        <v>10</v>
      </c>
      <c r="I92" s="271" t="s">
        <v>0</v>
      </c>
      <c r="J9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92" s="262" t="str">
        <f>IF(Sklop4[[#This Row],[ZAHTEVANA SHEMA KAKOVOSTI]]&lt;&gt;"",Sklop4[[#This Row],[Preračunana masa/volumen/kos na enoto kg]],"")</f>
        <v/>
      </c>
      <c r="L92" s="267"/>
      <c r="M92" s="118" t="s">
        <v>78</v>
      </c>
      <c r="N92" s="118" t="s">
        <v>78</v>
      </c>
      <c r="O92" s="118" t="s">
        <v>78</v>
      </c>
      <c r="P92" s="114"/>
      <c r="Q92" s="118" t="s">
        <v>78</v>
      </c>
      <c r="R92" s="270"/>
      <c r="S92" s="265">
        <f>+Sklop4[[#This Row],[cena/enota brez DDV v EUR]]*Sklop4[[#This Row],[Stopnja DDV (%)]]</f>
        <v>0</v>
      </c>
      <c r="T92" s="265">
        <f>+Sklop4[[#This Row],[cena/enota brez DDV v EUR]]+Sklop4[[#This Row],[Davek (EUR)]]</f>
        <v>0</v>
      </c>
      <c r="U92" s="265">
        <f>+Sklop4[[#This Row],[cena/enota brez DDV v EUR]]*Sklop4[[#This Row],[Okvirna količina]]</f>
        <v>0</v>
      </c>
      <c r="V92" s="265">
        <f>+Sklop4[[#This Row],[Končna cena/enoto mere (EUR) z DDV]]*Sklop4[[#This Row],[Okvirna količina]]</f>
        <v>0</v>
      </c>
      <c r="W92" s="118" t="s">
        <v>78</v>
      </c>
    </row>
    <row r="93" spans="1:23" s="54" customFormat="1" ht="12">
      <c r="A93" s="258">
        <v>75</v>
      </c>
      <c r="B93" s="75"/>
      <c r="C93" s="75"/>
      <c r="D93" s="411" t="s">
        <v>294</v>
      </c>
      <c r="E93" s="146" t="s">
        <v>78</v>
      </c>
      <c r="F93" s="261" t="s">
        <v>0</v>
      </c>
      <c r="G93" s="128"/>
      <c r="H93" s="262">
        <v>100</v>
      </c>
      <c r="I93" s="271" t="s">
        <v>0</v>
      </c>
      <c r="J9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93" s="262" t="str">
        <f>IF(Sklop4[[#This Row],[ZAHTEVANA SHEMA KAKOVOSTI]]&lt;&gt;"",Sklop4[[#This Row],[Preračunana masa/volumen/kos na enoto kg]],"")</f>
        <v/>
      </c>
      <c r="L93" s="267"/>
      <c r="M93" s="118" t="s">
        <v>78</v>
      </c>
      <c r="N93" s="118" t="s">
        <v>78</v>
      </c>
      <c r="O93" s="118" t="s">
        <v>78</v>
      </c>
      <c r="P93" s="114"/>
      <c r="Q93" s="118" t="s">
        <v>78</v>
      </c>
      <c r="R93" s="270"/>
      <c r="S93" s="265">
        <f>+Sklop4[[#This Row],[cena/enota brez DDV v EUR]]*Sklop4[[#This Row],[Stopnja DDV (%)]]</f>
        <v>0</v>
      </c>
      <c r="T93" s="265">
        <f>+Sklop4[[#This Row],[cena/enota brez DDV v EUR]]+Sklop4[[#This Row],[Davek (EUR)]]</f>
        <v>0</v>
      </c>
      <c r="U93" s="265">
        <f>+Sklop4[[#This Row],[cena/enota brez DDV v EUR]]*Sklop4[[#This Row],[Okvirna količina]]</f>
        <v>0</v>
      </c>
      <c r="V93" s="265">
        <f>+Sklop4[[#This Row],[Končna cena/enoto mere (EUR) z DDV]]*Sklop4[[#This Row],[Okvirna količina]]</f>
        <v>0</v>
      </c>
      <c r="W93" s="118" t="s">
        <v>78</v>
      </c>
    </row>
    <row r="94" spans="1:23" s="54" customFormat="1" ht="12">
      <c r="A94" s="258">
        <v>76</v>
      </c>
      <c r="B94" s="75"/>
      <c r="C94" s="75"/>
      <c r="D94" s="411" t="s">
        <v>669</v>
      </c>
      <c r="E94" s="146" t="s">
        <v>78</v>
      </c>
      <c r="F94" s="261" t="s">
        <v>0</v>
      </c>
      <c r="G94" s="128"/>
      <c r="H94" s="262">
        <v>20</v>
      </c>
      <c r="I94" s="271" t="s">
        <v>161</v>
      </c>
      <c r="J9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94" s="262" t="str">
        <f>IF(Sklop4[[#This Row],[ZAHTEVANA SHEMA KAKOVOSTI]]&lt;&gt;"",Sklop4[[#This Row],[Preračunana masa/volumen/kos na enoto kg]],"")</f>
        <v/>
      </c>
      <c r="L94" s="267"/>
      <c r="M94" s="118" t="s">
        <v>78</v>
      </c>
      <c r="N94" s="118" t="s">
        <v>78</v>
      </c>
      <c r="O94" s="118" t="s">
        <v>78</v>
      </c>
      <c r="P94" s="114"/>
      <c r="Q94" s="118" t="s">
        <v>78</v>
      </c>
      <c r="R94" s="270"/>
      <c r="S94" s="265">
        <f>+Sklop4[[#This Row],[cena/enota brez DDV v EUR]]*Sklop4[[#This Row],[Stopnja DDV (%)]]</f>
        <v>0</v>
      </c>
      <c r="T94" s="265">
        <f>+Sklop4[[#This Row],[cena/enota brez DDV v EUR]]+Sklop4[[#This Row],[Davek (EUR)]]</f>
        <v>0</v>
      </c>
      <c r="U94" s="265">
        <f>+Sklop4[[#This Row],[cena/enota brez DDV v EUR]]*Sklop4[[#This Row],[Okvirna količina]]</f>
        <v>0</v>
      </c>
      <c r="V94" s="265">
        <f>+Sklop4[[#This Row],[Končna cena/enoto mere (EUR) z DDV]]*Sklop4[[#This Row],[Okvirna količina]]</f>
        <v>0</v>
      </c>
      <c r="W94" s="118" t="s">
        <v>78</v>
      </c>
    </row>
    <row r="95" spans="1:23" s="54" customFormat="1" ht="12">
      <c r="A95" s="258">
        <v>77</v>
      </c>
      <c r="B95" s="75"/>
      <c r="C95" s="75"/>
      <c r="D95" s="411" t="s">
        <v>295</v>
      </c>
      <c r="E95" s="146" t="s">
        <v>78</v>
      </c>
      <c r="F95" s="261" t="s">
        <v>0</v>
      </c>
      <c r="G95" s="128"/>
      <c r="H95" s="262">
        <v>250</v>
      </c>
      <c r="I95" s="271" t="s">
        <v>0</v>
      </c>
      <c r="J9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K95" s="262" t="str">
        <f>IF(Sklop4[[#This Row],[ZAHTEVANA SHEMA KAKOVOSTI]]&lt;&gt;"",Sklop4[[#This Row],[Preračunana masa/volumen/kos na enoto kg]],"")</f>
        <v/>
      </c>
      <c r="L95" s="267"/>
      <c r="M95" s="118" t="s">
        <v>78</v>
      </c>
      <c r="N95" s="118" t="s">
        <v>78</v>
      </c>
      <c r="O95" s="118" t="s">
        <v>78</v>
      </c>
      <c r="P95" s="114"/>
      <c r="Q95" s="118" t="s">
        <v>78</v>
      </c>
      <c r="R95" s="270"/>
      <c r="S95" s="265">
        <f>+Sklop4[[#This Row],[cena/enota brez DDV v EUR]]*Sklop4[[#This Row],[Stopnja DDV (%)]]</f>
        <v>0</v>
      </c>
      <c r="T95" s="265">
        <f>+Sklop4[[#This Row],[cena/enota brez DDV v EUR]]+Sklop4[[#This Row],[Davek (EUR)]]</f>
        <v>0</v>
      </c>
      <c r="U95" s="265">
        <f>+Sklop4[[#This Row],[cena/enota brez DDV v EUR]]*Sklop4[[#This Row],[Okvirna količina]]</f>
        <v>0</v>
      </c>
      <c r="V95" s="265">
        <f>+Sklop4[[#This Row],[Končna cena/enoto mere (EUR) z DDV]]*Sklop4[[#This Row],[Okvirna količina]]</f>
        <v>0</v>
      </c>
      <c r="W95" s="118" t="s">
        <v>78</v>
      </c>
    </row>
    <row r="96" spans="1:23" s="54" customFormat="1" ht="12">
      <c r="A96" s="258">
        <v>78</v>
      </c>
      <c r="B96" s="75"/>
      <c r="C96" s="75"/>
      <c r="D96" s="411" t="s">
        <v>668</v>
      </c>
      <c r="E96" s="146" t="s">
        <v>78</v>
      </c>
      <c r="F96" s="261" t="s">
        <v>0</v>
      </c>
      <c r="G96" s="128"/>
      <c r="H96" s="262">
        <v>50</v>
      </c>
      <c r="I96" s="271" t="s">
        <v>161</v>
      </c>
      <c r="J9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96" s="262" t="str">
        <f>IF(Sklop4[[#This Row],[ZAHTEVANA SHEMA KAKOVOSTI]]&lt;&gt;"",Sklop4[[#This Row],[Preračunana masa/volumen/kos na enoto kg]],"")</f>
        <v/>
      </c>
      <c r="L96" s="267"/>
      <c r="M96" s="118" t="s">
        <v>78</v>
      </c>
      <c r="N96" s="118" t="s">
        <v>78</v>
      </c>
      <c r="O96" s="118" t="s">
        <v>78</v>
      </c>
      <c r="P96" s="114"/>
      <c r="Q96" s="118" t="s">
        <v>78</v>
      </c>
      <c r="R96" s="270"/>
      <c r="S96" s="265">
        <f>+Sklop4[[#This Row],[cena/enota brez DDV v EUR]]*Sklop4[[#This Row],[Stopnja DDV (%)]]</f>
        <v>0</v>
      </c>
      <c r="T96" s="265">
        <f>+Sklop4[[#This Row],[cena/enota brez DDV v EUR]]+Sklop4[[#This Row],[Davek (EUR)]]</f>
        <v>0</v>
      </c>
      <c r="U96" s="265">
        <f>+Sklop4[[#This Row],[cena/enota brez DDV v EUR]]*Sklop4[[#This Row],[Okvirna količina]]</f>
        <v>0</v>
      </c>
      <c r="V96" s="265">
        <f>+Sklop4[[#This Row],[Končna cena/enoto mere (EUR) z DDV]]*Sklop4[[#This Row],[Okvirna količina]]</f>
        <v>0</v>
      </c>
      <c r="W96" s="118" t="s">
        <v>78</v>
      </c>
    </row>
    <row r="97" spans="1:23" s="54" customFormat="1" ht="12">
      <c r="A97" s="258">
        <v>79</v>
      </c>
      <c r="B97" s="75"/>
      <c r="C97" s="75"/>
      <c r="D97" s="411" t="s">
        <v>296</v>
      </c>
      <c r="E97" s="146" t="s">
        <v>78</v>
      </c>
      <c r="F97" s="261" t="s">
        <v>0</v>
      </c>
      <c r="G97" s="128"/>
      <c r="H97" s="262">
        <v>25</v>
      </c>
      <c r="I97" s="271" t="s">
        <v>0</v>
      </c>
      <c r="J9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K97" s="262" t="str">
        <f>IF(Sklop4[[#This Row],[ZAHTEVANA SHEMA KAKOVOSTI]]&lt;&gt;"",Sklop4[[#This Row],[Preračunana masa/volumen/kos na enoto kg]],"")</f>
        <v/>
      </c>
      <c r="L97" s="267"/>
      <c r="M97" s="118" t="s">
        <v>78</v>
      </c>
      <c r="N97" s="118" t="s">
        <v>78</v>
      </c>
      <c r="O97" s="118" t="s">
        <v>78</v>
      </c>
      <c r="P97" s="114"/>
      <c r="Q97" s="118" t="s">
        <v>78</v>
      </c>
      <c r="R97" s="270"/>
      <c r="S97" s="265">
        <f>+Sklop4[[#This Row],[cena/enota brez DDV v EUR]]*Sklop4[[#This Row],[Stopnja DDV (%)]]</f>
        <v>0</v>
      </c>
      <c r="T97" s="265">
        <f>+Sklop4[[#This Row],[cena/enota brez DDV v EUR]]+Sklop4[[#This Row],[Davek (EUR)]]</f>
        <v>0</v>
      </c>
      <c r="U97" s="265">
        <f>+Sklop4[[#This Row],[cena/enota brez DDV v EUR]]*Sklop4[[#This Row],[Okvirna količina]]</f>
        <v>0</v>
      </c>
      <c r="V97" s="265">
        <f>+Sklop4[[#This Row],[Končna cena/enoto mere (EUR) z DDV]]*Sklop4[[#This Row],[Okvirna količina]]</f>
        <v>0</v>
      </c>
      <c r="W97" s="118" t="s">
        <v>78</v>
      </c>
    </row>
    <row r="98" spans="1:23" s="54" customFormat="1" ht="12">
      <c r="A98" s="258">
        <v>80</v>
      </c>
      <c r="B98" s="75"/>
      <c r="C98" s="75"/>
      <c r="D98" s="411" t="s">
        <v>297</v>
      </c>
      <c r="E98" s="146" t="s">
        <v>78</v>
      </c>
      <c r="F98" s="261" t="s">
        <v>0</v>
      </c>
      <c r="G98" s="128"/>
      <c r="H98" s="262">
        <v>25</v>
      </c>
      <c r="I98" s="271" t="s">
        <v>0</v>
      </c>
      <c r="J9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K98" s="262" t="str">
        <f>IF(Sklop4[[#This Row],[ZAHTEVANA SHEMA KAKOVOSTI]]&lt;&gt;"",Sklop4[[#This Row],[Preračunana masa/volumen/kos na enoto kg]],"")</f>
        <v/>
      </c>
      <c r="L98" s="267"/>
      <c r="M98" s="118" t="s">
        <v>78</v>
      </c>
      <c r="N98" s="118" t="s">
        <v>78</v>
      </c>
      <c r="O98" s="118" t="s">
        <v>78</v>
      </c>
      <c r="P98" s="114"/>
      <c r="Q98" s="118" t="s">
        <v>78</v>
      </c>
      <c r="R98" s="270"/>
      <c r="S98" s="265">
        <f>+Sklop4[[#This Row],[cena/enota brez DDV v EUR]]*Sklop4[[#This Row],[Stopnja DDV (%)]]</f>
        <v>0</v>
      </c>
      <c r="T98" s="265">
        <f>+Sklop4[[#This Row],[cena/enota brez DDV v EUR]]+Sklop4[[#This Row],[Davek (EUR)]]</f>
        <v>0</v>
      </c>
      <c r="U98" s="265">
        <f>+Sklop4[[#This Row],[cena/enota brez DDV v EUR]]*Sklop4[[#This Row],[Okvirna količina]]</f>
        <v>0</v>
      </c>
      <c r="V98" s="265">
        <f>+Sklop4[[#This Row],[Končna cena/enoto mere (EUR) z DDV]]*Sklop4[[#This Row],[Okvirna količina]]</f>
        <v>0</v>
      </c>
      <c r="W98" s="118" t="s">
        <v>78</v>
      </c>
    </row>
    <row r="99" spans="1:23" s="54" customFormat="1" ht="12">
      <c r="A99" s="258">
        <v>81</v>
      </c>
      <c r="B99" s="75"/>
      <c r="C99" s="75"/>
      <c r="D99" s="411" t="s">
        <v>298</v>
      </c>
      <c r="E99" s="146" t="s">
        <v>78</v>
      </c>
      <c r="F99" s="261" t="s">
        <v>0</v>
      </c>
      <c r="G99" s="128"/>
      <c r="H99" s="262">
        <v>350</v>
      </c>
      <c r="I99" s="271" t="s">
        <v>0</v>
      </c>
      <c r="J9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K99" s="262" t="str">
        <f>IF(Sklop4[[#This Row],[ZAHTEVANA SHEMA KAKOVOSTI]]&lt;&gt;"",Sklop4[[#This Row],[Preračunana masa/volumen/kos na enoto kg]],"")</f>
        <v/>
      </c>
      <c r="L99" s="267"/>
      <c r="M99" s="118" t="s">
        <v>78</v>
      </c>
      <c r="N99" s="118" t="s">
        <v>78</v>
      </c>
      <c r="O99" s="118" t="s">
        <v>78</v>
      </c>
      <c r="P99" s="114"/>
      <c r="Q99" s="118" t="s">
        <v>78</v>
      </c>
      <c r="R99" s="270"/>
      <c r="S99" s="265">
        <f>+Sklop4[[#This Row],[cena/enota brez DDV v EUR]]*Sklop4[[#This Row],[Stopnja DDV (%)]]</f>
        <v>0</v>
      </c>
      <c r="T99" s="265">
        <f>+Sklop4[[#This Row],[cena/enota brez DDV v EUR]]+Sklop4[[#This Row],[Davek (EUR)]]</f>
        <v>0</v>
      </c>
      <c r="U99" s="265">
        <f>+Sklop4[[#This Row],[cena/enota brez DDV v EUR]]*Sklop4[[#This Row],[Okvirna količina]]</f>
        <v>0</v>
      </c>
      <c r="V99" s="265">
        <f>+Sklop4[[#This Row],[Končna cena/enoto mere (EUR) z DDV]]*Sklop4[[#This Row],[Okvirna količina]]</f>
        <v>0</v>
      </c>
      <c r="W99" s="118" t="s">
        <v>78</v>
      </c>
    </row>
    <row r="100" spans="1:23" s="54" customFormat="1" ht="12">
      <c r="A100" s="258">
        <v>82</v>
      </c>
      <c r="B100" s="75"/>
      <c r="C100" s="75"/>
      <c r="D100" s="411" t="s">
        <v>299</v>
      </c>
      <c r="E100" s="146" t="s">
        <v>78</v>
      </c>
      <c r="F100" s="261" t="s">
        <v>0</v>
      </c>
      <c r="G100" s="128"/>
      <c r="H100" s="262">
        <v>50</v>
      </c>
      <c r="I100" s="271" t="s">
        <v>0</v>
      </c>
      <c r="J10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100" s="262" t="str">
        <f>IF(Sklop4[[#This Row],[ZAHTEVANA SHEMA KAKOVOSTI]]&lt;&gt;"",Sklop4[[#This Row],[Preračunana masa/volumen/kos na enoto kg]],"")</f>
        <v/>
      </c>
      <c r="L100" s="267"/>
      <c r="M100" s="118" t="s">
        <v>78</v>
      </c>
      <c r="N100" s="118" t="s">
        <v>78</v>
      </c>
      <c r="O100" s="118" t="s">
        <v>78</v>
      </c>
      <c r="P100" s="114"/>
      <c r="Q100" s="118" t="s">
        <v>78</v>
      </c>
      <c r="R100" s="270"/>
      <c r="S100" s="265">
        <f>+Sklop4[[#This Row],[cena/enota brez DDV v EUR]]*Sklop4[[#This Row],[Stopnja DDV (%)]]</f>
        <v>0</v>
      </c>
      <c r="T100" s="265">
        <f>+Sklop4[[#This Row],[cena/enota brez DDV v EUR]]+Sklop4[[#This Row],[Davek (EUR)]]</f>
        <v>0</v>
      </c>
      <c r="U100" s="265">
        <f>+Sklop4[[#This Row],[cena/enota brez DDV v EUR]]*Sklop4[[#This Row],[Okvirna količina]]</f>
        <v>0</v>
      </c>
      <c r="V100" s="265">
        <f>+Sklop4[[#This Row],[Končna cena/enoto mere (EUR) z DDV]]*Sklop4[[#This Row],[Okvirna količina]]</f>
        <v>0</v>
      </c>
      <c r="W100" s="118" t="s">
        <v>78</v>
      </c>
    </row>
    <row r="101" spans="1:23" s="54" customFormat="1" ht="12">
      <c r="A101" s="258">
        <v>83</v>
      </c>
      <c r="B101" s="75"/>
      <c r="C101" s="75"/>
      <c r="D101" s="411" t="s">
        <v>300</v>
      </c>
      <c r="E101" s="146" t="s">
        <v>78</v>
      </c>
      <c r="F101" s="261" t="s">
        <v>0</v>
      </c>
      <c r="G101" s="128"/>
      <c r="H101" s="262">
        <v>20</v>
      </c>
      <c r="I101" s="271" t="s">
        <v>0</v>
      </c>
      <c r="J10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01" s="262" t="str">
        <f>IF(Sklop4[[#This Row],[ZAHTEVANA SHEMA KAKOVOSTI]]&lt;&gt;"",Sklop4[[#This Row],[Preračunana masa/volumen/kos na enoto kg]],"")</f>
        <v/>
      </c>
      <c r="L101" s="267"/>
      <c r="M101" s="118" t="s">
        <v>78</v>
      </c>
      <c r="N101" s="118" t="s">
        <v>78</v>
      </c>
      <c r="O101" s="118" t="s">
        <v>78</v>
      </c>
      <c r="P101" s="114"/>
      <c r="Q101" s="118" t="s">
        <v>78</v>
      </c>
      <c r="R101" s="270"/>
      <c r="S101" s="265">
        <f>+Sklop4[[#This Row],[cena/enota brez DDV v EUR]]*Sklop4[[#This Row],[Stopnja DDV (%)]]</f>
        <v>0</v>
      </c>
      <c r="T101" s="265">
        <f>+Sklop4[[#This Row],[cena/enota brez DDV v EUR]]+Sklop4[[#This Row],[Davek (EUR)]]</f>
        <v>0</v>
      </c>
      <c r="U101" s="265">
        <f>+Sklop4[[#This Row],[cena/enota brez DDV v EUR]]*Sklop4[[#This Row],[Okvirna količina]]</f>
        <v>0</v>
      </c>
      <c r="V101" s="265">
        <f>+Sklop4[[#This Row],[Končna cena/enoto mere (EUR) z DDV]]*Sklop4[[#This Row],[Okvirna količina]]</f>
        <v>0</v>
      </c>
      <c r="W101" s="118" t="s">
        <v>78</v>
      </c>
    </row>
    <row r="102" spans="1:23" s="54" customFormat="1" ht="12">
      <c r="A102" s="258">
        <v>84</v>
      </c>
      <c r="B102" s="75"/>
      <c r="C102" s="75"/>
      <c r="D102" s="411" t="s">
        <v>198</v>
      </c>
      <c r="E102" s="146" t="s">
        <v>78</v>
      </c>
      <c r="F102" s="261" t="s">
        <v>0</v>
      </c>
      <c r="G102" s="128"/>
      <c r="H102" s="262">
        <v>2450</v>
      </c>
      <c r="I102" s="271" t="s">
        <v>0</v>
      </c>
      <c r="J10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2450</v>
      </c>
      <c r="K102" s="262" t="str">
        <f>IF(Sklop4[[#This Row],[ZAHTEVANA SHEMA KAKOVOSTI]]&lt;&gt;"",Sklop4[[#This Row],[Preračunana masa/volumen/kos na enoto kg]],"")</f>
        <v/>
      </c>
      <c r="L102" s="267"/>
      <c r="M102" s="118" t="s">
        <v>78</v>
      </c>
      <c r="N102" s="118" t="s">
        <v>78</v>
      </c>
      <c r="O102" s="118" t="s">
        <v>78</v>
      </c>
      <c r="P102" s="114"/>
      <c r="Q102" s="118" t="s">
        <v>78</v>
      </c>
      <c r="R102" s="270"/>
      <c r="S102" s="265">
        <f>+Sklop4[[#This Row],[cena/enota brez DDV v EUR]]*Sklop4[[#This Row],[Stopnja DDV (%)]]</f>
        <v>0</v>
      </c>
      <c r="T102" s="265">
        <f>+Sklop4[[#This Row],[cena/enota brez DDV v EUR]]+Sklop4[[#This Row],[Davek (EUR)]]</f>
        <v>0</v>
      </c>
      <c r="U102" s="265">
        <f>+Sklop4[[#This Row],[cena/enota brez DDV v EUR]]*Sklop4[[#This Row],[Okvirna količina]]</f>
        <v>0</v>
      </c>
      <c r="V102" s="265">
        <f>+Sklop4[[#This Row],[Končna cena/enoto mere (EUR) z DDV]]*Sklop4[[#This Row],[Okvirna količina]]</f>
        <v>0</v>
      </c>
      <c r="W102" s="118" t="s">
        <v>78</v>
      </c>
    </row>
    <row r="103" spans="1:23" s="54" customFormat="1" ht="12">
      <c r="A103" s="258">
        <v>85</v>
      </c>
      <c r="B103" s="75"/>
      <c r="C103" s="75"/>
      <c r="D103" s="411" t="s">
        <v>212</v>
      </c>
      <c r="E103" s="146" t="s">
        <v>78</v>
      </c>
      <c r="F103" s="261" t="s">
        <v>0</v>
      </c>
      <c r="G103" s="128"/>
      <c r="H103" s="262">
        <v>1860</v>
      </c>
      <c r="I103" s="271" t="s">
        <v>0</v>
      </c>
      <c r="J10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1860</v>
      </c>
      <c r="K103" s="262" t="str">
        <f>IF(Sklop4[[#This Row],[ZAHTEVANA SHEMA KAKOVOSTI]]&lt;&gt;"",Sklop4[[#This Row],[Preračunana masa/volumen/kos na enoto kg]],"")</f>
        <v/>
      </c>
      <c r="L103" s="267"/>
      <c r="M103" s="118" t="s">
        <v>78</v>
      </c>
      <c r="N103" s="118" t="s">
        <v>78</v>
      </c>
      <c r="O103" s="118" t="s">
        <v>78</v>
      </c>
      <c r="P103" s="114"/>
      <c r="Q103" s="118" t="s">
        <v>78</v>
      </c>
      <c r="R103" s="270"/>
      <c r="S103" s="265">
        <f>+Sklop4[[#This Row],[cena/enota brez DDV v EUR]]*Sklop4[[#This Row],[Stopnja DDV (%)]]</f>
        <v>0</v>
      </c>
      <c r="T103" s="265">
        <f>+Sklop4[[#This Row],[cena/enota brez DDV v EUR]]+Sklop4[[#This Row],[Davek (EUR)]]</f>
        <v>0</v>
      </c>
      <c r="U103" s="265">
        <f>+Sklop4[[#This Row],[cena/enota brez DDV v EUR]]*Sklop4[[#This Row],[Okvirna količina]]</f>
        <v>0</v>
      </c>
      <c r="V103" s="265">
        <f>+Sklop4[[#This Row],[Končna cena/enoto mere (EUR) z DDV]]*Sklop4[[#This Row],[Okvirna količina]]</f>
        <v>0</v>
      </c>
      <c r="W103" s="118" t="s">
        <v>78</v>
      </c>
    </row>
    <row r="104" spans="1:23" s="54" customFormat="1" ht="12">
      <c r="A104" s="258">
        <v>86</v>
      </c>
      <c r="B104" s="75"/>
      <c r="C104" s="75"/>
      <c r="D104" s="411" t="s">
        <v>301</v>
      </c>
      <c r="E104" s="146" t="s">
        <v>78</v>
      </c>
      <c r="F104" s="261" t="s">
        <v>0</v>
      </c>
      <c r="G104" s="128"/>
      <c r="H104" s="262">
        <v>100</v>
      </c>
      <c r="I104" s="271" t="s">
        <v>0</v>
      </c>
      <c r="J10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104" s="262" t="str">
        <f>IF(Sklop4[[#This Row],[ZAHTEVANA SHEMA KAKOVOSTI]]&lt;&gt;"",Sklop4[[#This Row],[Preračunana masa/volumen/kos na enoto kg]],"")</f>
        <v/>
      </c>
      <c r="L104" s="267"/>
      <c r="M104" s="118" t="s">
        <v>78</v>
      </c>
      <c r="N104" s="118" t="s">
        <v>78</v>
      </c>
      <c r="O104" s="118" t="s">
        <v>78</v>
      </c>
      <c r="P104" s="114"/>
      <c r="Q104" s="118" t="s">
        <v>78</v>
      </c>
      <c r="R104" s="270"/>
      <c r="S104" s="265">
        <f>+Sklop4[[#This Row],[cena/enota brez DDV v EUR]]*Sklop4[[#This Row],[Stopnja DDV (%)]]</f>
        <v>0</v>
      </c>
      <c r="T104" s="265">
        <f>+Sklop4[[#This Row],[cena/enota brez DDV v EUR]]+Sklop4[[#This Row],[Davek (EUR)]]</f>
        <v>0</v>
      </c>
      <c r="U104" s="265">
        <f>+Sklop4[[#This Row],[cena/enota brez DDV v EUR]]*Sklop4[[#This Row],[Okvirna količina]]</f>
        <v>0</v>
      </c>
      <c r="V104" s="265">
        <f>+Sklop4[[#This Row],[Končna cena/enoto mere (EUR) z DDV]]*Sklop4[[#This Row],[Okvirna količina]]</f>
        <v>0</v>
      </c>
      <c r="W104" s="118" t="s">
        <v>78</v>
      </c>
    </row>
    <row r="105" spans="1:23" s="54" customFormat="1" ht="12">
      <c r="A105" s="258">
        <v>87</v>
      </c>
      <c r="B105" s="75"/>
      <c r="C105" s="75"/>
      <c r="D105" s="411" t="s">
        <v>302</v>
      </c>
      <c r="E105" s="146" t="s">
        <v>78</v>
      </c>
      <c r="F105" s="261" t="s">
        <v>0</v>
      </c>
      <c r="G105" s="128"/>
      <c r="H105" s="262">
        <v>500</v>
      </c>
      <c r="I105" s="271" t="s">
        <v>0</v>
      </c>
      <c r="J10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K105" s="262" t="str">
        <f>IF(Sklop4[[#This Row],[ZAHTEVANA SHEMA KAKOVOSTI]]&lt;&gt;"",Sklop4[[#This Row],[Preračunana masa/volumen/kos na enoto kg]],"")</f>
        <v/>
      </c>
      <c r="L105" s="267"/>
      <c r="M105" s="118" t="s">
        <v>78</v>
      </c>
      <c r="N105" s="118" t="s">
        <v>78</v>
      </c>
      <c r="O105" s="118" t="s">
        <v>78</v>
      </c>
      <c r="P105" s="114"/>
      <c r="Q105" s="118" t="s">
        <v>78</v>
      </c>
      <c r="R105" s="270"/>
      <c r="S105" s="265">
        <f>+Sklop4[[#This Row],[cena/enota brez DDV v EUR]]*Sklop4[[#This Row],[Stopnja DDV (%)]]</f>
        <v>0</v>
      </c>
      <c r="T105" s="265">
        <f>+Sklop4[[#This Row],[cena/enota brez DDV v EUR]]+Sklop4[[#This Row],[Davek (EUR)]]</f>
        <v>0</v>
      </c>
      <c r="U105" s="265">
        <f>+Sklop4[[#This Row],[cena/enota brez DDV v EUR]]*Sklop4[[#This Row],[Okvirna količina]]</f>
        <v>0</v>
      </c>
      <c r="V105" s="265">
        <f>+Sklop4[[#This Row],[Končna cena/enoto mere (EUR) z DDV]]*Sklop4[[#This Row],[Okvirna količina]]</f>
        <v>0</v>
      </c>
      <c r="W105" s="118" t="s">
        <v>78</v>
      </c>
    </row>
    <row r="106" spans="1:23" s="54" customFormat="1" ht="12">
      <c r="A106" s="258">
        <v>88</v>
      </c>
      <c r="B106" s="75"/>
      <c r="C106" s="75"/>
      <c r="D106" s="411" t="s">
        <v>303</v>
      </c>
      <c r="E106" s="146" t="s">
        <v>78</v>
      </c>
      <c r="F106" s="261" t="s">
        <v>0</v>
      </c>
      <c r="G106" s="128"/>
      <c r="H106" s="262">
        <v>20</v>
      </c>
      <c r="I106" s="271" t="s">
        <v>0</v>
      </c>
      <c r="J10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06" s="262" t="str">
        <f>IF(Sklop4[[#This Row],[ZAHTEVANA SHEMA KAKOVOSTI]]&lt;&gt;"",Sklop4[[#This Row],[Preračunana masa/volumen/kos na enoto kg]],"")</f>
        <v/>
      </c>
      <c r="L106" s="267"/>
      <c r="M106" s="118" t="s">
        <v>78</v>
      </c>
      <c r="N106" s="118" t="s">
        <v>78</v>
      </c>
      <c r="O106" s="118" t="s">
        <v>78</v>
      </c>
      <c r="P106" s="114"/>
      <c r="Q106" s="118" t="s">
        <v>78</v>
      </c>
      <c r="R106" s="270"/>
      <c r="S106" s="265">
        <f>+Sklop4[[#This Row],[cena/enota brez DDV v EUR]]*Sklop4[[#This Row],[Stopnja DDV (%)]]</f>
        <v>0</v>
      </c>
      <c r="T106" s="265">
        <f>+Sklop4[[#This Row],[cena/enota brez DDV v EUR]]+Sklop4[[#This Row],[Davek (EUR)]]</f>
        <v>0</v>
      </c>
      <c r="U106" s="265">
        <f>+Sklop4[[#This Row],[cena/enota brez DDV v EUR]]*Sklop4[[#This Row],[Okvirna količina]]</f>
        <v>0</v>
      </c>
      <c r="V106" s="265">
        <f>+Sklop4[[#This Row],[Končna cena/enoto mere (EUR) z DDV]]*Sklop4[[#This Row],[Okvirna količina]]</f>
        <v>0</v>
      </c>
      <c r="W106" s="118" t="s">
        <v>78</v>
      </c>
    </row>
    <row r="107" spans="1:23" s="54" customFormat="1" ht="12">
      <c r="A107" s="258">
        <v>89</v>
      </c>
      <c r="B107" s="75"/>
      <c r="C107" s="75"/>
      <c r="D107" s="411" t="s">
        <v>194</v>
      </c>
      <c r="E107" s="146" t="s">
        <v>78</v>
      </c>
      <c r="F107" s="261" t="s">
        <v>0</v>
      </c>
      <c r="G107" s="128"/>
      <c r="H107" s="262">
        <v>40</v>
      </c>
      <c r="I107" s="271" t="s">
        <v>0</v>
      </c>
      <c r="J10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107" s="262" t="str">
        <f>IF(Sklop4[[#This Row],[ZAHTEVANA SHEMA KAKOVOSTI]]&lt;&gt;"",Sklop4[[#This Row],[Preračunana masa/volumen/kos na enoto kg]],"")</f>
        <v/>
      </c>
      <c r="L107" s="267"/>
      <c r="M107" s="118" t="s">
        <v>78</v>
      </c>
      <c r="N107" s="118" t="s">
        <v>78</v>
      </c>
      <c r="O107" s="118" t="s">
        <v>78</v>
      </c>
      <c r="P107" s="114"/>
      <c r="Q107" s="118" t="s">
        <v>78</v>
      </c>
      <c r="R107" s="270"/>
      <c r="S107" s="265">
        <f>+Sklop4[[#This Row],[cena/enota brez DDV v EUR]]*Sklop4[[#This Row],[Stopnja DDV (%)]]</f>
        <v>0</v>
      </c>
      <c r="T107" s="265">
        <f>+Sklop4[[#This Row],[cena/enota brez DDV v EUR]]+Sklop4[[#This Row],[Davek (EUR)]]</f>
        <v>0</v>
      </c>
      <c r="U107" s="265">
        <f>+Sklop4[[#This Row],[cena/enota brez DDV v EUR]]*Sklop4[[#This Row],[Okvirna količina]]</f>
        <v>0</v>
      </c>
      <c r="V107" s="265">
        <f>+Sklop4[[#This Row],[Končna cena/enoto mere (EUR) z DDV]]*Sklop4[[#This Row],[Okvirna količina]]</f>
        <v>0</v>
      </c>
      <c r="W107" s="118" t="s">
        <v>78</v>
      </c>
    </row>
    <row r="108" spans="1:23" s="54" customFormat="1" ht="12">
      <c r="A108" s="258">
        <v>90</v>
      </c>
      <c r="B108" s="75"/>
      <c r="C108" s="75"/>
      <c r="D108" s="411" t="s">
        <v>195</v>
      </c>
      <c r="E108" s="146" t="s">
        <v>78</v>
      </c>
      <c r="F108" s="261" t="s">
        <v>0</v>
      </c>
      <c r="G108" s="128"/>
      <c r="H108" s="262">
        <v>20</v>
      </c>
      <c r="I108" s="271" t="s">
        <v>0</v>
      </c>
      <c r="J10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08" s="262" t="str">
        <f>IF(Sklop4[[#This Row],[ZAHTEVANA SHEMA KAKOVOSTI]]&lt;&gt;"",Sklop4[[#This Row],[Preračunana masa/volumen/kos na enoto kg]],"")</f>
        <v/>
      </c>
      <c r="L108" s="267"/>
      <c r="M108" s="118" t="s">
        <v>78</v>
      </c>
      <c r="N108" s="118" t="s">
        <v>78</v>
      </c>
      <c r="O108" s="118" t="s">
        <v>78</v>
      </c>
      <c r="P108" s="114"/>
      <c r="Q108" s="118" t="s">
        <v>78</v>
      </c>
      <c r="R108" s="270"/>
      <c r="S108" s="265">
        <f>+Sklop4[[#This Row],[cena/enota brez DDV v EUR]]*Sklop4[[#This Row],[Stopnja DDV (%)]]</f>
        <v>0</v>
      </c>
      <c r="T108" s="265">
        <f>+Sklop4[[#This Row],[cena/enota brez DDV v EUR]]+Sklop4[[#This Row],[Davek (EUR)]]</f>
        <v>0</v>
      </c>
      <c r="U108" s="265">
        <f>+Sklop4[[#This Row],[cena/enota brez DDV v EUR]]*Sklop4[[#This Row],[Okvirna količina]]</f>
        <v>0</v>
      </c>
      <c r="V108" s="265">
        <f>+Sklop4[[#This Row],[Končna cena/enoto mere (EUR) z DDV]]*Sklop4[[#This Row],[Okvirna količina]]</f>
        <v>0</v>
      </c>
      <c r="W108" s="118" t="s">
        <v>78</v>
      </c>
    </row>
    <row r="109" spans="1:23" s="54" customFormat="1" ht="12">
      <c r="A109" s="258">
        <v>91</v>
      </c>
      <c r="B109" s="75"/>
      <c r="C109" s="75"/>
      <c r="D109" s="411" t="s">
        <v>304</v>
      </c>
      <c r="E109" s="146" t="s">
        <v>78</v>
      </c>
      <c r="F109" s="261" t="s">
        <v>0</v>
      </c>
      <c r="G109" s="128"/>
      <c r="H109" s="262">
        <v>100</v>
      </c>
      <c r="I109" s="271" t="s">
        <v>0</v>
      </c>
      <c r="J10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109" s="262" t="str">
        <f>IF(Sklop4[[#This Row],[ZAHTEVANA SHEMA KAKOVOSTI]]&lt;&gt;"",Sklop4[[#This Row],[Preračunana masa/volumen/kos na enoto kg]],"")</f>
        <v/>
      </c>
      <c r="L109" s="267"/>
      <c r="M109" s="118" t="s">
        <v>78</v>
      </c>
      <c r="N109" s="118" t="s">
        <v>78</v>
      </c>
      <c r="O109" s="118" t="s">
        <v>78</v>
      </c>
      <c r="P109" s="114"/>
      <c r="Q109" s="118" t="s">
        <v>78</v>
      </c>
      <c r="R109" s="270"/>
      <c r="S109" s="265">
        <f>+Sklop4[[#This Row],[cena/enota brez DDV v EUR]]*Sklop4[[#This Row],[Stopnja DDV (%)]]</f>
        <v>0</v>
      </c>
      <c r="T109" s="265">
        <f>+Sklop4[[#This Row],[cena/enota brez DDV v EUR]]+Sklop4[[#This Row],[Davek (EUR)]]</f>
        <v>0</v>
      </c>
      <c r="U109" s="265">
        <f>+Sklop4[[#This Row],[cena/enota brez DDV v EUR]]*Sklop4[[#This Row],[Okvirna količina]]</f>
        <v>0</v>
      </c>
      <c r="V109" s="265">
        <f>+Sklop4[[#This Row],[Končna cena/enoto mere (EUR) z DDV]]*Sklop4[[#This Row],[Okvirna količina]]</f>
        <v>0</v>
      </c>
      <c r="W109" s="118" t="s">
        <v>78</v>
      </c>
    </row>
    <row r="110" spans="1:23" s="54" customFormat="1" ht="12">
      <c r="A110" s="258">
        <v>92</v>
      </c>
      <c r="B110" s="75"/>
      <c r="C110" s="75"/>
      <c r="D110" s="411" t="s">
        <v>305</v>
      </c>
      <c r="E110" s="146" t="s">
        <v>78</v>
      </c>
      <c r="F110" s="261" t="s">
        <v>0</v>
      </c>
      <c r="G110" s="128"/>
      <c r="H110" s="262">
        <v>60</v>
      </c>
      <c r="I110" s="271" t="s">
        <v>0</v>
      </c>
      <c r="J11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K110" s="262" t="str">
        <f>IF(Sklop4[[#This Row],[ZAHTEVANA SHEMA KAKOVOSTI]]&lt;&gt;"",Sklop4[[#This Row],[Preračunana masa/volumen/kos na enoto kg]],"")</f>
        <v/>
      </c>
      <c r="L110" s="267"/>
      <c r="M110" s="118" t="s">
        <v>78</v>
      </c>
      <c r="N110" s="118" t="s">
        <v>78</v>
      </c>
      <c r="O110" s="118" t="s">
        <v>78</v>
      </c>
      <c r="P110" s="114"/>
      <c r="Q110" s="118" t="s">
        <v>78</v>
      </c>
      <c r="R110" s="270"/>
      <c r="S110" s="265">
        <f>+Sklop4[[#This Row],[cena/enota brez DDV v EUR]]*Sklop4[[#This Row],[Stopnja DDV (%)]]</f>
        <v>0</v>
      </c>
      <c r="T110" s="265">
        <f>+Sklop4[[#This Row],[cena/enota brez DDV v EUR]]+Sklop4[[#This Row],[Davek (EUR)]]</f>
        <v>0</v>
      </c>
      <c r="U110" s="265">
        <f>+Sklop4[[#This Row],[cena/enota brez DDV v EUR]]*Sklop4[[#This Row],[Okvirna količina]]</f>
        <v>0</v>
      </c>
      <c r="V110" s="265">
        <f>+Sklop4[[#This Row],[Končna cena/enoto mere (EUR) z DDV]]*Sklop4[[#This Row],[Okvirna količina]]</f>
        <v>0</v>
      </c>
      <c r="W110" s="118" t="s">
        <v>78</v>
      </c>
    </row>
    <row r="111" spans="1:23" s="54" customFormat="1" ht="12">
      <c r="A111" s="258">
        <v>93</v>
      </c>
      <c r="B111" s="75"/>
      <c r="C111" s="75"/>
      <c r="D111" s="411" t="s">
        <v>306</v>
      </c>
      <c r="E111" s="146" t="s">
        <v>78</v>
      </c>
      <c r="F111" s="261" t="s">
        <v>0</v>
      </c>
      <c r="G111" s="128"/>
      <c r="H111" s="262">
        <v>90</v>
      </c>
      <c r="I111" s="271" t="s">
        <v>0</v>
      </c>
      <c r="J11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K111" s="262" t="str">
        <f>IF(Sklop4[[#This Row],[ZAHTEVANA SHEMA KAKOVOSTI]]&lt;&gt;"",Sklop4[[#This Row],[Preračunana masa/volumen/kos na enoto kg]],"")</f>
        <v/>
      </c>
      <c r="L111" s="267"/>
      <c r="M111" s="118" t="s">
        <v>78</v>
      </c>
      <c r="N111" s="118" t="s">
        <v>78</v>
      </c>
      <c r="O111" s="118" t="s">
        <v>78</v>
      </c>
      <c r="P111" s="114"/>
      <c r="Q111" s="118" t="s">
        <v>78</v>
      </c>
      <c r="R111" s="270"/>
      <c r="S111" s="265">
        <f>+Sklop4[[#This Row],[cena/enota brez DDV v EUR]]*Sklop4[[#This Row],[Stopnja DDV (%)]]</f>
        <v>0</v>
      </c>
      <c r="T111" s="265">
        <f>+Sklop4[[#This Row],[cena/enota brez DDV v EUR]]+Sklop4[[#This Row],[Davek (EUR)]]</f>
        <v>0</v>
      </c>
      <c r="U111" s="265">
        <f>+Sklop4[[#This Row],[cena/enota brez DDV v EUR]]*Sklop4[[#This Row],[Okvirna količina]]</f>
        <v>0</v>
      </c>
      <c r="V111" s="265">
        <f>+Sklop4[[#This Row],[Končna cena/enoto mere (EUR) z DDV]]*Sklop4[[#This Row],[Okvirna količina]]</f>
        <v>0</v>
      </c>
      <c r="W111" s="118" t="s">
        <v>78</v>
      </c>
    </row>
    <row r="112" spans="1:23" s="54" customFormat="1" ht="12">
      <c r="A112" s="258">
        <v>94</v>
      </c>
      <c r="B112" s="75"/>
      <c r="C112" s="75"/>
      <c r="D112" s="411" t="s">
        <v>307</v>
      </c>
      <c r="E112" s="146" t="s">
        <v>78</v>
      </c>
      <c r="F112" s="261" t="s">
        <v>0</v>
      </c>
      <c r="G112" s="128"/>
      <c r="H112" s="262">
        <v>600</v>
      </c>
      <c r="I112" s="271" t="s">
        <v>0</v>
      </c>
      <c r="J11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K112" s="262" t="str">
        <f>IF(Sklop4[[#This Row],[ZAHTEVANA SHEMA KAKOVOSTI]]&lt;&gt;"",Sklop4[[#This Row],[Preračunana masa/volumen/kos na enoto kg]],"")</f>
        <v/>
      </c>
      <c r="L112" s="267"/>
      <c r="M112" s="118" t="s">
        <v>78</v>
      </c>
      <c r="N112" s="118" t="s">
        <v>78</v>
      </c>
      <c r="O112" s="118" t="s">
        <v>78</v>
      </c>
      <c r="P112" s="114"/>
      <c r="Q112" s="118" t="s">
        <v>78</v>
      </c>
      <c r="R112" s="270"/>
      <c r="S112" s="265">
        <f>+Sklop4[[#This Row],[cena/enota brez DDV v EUR]]*Sklop4[[#This Row],[Stopnja DDV (%)]]</f>
        <v>0</v>
      </c>
      <c r="T112" s="265">
        <f>+Sklop4[[#This Row],[cena/enota brez DDV v EUR]]+Sklop4[[#This Row],[Davek (EUR)]]</f>
        <v>0</v>
      </c>
      <c r="U112" s="265">
        <f>+Sklop4[[#This Row],[cena/enota brez DDV v EUR]]*Sklop4[[#This Row],[Okvirna količina]]</f>
        <v>0</v>
      </c>
      <c r="V112" s="265">
        <f>+Sklop4[[#This Row],[Končna cena/enoto mere (EUR) z DDV]]*Sklop4[[#This Row],[Okvirna količina]]</f>
        <v>0</v>
      </c>
      <c r="W112" s="118" t="s">
        <v>78</v>
      </c>
    </row>
    <row r="113" spans="1:23" s="54" customFormat="1" ht="12">
      <c r="A113" s="258">
        <v>95</v>
      </c>
      <c r="B113" s="75"/>
      <c r="C113" s="75"/>
      <c r="D113" s="411" t="s">
        <v>308</v>
      </c>
      <c r="E113" s="146" t="s">
        <v>78</v>
      </c>
      <c r="F113" s="261" t="s">
        <v>0</v>
      </c>
      <c r="G113" s="128"/>
      <c r="H113" s="262">
        <v>80</v>
      </c>
      <c r="I113" s="271" t="s">
        <v>0</v>
      </c>
      <c r="J11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K113" s="262" t="str">
        <f>IF(Sklop4[[#This Row],[ZAHTEVANA SHEMA KAKOVOSTI]]&lt;&gt;"",Sklop4[[#This Row],[Preračunana masa/volumen/kos na enoto kg]],"")</f>
        <v/>
      </c>
      <c r="L113" s="267"/>
      <c r="M113" s="118" t="s">
        <v>78</v>
      </c>
      <c r="N113" s="118" t="s">
        <v>78</v>
      </c>
      <c r="O113" s="118" t="s">
        <v>78</v>
      </c>
      <c r="P113" s="114"/>
      <c r="Q113" s="118" t="s">
        <v>78</v>
      </c>
      <c r="R113" s="270"/>
      <c r="S113" s="265">
        <f>+Sklop4[[#This Row],[cena/enota brez DDV v EUR]]*Sklop4[[#This Row],[Stopnja DDV (%)]]</f>
        <v>0</v>
      </c>
      <c r="T113" s="265">
        <f>+Sklop4[[#This Row],[cena/enota brez DDV v EUR]]+Sklop4[[#This Row],[Davek (EUR)]]</f>
        <v>0</v>
      </c>
      <c r="U113" s="265">
        <f>+Sklop4[[#This Row],[cena/enota brez DDV v EUR]]*Sklop4[[#This Row],[Okvirna količina]]</f>
        <v>0</v>
      </c>
      <c r="V113" s="265">
        <f>+Sklop4[[#This Row],[Končna cena/enoto mere (EUR) z DDV]]*Sklop4[[#This Row],[Okvirna količina]]</f>
        <v>0</v>
      </c>
      <c r="W113" s="118" t="s">
        <v>78</v>
      </c>
    </row>
    <row r="114" spans="1:23" s="54" customFormat="1" ht="12">
      <c r="A114" s="258">
        <v>96</v>
      </c>
      <c r="B114" s="75"/>
      <c r="C114" s="75"/>
      <c r="D114" s="411" t="s">
        <v>309</v>
      </c>
      <c r="E114" s="146" t="s">
        <v>78</v>
      </c>
      <c r="F114" s="261" t="s">
        <v>0</v>
      </c>
      <c r="G114" s="128"/>
      <c r="H114" s="262">
        <v>5</v>
      </c>
      <c r="I114" s="271" t="s">
        <v>0</v>
      </c>
      <c r="J11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14" s="262" t="str">
        <f>IF(Sklop4[[#This Row],[ZAHTEVANA SHEMA KAKOVOSTI]]&lt;&gt;"",Sklop4[[#This Row],[Preračunana masa/volumen/kos na enoto kg]],"")</f>
        <v/>
      </c>
      <c r="L114" s="267"/>
      <c r="M114" s="118" t="s">
        <v>78</v>
      </c>
      <c r="N114" s="118" t="s">
        <v>78</v>
      </c>
      <c r="O114" s="118" t="s">
        <v>78</v>
      </c>
      <c r="P114" s="114"/>
      <c r="Q114" s="118" t="s">
        <v>78</v>
      </c>
      <c r="R114" s="270"/>
      <c r="S114" s="265">
        <f>+Sklop4[[#This Row],[cena/enota brez DDV v EUR]]*Sklop4[[#This Row],[Stopnja DDV (%)]]</f>
        <v>0</v>
      </c>
      <c r="T114" s="265">
        <f>+Sklop4[[#This Row],[cena/enota brez DDV v EUR]]+Sklop4[[#This Row],[Davek (EUR)]]</f>
        <v>0</v>
      </c>
      <c r="U114" s="265">
        <f>+Sklop4[[#This Row],[cena/enota brez DDV v EUR]]*Sklop4[[#This Row],[Okvirna količina]]</f>
        <v>0</v>
      </c>
      <c r="V114" s="265">
        <f>+Sklop4[[#This Row],[Končna cena/enoto mere (EUR) z DDV]]*Sklop4[[#This Row],[Okvirna količina]]</f>
        <v>0</v>
      </c>
      <c r="W114" s="118" t="s">
        <v>78</v>
      </c>
    </row>
    <row r="115" spans="1:23" s="54" customFormat="1" ht="12">
      <c r="A115" s="258">
        <v>97</v>
      </c>
      <c r="B115" s="75"/>
      <c r="C115" s="75"/>
      <c r="D115" s="411" t="s">
        <v>310</v>
      </c>
      <c r="E115" s="146" t="s">
        <v>78</v>
      </c>
      <c r="F115" s="261" t="s">
        <v>0</v>
      </c>
      <c r="G115" s="128"/>
      <c r="H115" s="262">
        <v>15</v>
      </c>
      <c r="I115" s="271" t="s">
        <v>0</v>
      </c>
      <c r="J11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K115" s="262" t="str">
        <f>IF(Sklop4[[#This Row],[ZAHTEVANA SHEMA KAKOVOSTI]]&lt;&gt;"",Sklop4[[#This Row],[Preračunana masa/volumen/kos na enoto kg]],"")</f>
        <v/>
      </c>
      <c r="L115" s="267"/>
      <c r="M115" s="118" t="s">
        <v>78</v>
      </c>
      <c r="N115" s="118" t="s">
        <v>78</v>
      </c>
      <c r="O115" s="118" t="s">
        <v>78</v>
      </c>
      <c r="P115" s="114"/>
      <c r="Q115" s="118" t="s">
        <v>78</v>
      </c>
      <c r="R115" s="270"/>
      <c r="S115" s="265">
        <f>+Sklop4[[#This Row],[cena/enota brez DDV v EUR]]*Sklop4[[#This Row],[Stopnja DDV (%)]]</f>
        <v>0</v>
      </c>
      <c r="T115" s="265">
        <f>+Sklop4[[#This Row],[cena/enota brez DDV v EUR]]+Sklop4[[#This Row],[Davek (EUR)]]</f>
        <v>0</v>
      </c>
      <c r="U115" s="265">
        <f>+Sklop4[[#This Row],[cena/enota brez DDV v EUR]]*Sklop4[[#This Row],[Okvirna količina]]</f>
        <v>0</v>
      </c>
      <c r="V115" s="265">
        <f>+Sklop4[[#This Row],[Končna cena/enoto mere (EUR) z DDV]]*Sklop4[[#This Row],[Okvirna količina]]</f>
        <v>0</v>
      </c>
      <c r="W115" s="118" t="s">
        <v>78</v>
      </c>
    </row>
    <row r="116" spans="1:23" s="54" customFormat="1" ht="12">
      <c r="A116" s="258">
        <v>98</v>
      </c>
      <c r="B116" s="75"/>
      <c r="C116" s="75"/>
      <c r="D116" s="411" t="s">
        <v>311</v>
      </c>
      <c r="E116" s="146" t="s">
        <v>78</v>
      </c>
      <c r="F116" s="261" t="s">
        <v>0</v>
      </c>
      <c r="G116" s="128"/>
      <c r="H116" s="262">
        <v>50</v>
      </c>
      <c r="I116" s="271" t="s">
        <v>0</v>
      </c>
      <c r="J11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116" s="262" t="str">
        <f>IF(Sklop4[[#This Row],[ZAHTEVANA SHEMA KAKOVOSTI]]&lt;&gt;"",Sklop4[[#This Row],[Preračunana masa/volumen/kos na enoto kg]],"")</f>
        <v/>
      </c>
      <c r="L116" s="267"/>
      <c r="M116" s="118" t="s">
        <v>78</v>
      </c>
      <c r="N116" s="118" t="s">
        <v>78</v>
      </c>
      <c r="O116" s="118" t="s">
        <v>78</v>
      </c>
      <c r="P116" s="114"/>
      <c r="Q116" s="118" t="s">
        <v>78</v>
      </c>
      <c r="R116" s="270"/>
      <c r="S116" s="265">
        <f>+Sklop4[[#This Row],[cena/enota brez DDV v EUR]]*Sklop4[[#This Row],[Stopnja DDV (%)]]</f>
        <v>0</v>
      </c>
      <c r="T116" s="265">
        <f>+Sklop4[[#This Row],[cena/enota brez DDV v EUR]]+Sklop4[[#This Row],[Davek (EUR)]]</f>
        <v>0</v>
      </c>
      <c r="U116" s="265">
        <f>+Sklop4[[#This Row],[cena/enota brez DDV v EUR]]*Sklop4[[#This Row],[Okvirna količina]]</f>
        <v>0</v>
      </c>
      <c r="V116" s="265">
        <f>+Sklop4[[#This Row],[Končna cena/enoto mere (EUR) z DDV]]*Sklop4[[#This Row],[Okvirna količina]]</f>
        <v>0</v>
      </c>
      <c r="W116" s="118" t="s">
        <v>78</v>
      </c>
    </row>
    <row r="117" spans="1:23" s="54" customFormat="1" ht="12">
      <c r="A117" s="258">
        <v>99</v>
      </c>
      <c r="B117" s="75"/>
      <c r="C117" s="75"/>
      <c r="D117" s="411" t="s">
        <v>196</v>
      </c>
      <c r="E117" s="146" t="s">
        <v>78</v>
      </c>
      <c r="F117" s="261" t="s">
        <v>0</v>
      </c>
      <c r="G117" s="128"/>
      <c r="H117" s="262">
        <v>10</v>
      </c>
      <c r="I117" s="271" t="s">
        <v>0</v>
      </c>
      <c r="J11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17" s="262" t="str">
        <f>IF(Sklop4[[#This Row],[ZAHTEVANA SHEMA KAKOVOSTI]]&lt;&gt;"",Sklop4[[#This Row],[Preračunana masa/volumen/kos na enoto kg]],"")</f>
        <v/>
      </c>
      <c r="L117" s="267"/>
      <c r="M117" s="118" t="s">
        <v>78</v>
      </c>
      <c r="N117" s="118" t="s">
        <v>78</v>
      </c>
      <c r="O117" s="118" t="s">
        <v>78</v>
      </c>
      <c r="P117" s="114"/>
      <c r="Q117" s="118" t="s">
        <v>78</v>
      </c>
      <c r="R117" s="270"/>
      <c r="S117" s="265">
        <f>+Sklop4[[#This Row],[cena/enota brez DDV v EUR]]*Sklop4[[#This Row],[Stopnja DDV (%)]]</f>
        <v>0</v>
      </c>
      <c r="T117" s="265">
        <f>+Sklop4[[#This Row],[cena/enota brez DDV v EUR]]+Sklop4[[#This Row],[Davek (EUR)]]</f>
        <v>0</v>
      </c>
      <c r="U117" s="265">
        <f>+Sklop4[[#This Row],[cena/enota brez DDV v EUR]]*Sklop4[[#This Row],[Okvirna količina]]</f>
        <v>0</v>
      </c>
      <c r="V117" s="265">
        <f>+Sklop4[[#This Row],[Končna cena/enoto mere (EUR) z DDV]]*Sklop4[[#This Row],[Okvirna količina]]</f>
        <v>0</v>
      </c>
      <c r="W117" s="118" t="s">
        <v>78</v>
      </c>
    </row>
    <row r="118" spans="1:23" s="54" customFormat="1" ht="12">
      <c r="A118" s="258">
        <v>100</v>
      </c>
      <c r="B118" s="75"/>
      <c r="C118" s="75"/>
      <c r="D118" s="411" t="s">
        <v>312</v>
      </c>
      <c r="E118" s="146" t="s">
        <v>78</v>
      </c>
      <c r="F118" s="261" t="s">
        <v>0</v>
      </c>
      <c r="G118" s="128"/>
      <c r="H118" s="262">
        <v>5</v>
      </c>
      <c r="I118" s="271" t="s">
        <v>0</v>
      </c>
      <c r="J11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18" s="262" t="str">
        <f>IF(Sklop4[[#This Row],[ZAHTEVANA SHEMA KAKOVOSTI]]&lt;&gt;"",Sklop4[[#This Row],[Preračunana masa/volumen/kos na enoto kg]],"")</f>
        <v/>
      </c>
      <c r="L118" s="267"/>
      <c r="M118" s="118" t="s">
        <v>78</v>
      </c>
      <c r="N118" s="118" t="s">
        <v>78</v>
      </c>
      <c r="O118" s="118" t="s">
        <v>78</v>
      </c>
      <c r="P118" s="114"/>
      <c r="Q118" s="118" t="s">
        <v>78</v>
      </c>
      <c r="R118" s="270"/>
      <c r="S118" s="265">
        <f>+Sklop4[[#This Row],[cena/enota brez DDV v EUR]]*Sklop4[[#This Row],[Stopnja DDV (%)]]</f>
        <v>0</v>
      </c>
      <c r="T118" s="265">
        <f>+Sklop4[[#This Row],[cena/enota brez DDV v EUR]]+Sklop4[[#This Row],[Davek (EUR)]]</f>
        <v>0</v>
      </c>
      <c r="U118" s="265">
        <f>+Sklop4[[#This Row],[cena/enota brez DDV v EUR]]*Sklop4[[#This Row],[Okvirna količina]]</f>
        <v>0</v>
      </c>
      <c r="V118" s="265">
        <f>+Sklop4[[#This Row],[Končna cena/enoto mere (EUR) z DDV]]*Sklop4[[#This Row],[Okvirna količina]]</f>
        <v>0</v>
      </c>
      <c r="W118" s="118" t="s">
        <v>78</v>
      </c>
    </row>
    <row r="119" spans="1:23" s="54" customFormat="1" ht="12">
      <c r="A119" s="258">
        <v>101</v>
      </c>
      <c r="B119" s="75"/>
      <c r="C119" s="75"/>
      <c r="D119" s="411" t="s">
        <v>313</v>
      </c>
      <c r="E119" s="146" t="s">
        <v>78</v>
      </c>
      <c r="F119" s="261" t="s">
        <v>0</v>
      </c>
      <c r="G119" s="128"/>
      <c r="H119" s="262">
        <v>40</v>
      </c>
      <c r="I119" s="271" t="s">
        <v>0</v>
      </c>
      <c r="J11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119" s="262" t="str">
        <f>IF(Sklop4[[#This Row],[ZAHTEVANA SHEMA KAKOVOSTI]]&lt;&gt;"",Sklop4[[#This Row],[Preračunana masa/volumen/kos na enoto kg]],"")</f>
        <v/>
      </c>
      <c r="L119" s="267"/>
      <c r="M119" s="118" t="s">
        <v>78</v>
      </c>
      <c r="N119" s="118" t="s">
        <v>78</v>
      </c>
      <c r="O119" s="118" t="s">
        <v>78</v>
      </c>
      <c r="P119" s="114"/>
      <c r="Q119" s="118" t="s">
        <v>78</v>
      </c>
      <c r="R119" s="270"/>
      <c r="S119" s="265">
        <f>+Sklop4[[#This Row],[cena/enota brez DDV v EUR]]*Sklop4[[#This Row],[Stopnja DDV (%)]]</f>
        <v>0</v>
      </c>
      <c r="T119" s="265">
        <f>+Sklop4[[#This Row],[cena/enota brez DDV v EUR]]+Sklop4[[#This Row],[Davek (EUR)]]</f>
        <v>0</v>
      </c>
      <c r="U119" s="265">
        <f>+Sklop4[[#This Row],[cena/enota brez DDV v EUR]]*Sklop4[[#This Row],[Okvirna količina]]</f>
        <v>0</v>
      </c>
      <c r="V119" s="265">
        <f>+Sklop4[[#This Row],[Končna cena/enoto mere (EUR) z DDV]]*Sklop4[[#This Row],[Okvirna količina]]</f>
        <v>0</v>
      </c>
      <c r="W119" s="118" t="s">
        <v>78</v>
      </c>
    </row>
    <row r="120" spans="1:23" s="54" customFormat="1" ht="12">
      <c r="A120" s="258">
        <v>102</v>
      </c>
      <c r="B120" s="75"/>
      <c r="C120" s="75"/>
      <c r="D120" s="411" t="s">
        <v>314</v>
      </c>
      <c r="E120" s="146" t="s">
        <v>78</v>
      </c>
      <c r="F120" s="261" t="s">
        <v>0</v>
      </c>
      <c r="G120" s="128"/>
      <c r="H120" s="262">
        <v>30</v>
      </c>
      <c r="I120" s="271" t="s">
        <v>0</v>
      </c>
      <c r="J12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120" s="262" t="str">
        <f>IF(Sklop4[[#This Row],[ZAHTEVANA SHEMA KAKOVOSTI]]&lt;&gt;"",Sklop4[[#This Row],[Preračunana masa/volumen/kos na enoto kg]],"")</f>
        <v/>
      </c>
      <c r="L120" s="267"/>
      <c r="M120" s="118" t="s">
        <v>78</v>
      </c>
      <c r="N120" s="118" t="s">
        <v>78</v>
      </c>
      <c r="O120" s="118" t="s">
        <v>78</v>
      </c>
      <c r="P120" s="114"/>
      <c r="Q120" s="118" t="s">
        <v>78</v>
      </c>
      <c r="R120" s="270"/>
      <c r="S120" s="265">
        <f>+Sklop4[[#This Row],[cena/enota brez DDV v EUR]]*Sklop4[[#This Row],[Stopnja DDV (%)]]</f>
        <v>0</v>
      </c>
      <c r="T120" s="265">
        <f>+Sklop4[[#This Row],[cena/enota brez DDV v EUR]]+Sklop4[[#This Row],[Davek (EUR)]]</f>
        <v>0</v>
      </c>
      <c r="U120" s="265">
        <f>+Sklop4[[#This Row],[cena/enota brez DDV v EUR]]*Sklop4[[#This Row],[Okvirna količina]]</f>
        <v>0</v>
      </c>
      <c r="V120" s="265">
        <f>+Sklop4[[#This Row],[Končna cena/enoto mere (EUR) z DDV]]*Sklop4[[#This Row],[Okvirna količina]]</f>
        <v>0</v>
      </c>
      <c r="W120" s="118" t="s">
        <v>78</v>
      </c>
    </row>
    <row r="121" spans="1:23" s="54" customFormat="1" ht="12">
      <c r="A121" s="258">
        <v>103</v>
      </c>
      <c r="B121" s="75"/>
      <c r="C121" s="75"/>
      <c r="D121" s="414" t="s">
        <v>725</v>
      </c>
      <c r="E121" s="146" t="s">
        <v>78</v>
      </c>
      <c r="F121" s="317" t="s">
        <v>0</v>
      </c>
      <c r="G121" s="318"/>
      <c r="H121" s="319">
        <v>10</v>
      </c>
      <c r="I121" s="271" t="s">
        <v>0</v>
      </c>
      <c r="J121" s="3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21" s="319" t="str">
        <f>IF(Sklop4[[#This Row],[ZAHTEVANA SHEMA KAKOVOSTI]]&lt;&gt;"",Sklop4[[#This Row],[Preračunana masa/volumen/kos na enoto kg]],"")</f>
        <v/>
      </c>
      <c r="L121" s="321"/>
      <c r="M121" s="118" t="s">
        <v>78</v>
      </c>
      <c r="N121" s="118" t="s">
        <v>78</v>
      </c>
      <c r="O121" s="118" t="s">
        <v>78</v>
      </c>
      <c r="P121" s="114"/>
      <c r="Q121" s="118" t="s">
        <v>78</v>
      </c>
      <c r="R121" s="322"/>
      <c r="S121" s="323">
        <f>+Sklop4[[#This Row],[cena/enota brez DDV v EUR]]*Sklop4[[#This Row],[Stopnja DDV (%)]]</f>
        <v>0</v>
      </c>
      <c r="T121" s="323">
        <f>+Sklop4[[#This Row],[cena/enota brez DDV v EUR]]+Sklop4[[#This Row],[Davek (EUR)]]</f>
        <v>0</v>
      </c>
      <c r="U121" s="323">
        <f>+Sklop4[[#This Row],[cena/enota brez DDV v EUR]]*Sklop4[[#This Row],[Okvirna količina]]</f>
        <v>0</v>
      </c>
      <c r="V121" s="323">
        <f>+Sklop4[[#This Row],[Končna cena/enoto mere (EUR) z DDV]]*Sklop4[[#This Row],[Okvirna količina]]</f>
        <v>0</v>
      </c>
      <c r="W121" s="118" t="s">
        <v>78</v>
      </c>
    </row>
    <row r="122" spans="1:23" s="54" customFormat="1" ht="12">
      <c r="A122" s="258">
        <v>104</v>
      </c>
      <c r="B122" s="75"/>
      <c r="C122" s="75"/>
      <c r="D122" s="411" t="s">
        <v>315</v>
      </c>
      <c r="E122" s="146" t="s">
        <v>78</v>
      </c>
      <c r="F122" s="261" t="s">
        <v>0</v>
      </c>
      <c r="G122" s="128"/>
      <c r="H122" s="262">
        <v>5</v>
      </c>
      <c r="I122" s="271" t="s">
        <v>0</v>
      </c>
      <c r="J12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22" s="262" t="str">
        <f>IF(Sklop4[[#This Row],[ZAHTEVANA SHEMA KAKOVOSTI]]&lt;&gt;"",Sklop4[[#This Row],[Preračunana masa/volumen/kos na enoto kg]],"")</f>
        <v/>
      </c>
      <c r="L122" s="267"/>
      <c r="M122" s="118" t="s">
        <v>78</v>
      </c>
      <c r="N122" s="118" t="s">
        <v>78</v>
      </c>
      <c r="O122" s="118" t="s">
        <v>78</v>
      </c>
      <c r="P122" s="114"/>
      <c r="Q122" s="118" t="s">
        <v>78</v>
      </c>
      <c r="R122" s="270"/>
      <c r="S122" s="265">
        <f>+Sklop4[[#This Row],[cena/enota brez DDV v EUR]]*Sklop4[[#This Row],[Stopnja DDV (%)]]</f>
        <v>0</v>
      </c>
      <c r="T122" s="265">
        <f>+Sklop4[[#This Row],[cena/enota brez DDV v EUR]]+Sklop4[[#This Row],[Davek (EUR)]]</f>
        <v>0</v>
      </c>
      <c r="U122" s="265">
        <f>+Sklop4[[#This Row],[cena/enota brez DDV v EUR]]*Sklop4[[#This Row],[Okvirna količina]]</f>
        <v>0</v>
      </c>
      <c r="V122" s="265">
        <f>+Sklop4[[#This Row],[Končna cena/enoto mere (EUR) z DDV]]*Sklop4[[#This Row],[Okvirna količina]]</f>
        <v>0</v>
      </c>
      <c r="W122" s="118" t="s">
        <v>78</v>
      </c>
    </row>
    <row r="123" spans="1:23" s="54" customFormat="1" ht="12">
      <c r="A123" s="258">
        <v>105</v>
      </c>
      <c r="B123" s="75"/>
      <c r="C123" s="75"/>
      <c r="D123" s="411" t="s">
        <v>316</v>
      </c>
      <c r="E123" s="146" t="s">
        <v>78</v>
      </c>
      <c r="F123" s="261" t="s">
        <v>0</v>
      </c>
      <c r="G123" s="128"/>
      <c r="H123" s="262">
        <v>5</v>
      </c>
      <c r="I123" s="271" t="s">
        <v>0</v>
      </c>
      <c r="J12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23" s="262" t="str">
        <f>IF(Sklop4[[#This Row],[ZAHTEVANA SHEMA KAKOVOSTI]]&lt;&gt;"",Sklop4[[#This Row],[Preračunana masa/volumen/kos na enoto kg]],"")</f>
        <v/>
      </c>
      <c r="L123" s="267"/>
      <c r="M123" s="118" t="s">
        <v>78</v>
      </c>
      <c r="N123" s="118" t="s">
        <v>78</v>
      </c>
      <c r="O123" s="118" t="s">
        <v>78</v>
      </c>
      <c r="P123" s="114"/>
      <c r="Q123" s="118" t="s">
        <v>78</v>
      </c>
      <c r="R123" s="270"/>
      <c r="S123" s="265">
        <f>+Sklop4[[#This Row],[cena/enota brez DDV v EUR]]*Sklop4[[#This Row],[Stopnja DDV (%)]]</f>
        <v>0</v>
      </c>
      <c r="T123" s="265">
        <f>+Sklop4[[#This Row],[cena/enota brez DDV v EUR]]+Sklop4[[#This Row],[Davek (EUR)]]</f>
        <v>0</v>
      </c>
      <c r="U123" s="265">
        <f>+Sklop4[[#This Row],[cena/enota brez DDV v EUR]]*Sklop4[[#This Row],[Okvirna količina]]</f>
        <v>0</v>
      </c>
      <c r="V123" s="265">
        <f>+Sklop4[[#This Row],[Končna cena/enoto mere (EUR) z DDV]]*Sklop4[[#This Row],[Okvirna količina]]</f>
        <v>0</v>
      </c>
      <c r="W123" s="118" t="s">
        <v>78</v>
      </c>
    </row>
    <row r="124" spans="1:23" s="54" customFormat="1" ht="12">
      <c r="A124" s="258">
        <v>106</v>
      </c>
      <c r="B124" s="75"/>
      <c r="C124" s="75"/>
      <c r="D124" s="411" t="s">
        <v>317</v>
      </c>
      <c r="E124" s="146" t="s">
        <v>78</v>
      </c>
      <c r="F124" s="261" t="s">
        <v>0</v>
      </c>
      <c r="G124" s="128"/>
      <c r="H124" s="262">
        <v>5</v>
      </c>
      <c r="I124" s="271" t="s">
        <v>0</v>
      </c>
      <c r="J12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24" s="262" t="str">
        <f>IF(Sklop4[[#This Row],[ZAHTEVANA SHEMA KAKOVOSTI]]&lt;&gt;"",Sklop4[[#This Row],[Preračunana masa/volumen/kos na enoto kg]],"")</f>
        <v/>
      </c>
      <c r="L124" s="267"/>
      <c r="M124" s="118" t="s">
        <v>78</v>
      </c>
      <c r="N124" s="118" t="s">
        <v>78</v>
      </c>
      <c r="O124" s="118" t="s">
        <v>78</v>
      </c>
      <c r="P124" s="114"/>
      <c r="Q124" s="118" t="s">
        <v>78</v>
      </c>
      <c r="R124" s="270"/>
      <c r="S124" s="265">
        <f>+Sklop4[[#This Row],[cena/enota brez DDV v EUR]]*Sklop4[[#This Row],[Stopnja DDV (%)]]</f>
        <v>0</v>
      </c>
      <c r="T124" s="265">
        <f>+Sklop4[[#This Row],[cena/enota brez DDV v EUR]]+Sklop4[[#This Row],[Davek (EUR)]]</f>
        <v>0</v>
      </c>
      <c r="U124" s="265">
        <f>+Sklop4[[#This Row],[cena/enota brez DDV v EUR]]*Sklop4[[#This Row],[Okvirna količina]]</f>
        <v>0</v>
      </c>
      <c r="V124" s="265">
        <f>+Sklop4[[#This Row],[Končna cena/enoto mere (EUR) z DDV]]*Sklop4[[#This Row],[Okvirna količina]]</f>
        <v>0</v>
      </c>
      <c r="W124" s="118" t="s">
        <v>78</v>
      </c>
    </row>
    <row r="125" spans="1:23" s="54" customFormat="1" ht="12">
      <c r="A125" s="258">
        <v>107</v>
      </c>
      <c r="B125" s="75"/>
      <c r="C125" s="75"/>
      <c r="D125" s="411" t="s">
        <v>318</v>
      </c>
      <c r="E125" s="146" t="s">
        <v>78</v>
      </c>
      <c r="F125" s="261" t="s">
        <v>0</v>
      </c>
      <c r="G125" s="128"/>
      <c r="H125" s="262">
        <v>450</v>
      </c>
      <c r="I125" s="271" t="s">
        <v>0</v>
      </c>
      <c r="J12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K125" s="262" t="str">
        <f>IF(Sklop4[[#This Row],[ZAHTEVANA SHEMA KAKOVOSTI]]&lt;&gt;"",Sklop4[[#This Row],[Preračunana masa/volumen/kos na enoto kg]],"")</f>
        <v/>
      </c>
      <c r="L125" s="267"/>
      <c r="M125" s="118" t="s">
        <v>78</v>
      </c>
      <c r="N125" s="118" t="s">
        <v>78</v>
      </c>
      <c r="O125" s="118" t="s">
        <v>78</v>
      </c>
      <c r="P125" s="114"/>
      <c r="Q125" s="118" t="s">
        <v>78</v>
      </c>
      <c r="R125" s="270"/>
      <c r="S125" s="265">
        <f>+Sklop4[[#This Row],[cena/enota brez DDV v EUR]]*Sklop4[[#This Row],[Stopnja DDV (%)]]</f>
        <v>0</v>
      </c>
      <c r="T125" s="265">
        <f>+Sklop4[[#This Row],[cena/enota brez DDV v EUR]]+Sklop4[[#This Row],[Davek (EUR)]]</f>
        <v>0</v>
      </c>
      <c r="U125" s="265">
        <f>+Sklop4[[#This Row],[cena/enota brez DDV v EUR]]*Sklop4[[#This Row],[Okvirna količina]]</f>
        <v>0</v>
      </c>
      <c r="V125" s="265">
        <f>+Sklop4[[#This Row],[Končna cena/enoto mere (EUR) z DDV]]*Sklop4[[#This Row],[Okvirna količina]]</f>
        <v>0</v>
      </c>
      <c r="W125" s="118" t="s">
        <v>78</v>
      </c>
    </row>
    <row r="126" spans="1:23" s="54" customFormat="1" ht="12">
      <c r="A126" s="258">
        <v>108</v>
      </c>
      <c r="B126" s="75"/>
      <c r="C126" s="75"/>
      <c r="D126" s="411" t="s">
        <v>319</v>
      </c>
      <c r="E126" s="146" t="s">
        <v>78</v>
      </c>
      <c r="F126" s="261" t="s">
        <v>0</v>
      </c>
      <c r="G126" s="128"/>
      <c r="H126" s="262">
        <v>250</v>
      </c>
      <c r="I126" s="271" t="s">
        <v>0</v>
      </c>
      <c r="J12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K126" s="262" t="str">
        <f>IF(Sklop4[[#This Row],[ZAHTEVANA SHEMA KAKOVOSTI]]&lt;&gt;"",Sklop4[[#This Row],[Preračunana masa/volumen/kos na enoto kg]],"")</f>
        <v/>
      </c>
      <c r="L126" s="267"/>
      <c r="M126" s="118" t="s">
        <v>78</v>
      </c>
      <c r="N126" s="118" t="s">
        <v>78</v>
      </c>
      <c r="O126" s="118" t="s">
        <v>78</v>
      </c>
      <c r="P126" s="114"/>
      <c r="Q126" s="118" t="s">
        <v>78</v>
      </c>
      <c r="R126" s="270"/>
      <c r="S126" s="265">
        <f>+Sklop4[[#This Row],[cena/enota brez DDV v EUR]]*Sklop4[[#This Row],[Stopnja DDV (%)]]</f>
        <v>0</v>
      </c>
      <c r="T126" s="265">
        <f>+Sklop4[[#This Row],[cena/enota brez DDV v EUR]]+Sklop4[[#This Row],[Davek (EUR)]]</f>
        <v>0</v>
      </c>
      <c r="U126" s="265">
        <f>+Sklop4[[#This Row],[cena/enota brez DDV v EUR]]*Sklop4[[#This Row],[Okvirna količina]]</f>
        <v>0</v>
      </c>
      <c r="V126" s="265">
        <f>+Sklop4[[#This Row],[Končna cena/enoto mere (EUR) z DDV]]*Sklop4[[#This Row],[Okvirna količina]]</f>
        <v>0</v>
      </c>
      <c r="W126" s="118" t="s">
        <v>78</v>
      </c>
    </row>
    <row r="127" spans="1:23" s="54" customFormat="1" ht="12">
      <c r="A127" s="258">
        <v>109</v>
      </c>
      <c r="B127" s="75"/>
      <c r="C127" s="75"/>
      <c r="D127" s="411" t="s">
        <v>320</v>
      </c>
      <c r="E127" s="146" t="s">
        <v>78</v>
      </c>
      <c r="F127" s="261" t="s">
        <v>0</v>
      </c>
      <c r="G127" s="128"/>
      <c r="H127" s="262">
        <v>140</v>
      </c>
      <c r="I127" s="271" t="s">
        <v>0</v>
      </c>
      <c r="J12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K127" s="262" t="str">
        <f>IF(Sklop4[[#This Row],[ZAHTEVANA SHEMA KAKOVOSTI]]&lt;&gt;"",Sklop4[[#This Row],[Preračunana masa/volumen/kos na enoto kg]],"")</f>
        <v/>
      </c>
      <c r="L127" s="267"/>
      <c r="M127" s="118" t="s">
        <v>78</v>
      </c>
      <c r="N127" s="118" t="s">
        <v>78</v>
      </c>
      <c r="O127" s="118" t="s">
        <v>78</v>
      </c>
      <c r="P127" s="114"/>
      <c r="Q127" s="118" t="s">
        <v>78</v>
      </c>
      <c r="R127" s="270"/>
      <c r="S127" s="265">
        <f>+Sklop4[[#This Row],[cena/enota brez DDV v EUR]]*Sklop4[[#This Row],[Stopnja DDV (%)]]</f>
        <v>0</v>
      </c>
      <c r="T127" s="265">
        <f>+Sklop4[[#This Row],[cena/enota brez DDV v EUR]]+Sklop4[[#This Row],[Davek (EUR)]]</f>
        <v>0</v>
      </c>
      <c r="U127" s="265">
        <f>+Sklop4[[#This Row],[cena/enota brez DDV v EUR]]*Sklop4[[#This Row],[Okvirna količina]]</f>
        <v>0</v>
      </c>
      <c r="V127" s="265">
        <f>+Sklop4[[#This Row],[Končna cena/enoto mere (EUR) z DDV]]*Sklop4[[#This Row],[Okvirna količina]]</f>
        <v>0</v>
      </c>
      <c r="W127" s="118" t="s">
        <v>78</v>
      </c>
    </row>
    <row r="128" spans="1:23" s="54" customFormat="1" ht="12">
      <c r="A128" s="258">
        <v>110</v>
      </c>
      <c r="B128" s="75"/>
      <c r="C128" s="75"/>
      <c r="D128" s="411" t="s">
        <v>197</v>
      </c>
      <c r="E128" s="146" t="s">
        <v>78</v>
      </c>
      <c r="F128" s="261" t="s">
        <v>0</v>
      </c>
      <c r="G128" s="128"/>
      <c r="H128" s="262">
        <v>30</v>
      </c>
      <c r="I128" s="271" t="s">
        <v>0</v>
      </c>
      <c r="J12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128" s="262" t="str">
        <f>IF(Sklop4[[#This Row],[ZAHTEVANA SHEMA KAKOVOSTI]]&lt;&gt;"",Sklop4[[#This Row],[Preračunana masa/volumen/kos na enoto kg]],"")</f>
        <v/>
      </c>
      <c r="L128" s="267"/>
      <c r="M128" s="118" t="s">
        <v>78</v>
      </c>
      <c r="N128" s="118" t="s">
        <v>78</v>
      </c>
      <c r="O128" s="118" t="s">
        <v>78</v>
      </c>
      <c r="P128" s="114"/>
      <c r="Q128" s="118" t="s">
        <v>78</v>
      </c>
      <c r="R128" s="270"/>
      <c r="S128" s="265">
        <f>+Sklop4[[#This Row],[cena/enota brez DDV v EUR]]*Sklop4[[#This Row],[Stopnja DDV (%)]]</f>
        <v>0</v>
      </c>
      <c r="T128" s="265">
        <f>+Sklop4[[#This Row],[cena/enota brez DDV v EUR]]+Sklop4[[#This Row],[Davek (EUR)]]</f>
        <v>0</v>
      </c>
      <c r="U128" s="265">
        <f>+Sklop4[[#This Row],[cena/enota brez DDV v EUR]]*Sklop4[[#This Row],[Okvirna količina]]</f>
        <v>0</v>
      </c>
      <c r="V128" s="265">
        <f>+Sklop4[[#This Row],[Končna cena/enoto mere (EUR) z DDV]]*Sklop4[[#This Row],[Okvirna količina]]</f>
        <v>0</v>
      </c>
      <c r="W128" s="118" t="s">
        <v>78</v>
      </c>
    </row>
    <row r="129" spans="1:23" s="54" customFormat="1" ht="12">
      <c r="A129" s="258">
        <v>111</v>
      </c>
      <c r="B129" s="75"/>
      <c r="C129" s="75"/>
      <c r="D129" s="411" t="s">
        <v>321</v>
      </c>
      <c r="E129" s="146" t="s">
        <v>78</v>
      </c>
      <c r="F129" s="261" t="s">
        <v>0</v>
      </c>
      <c r="G129" s="128"/>
      <c r="H129" s="262">
        <v>160</v>
      </c>
      <c r="I129" s="271" t="s">
        <v>0</v>
      </c>
      <c r="J12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K129" s="262" t="str">
        <f>IF(Sklop4[[#This Row],[ZAHTEVANA SHEMA KAKOVOSTI]]&lt;&gt;"",Sklop4[[#This Row],[Preračunana masa/volumen/kos na enoto kg]],"")</f>
        <v/>
      </c>
      <c r="L129" s="267"/>
      <c r="M129" s="118" t="s">
        <v>78</v>
      </c>
      <c r="N129" s="118" t="s">
        <v>78</v>
      </c>
      <c r="O129" s="118" t="s">
        <v>78</v>
      </c>
      <c r="P129" s="114"/>
      <c r="Q129" s="118" t="s">
        <v>78</v>
      </c>
      <c r="R129" s="270"/>
      <c r="S129" s="265">
        <f>+Sklop4[[#This Row],[cena/enota brez DDV v EUR]]*Sklop4[[#This Row],[Stopnja DDV (%)]]</f>
        <v>0</v>
      </c>
      <c r="T129" s="265">
        <f>+Sklop4[[#This Row],[cena/enota brez DDV v EUR]]+Sklop4[[#This Row],[Davek (EUR)]]</f>
        <v>0</v>
      </c>
      <c r="U129" s="265">
        <f>+Sklop4[[#This Row],[cena/enota brez DDV v EUR]]*Sklop4[[#This Row],[Okvirna količina]]</f>
        <v>0</v>
      </c>
      <c r="V129" s="265">
        <f>+Sklop4[[#This Row],[Končna cena/enoto mere (EUR) z DDV]]*Sklop4[[#This Row],[Okvirna količina]]</f>
        <v>0</v>
      </c>
      <c r="W129" s="118" t="s">
        <v>78</v>
      </c>
    </row>
    <row r="130" spans="1:23" s="54" customFormat="1" ht="12">
      <c r="A130" s="258">
        <v>112</v>
      </c>
      <c r="B130" s="75"/>
      <c r="C130" s="75"/>
      <c r="D130" s="411" t="s">
        <v>322</v>
      </c>
      <c r="E130" s="146" t="s">
        <v>78</v>
      </c>
      <c r="F130" s="261" t="s">
        <v>0</v>
      </c>
      <c r="G130" s="128"/>
      <c r="H130" s="262">
        <v>5</v>
      </c>
      <c r="I130" s="271" t="s">
        <v>0</v>
      </c>
      <c r="J13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30" s="262" t="str">
        <f>IF(Sklop4[[#This Row],[ZAHTEVANA SHEMA KAKOVOSTI]]&lt;&gt;"",Sklop4[[#This Row],[Preračunana masa/volumen/kos na enoto kg]],"")</f>
        <v/>
      </c>
      <c r="L130" s="267"/>
      <c r="M130" s="118" t="s">
        <v>78</v>
      </c>
      <c r="N130" s="118" t="s">
        <v>78</v>
      </c>
      <c r="O130" s="118" t="s">
        <v>78</v>
      </c>
      <c r="P130" s="114"/>
      <c r="Q130" s="118" t="s">
        <v>78</v>
      </c>
      <c r="R130" s="270"/>
      <c r="S130" s="265">
        <f>+Sklop4[[#This Row],[cena/enota brez DDV v EUR]]*Sklop4[[#This Row],[Stopnja DDV (%)]]</f>
        <v>0</v>
      </c>
      <c r="T130" s="265">
        <f>+Sklop4[[#This Row],[cena/enota brez DDV v EUR]]+Sklop4[[#This Row],[Davek (EUR)]]</f>
        <v>0</v>
      </c>
      <c r="U130" s="265">
        <f>+Sklop4[[#This Row],[cena/enota brez DDV v EUR]]*Sklop4[[#This Row],[Okvirna količina]]</f>
        <v>0</v>
      </c>
      <c r="V130" s="265">
        <f>+Sklop4[[#This Row],[Končna cena/enoto mere (EUR) z DDV]]*Sklop4[[#This Row],[Okvirna količina]]</f>
        <v>0</v>
      </c>
      <c r="W130" s="118" t="s">
        <v>78</v>
      </c>
    </row>
    <row r="131" spans="1:23" s="54" customFormat="1" ht="12">
      <c r="A131" s="258">
        <v>113</v>
      </c>
      <c r="B131" s="75"/>
      <c r="C131" s="75"/>
      <c r="D131" s="411" t="s">
        <v>323</v>
      </c>
      <c r="E131" s="146" t="s">
        <v>78</v>
      </c>
      <c r="F131" s="261" t="s">
        <v>0</v>
      </c>
      <c r="G131" s="128"/>
      <c r="H131" s="262">
        <v>80</v>
      </c>
      <c r="I131" s="271" t="s">
        <v>0</v>
      </c>
      <c r="J13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K131" s="262" t="str">
        <f>IF(Sklop4[[#This Row],[ZAHTEVANA SHEMA KAKOVOSTI]]&lt;&gt;"",Sklop4[[#This Row],[Preračunana masa/volumen/kos na enoto kg]],"")</f>
        <v/>
      </c>
      <c r="L131" s="267"/>
      <c r="M131" s="118" t="s">
        <v>78</v>
      </c>
      <c r="N131" s="118" t="s">
        <v>78</v>
      </c>
      <c r="O131" s="118" t="s">
        <v>78</v>
      </c>
      <c r="P131" s="114"/>
      <c r="Q131" s="118" t="s">
        <v>78</v>
      </c>
      <c r="R131" s="270"/>
      <c r="S131" s="265">
        <f>+Sklop4[[#This Row],[cena/enota brez DDV v EUR]]*Sklop4[[#This Row],[Stopnja DDV (%)]]</f>
        <v>0</v>
      </c>
      <c r="T131" s="265">
        <f>+Sklop4[[#This Row],[cena/enota brez DDV v EUR]]+Sklop4[[#This Row],[Davek (EUR)]]</f>
        <v>0</v>
      </c>
      <c r="U131" s="265">
        <f>+Sklop4[[#This Row],[cena/enota brez DDV v EUR]]*Sklop4[[#This Row],[Okvirna količina]]</f>
        <v>0</v>
      </c>
      <c r="V131" s="265">
        <f>+Sklop4[[#This Row],[Končna cena/enoto mere (EUR) z DDV]]*Sklop4[[#This Row],[Okvirna količina]]</f>
        <v>0</v>
      </c>
      <c r="W131" s="118" t="s">
        <v>78</v>
      </c>
    </row>
    <row r="132" spans="1:23" s="54" customFormat="1" ht="12">
      <c r="A132" s="258">
        <v>114</v>
      </c>
      <c r="B132" s="75"/>
      <c r="C132" s="75"/>
      <c r="D132" s="411" t="s">
        <v>324</v>
      </c>
      <c r="E132" s="146" t="s">
        <v>78</v>
      </c>
      <c r="F132" s="261" t="s">
        <v>0</v>
      </c>
      <c r="G132" s="128"/>
      <c r="H132" s="262">
        <v>120</v>
      </c>
      <c r="I132" s="271" t="s">
        <v>0</v>
      </c>
      <c r="J13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K132" s="262" t="str">
        <f>IF(Sklop4[[#This Row],[ZAHTEVANA SHEMA KAKOVOSTI]]&lt;&gt;"",Sklop4[[#This Row],[Preračunana masa/volumen/kos na enoto kg]],"")</f>
        <v/>
      </c>
      <c r="L132" s="267"/>
      <c r="M132" s="118" t="s">
        <v>78</v>
      </c>
      <c r="N132" s="118" t="s">
        <v>78</v>
      </c>
      <c r="O132" s="118" t="s">
        <v>78</v>
      </c>
      <c r="P132" s="114"/>
      <c r="Q132" s="118" t="s">
        <v>78</v>
      </c>
      <c r="R132" s="270"/>
      <c r="S132" s="265">
        <f>+Sklop4[[#This Row],[cena/enota brez DDV v EUR]]*Sklop4[[#This Row],[Stopnja DDV (%)]]</f>
        <v>0</v>
      </c>
      <c r="T132" s="265">
        <f>+Sklop4[[#This Row],[cena/enota brez DDV v EUR]]+Sklop4[[#This Row],[Davek (EUR)]]</f>
        <v>0</v>
      </c>
      <c r="U132" s="265">
        <f>+Sklop4[[#This Row],[cena/enota brez DDV v EUR]]*Sklop4[[#This Row],[Okvirna količina]]</f>
        <v>0</v>
      </c>
      <c r="V132" s="265">
        <f>+Sklop4[[#This Row],[Končna cena/enoto mere (EUR) z DDV]]*Sklop4[[#This Row],[Okvirna količina]]</f>
        <v>0</v>
      </c>
      <c r="W132" s="118" t="s">
        <v>78</v>
      </c>
    </row>
    <row r="133" spans="1:23" s="54" customFormat="1" ht="12">
      <c r="A133" s="258">
        <v>115</v>
      </c>
      <c r="B133" s="75"/>
      <c r="C133" s="75"/>
      <c r="D133" s="411" t="s">
        <v>989</v>
      </c>
      <c r="E133" s="146" t="s">
        <v>78</v>
      </c>
      <c r="F133" s="261" t="s">
        <v>0</v>
      </c>
      <c r="G133" s="128"/>
      <c r="H133" s="262">
        <v>40</v>
      </c>
      <c r="I133" s="271" t="s">
        <v>0</v>
      </c>
      <c r="J13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133" s="262" t="str">
        <f>IF(Sklop4[[#This Row],[ZAHTEVANA SHEMA KAKOVOSTI]]&lt;&gt;"",Sklop4[[#This Row],[Preračunana masa/volumen/kos na enoto kg]],"")</f>
        <v/>
      </c>
      <c r="L133" s="267"/>
      <c r="M133" s="118" t="s">
        <v>78</v>
      </c>
      <c r="N133" s="118" t="s">
        <v>78</v>
      </c>
      <c r="O133" s="118" t="s">
        <v>78</v>
      </c>
      <c r="P133" s="114"/>
      <c r="Q133" s="118" t="s">
        <v>78</v>
      </c>
      <c r="R133" s="270"/>
      <c r="S133" s="265">
        <f>+Sklop4[[#This Row],[cena/enota brez DDV v EUR]]*Sklop4[[#This Row],[Stopnja DDV (%)]]</f>
        <v>0</v>
      </c>
      <c r="T133" s="265">
        <f>+Sklop4[[#This Row],[cena/enota brez DDV v EUR]]+Sklop4[[#This Row],[Davek (EUR)]]</f>
        <v>0</v>
      </c>
      <c r="U133" s="265">
        <f>+Sklop4[[#This Row],[cena/enota brez DDV v EUR]]*Sklop4[[#This Row],[Okvirna količina]]</f>
        <v>0</v>
      </c>
      <c r="V133" s="265">
        <f>+Sklop4[[#This Row],[Končna cena/enoto mere (EUR) z DDV]]*Sklop4[[#This Row],[Okvirna količina]]</f>
        <v>0</v>
      </c>
      <c r="W133" s="118" t="s">
        <v>78</v>
      </c>
    </row>
    <row r="134" spans="1:23" s="54" customFormat="1" ht="12">
      <c r="A134" s="258">
        <v>116</v>
      </c>
      <c r="B134" s="75"/>
      <c r="C134" s="75"/>
      <c r="D134" s="411" t="s">
        <v>325</v>
      </c>
      <c r="E134" s="146" t="s">
        <v>78</v>
      </c>
      <c r="F134" s="261" t="s">
        <v>0</v>
      </c>
      <c r="G134" s="128"/>
      <c r="H134" s="262">
        <v>10</v>
      </c>
      <c r="I134" s="271" t="s">
        <v>0</v>
      </c>
      <c r="J13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34" s="262" t="str">
        <f>IF(Sklop4[[#This Row],[ZAHTEVANA SHEMA KAKOVOSTI]]&lt;&gt;"",Sklop4[[#This Row],[Preračunana masa/volumen/kos na enoto kg]],"")</f>
        <v/>
      </c>
      <c r="L134" s="267"/>
      <c r="M134" s="118" t="s">
        <v>78</v>
      </c>
      <c r="N134" s="118" t="s">
        <v>78</v>
      </c>
      <c r="O134" s="118" t="s">
        <v>78</v>
      </c>
      <c r="P134" s="114"/>
      <c r="Q134" s="118" t="s">
        <v>78</v>
      </c>
      <c r="R134" s="270"/>
      <c r="S134" s="265">
        <f>+Sklop4[[#This Row],[cena/enota brez DDV v EUR]]*Sklop4[[#This Row],[Stopnja DDV (%)]]</f>
        <v>0</v>
      </c>
      <c r="T134" s="265">
        <f>+Sklop4[[#This Row],[cena/enota brez DDV v EUR]]+Sklop4[[#This Row],[Davek (EUR)]]</f>
        <v>0</v>
      </c>
      <c r="U134" s="265">
        <f>+Sklop4[[#This Row],[cena/enota brez DDV v EUR]]*Sklop4[[#This Row],[Okvirna količina]]</f>
        <v>0</v>
      </c>
      <c r="V134" s="265">
        <f>+Sklop4[[#This Row],[Končna cena/enoto mere (EUR) z DDV]]*Sklop4[[#This Row],[Okvirna količina]]</f>
        <v>0</v>
      </c>
      <c r="W134" s="118" t="s">
        <v>78</v>
      </c>
    </row>
    <row r="135" spans="1:23" s="54" customFormat="1" ht="12">
      <c r="A135" s="258">
        <v>117</v>
      </c>
      <c r="B135" s="75"/>
      <c r="C135" s="75"/>
      <c r="D135" s="411" t="s">
        <v>326</v>
      </c>
      <c r="E135" s="146" t="s">
        <v>78</v>
      </c>
      <c r="F135" s="261" t="s">
        <v>0</v>
      </c>
      <c r="G135" s="128"/>
      <c r="H135" s="262">
        <v>30</v>
      </c>
      <c r="I135" s="271" t="s">
        <v>0</v>
      </c>
      <c r="J13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135" s="262" t="str">
        <f>IF(Sklop4[[#This Row],[ZAHTEVANA SHEMA KAKOVOSTI]]&lt;&gt;"",Sklop4[[#This Row],[Preračunana masa/volumen/kos na enoto kg]],"")</f>
        <v/>
      </c>
      <c r="L135" s="267"/>
      <c r="M135" s="118" t="s">
        <v>78</v>
      </c>
      <c r="N135" s="118" t="s">
        <v>78</v>
      </c>
      <c r="O135" s="118" t="s">
        <v>78</v>
      </c>
      <c r="P135" s="114"/>
      <c r="Q135" s="118" t="s">
        <v>78</v>
      </c>
      <c r="R135" s="270"/>
      <c r="S135" s="265">
        <f>+Sklop4[[#This Row],[cena/enota brez DDV v EUR]]*Sklop4[[#This Row],[Stopnja DDV (%)]]</f>
        <v>0</v>
      </c>
      <c r="T135" s="265">
        <f>+Sklop4[[#This Row],[cena/enota brez DDV v EUR]]+Sklop4[[#This Row],[Davek (EUR)]]</f>
        <v>0</v>
      </c>
      <c r="U135" s="265">
        <f>+Sklop4[[#This Row],[cena/enota brez DDV v EUR]]*Sklop4[[#This Row],[Okvirna količina]]</f>
        <v>0</v>
      </c>
      <c r="V135" s="265">
        <f>+Sklop4[[#This Row],[Končna cena/enoto mere (EUR) z DDV]]*Sklop4[[#This Row],[Okvirna količina]]</f>
        <v>0</v>
      </c>
      <c r="W135" s="118" t="s">
        <v>78</v>
      </c>
    </row>
    <row r="136" spans="1:23" s="54" customFormat="1" ht="11.25" customHeight="1">
      <c r="A136" s="531" t="s">
        <v>251</v>
      </c>
      <c r="B136" s="500"/>
      <c r="C136" s="500"/>
      <c r="D136" s="523"/>
      <c r="E136" s="524"/>
      <c r="F136" s="525"/>
      <c r="G136" s="522"/>
      <c r="H136" s="526"/>
      <c r="I136" s="534"/>
      <c r="J136" s="527"/>
      <c r="K136" s="526"/>
      <c r="L136" s="528"/>
      <c r="M136" s="499"/>
      <c r="N136" s="499"/>
      <c r="O136" s="499"/>
      <c r="P136" s="484"/>
      <c r="Q136" s="499"/>
      <c r="R136" s="529"/>
      <c r="S136" s="530"/>
      <c r="T136" s="530"/>
      <c r="U136" s="530"/>
      <c r="V136" s="530"/>
      <c r="W136" s="499"/>
    </row>
    <row r="137" spans="1:23" s="54" customFormat="1" ht="12">
      <c r="A137" s="258">
        <v>118</v>
      </c>
      <c r="B137" s="75"/>
      <c r="C137" s="75"/>
      <c r="D137" s="411" t="s">
        <v>670</v>
      </c>
      <c r="E137" s="146">
        <v>1</v>
      </c>
      <c r="F137" s="261" t="s">
        <v>0</v>
      </c>
      <c r="G137" s="128"/>
      <c r="H137" s="262">
        <v>850</v>
      </c>
      <c r="I137" s="271" t="s">
        <v>0</v>
      </c>
      <c r="J13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850</v>
      </c>
      <c r="K137" s="262" t="str">
        <f>IF(Sklop4[[#This Row],[ZAHTEVANA SHEMA KAKOVOSTI]]&lt;&gt;"",Sklop4[[#This Row],[Preračunana masa/volumen/kos na enoto kg]],"")</f>
        <v/>
      </c>
      <c r="L137" s="267"/>
      <c r="M137" s="118" t="s">
        <v>78</v>
      </c>
      <c r="N137" s="118" t="s">
        <v>78</v>
      </c>
      <c r="O137" s="118" t="s">
        <v>78</v>
      </c>
      <c r="P137" s="114"/>
      <c r="Q137" s="118" t="s">
        <v>78</v>
      </c>
      <c r="R137" s="270"/>
      <c r="S137" s="265">
        <f>+Sklop4[[#This Row],[cena/enota brez DDV v EUR]]*Sklop4[[#This Row],[Stopnja DDV (%)]]</f>
        <v>0</v>
      </c>
      <c r="T137" s="265">
        <f>+Sklop4[[#This Row],[cena/enota brez DDV v EUR]]+Sklop4[[#This Row],[Davek (EUR)]]</f>
        <v>0</v>
      </c>
      <c r="U137" s="265">
        <f>+Sklop4[[#This Row],[cena/enota brez DDV v EUR]]*Sklop4[[#This Row],[Okvirna količina]]</f>
        <v>0</v>
      </c>
      <c r="V137" s="265">
        <f>+Sklop4[[#This Row],[Končna cena/enoto mere (EUR) z DDV]]*Sklop4[[#This Row],[Okvirna količina]]</f>
        <v>0</v>
      </c>
      <c r="W137" s="118" t="s">
        <v>78</v>
      </c>
    </row>
    <row r="138" spans="1:23" s="54" customFormat="1" ht="12">
      <c r="A138" s="258">
        <v>119</v>
      </c>
      <c r="B138" s="75"/>
      <c r="C138" s="75"/>
      <c r="D138" s="411" t="s">
        <v>671</v>
      </c>
      <c r="E138" s="146">
        <v>1</v>
      </c>
      <c r="F138" s="261" t="s">
        <v>0</v>
      </c>
      <c r="G138" s="128"/>
      <c r="H138" s="262">
        <v>100</v>
      </c>
      <c r="I138" s="271" t="s">
        <v>0</v>
      </c>
      <c r="J13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138" s="262" t="str">
        <f>IF(Sklop4[[#This Row],[ZAHTEVANA SHEMA KAKOVOSTI]]&lt;&gt;"",Sklop4[[#This Row],[Preračunana masa/volumen/kos na enoto kg]],"")</f>
        <v/>
      </c>
      <c r="L138" s="267"/>
      <c r="M138" s="118" t="s">
        <v>78</v>
      </c>
      <c r="N138" s="118" t="s">
        <v>78</v>
      </c>
      <c r="O138" s="118" t="s">
        <v>78</v>
      </c>
      <c r="P138" s="114"/>
      <c r="Q138" s="118" t="s">
        <v>78</v>
      </c>
      <c r="R138" s="270"/>
      <c r="S138" s="265">
        <f>+Sklop4[[#This Row],[cena/enota brez DDV v EUR]]*Sklop4[[#This Row],[Stopnja DDV (%)]]</f>
        <v>0</v>
      </c>
      <c r="T138" s="265">
        <f>+Sklop4[[#This Row],[cena/enota brez DDV v EUR]]+Sklop4[[#This Row],[Davek (EUR)]]</f>
        <v>0</v>
      </c>
      <c r="U138" s="265">
        <f>+Sklop4[[#This Row],[cena/enota brez DDV v EUR]]*Sklop4[[#This Row],[Okvirna količina]]</f>
        <v>0</v>
      </c>
      <c r="V138" s="265">
        <f>+Sklop4[[#This Row],[Končna cena/enoto mere (EUR) z DDV]]*Sklop4[[#This Row],[Okvirna količina]]</f>
        <v>0</v>
      </c>
      <c r="W138" s="118" t="s">
        <v>78</v>
      </c>
    </row>
    <row r="139" spans="1:23" s="54" customFormat="1" ht="12">
      <c r="A139" s="258">
        <v>120</v>
      </c>
      <c r="B139" s="75"/>
      <c r="C139" s="75"/>
      <c r="D139" s="411" t="s">
        <v>327</v>
      </c>
      <c r="E139" s="146">
        <v>1</v>
      </c>
      <c r="F139" s="261" t="s">
        <v>0</v>
      </c>
      <c r="G139" s="128"/>
      <c r="H139" s="262">
        <v>10</v>
      </c>
      <c r="I139" s="271" t="s">
        <v>0</v>
      </c>
      <c r="J13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39" s="262" t="str">
        <f>IF(Sklop4[[#This Row],[ZAHTEVANA SHEMA KAKOVOSTI]]&lt;&gt;"",Sklop4[[#This Row],[Preračunana masa/volumen/kos na enoto kg]],"")</f>
        <v/>
      </c>
      <c r="L139" s="267"/>
      <c r="M139" s="118" t="s">
        <v>78</v>
      </c>
      <c r="N139" s="118" t="s">
        <v>78</v>
      </c>
      <c r="O139" s="118" t="s">
        <v>78</v>
      </c>
      <c r="P139" s="114"/>
      <c r="Q139" s="118" t="s">
        <v>78</v>
      </c>
      <c r="R139" s="270"/>
      <c r="S139" s="265">
        <f>+Sklop4[[#This Row],[cena/enota brez DDV v EUR]]*Sklop4[[#This Row],[Stopnja DDV (%)]]</f>
        <v>0</v>
      </c>
      <c r="T139" s="265">
        <f>+Sklop4[[#This Row],[cena/enota brez DDV v EUR]]+Sklop4[[#This Row],[Davek (EUR)]]</f>
        <v>0</v>
      </c>
      <c r="U139" s="265">
        <f>+Sklop4[[#This Row],[cena/enota brez DDV v EUR]]*Sklop4[[#This Row],[Okvirna količina]]</f>
        <v>0</v>
      </c>
      <c r="V139" s="265">
        <f>+Sklop4[[#This Row],[Končna cena/enoto mere (EUR) z DDV]]*Sklop4[[#This Row],[Okvirna količina]]</f>
        <v>0</v>
      </c>
      <c r="W139" s="118" t="s">
        <v>78</v>
      </c>
    </row>
    <row r="140" spans="1:23" s="54" customFormat="1" ht="12">
      <c r="A140" s="258">
        <v>121</v>
      </c>
      <c r="B140" s="75"/>
      <c r="C140" s="75"/>
      <c r="D140" s="411" t="s">
        <v>328</v>
      </c>
      <c r="E140" s="146">
        <v>1</v>
      </c>
      <c r="F140" s="261" t="s">
        <v>0</v>
      </c>
      <c r="G140" s="128"/>
      <c r="H140" s="262">
        <v>20</v>
      </c>
      <c r="I140" s="271" t="s">
        <v>0</v>
      </c>
      <c r="J14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40" s="262" t="str">
        <f>IF(Sklop4[[#This Row],[ZAHTEVANA SHEMA KAKOVOSTI]]&lt;&gt;"",Sklop4[[#This Row],[Preračunana masa/volumen/kos na enoto kg]],"")</f>
        <v/>
      </c>
      <c r="L140" s="267"/>
      <c r="M140" s="118" t="s">
        <v>78</v>
      </c>
      <c r="N140" s="118" t="s">
        <v>78</v>
      </c>
      <c r="O140" s="118" t="s">
        <v>78</v>
      </c>
      <c r="P140" s="114"/>
      <c r="Q140" s="118" t="s">
        <v>78</v>
      </c>
      <c r="R140" s="270"/>
      <c r="S140" s="265">
        <f>+Sklop4[[#This Row],[cena/enota brez DDV v EUR]]*Sklop4[[#This Row],[Stopnja DDV (%)]]</f>
        <v>0</v>
      </c>
      <c r="T140" s="265">
        <f>+Sklop4[[#This Row],[cena/enota brez DDV v EUR]]+Sklop4[[#This Row],[Davek (EUR)]]</f>
        <v>0</v>
      </c>
      <c r="U140" s="265">
        <f>+Sklop4[[#This Row],[cena/enota brez DDV v EUR]]*Sklop4[[#This Row],[Okvirna količina]]</f>
        <v>0</v>
      </c>
      <c r="V140" s="265">
        <f>+Sklop4[[#This Row],[Končna cena/enoto mere (EUR) z DDV]]*Sklop4[[#This Row],[Okvirna količina]]</f>
        <v>0</v>
      </c>
      <c r="W140" s="118" t="s">
        <v>78</v>
      </c>
    </row>
    <row r="141" spans="1:23" ht="18" customHeight="1">
      <c r="A141" s="258">
        <v>122</v>
      </c>
      <c r="B141" s="75"/>
      <c r="C141" s="75"/>
      <c r="D141" s="411" t="s">
        <v>329</v>
      </c>
      <c r="E141" s="146">
        <v>1</v>
      </c>
      <c r="F141" s="261" t="s">
        <v>0</v>
      </c>
      <c r="G141" s="128"/>
      <c r="H141" s="262">
        <v>10</v>
      </c>
      <c r="I141" s="271" t="s">
        <v>0</v>
      </c>
      <c r="J14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41" s="262" t="str">
        <f>IF(Sklop4[[#This Row],[ZAHTEVANA SHEMA KAKOVOSTI]]&lt;&gt;"",Sklop4[[#This Row],[Preračunana masa/volumen/kos na enoto kg]],"")</f>
        <v/>
      </c>
      <c r="L141" s="267"/>
      <c r="M141" s="118" t="s">
        <v>78</v>
      </c>
      <c r="N141" s="118" t="s">
        <v>78</v>
      </c>
      <c r="O141" s="118" t="s">
        <v>78</v>
      </c>
      <c r="P141" s="114"/>
      <c r="Q141" s="118" t="s">
        <v>78</v>
      </c>
      <c r="R141" s="270"/>
      <c r="S141" s="265">
        <f>+Sklop4[[#This Row],[cena/enota brez DDV v EUR]]*Sklop4[[#This Row],[Stopnja DDV (%)]]</f>
        <v>0</v>
      </c>
      <c r="T141" s="265">
        <f>+Sklop4[[#This Row],[cena/enota brez DDV v EUR]]+Sklop4[[#This Row],[Davek (EUR)]]</f>
        <v>0</v>
      </c>
      <c r="U141" s="265">
        <f>+Sklop4[[#This Row],[cena/enota brez DDV v EUR]]*Sklop4[[#This Row],[Okvirna količina]]</f>
        <v>0</v>
      </c>
      <c r="V141" s="265">
        <f>+Sklop4[[#This Row],[Končna cena/enoto mere (EUR) z DDV]]*Sklop4[[#This Row],[Okvirna količina]]</f>
        <v>0</v>
      </c>
      <c r="W141" s="118" t="s">
        <v>78</v>
      </c>
    </row>
    <row r="142" spans="1:23">
      <c r="A142" s="258">
        <v>123</v>
      </c>
      <c r="B142" s="75"/>
      <c r="C142" s="75"/>
      <c r="D142" s="411" t="s">
        <v>330</v>
      </c>
      <c r="E142" s="146">
        <v>1</v>
      </c>
      <c r="F142" s="261" t="s">
        <v>0</v>
      </c>
      <c r="G142" s="128"/>
      <c r="H142" s="262">
        <v>5</v>
      </c>
      <c r="I142" s="271" t="s">
        <v>0</v>
      </c>
      <c r="J14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42" s="262" t="str">
        <f>IF(Sklop4[[#This Row],[ZAHTEVANA SHEMA KAKOVOSTI]]&lt;&gt;"",Sklop4[[#This Row],[Preračunana masa/volumen/kos na enoto kg]],"")</f>
        <v/>
      </c>
      <c r="L142" s="267"/>
      <c r="M142" s="118" t="s">
        <v>78</v>
      </c>
      <c r="N142" s="118" t="s">
        <v>78</v>
      </c>
      <c r="O142" s="118" t="s">
        <v>78</v>
      </c>
      <c r="P142" s="114"/>
      <c r="Q142" s="118" t="s">
        <v>78</v>
      </c>
      <c r="R142" s="270"/>
      <c r="S142" s="265">
        <f>+Sklop4[[#This Row],[cena/enota brez DDV v EUR]]*Sklop4[[#This Row],[Stopnja DDV (%)]]</f>
        <v>0</v>
      </c>
      <c r="T142" s="265">
        <f>+Sklop4[[#This Row],[cena/enota brez DDV v EUR]]+Sklop4[[#This Row],[Davek (EUR)]]</f>
        <v>0</v>
      </c>
      <c r="U142" s="265">
        <f>+Sklop4[[#This Row],[cena/enota brez DDV v EUR]]*Sklop4[[#This Row],[Okvirna količina]]</f>
        <v>0</v>
      </c>
      <c r="V142" s="265">
        <f>+Sklop4[[#This Row],[Končna cena/enoto mere (EUR) z DDV]]*Sklop4[[#This Row],[Okvirna količina]]</f>
        <v>0</v>
      </c>
      <c r="W142" s="118" t="s">
        <v>78</v>
      </c>
    </row>
    <row r="143" spans="1:23">
      <c r="A143" s="258">
        <v>124</v>
      </c>
      <c r="B143" s="75"/>
      <c r="C143" s="75"/>
      <c r="D143" s="411" t="s">
        <v>331</v>
      </c>
      <c r="E143" s="146">
        <v>1</v>
      </c>
      <c r="F143" s="261" t="s">
        <v>0</v>
      </c>
      <c r="G143" s="128"/>
      <c r="H143" s="262">
        <v>5</v>
      </c>
      <c r="I143" s="271" t="s">
        <v>0</v>
      </c>
      <c r="J14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43" s="262" t="str">
        <f>IF(Sklop4[[#This Row],[ZAHTEVANA SHEMA KAKOVOSTI]]&lt;&gt;"",Sklop4[[#This Row],[Preračunana masa/volumen/kos na enoto kg]],"")</f>
        <v/>
      </c>
      <c r="L143" s="267"/>
      <c r="M143" s="118" t="s">
        <v>78</v>
      </c>
      <c r="N143" s="118" t="s">
        <v>78</v>
      </c>
      <c r="O143" s="118" t="s">
        <v>78</v>
      </c>
      <c r="P143" s="114"/>
      <c r="Q143" s="118" t="s">
        <v>78</v>
      </c>
      <c r="R143" s="270"/>
      <c r="S143" s="265">
        <f>+Sklop4[[#This Row],[cena/enota brez DDV v EUR]]*Sklop4[[#This Row],[Stopnja DDV (%)]]</f>
        <v>0</v>
      </c>
      <c r="T143" s="265">
        <f>+Sklop4[[#This Row],[cena/enota brez DDV v EUR]]+Sklop4[[#This Row],[Davek (EUR)]]</f>
        <v>0</v>
      </c>
      <c r="U143" s="265">
        <f>+Sklop4[[#This Row],[cena/enota brez DDV v EUR]]*Sklop4[[#This Row],[Okvirna količina]]</f>
        <v>0</v>
      </c>
      <c r="V143" s="265">
        <f>+Sklop4[[#This Row],[Končna cena/enoto mere (EUR) z DDV]]*Sklop4[[#This Row],[Okvirna količina]]</f>
        <v>0</v>
      </c>
      <c r="W143" s="118" t="s">
        <v>78</v>
      </c>
    </row>
    <row r="144" spans="1:23">
      <c r="A144" s="258">
        <v>125</v>
      </c>
      <c r="B144" s="75"/>
      <c r="C144" s="75"/>
      <c r="D144" s="411" t="s">
        <v>332</v>
      </c>
      <c r="E144" s="146">
        <v>1</v>
      </c>
      <c r="F144" s="261" t="s">
        <v>0</v>
      </c>
      <c r="G144" s="128"/>
      <c r="H144" s="262">
        <v>5</v>
      </c>
      <c r="I144" s="271" t="s">
        <v>0</v>
      </c>
      <c r="J14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44" s="262" t="str">
        <f>IF(Sklop4[[#This Row],[ZAHTEVANA SHEMA KAKOVOSTI]]&lt;&gt;"",Sklop4[[#This Row],[Preračunana masa/volumen/kos na enoto kg]],"")</f>
        <v/>
      </c>
      <c r="L144" s="267"/>
      <c r="M144" s="118" t="s">
        <v>78</v>
      </c>
      <c r="N144" s="118" t="s">
        <v>78</v>
      </c>
      <c r="O144" s="118" t="s">
        <v>78</v>
      </c>
      <c r="P144" s="114"/>
      <c r="Q144" s="118" t="s">
        <v>78</v>
      </c>
      <c r="R144" s="270"/>
      <c r="S144" s="265">
        <f>+Sklop4[[#This Row],[cena/enota brez DDV v EUR]]*Sklop4[[#This Row],[Stopnja DDV (%)]]</f>
        <v>0</v>
      </c>
      <c r="T144" s="265">
        <f>+Sklop4[[#This Row],[cena/enota brez DDV v EUR]]+Sklop4[[#This Row],[Davek (EUR)]]</f>
        <v>0</v>
      </c>
      <c r="U144" s="265">
        <f>+Sklop4[[#This Row],[cena/enota brez DDV v EUR]]*Sklop4[[#This Row],[Okvirna količina]]</f>
        <v>0</v>
      </c>
      <c r="V144" s="265">
        <f>+Sklop4[[#This Row],[Končna cena/enoto mere (EUR) z DDV]]*Sklop4[[#This Row],[Okvirna količina]]</f>
        <v>0</v>
      </c>
      <c r="W144" s="118" t="s">
        <v>78</v>
      </c>
    </row>
    <row r="145" spans="1:24">
      <c r="A145" s="361" t="s">
        <v>100</v>
      </c>
      <c r="B145" s="361"/>
      <c r="C145" s="361"/>
      <c r="D145" s="362"/>
      <c r="E145" s="363"/>
      <c r="F145" s="363"/>
      <c r="G145" s="364"/>
      <c r="H145" s="365"/>
      <c r="I145" s="366"/>
      <c r="J145" s="367">
        <f>SUBTOTAL(109,Sklop4[Preračunana masa/volumen/kos na enoto kg])</f>
        <v>28274</v>
      </c>
      <c r="K145" s="367">
        <f>SUBTOTAL(109,Sklop4[Živila iz shem kakovosti (kg)])</f>
        <v>0</v>
      </c>
      <c r="L145" s="365"/>
      <c r="M145" s="368"/>
      <c r="N145" s="368"/>
      <c r="O145" s="369"/>
      <c r="P145" s="370"/>
      <c r="Q145" s="370"/>
      <c r="R145" s="370"/>
      <c r="S145" s="371"/>
      <c r="T145" s="365"/>
      <c r="U145" s="371">
        <f>SUBTOTAL(109,Sklop4[Vrednost za okvirno količino (EUR) brez DDV])</f>
        <v>0</v>
      </c>
      <c r="V145" s="371">
        <f>SUBTOTAL(109,Sklop4[Vrednost za okvirno količino (EUR) z DDV])</f>
        <v>0</v>
      </c>
      <c r="W145" s="372"/>
    </row>
    <row r="146" spans="1:24" ht="12.75" customHeight="1">
      <c r="A146" s="6"/>
      <c r="B146" s="6"/>
      <c r="C146" s="6"/>
      <c r="D146" s="4"/>
      <c r="E146" s="25"/>
      <c r="F146" s="25"/>
      <c r="G146" s="24"/>
      <c r="H146" s="7"/>
      <c r="J146" s="8"/>
      <c r="K146" s="8"/>
      <c r="L146" s="8"/>
      <c r="M146" s="8"/>
      <c r="N146" s="19"/>
      <c r="O146" s="19"/>
      <c r="P146" s="8"/>
      <c r="Q146" s="8"/>
      <c r="R146" s="8"/>
      <c r="S146" s="8"/>
      <c r="T146" s="8"/>
      <c r="U146" s="3"/>
      <c r="V146" s="3"/>
      <c r="W146" s="7"/>
    </row>
    <row r="147" spans="1:24" ht="12.75" customHeight="1">
      <c r="A147" s="47" t="s">
        <v>96</v>
      </c>
      <c r="B147" s="47"/>
      <c r="C147" s="47"/>
      <c r="D147" s="15"/>
      <c r="E147" s="27"/>
      <c r="F147" s="27"/>
      <c r="G147" s="89"/>
      <c r="S147" s="47"/>
      <c r="T147" s="47"/>
      <c r="U147" s="47"/>
      <c r="V147" s="47"/>
      <c r="X147" s="98"/>
    </row>
    <row r="148" spans="1:24" ht="13.5" customHeight="1">
      <c r="A148" s="11" t="s">
        <v>98</v>
      </c>
      <c r="D148" s="15"/>
      <c r="E148" s="27"/>
      <c r="F148" s="27"/>
      <c r="G148" s="89"/>
    </row>
    <row r="149" spans="1:24" ht="13.5" customHeight="1">
      <c r="A149" s="84" t="s">
        <v>141</v>
      </c>
      <c r="B149" s="84"/>
      <c r="C149" s="84"/>
      <c r="H149" s="67"/>
      <c r="I149" s="67"/>
      <c r="J149" s="28"/>
      <c r="K149" s="28"/>
      <c r="L149" s="28"/>
      <c r="M149" s="28"/>
      <c r="N149" s="53"/>
      <c r="O149" s="53"/>
      <c r="P149" s="28"/>
      <c r="Q149" s="28"/>
      <c r="R149" s="28"/>
      <c r="S149" s="28"/>
      <c r="T149" s="28"/>
    </row>
    <row r="150" spans="1:24">
      <c r="A150" s="97" t="s">
        <v>135</v>
      </c>
      <c r="B150" s="97"/>
      <c r="C150" s="97"/>
      <c r="H150" s="67"/>
      <c r="I150" s="67"/>
      <c r="J150" s="28"/>
      <c r="K150" s="28"/>
      <c r="L150" s="28"/>
      <c r="M150" s="28"/>
      <c r="N150" s="53"/>
      <c r="O150" s="53"/>
      <c r="P150" s="28"/>
      <c r="Q150" s="28"/>
      <c r="R150" s="28"/>
      <c r="S150" s="28"/>
      <c r="T150" s="28"/>
    </row>
    <row r="151" spans="1:24">
      <c r="A151" s="614"/>
      <c r="B151" s="614"/>
      <c r="C151" s="614"/>
      <c r="D151" s="614"/>
      <c r="E151" s="614"/>
      <c r="F151" s="614"/>
      <c r="G151" s="614"/>
      <c r="H151" s="614"/>
      <c r="I151" s="614"/>
      <c r="J151" s="614"/>
      <c r="K151" s="614"/>
      <c r="L151" s="614"/>
      <c r="M151" s="614"/>
      <c r="N151" s="614"/>
      <c r="O151" s="98"/>
      <c r="P151" s="98"/>
      <c r="Q151" s="98"/>
      <c r="R151" s="98"/>
      <c r="S151" s="98"/>
      <c r="T151" s="98"/>
      <c r="U151" s="98"/>
      <c r="V151" s="98"/>
      <c r="W151" s="98"/>
    </row>
    <row r="152" spans="1:24">
      <c r="A152" s="614"/>
      <c r="B152" s="614"/>
      <c r="C152" s="614"/>
      <c r="D152" s="614"/>
      <c r="E152" s="614"/>
      <c r="F152" s="614"/>
      <c r="G152" s="614"/>
      <c r="H152" s="614"/>
      <c r="I152" s="614"/>
      <c r="J152" s="614"/>
      <c r="K152" s="614"/>
      <c r="L152" s="614"/>
      <c r="M152" s="614"/>
      <c r="N152" s="614"/>
      <c r="P152" s="28"/>
      <c r="Q152" s="28"/>
      <c r="R152" s="28"/>
      <c r="S152" s="28"/>
      <c r="T152" s="28"/>
    </row>
    <row r="153" spans="1:24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P153" s="28"/>
      <c r="Q153" s="28"/>
      <c r="R153" s="28"/>
      <c r="S153" s="28"/>
      <c r="T153" s="28"/>
    </row>
    <row r="154" spans="1:24">
      <c r="A154" s="84" t="s">
        <v>37</v>
      </c>
      <c r="B154" s="84"/>
      <c r="C154" s="84"/>
      <c r="H154" s="67"/>
      <c r="I154" s="67" t="s">
        <v>38</v>
      </c>
      <c r="J154" s="28"/>
      <c r="K154" s="28"/>
      <c r="L154" s="28"/>
      <c r="M154" s="28"/>
      <c r="N154" s="53"/>
      <c r="O154" s="53"/>
      <c r="P154" s="28"/>
      <c r="Q154" s="28"/>
      <c r="R154" s="28"/>
      <c r="S154" s="28" t="s">
        <v>39</v>
      </c>
      <c r="T154" s="28"/>
    </row>
    <row r="155" spans="1:24" ht="15">
      <c r="A155" s="6"/>
      <c r="B155" s="6"/>
      <c r="C155" s="6"/>
      <c r="D155" s="4"/>
      <c r="E155" s="25"/>
      <c r="F155" s="25"/>
      <c r="G155" s="24"/>
      <c r="H155" s="7"/>
      <c r="J155" s="8"/>
      <c r="K155" s="8"/>
      <c r="L155" s="8"/>
      <c r="M155" s="8"/>
      <c r="N155" s="19"/>
      <c r="O155" s="19"/>
      <c r="P155" s="8"/>
      <c r="Q155" s="8"/>
      <c r="R155" s="8"/>
      <c r="S155" s="8"/>
      <c r="T155" s="8"/>
      <c r="U155" s="3"/>
      <c r="V155" s="3"/>
      <c r="W155" s="7"/>
    </row>
    <row r="156" spans="1:24">
      <c r="D156" s="15"/>
      <c r="E156" s="27"/>
      <c r="F156" s="27"/>
      <c r="G156" s="89"/>
    </row>
    <row r="157" spans="1:24">
      <c r="D157" s="15"/>
      <c r="E157" s="27"/>
      <c r="F157" s="27"/>
      <c r="G157" s="89"/>
    </row>
    <row r="158" spans="1:24">
      <c r="D158" s="15"/>
      <c r="E158" s="27"/>
      <c r="F158" s="27"/>
      <c r="G158" s="89"/>
    </row>
    <row r="159" spans="1:24">
      <c r="D159" s="15"/>
      <c r="E159" s="27"/>
      <c r="F159" s="27"/>
      <c r="G159" s="89"/>
    </row>
    <row r="160" spans="1:24">
      <c r="D160" s="15"/>
      <c r="E160" s="27"/>
      <c r="F160" s="27"/>
      <c r="G160" s="89"/>
    </row>
    <row r="161" spans="1:24">
      <c r="D161" s="15"/>
      <c r="E161" s="27"/>
      <c r="F161" s="27"/>
      <c r="G161" s="89"/>
    </row>
    <row r="162" spans="1:24">
      <c r="D162" s="15"/>
      <c r="E162" s="27"/>
      <c r="F162" s="27"/>
      <c r="G162" s="89"/>
    </row>
    <row r="163" spans="1:24">
      <c r="D163" s="15"/>
      <c r="E163" s="27"/>
      <c r="F163" s="27"/>
      <c r="G163" s="89"/>
    </row>
    <row r="164" spans="1:24">
      <c r="D164" s="15"/>
      <c r="E164" s="27"/>
      <c r="F164" s="27"/>
      <c r="G164" s="89"/>
    </row>
    <row r="165" spans="1:24">
      <c r="D165" s="15"/>
      <c r="E165" s="27"/>
      <c r="F165" s="27"/>
      <c r="G165" s="89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11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11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11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 s="17" customFormat="1">
      <c r="A256" s="11"/>
      <c r="B256" s="11"/>
      <c r="C256" s="11"/>
      <c r="D256" s="15"/>
      <c r="E256" s="27"/>
      <c r="F256" s="27"/>
      <c r="G256" s="89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  <c r="X256" s="11"/>
    </row>
    <row r="257" spans="1:24" s="17" customFormat="1">
      <c r="A257" s="11"/>
      <c r="B257" s="11"/>
      <c r="C257" s="11"/>
      <c r="D257" s="15"/>
      <c r="E257" s="27"/>
      <c r="F257" s="27"/>
      <c r="G257" s="89"/>
      <c r="H257" s="90"/>
      <c r="I257" s="90"/>
      <c r="N257" s="11"/>
      <c r="O257" s="11"/>
      <c r="P257" s="11"/>
      <c r="Q257" s="11"/>
      <c r="R257" s="11"/>
      <c r="S257" s="11"/>
      <c r="T257" s="11"/>
      <c r="U257" s="11"/>
      <c r="V257" s="11"/>
      <c r="W257" s="67"/>
      <c r="X257" s="11"/>
    </row>
    <row r="258" spans="1:24" s="17" customFormat="1">
      <c r="A258" s="11"/>
      <c r="B258" s="11"/>
      <c r="C258" s="11"/>
      <c r="D258" s="15"/>
      <c r="E258" s="27"/>
      <c r="F258" s="27"/>
      <c r="G258" s="89"/>
      <c r="H258" s="90"/>
      <c r="I258" s="90"/>
      <c r="N258" s="11"/>
      <c r="O258" s="11"/>
      <c r="P258" s="11"/>
      <c r="Q258" s="11"/>
      <c r="R258" s="11"/>
      <c r="S258" s="11"/>
      <c r="T258" s="11"/>
      <c r="U258" s="11"/>
      <c r="V258" s="11"/>
      <c r="W258" s="67"/>
      <c r="X258" s="11"/>
    </row>
    <row r="259" spans="1:24" s="17" customFormat="1">
      <c r="A259" s="11"/>
      <c r="B259" s="11"/>
      <c r="C259" s="11"/>
      <c r="D259" s="15"/>
      <c r="E259" s="27"/>
      <c r="F259" s="27"/>
      <c r="G259" s="89"/>
      <c r="H259" s="90"/>
      <c r="I259" s="90"/>
      <c r="N259" s="11"/>
      <c r="O259" s="11"/>
      <c r="P259" s="11"/>
      <c r="Q259" s="11"/>
      <c r="R259" s="11"/>
      <c r="S259" s="11"/>
      <c r="T259" s="11"/>
      <c r="U259" s="11"/>
      <c r="V259" s="11"/>
      <c r="W259" s="67"/>
      <c r="X259" s="11"/>
    </row>
    <row r="260" spans="1:24" s="17" customFormat="1">
      <c r="A260" s="11"/>
      <c r="B260" s="11"/>
      <c r="C260" s="11"/>
      <c r="D260" s="15"/>
      <c r="E260" s="27"/>
      <c r="F260" s="27"/>
      <c r="G260" s="89"/>
      <c r="H260" s="90"/>
      <c r="I260" s="90"/>
      <c r="N260" s="11"/>
      <c r="O260" s="11"/>
      <c r="P260" s="11"/>
      <c r="Q260" s="11"/>
      <c r="R260" s="11"/>
      <c r="S260" s="11"/>
      <c r="T260" s="11"/>
      <c r="U260" s="11"/>
      <c r="V260" s="11"/>
      <c r="W260" s="67"/>
      <c r="X260" s="11"/>
    </row>
    <row r="261" spans="1:24" s="17" customFormat="1">
      <c r="A261" s="11"/>
      <c r="B261" s="11"/>
      <c r="C261" s="11"/>
      <c r="D261" s="15"/>
      <c r="E261" s="27"/>
      <c r="F261" s="27"/>
      <c r="G261" s="89"/>
      <c r="H261" s="90"/>
      <c r="I261" s="90"/>
      <c r="N261" s="11"/>
      <c r="O261" s="11"/>
      <c r="P261" s="11"/>
      <c r="Q261" s="11"/>
      <c r="R261" s="11"/>
      <c r="S261" s="11"/>
      <c r="T261" s="11"/>
      <c r="U261" s="11"/>
      <c r="V261" s="11"/>
      <c r="W261" s="67"/>
      <c r="X261" s="11"/>
    </row>
    <row r="262" spans="1:24" s="17" customFormat="1">
      <c r="A262" s="11"/>
      <c r="B262" s="11"/>
      <c r="C262" s="11"/>
      <c r="D262" s="15"/>
      <c r="E262" s="27"/>
      <c r="F262" s="27"/>
      <c r="G262" s="89"/>
      <c r="H262" s="90"/>
      <c r="I262" s="90"/>
      <c r="N262" s="11"/>
      <c r="O262" s="11"/>
      <c r="P262" s="11"/>
      <c r="Q262" s="11"/>
      <c r="R262" s="11"/>
      <c r="S262" s="11"/>
      <c r="T262" s="11"/>
      <c r="U262" s="11"/>
      <c r="V262" s="11"/>
      <c r="W262" s="67"/>
      <c r="X262" s="11"/>
    </row>
    <row r="263" spans="1:24" s="17" customFormat="1">
      <c r="A263" s="11"/>
      <c r="B263" s="11"/>
      <c r="C263" s="11"/>
      <c r="D263" s="15"/>
      <c r="E263" s="27"/>
      <c r="F263" s="27"/>
      <c r="G263" s="89"/>
      <c r="H263" s="90"/>
      <c r="I263" s="90"/>
      <c r="N263" s="11"/>
      <c r="O263" s="11"/>
      <c r="P263" s="11"/>
      <c r="Q263" s="11"/>
      <c r="R263" s="11"/>
      <c r="S263" s="11"/>
      <c r="T263" s="11"/>
      <c r="U263" s="11"/>
      <c r="V263" s="11"/>
      <c r="W263" s="67"/>
      <c r="X263" s="11"/>
    </row>
    <row r="264" spans="1:24" s="17" customFormat="1">
      <c r="A264" s="11"/>
      <c r="B264" s="11"/>
      <c r="C264" s="11"/>
      <c r="D264" s="15"/>
      <c r="E264" s="27"/>
      <c r="F264" s="27"/>
      <c r="G264" s="89"/>
      <c r="H264" s="90"/>
      <c r="I264" s="90"/>
      <c r="N264" s="11"/>
      <c r="O264" s="11"/>
      <c r="P264" s="11"/>
      <c r="Q264" s="11"/>
      <c r="R264" s="11"/>
      <c r="S264" s="11"/>
      <c r="T264" s="11"/>
      <c r="U264" s="11"/>
      <c r="V264" s="11"/>
      <c r="W264" s="67"/>
      <c r="X264" s="11"/>
    </row>
    <row r="265" spans="1:24" s="17" customFormat="1">
      <c r="A265" s="11"/>
      <c r="B265" s="11"/>
      <c r="C265" s="11"/>
      <c r="D265" s="15"/>
      <c r="E265" s="27"/>
      <c r="F265" s="27"/>
      <c r="G265" s="89"/>
      <c r="H265" s="90"/>
      <c r="I265" s="90"/>
      <c r="N265" s="11"/>
      <c r="O265" s="11"/>
      <c r="P265" s="11"/>
      <c r="Q265" s="11"/>
      <c r="R265" s="11"/>
      <c r="S265" s="11"/>
      <c r="T265" s="11"/>
      <c r="U265" s="11"/>
      <c r="V265" s="11"/>
      <c r="W265" s="67"/>
      <c r="X265" s="11"/>
    </row>
    <row r="266" spans="1:24" s="17" customFormat="1">
      <c r="A266" s="11"/>
      <c r="B266" s="11"/>
      <c r="C266" s="11"/>
      <c r="D266" s="15"/>
      <c r="E266" s="27"/>
      <c r="F266" s="27"/>
      <c r="G266" s="89"/>
      <c r="H266" s="90"/>
      <c r="I266" s="90"/>
      <c r="N266" s="11"/>
      <c r="O266" s="11"/>
      <c r="P266" s="11"/>
      <c r="Q266" s="11"/>
      <c r="R266" s="11"/>
      <c r="S266" s="11"/>
      <c r="T266" s="11"/>
      <c r="U266" s="11"/>
      <c r="V266" s="11"/>
      <c r="W266" s="67"/>
      <c r="X266" s="11"/>
    </row>
    <row r="267" spans="1:24" s="17" customFormat="1">
      <c r="A267" s="11"/>
      <c r="B267" s="11"/>
      <c r="C267" s="11"/>
      <c r="D267" s="15"/>
      <c r="E267" s="27"/>
      <c r="F267" s="27"/>
      <c r="G267" s="89"/>
      <c r="H267" s="90"/>
      <c r="I267" s="90"/>
      <c r="N267" s="11"/>
      <c r="O267" s="11"/>
      <c r="P267" s="11"/>
      <c r="Q267" s="11"/>
      <c r="R267" s="11"/>
      <c r="S267" s="11"/>
      <c r="T267" s="11"/>
      <c r="U267" s="11"/>
      <c r="V267" s="11"/>
      <c r="W267" s="67"/>
      <c r="X267" s="11"/>
    </row>
    <row r="268" spans="1:24" s="17" customFormat="1">
      <c r="A268" s="11"/>
      <c r="B268" s="11"/>
      <c r="C268" s="11"/>
      <c r="D268" s="15"/>
      <c r="E268" s="27"/>
      <c r="F268" s="27"/>
      <c r="G268" s="89"/>
      <c r="H268" s="90"/>
      <c r="I268" s="90"/>
      <c r="N268" s="11"/>
      <c r="O268" s="11"/>
      <c r="P268" s="11"/>
      <c r="Q268" s="11"/>
      <c r="R268" s="11"/>
      <c r="S268" s="11"/>
      <c r="T268" s="11"/>
      <c r="U268" s="11"/>
      <c r="V268" s="11"/>
      <c r="W268" s="67"/>
      <c r="X268" s="11"/>
    </row>
    <row r="269" spans="1:24" s="17" customFormat="1">
      <c r="A269" s="11"/>
      <c r="B269" s="11"/>
      <c r="C269" s="11"/>
      <c r="D269" s="15"/>
      <c r="E269" s="27"/>
      <c r="F269" s="27"/>
      <c r="G269" s="89"/>
      <c r="H269" s="90"/>
      <c r="I269" s="90"/>
      <c r="N269" s="11"/>
      <c r="O269" s="11"/>
      <c r="P269" s="11"/>
      <c r="Q269" s="11"/>
      <c r="R269" s="11"/>
      <c r="S269" s="11"/>
      <c r="T269" s="11"/>
      <c r="U269" s="11"/>
      <c r="V269" s="11"/>
      <c r="W269" s="67"/>
      <c r="X269" s="11"/>
    </row>
    <row r="270" spans="1:24" s="17" customFormat="1">
      <c r="A270" s="11"/>
      <c r="B270" s="11"/>
      <c r="C270" s="11"/>
      <c r="D270" s="15"/>
      <c r="E270" s="27"/>
      <c r="F270" s="27"/>
      <c r="G270" s="89"/>
      <c r="H270" s="90"/>
      <c r="I270" s="90"/>
      <c r="N270" s="11"/>
      <c r="O270" s="11"/>
      <c r="P270" s="11"/>
      <c r="Q270" s="11"/>
      <c r="R270" s="11"/>
      <c r="S270" s="11"/>
      <c r="T270" s="11"/>
      <c r="U270" s="11"/>
      <c r="V270" s="11"/>
      <c r="W270" s="67"/>
      <c r="X270" s="11"/>
    </row>
    <row r="271" spans="1:24" s="17" customFormat="1">
      <c r="A271" s="11"/>
      <c r="B271" s="11"/>
      <c r="C271" s="11"/>
      <c r="D271" s="15"/>
      <c r="E271" s="27"/>
      <c r="F271" s="27"/>
      <c r="G271" s="89"/>
      <c r="H271" s="90"/>
      <c r="I271" s="90"/>
      <c r="N271" s="11"/>
      <c r="O271" s="11"/>
      <c r="P271" s="11"/>
      <c r="Q271" s="11"/>
      <c r="R271" s="11"/>
      <c r="S271" s="11"/>
      <c r="T271" s="11"/>
      <c r="U271" s="11"/>
      <c r="V271" s="11"/>
      <c r="W271" s="67"/>
      <c r="X271" s="11"/>
    </row>
    <row r="272" spans="1:24" s="17" customFormat="1">
      <c r="A272" s="11"/>
      <c r="B272" s="11"/>
      <c r="C272" s="11"/>
      <c r="D272" s="15"/>
      <c r="E272" s="27"/>
      <c r="F272" s="27"/>
      <c r="G272" s="89"/>
      <c r="H272" s="90"/>
      <c r="I272" s="90"/>
      <c r="N272" s="11"/>
      <c r="O272" s="11"/>
      <c r="P272" s="11"/>
      <c r="Q272" s="11"/>
      <c r="R272" s="11"/>
      <c r="S272" s="11"/>
      <c r="T272" s="11"/>
      <c r="U272" s="11"/>
      <c r="V272" s="11"/>
      <c r="W272" s="67"/>
      <c r="X272" s="11"/>
    </row>
    <row r="273" spans="1:24" s="17" customFormat="1">
      <c r="A273" s="11"/>
      <c r="B273" s="11"/>
      <c r="C273" s="11"/>
      <c r="D273" s="15"/>
      <c r="E273" s="27"/>
      <c r="F273" s="27"/>
      <c r="G273" s="89"/>
      <c r="H273" s="90"/>
      <c r="I273" s="90"/>
      <c r="N273" s="11"/>
      <c r="O273" s="11"/>
      <c r="P273" s="11"/>
      <c r="Q273" s="11"/>
      <c r="R273" s="11"/>
      <c r="S273" s="11"/>
      <c r="T273" s="11"/>
      <c r="U273" s="11"/>
      <c r="V273" s="11"/>
      <c r="W273" s="67"/>
      <c r="X273" s="11"/>
    </row>
    <row r="274" spans="1:24" s="17" customFormat="1">
      <c r="A274" s="11"/>
      <c r="B274" s="11"/>
      <c r="C274" s="11"/>
      <c r="D274" s="15"/>
      <c r="E274" s="27"/>
      <c r="F274" s="27"/>
      <c r="G274" s="89"/>
      <c r="H274" s="90"/>
      <c r="I274" s="90"/>
      <c r="N274" s="11"/>
      <c r="O274" s="11"/>
      <c r="P274" s="11"/>
      <c r="Q274" s="11"/>
      <c r="R274" s="11"/>
      <c r="S274" s="11"/>
      <c r="T274" s="11"/>
      <c r="U274" s="11"/>
      <c r="V274" s="11"/>
      <c r="W274" s="67"/>
      <c r="X274" s="11"/>
    </row>
    <row r="275" spans="1:24" s="17" customFormat="1">
      <c r="A275" s="11"/>
      <c r="B275" s="11"/>
      <c r="C275" s="11"/>
      <c r="D275" s="15"/>
      <c r="E275" s="27"/>
      <c r="F275" s="27"/>
      <c r="G275" s="89"/>
      <c r="H275" s="90"/>
      <c r="I275" s="90"/>
      <c r="N275" s="11"/>
      <c r="O275" s="11"/>
      <c r="P275" s="11"/>
      <c r="Q275" s="11"/>
      <c r="R275" s="11"/>
      <c r="S275" s="11"/>
      <c r="T275" s="11"/>
      <c r="U275" s="11"/>
      <c r="V275" s="11"/>
      <c r="W275" s="67"/>
      <c r="X275" s="11"/>
    </row>
    <row r="276" spans="1:24" s="17" customFormat="1">
      <c r="A276" s="11"/>
      <c r="B276" s="11"/>
      <c r="C276" s="11"/>
      <c r="D276" s="15"/>
      <c r="E276" s="27"/>
      <c r="F276" s="27"/>
      <c r="G276" s="89"/>
      <c r="H276" s="90"/>
      <c r="I276" s="90"/>
      <c r="N276" s="11"/>
      <c r="O276" s="11"/>
      <c r="P276" s="11"/>
      <c r="Q276" s="11"/>
      <c r="R276" s="11"/>
      <c r="S276" s="11"/>
      <c r="T276" s="11"/>
      <c r="U276" s="11"/>
      <c r="V276" s="11"/>
      <c r="W276" s="67"/>
      <c r="X276" s="11"/>
    </row>
    <row r="277" spans="1:24" s="17" customFormat="1">
      <c r="A277" s="11"/>
      <c r="B277" s="11"/>
      <c r="C277" s="11"/>
      <c r="D277" s="15"/>
      <c r="E277" s="27"/>
      <c r="F277" s="27"/>
      <c r="G277" s="89"/>
      <c r="H277" s="90"/>
      <c r="I277" s="90"/>
      <c r="N277" s="11"/>
      <c r="O277" s="11"/>
      <c r="P277" s="11"/>
      <c r="Q277" s="11"/>
      <c r="R277" s="11"/>
      <c r="S277" s="11"/>
      <c r="T277" s="11"/>
      <c r="U277" s="11"/>
      <c r="V277" s="11"/>
      <c r="W277" s="67"/>
      <c r="X277" s="11"/>
    </row>
    <row r="278" spans="1:24" s="17" customFormat="1">
      <c r="A278" s="11"/>
      <c r="B278" s="11"/>
      <c r="C278" s="11"/>
      <c r="D278" s="15"/>
      <c r="E278" s="27"/>
      <c r="F278" s="27"/>
      <c r="G278" s="89"/>
      <c r="H278" s="90"/>
      <c r="I278" s="90"/>
      <c r="N278" s="11"/>
      <c r="O278" s="11"/>
      <c r="P278" s="11"/>
      <c r="Q278" s="11"/>
      <c r="R278" s="11"/>
      <c r="S278" s="11"/>
      <c r="T278" s="11"/>
      <c r="U278" s="11"/>
      <c r="V278" s="11"/>
      <c r="W278" s="67"/>
      <c r="X278" s="11"/>
    </row>
    <row r="279" spans="1:24" s="17" customFormat="1">
      <c r="A279" s="11"/>
      <c r="B279" s="11"/>
      <c r="C279" s="11"/>
      <c r="D279" s="15"/>
      <c r="E279" s="27"/>
      <c r="F279" s="27"/>
      <c r="G279" s="89"/>
      <c r="H279" s="90"/>
      <c r="I279" s="90"/>
      <c r="N279" s="11"/>
      <c r="O279" s="11"/>
      <c r="P279" s="11"/>
      <c r="Q279" s="11"/>
      <c r="R279" s="11"/>
      <c r="S279" s="11"/>
      <c r="T279" s="11"/>
      <c r="U279" s="11"/>
      <c r="V279" s="11"/>
      <c r="W279" s="67"/>
      <c r="X279" s="11"/>
    </row>
    <row r="280" spans="1:24" s="17" customFormat="1">
      <c r="A280" s="11"/>
      <c r="B280" s="11"/>
      <c r="C280" s="11"/>
      <c r="D280" s="15"/>
      <c r="E280" s="27"/>
      <c r="F280" s="27"/>
      <c r="G280" s="89"/>
      <c r="H280" s="90"/>
      <c r="I280" s="90"/>
      <c r="N280" s="11"/>
      <c r="O280" s="11"/>
      <c r="P280" s="11"/>
      <c r="Q280" s="11"/>
      <c r="R280" s="11"/>
      <c r="S280" s="11"/>
      <c r="T280" s="11"/>
      <c r="U280" s="11"/>
      <c r="V280" s="11"/>
      <c r="W280" s="67"/>
      <c r="X280" s="11"/>
    </row>
    <row r="281" spans="1:24" s="17" customFormat="1">
      <c r="A281" s="11"/>
      <c r="B281" s="11"/>
      <c r="C281" s="11"/>
      <c r="D281" s="15"/>
      <c r="E281" s="27"/>
      <c r="F281" s="27"/>
      <c r="G281" s="89"/>
      <c r="H281" s="90"/>
      <c r="I281" s="90"/>
      <c r="N281" s="11"/>
      <c r="O281" s="11"/>
      <c r="P281" s="11"/>
      <c r="Q281" s="11"/>
      <c r="R281" s="11"/>
      <c r="S281" s="11"/>
      <c r="T281" s="11"/>
      <c r="U281" s="11"/>
      <c r="V281" s="11"/>
      <c r="W281" s="67"/>
      <c r="X281" s="11"/>
    </row>
    <row r="282" spans="1:24" s="17" customFormat="1">
      <c r="A282" s="11"/>
      <c r="B282" s="11"/>
      <c r="C282" s="11"/>
      <c r="D282" s="15"/>
      <c r="E282" s="27"/>
      <c r="F282" s="27"/>
      <c r="G282" s="89"/>
      <c r="H282" s="90"/>
      <c r="I282" s="90"/>
      <c r="N282" s="11"/>
      <c r="O282" s="11"/>
      <c r="P282" s="11"/>
      <c r="Q282" s="11"/>
      <c r="R282" s="11"/>
      <c r="S282" s="11"/>
      <c r="T282" s="11"/>
      <c r="U282" s="11"/>
      <c r="V282" s="11"/>
      <c r="W282" s="67"/>
      <c r="X282" s="11"/>
    </row>
    <row r="283" spans="1:24" s="17" customFormat="1">
      <c r="A283" s="11"/>
      <c r="B283" s="11"/>
      <c r="C283" s="11"/>
      <c r="D283" s="15"/>
      <c r="E283" s="27"/>
      <c r="F283" s="27"/>
      <c r="G283" s="89"/>
      <c r="H283" s="90"/>
      <c r="I283" s="90"/>
      <c r="N283" s="11"/>
      <c r="O283" s="11"/>
      <c r="P283" s="11"/>
      <c r="Q283" s="11"/>
      <c r="R283" s="11"/>
      <c r="S283" s="11"/>
      <c r="T283" s="11"/>
      <c r="U283" s="11"/>
      <c r="V283" s="11"/>
      <c r="W283" s="67"/>
      <c r="X283" s="11"/>
    </row>
    <row r="284" spans="1:24" s="17" customFormat="1">
      <c r="A284" s="11"/>
      <c r="B284" s="11"/>
      <c r="C284" s="11"/>
      <c r="D284" s="15"/>
      <c r="E284" s="27"/>
      <c r="F284" s="27"/>
      <c r="G284" s="89"/>
      <c r="H284" s="90"/>
      <c r="I284" s="90"/>
      <c r="N284" s="11"/>
      <c r="O284" s="11"/>
      <c r="P284" s="11"/>
      <c r="Q284" s="11"/>
      <c r="R284" s="11"/>
      <c r="S284" s="11"/>
      <c r="T284" s="11"/>
      <c r="U284" s="11"/>
      <c r="V284" s="11"/>
      <c r="W284" s="67"/>
      <c r="X284" s="11"/>
    </row>
    <row r="285" spans="1:24" s="17" customFormat="1">
      <c r="A285" s="11"/>
      <c r="B285" s="11"/>
      <c r="C285" s="11"/>
      <c r="D285" s="15"/>
      <c r="E285" s="27"/>
      <c r="F285" s="27"/>
      <c r="G285" s="89"/>
      <c r="H285" s="90"/>
      <c r="I285" s="90"/>
      <c r="N285" s="11"/>
      <c r="O285" s="11"/>
      <c r="P285" s="11"/>
      <c r="Q285" s="11"/>
      <c r="R285" s="11"/>
      <c r="S285" s="11"/>
      <c r="T285" s="11"/>
      <c r="U285" s="11"/>
      <c r="V285" s="11"/>
      <c r="W285" s="67"/>
      <c r="X285" s="11"/>
    </row>
    <row r="286" spans="1:24" s="17" customFormat="1">
      <c r="A286" s="11"/>
      <c r="B286" s="11"/>
      <c r="C286" s="11"/>
      <c r="D286" s="15"/>
      <c r="E286" s="27"/>
      <c r="F286" s="27"/>
      <c r="G286" s="89"/>
      <c r="H286" s="90"/>
      <c r="I286" s="90"/>
      <c r="N286" s="11"/>
      <c r="O286" s="11"/>
      <c r="P286" s="11"/>
      <c r="Q286" s="11"/>
      <c r="R286" s="11"/>
      <c r="S286" s="11"/>
      <c r="T286" s="11"/>
      <c r="U286" s="11"/>
      <c r="V286" s="11"/>
      <c r="W286" s="67"/>
      <c r="X286" s="11"/>
    </row>
    <row r="287" spans="1:24" s="17" customFormat="1">
      <c r="A287" s="11"/>
      <c r="B287" s="11"/>
      <c r="C287" s="11"/>
      <c r="D287" s="15"/>
      <c r="E287" s="27"/>
      <c r="F287" s="27"/>
      <c r="G287" s="89"/>
      <c r="H287" s="90"/>
      <c r="I287" s="90"/>
      <c r="N287" s="11"/>
      <c r="O287" s="11"/>
      <c r="P287" s="11"/>
      <c r="Q287" s="11"/>
      <c r="R287" s="11"/>
      <c r="S287" s="11"/>
      <c r="T287" s="11"/>
      <c r="U287" s="11"/>
      <c r="V287" s="11"/>
      <c r="W287" s="67"/>
      <c r="X287" s="11"/>
    </row>
    <row r="288" spans="1:24" s="17" customFormat="1">
      <c r="A288" s="11"/>
      <c r="B288" s="11"/>
      <c r="C288" s="11"/>
      <c r="D288" s="15"/>
      <c r="E288" s="27"/>
      <c r="F288" s="27"/>
      <c r="G288" s="89"/>
      <c r="H288" s="90"/>
      <c r="I288" s="90"/>
      <c r="N288" s="11"/>
      <c r="O288" s="11"/>
      <c r="P288" s="11"/>
      <c r="Q288" s="11"/>
      <c r="R288" s="11"/>
      <c r="S288" s="11"/>
      <c r="T288" s="11"/>
      <c r="U288" s="11"/>
      <c r="V288" s="11"/>
      <c r="W288" s="67"/>
      <c r="X288" s="11"/>
    </row>
    <row r="289" spans="1:24" s="17" customFormat="1">
      <c r="A289" s="11"/>
      <c r="B289" s="11"/>
      <c r="C289" s="11"/>
      <c r="D289" s="15"/>
      <c r="E289" s="27"/>
      <c r="F289" s="27"/>
      <c r="G289" s="89"/>
      <c r="H289" s="90"/>
      <c r="I289" s="90"/>
      <c r="N289" s="11"/>
      <c r="O289" s="11"/>
      <c r="P289" s="11"/>
      <c r="Q289" s="11"/>
      <c r="R289" s="11"/>
      <c r="S289" s="11"/>
      <c r="T289" s="11"/>
      <c r="U289" s="11"/>
      <c r="V289" s="11"/>
      <c r="W289" s="67"/>
      <c r="X289" s="11"/>
    </row>
    <row r="290" spans="1:24" s="17" customFormat="1">
      <c r="A290" s="11"/>
      <c r="B290" s="11"/>
      <c r="C290" s="11"/>
      <c r="D290" s="15"/>
      <c r="E290" s="27"/>
      <c r="F290" s="27"/>
      <c r="G290" s="89"/>
      <c r="H290" s="90"/>
      <c r="I290" s="90"/>
      <c r="N290" s="11"/>
      <c r="O290" s="11"/>
      <c r="P290" s="11"/>
      <c r="Q290" s="11"/>
      <c r="R290" s="11"/>
      <c r="S290" s="11"/>
      <c r="T290" s="11"/>
      <c r="U290" s="11"/>
      <c r="V290" s="11"/>
      <c r="W290" s="67"/>
      <c r="X290" s="11"/>
    </row>
    <row r="291" spans="1:24" s="17" customFormat="1">
      <c r="A291" s="11"/>
      <c r="B291" s="11"/>
      <c r="C291" s="11"/>
      <c r="D291" s="15"/>
      <c r="E291" s="27"/>
      <c r="F291" s="27"/>
      <c r="G291" s="89"/>
      <c r="H291" s="90"/>
      <c r="I291" s="90"/>
      <c r="N291" s="11"/>
      <c r="O291" s="11"/>
      <c r="P291" s="11"/>
      <c r="Q291" s="11"/>
      <c r="R291" s="11"/>
      <c r="S291" s="11"/>
      <c r="T291" s="11"/>
      <c r="U291" s="11"/>
      <c r="V291" s="11"/>
      <c r="W291" s="67"/>
      <c r="X291" s="11"/>
    </row>
    <row r="292" spans="1:24" s="17" customFormat="1">
      <c r="A292" s="11"/>
      <c r="B292" s="11"/>
      <c r="C292" s="11"/>
      <c r="D292" s="15"/>
      <c r="E292" s="27"/>
      <c r="F292" s="27"/>
      <c r="G292" s="89"/>
      <c r="H292" s="90"/>
      <c r="I292" s="90"/>
      <c r="N292" s="11"/>
      <c r="O292" s="11"/>
      <c r="P292" s="11"/>
      <c r="Q292" s="11"/>
      <c r="R292" s="11"/>
      <c r="S292" s="11"/>
      <c r="T292" s="11"/>
      <c r="U292" s="11"/>
      <c r="V292" s="11"/>
      <c r="W292" s="67"/>
      <c r="X292" s="11"/>
    </row>
    <row r="293" spans="1:24" s="17" customFormat="1">
      <c r="A293" s="11"/>
      <c r="B293" s="11"/>
      <c r="C293" s="11"/>
      <c r="D293" s="15"/>
      <c r="E293" s="27"/>
      <c r="F293" s="27"/>
      <c r="G293" s="89"/>
      <c r="H293" s="90"/>
      <c r="I293" s="90"/>
      <c r="N293" s="11"/>
      <c r="O293" s="11"/>
      <c r="P293" s="11"/>
      <c r="Q293" s="11"/>
      <c r="R293" s="11"/>
      <c r="S293" s="11"/>
      <c r="T293" s="11"/>
      <c r="U293" s="11"/>
      <c r="V293" s="11"/>
      <c r="W293" s="67"/>
      <c r="X293" s="11"/>
    </row>
    <row r="294" spans="1:24" s="17" customFormat="1">
      <c r="A294" s="11"/>
      <c r="B294" s="11"/>
      <c r="C294" s="11"/>
      <c r="D294" s="15"/>
      <c r="E294" s="27"/>
      <c r="F294" s="27"/>
      <c r="G294" s="89"/>
      <c r="H294" s="90"/>
      <c r="I294" s="90"/>
      <c r="N294" s="11"/>
      <c r="O294" s="11"/>
      <c r="P294" s="11"/>
      <c r="Q294" s="11"/>
      <c r="R294" s="11"/>
      <c r="S294" s="11"/>
      <c r="T294" s="11"/>
      <c r="U294" s="11"/>
      <c r="V294" s="11"/>
      <c r="W294" s="67"/>
      <c r="X294" s="11"/>
    </row>
    <row r="295" spans="1:24" s="17" customFormat="1">
      <c r="A295" s="11"/>
      <c r="B295" s="11"/>
      <c r="C295" s="11"/>
      <c r="D295" s="15"/>
      <c r="E295" s="27"/>
      <c r="F295" s="27"/>
      <c r="G295" s="89"/>
      <c r="H295" s="90"/>
      <c r="I295" s="90"/>
      <c r="N295" s="11"/>
      <c r="O295" s="11"/>
      <c r="P295" s="11"/>
      <c r="Q295" s="11"/>
      <c r="R295" s="11"/>
      <c r="S295" s="11"/>
      <c r="T295" s="11"/>
      <c r="U295" s="11"/>
      <c r="V295" s="11"/>
      <c r="W295" s="67"/>
      <c r="X295" s="11"/>
    </row>
    <row r="296" spans="1:24" s="17" customFormat="1">
      <c r="A296" s="11"/>
      <c r="B296" s="11"/>
      <c r="C296" s="11"/>
      <c r="D296" s="15"/>
      <c r="E296" s="27"/>
      <c r="F296" s="27"/>
      <c r="G296" s="89"/>
      <c r="H296" s="90"/>
      <c r="I296" s="90"/>
      <c r="N296" s="11"/>
      <c r="O296" s="11"/>
      <c r="P296" s="11"/>
      <c r="Q296" s="11"/>
      <c r="R296" s="11"/>
      <c r="S296" s="11"/>
      <c r="T296" s="11"/>
      <c r="U296" s="11"/>
      <c r="V296" s="11"/>
      <c r="W296" s="67"/>
      <c r="X296" s="11"/>
    </row>
    <row r="297" spans="1:24" s="17" customFormat="1">
      <c r="A297" s="11"/>
      <c r="B297" s="11"/>
      <c r="C297" s="11"/>
      <c r="D297" s="15"/>
      <c r="E297" s="27"/>
      <c r="F297" s="27"/>
      <c r="G297" s="89"/>
      <c r="H297" s="90"/>
      <c r="I297" s="90"/>
      <c r="N297" s="11"/>
      <c r="O297" s="11"/>
      <c r="P297" s="11"/>
      <c r="Q297" s="11"/>
      <c r="R297" s="11"/>
      <c r="S297" s="11"/>
      <c r="T297" s="11"/>
      <c r="U297" s="11"/>
      <c r="V297" s="11"/>
      <c r="W297" s="67"/>
      <c r="X297" s="11"/>
    </row>
    <row r="298" spans="1:24" s="17" customFormat="1">
      <c r="A298" s="11"/>
      <c r="B298" s="11"/>
      <c r="C298" s="11"/>
      <c r="D298" s="15"/>
      <c r="E298" s="27"/>
      <c r="F298" s="27"/>
      <c r="G298" s="89"/>
      <c r="H298" s="90"/>
      <c r="I298" s="90"/>
      <c r="N298" s="11"/>
      <c r="O298" s="11"/>
      <c r="P298" s="11"/>
      <c r="Q298" s="11"/>
      <c r="R298" s="11"/>
      <c r="S298" s="11"/>
      <c r="T298" s="11"/>
      <c r="U298" s="11"/>
      <c r="V298" s="11"/>
      <c r="W298" s="67"/>
      <c r="X298" s="11"/>
    </row>
    <row r="299" spans="1:24" s="17" customFormat="1">
      <c r="A299" s="11"/>
      <c r="B299" s="11"/>
      <c r="C299" s="11"/>
      <c r="D299" s="15"/>
      <c r="E299" s="27"/>
      <c r="F299" s="27"/>
      <c r="G299" s="89"/>
      <c r="H299" s="90"/>
      <c r="I299" s="90"/>
      <c r="N299" s="11"/>
      <c r="O299" s="11"/>
      <c r="P299" s="11"/>
      <c r="Q299" s="11"/>
      <c r="R299" s="11"/>
      <c r="S299" s="11"/>
      <c r="T299" s="11"/>
      <c r="U299" s="11"/>
      <c r="V299" s="11"/>
      <c r="W299" s="67"/>
      <c r="X299" s="11"/>
    </row>
    <row r="300" spans="1:24" s="17" customFormat="1">
      <c r="A300" s="11"/>
      <c r="B300" s="11"/>
      <c r="C300" s="11"/>
      <c r="D300" s="15"/>
      <c r="E300" s="27"/>
      <c r="F300" s="27"/>
      <c r="G300" s="89"/>
      <c r="H300" s="90"/>
      <c r="I300" s="90"/>
      <c r="N300" s="11"/>
      <c r="O300" s="11"/>
      <c r="P300" s="11"/>
      <c r="Q300" s="11"/>
      <c r="R300" s="11"/>
      <c r="S300" s="11"/>
      <c r="T300" s="11"/>
      <c r="U300" s="11"/>
      <c r="V300" s="11"/>
      <c r="W300" s="67"/>
      <c r="X300" s="11"/>
    </row>
    <row r="301" spans="1:24" s="17" customFormat="1">
      <c r="A301" s="11"/>
      <c r="B301" s="11"/>
      <c r="C301" s="11"/>
      <c r="D301" s="15"/>
      <c r="E301" s="27"/>
      <c r="F301" s="27"/>
      <c r="G301" s="89"/>
      <c r="H301" s="90"/>
      <c r="I301" s="90"/>
      <c r="N301" s="11"/>
      <c r="O301" s="11"/>
      <c r="P301" s="11"/>
      <c r="Q301" s="11"/>
      <c r="R301" s="11"/>
      <c r="S301" s="11"/>
      <c r="T301" s="11"/>
      <c r="U301" s="11"/>
      <c r="V301" s="11"/>
      <c r="W301" s="67"/>
      <c r="X301" s="11"/>
    </row>
    <row r="302" spans="1:24" s="17" customFormat="1">
      <c r="A302" s="11"/>
      <c r="B302" s="11"/>
      <c r="C302" s="11"/>
      <c r="D302" s="15"/>
      <c r="E302" s="27"/>
      <c r="F302" s="27"/>
      <c r="G302" s="89"/>
      <c r="H302" s="90"/>
      <c r="I302" s="90"/>
      <c r="N302" s="11"/>
      <c r="O302" s="11"/>
      <c r="P302" s="11"/>
      <c r="Q302" s="11"/>
      <c r="R302" s="11"/>
      <c r="S302" s="11"/>
      <c r="T302" s="11"/>
      <c r="U302" s="11"/>
      <c r="V302" s="11"/>
      <c r="W302" s="67"/>
      <c r="X302" s="11"/>
    </row>
    <row r="303" spans="1:24" s="17" customFormat="1">
      <c r="A303" s="11"/>
      <c r="B303" s="11"/>
      <c r="C303" s="11"/>
      <c r="D303" s="15"/>
      <c r="E303" s="27"/>
      <c r="F303" s="27"/>
      <c r="G303" s="89"/>
      <c r="H303" s="90"/>
      <c r="I303" s="90"/>
      <c r="N303" s="11"/>
      <c r="O303" s="11"/>
      <c r="P303" s="11"/>
      <c r="Q303" s="11"/>
      <c r="R303" s="11"/>
      <c r="S303" s="11"/>
      <c r="T303" s="11"/>
      <c r="U303" s="11"/>
      <c r="V303" s="11"/>
      <c r="W303" s="67"/>
      <c r="X303" s="11"/>
    </row>
    <row r="304" spans="1:24" s="17" customFormat="1">
      <c r="A304" s="11"/>
      <c r="B304" s="11"/>
      <c r="C304" s="11"/>
      <c r="D304" s="15"/>
      <c r="E304" s="27"/>
      <c r="F304" s="27"/>
      <c r="G304" s="89"/>
      <c r="H304" s="90"/>
      <c r="I304" s="90"/>
      <c r="N304" s="11"/>
      <c r="O304" s="11"/>
      <c r="P304" s="11"/>
      <c r="Q304" s="11"/>
      <c r="R304" s="11"/>
      <c r="S304" s="11"/>
      <c r="T304" s="11"/>
      <c r="U304" s="11"/>
      <c r="V304" s="11"/>
      <c r="W304" s="67"/>
      <c r="X304" s="11"/>
    </row>
    <row r="305" spans="1:24" s="17" customFormat="1">
      <c r="A305" s="11"/>
      <c r="B305" s="11"/>
      <c r="C305" s="11"/>
      <c r="D305" s="15"/>
      <c r="E305" s="27"/>
      <c r="F305" s="27"/>
      <c r="G305" s="89"/>
      <c r="H305" s="90"/>
      <c r="I305" s="90"/>
      <c r="N305" s="11"/>
      <c r="O305" s="11"/>
      <c r="P305" s="11"/>
      <c r="Q305" s="11"/>
      <c r="R305" s="11"/>
      <c r="S305" s="11"/>
      <c r="T305" s="11"/>
      <c r="U305" s="11"/>
      <c r="V305" s="11"/>
      <c r="W305" s="67"/>
      <c r="X305" s="11"/>
    </row>
    <row r="306" spans="1:24" s="17" customFormat="1">
      <c r="A306" s="11"/>
      <c r="B306" s="11"/>
      <c r="C306" s="11"/>
      <c r="D306" s="15"/>
      <c r="E306" s="27"/>
      <c r="F306" s="27"/>
      <c r="G306" s="89"/>
      <c r="H306" s="90"/>
      <c r="I306" s="90"/>
      <c r="N306" s="11"/>
      <c r="O306" s="11"/>
      <c r="P306" s="11"/>
      <c r="Q306" s="11"/>
      <c r="R306" s="11"/>
      <c r="S306" s="11"/>
      <c r="T306" s="11"/>
      <c r="U306" s="11"/>
      <c r="V306" s="11"/>
      <c r="W306" s="67"/>
      <c r="X306" s="11"/>
    </row>
    <row r="307" spans="1:24" s="17" customFormat="1">
      <c r="A307" s="11"/>
      <c r="B307" s="11"/>
      <c r="C307" s="11"/>
      <c r="D307" s="15"/>
      <c r="E307" s="27"/>
      <c r="F307" s="27"/>
      <c r="G307" s="89"/>
      <c r="H307" s="90"/>
      <c r="I307" s="90"/>
      <c r="N307" s="11"/>
      <c r="O307" s="11"/>
      <c r="P307" s="11"/>
      <c r="Q307" s="11"/>
      <c r="R307" s="11"/>
      <c r="S307" s="11"/>
      <c r="T307" s="11"/>
      <c r="U307" s="11"/>
      <c r="V307" s="11"/>
      <c r="W307" s="67"/>
      <c r="X307" s="11"/>
    </row>
    <row r="308" spans="1:24" s="17" customFormat="1">
      <c r="A308" s="11"/>
      <c r="B308" s="11"/>
      <c r="C308" s="11"/>
      <c r="D308" s="15"/>
      <c r="E308" s="27"/>
      <c r="F308" s="27"/>
      <c r="G308" s="89"/>
      <c r="H308" s="90"/>
      <c r="I308" s="90"/>
      <c r="N308" s="11"/>
      <c r="O308" s="11"/>
      <c r="P308" s="11"/>
      <c r="Q308" s="11"/>
      <c r="R308" s="11"/>
      <c r="S308" s="11"/>
      <c r="T308" s="11"/>
      <c r="U308" s="11"/>
      <c r="V308" s="11"/>
      <c r="W308" s="67"/>
      <c r="X308" s="11"/>
    </row>
    <row r="309" spans="1:24" s="17" customFormat="1">
      <c r="A309" s="11"/>
      <c r="B309" s="11"/>
      <c r="C309" s="11"/>
      <c r="D309" s="15"/>
      <c r="E309" s="27"/>
      <c r="F309" s="27"/>
      <c r="G309" s="89"/>
      <c r="H309" s="90"/>
      <c r="I309" s="90"/>
      <c r="N309" s="11"/>
      <c r="O309" s="11"/>
      <c r="P309" s="11"/>
      <c r="Q309" s="11"/>
      <c r="R309" s="11"/>
      <c r="S309" s="11"/>
      <c r="T309" s="11"/>
      <c r="U309" s="11"/>
      <c r="V309" s="11"/>
      <c r="W309" s="67"/>
      <c r="X309" s="11"/>
    </row>
    <row r="310" spans="1:24" s="17" customFormat="1">
      <c r="A310" s="11"/>
      <c r="B310" s="11"/>
      <c r="C310" s="11"/>
      <c r="D310" s="15"/>
      <c r="E310" s="27"/>
      <c r="F310" s="27"/>
      <c r="G310" s="89"/>
      <c r="H310" s="90"/>
      <c r="I310" s="90"/>
      <c r="N310" s="11"/>
      <c r="O310" s="11"/>
      <c r="P310" s="11"/>
      <c r="Q310" s="11"/>
      <c r="R310" s="11"/>
      <c r="S310" s="11"/>
      <c r="T310" s="11"/>
      <c r="U310" s="11"/>
      <c r="V310" s="11"/>
      <c r="W310" s="67"/>
      <c r="X310" s="11"/>
    </row>
    <row r="311" spans="1:24" s="17" customFormat="1">
      <c r="A311" s="11"/>
      <c r="B311" s="11"/>
      <c r="C311" s="11"/>
      <c r="D311" s="15"/>
      <c r="E311" s="27"/>
      <c r="F311" s="27"/>
      <c r="G311" s="89"/>
      <c r="H311" s="90"/>
      <c r="I311" s="90"/>
      <c r="N311" s="11"/>
      <c r="O311" s="11"/>
      <c r="P311" s="11"/>
      <c r="Q311" s="11"/>
      <c r="R311" s="11"/>
      <c r="S311" s="11"/>
      <c r="T311" s="11"/>
      <c r="U311" s="11"/>
      <c r="V311" s="11"/>
      <c r="W311" s="67"/>
      <c r="X311" s="11"/>
    </row>
    <row r="312" spans="1:24" s="17" customFormat="1">
      <c r="A312" s="11"/>
      <c r="B312" s="11"/>
      <c r="C312" s="11"/>
      <c r="D312" s="15"/>
      <c r="E312" s="27"/>
      <c r="F312" s="27"/>
      <c r="G312" s="89"/>
      <c r="H312" s="90"/>
      <c r="I312" s="90"/>
      <c r="N312" s="11"/>
      <c r="O312" s="11"/>
      <c r="P312" s="11"/>
      <c r="Q312" s="11"/>
      <c r="R312" s="11"/>
      <c r="S312" s="11"/>
      <c r="T312" s="11"/>
      <c r="U312" s="11"/>
      <c r="V312" s="11"/>
      <c r="W312" s="67"/>
      <c r="X312" s="11"/>
    </row>
    <row r="313" spans="1:24" s="17" customFormat="1">
      <c r="A313" s="11"/>
      <c r="B313" s="11"/>
      <c r="C313" s="11"/>
      <c r="D313" s="15"/>
      <c r="E313" s="27"/>
      <c r="F313" s="27"/>
      <c r="G313" s="89"/>
      <c r="H313" s="90"/>
      <c r="I313" s="90"/>
      <c r="N313" s="11"/>
      <c r="O313" s="11"/>
      <c r="P313" s="11"/>
      <c r="Q313" s="11"/>
      <c r="R313" s="11"/>
      <c r="S313" s="11"/>
      <c r="T313" s="11"/>
      <c r="U313" s="11"/>
      <c r="V313" s="11"/>
      <c r="W313" s="67"/>
      <c r="X313" s="11"/>
    </row>
    <row r="314" spans="1:24" s="17" customFormat="1">
      <c r="A314" s="11"/>
      <c r="B314" s="11"/>
      <c r="C314" s="11"/>
      <c r="D314" s="15"/>
      <c r="E314" s="27"/>
      <c r="F314" s="27"/>
      <c r="G314" s="89"/>
      <c r="H314" s="90"/>
      <c r="I314" s="90"/>
      <c r="N314" s="11"/>
      <c r="O314" s="11"/>
      <c r="P314" s="11"/>
      <c r="Q314" s="11"/>
      <c r="R314" s="11"/>
      <c r="S314" s="11"/>
      <c r="T314" s="11"/>
      <c r="U314" s="11"/>
      <c r="V314" s="11"/>
      <c r="W314" s="67"/>
      <c r="X314" s="11"/>
    </row>
    <row r="315" spans="1:24" s="17" customFormat="1">
      <c r="A315" s="11"/>
      <c r="B315" s="11"/>
      <c r="C315" s="11"/>
      <c r="D315" s="15"/>
      <c r="E315" s="27"/>
      <c r="F315" s="27"/>
      <c r="G315" s="89"/>
      <c r="H315" s="90"/>
      <c r="I315" s="90"/>
      <c r="N315" s="11"/>
      <c r="O315" s="11"/>
      <c r="P315" s="11"/>
      <c r="Q315" s="11"/>
      <c r="R315" s="11"/>
      <c r="S315" s="11"/>
      <c r="T315" s="11"/>
      <c r="U315" s="11"/>
      <c r="V315" s="11"/>
      <c r="W315" s="67"/>
      <c r="X315" s="11"/>
    </row>
    <row r="316" spans="1:24" s="17" customFormat="1">
      <c r="A316" s="11"/>
      <c r="B316" s="11"/>
      <c r="C316" s="11"/>
      <c r="D316" s="15"/>
      <c r="E316" s="27"/>
      <c r="F316" s="27"/>
      <c r="G316" s="89"/>
      <c r="H316" s="90"/>
      <c r="I316" s="90"/>
      <c r="N316" s="11"/>
      <c r="O316" s="11"/>
      <c r="P316" s="11"/>
      <c r="Q316" s="11"/>
      <c r="R316" s="11"/>
      <c r="S316" s="11"/>
      <c r="T316" s="11"/>
      <c r="U316" s="11"/>
      <c r="V316" s="11"/>
      <c r="W316" s="67"/>
      <c r="X316" s="11"/>
    </row>
    <row r="317" spans="1:24" s="17" customFormat="1">
      <c r="A317" s="11"/>
      <c r="B317" s="11"/>
      <c r="C317" s="11"/>
      <c r="D317" s="15"/>
      <c r="E317" s="27"/>
      <c r="F317" s="27"/>
      <c r="G317" s="89"/>
      <c r="H317" s="90"/>
      <c r="I317" s="90"/>
      <c r="N317" s="11"/>
      <c r="O317" s="11"/>
      <c r="P317" s="11"/>
      <c r="Q317" s="11"/>
      <c r="R317" s="11"/>
      <c r="S317" s="11"/>
      <c r="T317" s="11"/>
      <c r="U317" s="11"/>
      <c r="V317" s="11"/>
      <c r="W317" s="67"/>
      <c r="X317" s="11"/>
    </row>
    <row r="318" spans="1:24" s="17" customFormat="1">
      <c r="A318" s="11"/>
      <c r="B318" s="11"/>
      <c r="C318" s="11"/>
      <c r="D318" s="15"/>
      <c r="E318" s="27"/>
      <c r="F318" s="27"/>
      <c r="G318" s="89"/>
      <c r="H318" s="90"/>
      <c r="I318" s="90"/>
      <c r="N318" s="11"/>
      <c r="O318" s="11"/>
      <c r="P318" s="11"/>
      <c r="Q318" s="11"/>
      <c r="R318" s="11"/>
      <c r="S318" s="11"/>
      <c r="T318" s="11"/>
      <c r="U318" s="11"/>
      <c r="V318" s="11"/>
      <c r="W318" s="67"/>
      <c r="X318" s="11"/>
    </row>
    <row r="319" spans="1:24" s="17" customFormat="1">
      <c r="A319" s="11"/>
      <c r="B319" s="11"/>
      <c r="C319" s="11"/>
      <c r="D319" s="15"/>
      <c r="E319" s="27"/>
      <c r="F319" s="27"/>
      <c r="G319" s="89"/>
      <c r="H319" s="90"/>
      <c r="I319" s="90"/>
      <c r="N319" s="11"/>
      <c r="O319" s="11"/>
      <c r="P319" s="11"/>
      <c r="Q319" s="11"/>
      <c r="R319" s="11"/>
      <c r="S319" s="11"/>
      <c r="T319" s="11"/>
      <c r="U319" s="11"/>
      <c r="V319" s="11"/>
      <c r="W319" s="67"/>
      <c r="X319" s="11"/>
    </row>
    <row r="320" spans="1:24" s="17" customFormat="1">
      <c r="A320" s="11"/>
      <c r="B320" s="11"/>
      <c r="C320" s="11"/>
      <c r="D320" s="15"/>
      <c r="E320" s="27"/>
      <c r="F320" s="27"/>
      <c r="G320" s="89"/>
      <c r="H320" s="90"/>
      <c r="I320" s="90"/>
      <c r="N320" s="11"/>
      <c r="O320" s="11"/>
      <c r="P320" s="11"/>
      <c r="Q320" s="11"/>
      <c r="R320" s="11"/>
      <c r="S320" s="11"/>
      <c r="T320" s="11"/>
      <c r="U320" s="11"/>
      <c r="V320" s="11"/>
      <c r="W320" s="67"/>
      <c r="X320" s="11"/>
    </row>
    <row r="321" spans="1:24" s="17" customFormat="1">
      <c r="A321" s="11"/>
      <c r="B321" s="11"/>
      <c r="C321" s="11"/>
      <c r="D321" s="15"/>
      <c r="E321" s="27"/>
      <c r="F321" s="27"/>
      <c r="G321" s="89"/>
      <c r="H321" s="90"/>
      <c r="I321" s="90"/>
      <c r="N321" s="11"/>
      <c r="O321" s="11"/>
      <c r="P321" s="11"/>
      <c r="Q321" s="11"/>
      <c r="R321" s="11"/>
      <c r="S321" s="11"/>
      <c r="T321" s="11"/>
      <c r="U321" s="11"/>
      <c r="V321" s="11"/>
      <c r="W321" s="67"/>
      <c r="X321" s="11"/>
    </row>
    <row r="322" spans="1:24" s="17" customFormat="1">
      <c r="A322" s="11"/>
      <c r="B322" s="11"/>
      <c r="C322" s="11"/>
      <c r="D322" s="15"/>
      <c r="E322" s="27"/>
      <c r="F322" s="27"/>
      <c r="G322" s="89"/>
      <c r="H322" s="90"/>
      <c r="I322" s="90"/>
      <c r="N322" s="11"/>
      <c r="O322" s="11"/>
      <c r="P322" s="11"/>
      <c r="Q322" s="11"/>
      <c r="R322" s="11"/>
      <c r="S322" s="11"/>
      <c r="T322" s="11"/>
      <c r="U322" s="11"/>
      <c r="V322" s="11"/>
      <c r="W322" s="67"/>
      <c r="X322" s="11"/>
    </row>
    <row r="323" spans="1:24" s="17" customFormat="1">
      <c r="A323" s="11"/>
      <c r="B323" s="11"/>
      <c r="C323" s="11"/>
      <c r="D323" s="15"/>
      <c r="E323" s="27"/>
      <c r="F323" s="27"/>
      <c r="G323" s="89"/>
      <c r="H323" s="90"/>
      <c r="I323" s="90"/>
      <c r="N323" s="11"/>
      <c r="O323" s="11"/>
      <c r="P323" s="11"/>
      <c r="Q323" s="11"/>
      <c r="R323" s="11"/>
      <c r="S323" s="11"/>
      <c r="T323" s="11"/>
      <c r="U323" s="11"/>
      <c r="V323" s="11"/>
      <c r="W323" s="67"/>
      <c r="X323" s="11"/>
    </row>
    <row r="324" spans="1:24" s="17" customFormat="1">
      <c r="A324" s="11"/>
      <c r="B324" s="11"/>
      <c r="C324" s="11"/>
      <c r="D324" s="15"/>
      <c r="E324" s="27"/>
      <c r="F324" s="27"/>
      <c r="G324" s="89"/>
      <c r="H324" s="90"/>
      <c r="I324" s="90"/>
      <c r="N324" s="11"/>
      <c r="O324" s="11"/>
      <c r="P324" s="11"/>
      <c r="Q324" s="11"/>
      <c r="R324" s="11"/>
      <c r="S324" s="11"/>
      <c r="T324" s="11"/>
      <c r="U324" s="11"/>
      <c r="V324" s="11"/>
      <c r="W324" s="67"/>
      <c r="X324" s="11"/>
    </row>
    <row r="325" spans="1:24" s="17" customFormat="1">
      <c r="A325" s="11"/>
      <c r="B325" s="11"/>
      <c r="C325" s="11"/>
      <c r="D325" s="15"/>
      <c r="E325" s="27"/>
      <c r="F325" s="27"/>
      <c r="G325" s="89"/>
      <c r="H325" s="90"/>
      <c r="I325" s="90"/>
      <c r="N325" s="11"/>
      <c r="O325" s="11"/>
      <c r="P325" s="11"/>
      <c r="Q325" s="11"/>
      <c r="R325" s="11"/>
      <c r="S325" s="11"/>
      <c r="T325" s="11"/>
      <c r="U325" s="11"/>
      <c r="V325" s="11"/>
      <c r="W325" s="67"/>
      <c r="X325" s="11"/>
    </row>
    <row r="326" spans="1:24" s="17" customFormat="1">
      <c r="A326" s="11"/>
      <c r="B326" s="11"/>
      <c r="C326" s="11"/>
      <c r="D326" s="15"/>
      <c r="E326" s="27"/>
      <c r="F326" s="27"/>
      <c r="G326" s="89"/>
      <c r="H326" s="90"/>
      <c r="I326" s="90"/>
      <c r="N326" s="11"/>
      <c r="O326" s="11"/>
      <c r="P326" s="11"/>
      <c r="Q326" s="11"/>
      <c r="R326" s="11"/>
      <c r="S326" s="11"/>
      <c r="T326" s="11"/>
      <c r="U326" s="11"/>
      <c r="V326" s="11"/>
      <c r="W326" s="67"/>
      <c r="X326" s="11"/>
    </row>
    <row r="327" spans="1:24" s="17" customFormat="1">
      <c r="A327" s="11"/>
      <c r="B327" s="11"/>
      <c r="C327" s="11"/>
      <c r="D327" s="15"/>
      <c r="E327" s="27"/>
      <c r="F327" s="27"/>
      <c r="G327" s="89"/>
      <c r="H327" s="90"/>
      <c r="I327" s="90"/>
      <c r="N327" s="11"/>
      <c r="O327" s="11"/>
      <c r="P327" s="11"/>
      <c r="Q327" s="11"/>
      <c r="R327" s="11"/>
      <c r="S327" s="11"/>
      <c r="T327" s="11"/>
      <c r="U327" s="11"/>
      <c r="V327" s="11"/>
      <c r="W327" s="67"/>
      <c r="X327" s="11"/>
    </row>
    <row r="328" spans="1:24" s="17" customFormat="1">
      <c r="A328" s="11"/>
      <c r="B328" s="11"/>
      <c r="C328" s="11"/>
      <c r="D328" s="15"/>
      <c r="E328" s="27"/>
      <c r="F328" s="27"/>
      <c r="G328" s="89"/>
      <c r="H328" s="90"/>
      <c r="I328" s="90"/>
      <c r="N328" s="11"/>
      <c r="O328" s="11"/>
      <c r="P328" s="11"/>
      <c r="Q328" s="11"/>
      <c r="R328" s="11"/>
      <c r="S328" s="11"/>
      <c r="T328" s="11"/>
      <c r="U328" s="11"/>
      <c r="V328" s="11"/>
      <c r="W328" s="67"/>
      <c r="X328" s="11"/>
    </row>
    <row r="329" spans="1:24" s="17" customFormat="1">
      <c r="A329" s="11"/>
      <c r="B329" s="11"/>
      <c r="C329" s="11"/>
      <c r="D329" s="15"/>
      <c r="E329" s="27"/>
      <c r="F329" s="27"/>
      <c r="G329" s="89"/>
      <c r="H329" s="90"/>
      <c r="I329" s="90"/>
      <c r="N329" s="11"/>
      <c r="O329" s="11"/>
      <c r="P329" s="11"/>
      <c r="Q329" s="11"/>
      <c r="R329" s="11"/>
      <c r="S329" s="11"/>
      <c r="T329" s="11"/>
      <c r="U329" s="11"/>
      <c r="V329" s="11"/>
      <c r="W329" s="67"/>
      <c r="X329" s="11"/>
    </row>
    <row r="330" spans="1:24" s="17" customFormat="1">
      <c r="A330" s="11"/>
      <c r="B330" s="11"/>
      <c r="C330" s="11"/>
      <c r="D330" s="15"/>
      <c r="E330" s="27"/>
      <c r="F330" s="27"/>
      <c r="G330" s="89"/>
      <c r="H330" s="90"/>
      <c r="I330" s="90"/>
      <c r="N330" s="11"/>
      <c r="O330" s="11"/>
      <c r="P330" s="11"/>
      <c r="Q330" s="11"/>
      <c r="R330" s="11"/>
      <c r="S330" s="11"/>
      <c r="T330" s="11"/>
      <c r="U330" s="11"/>
      <c r="V330" s="11"/>
      <c r="W330" s="67"/>
      <c r="X330" s="11"/>
    </row>
    <row r="331" spans="1:24" s="17" customFormat="1">
      <c r="A331" s="11"/>
      <c r="B331" s="11"/>
      <c r="C331" s="11"/>
      <c r="D331" s="15"/>
      <c r="E331" s="27"/>
      <c r="F331" s="27"/>
      <c r="G331" s="89"/>
      <c r="H331" s="90"/>
      <c r="I331" s="90"/>
      <c r="N331" s="11"/>
      <c r="O331" s="11"/>
      <c r="P331" s="11"/>
      <c r="Q331" s="11"/>
      <c r="R331" s="11"/>
      <c r="S331" s="11"/>
      <c r="T331" s="11"/>
      <c r="U331" s="11"/>
      <c r="V331" s="11"/>
      <c r="W331" s="67"/>
      <c r="X331" s="11"/>
    </row>
    <row r="332" spans="1:24" s="17" customFormat="1">
      <c r="A332" s="11"/>
      <c r="B332" s="11"/>
      <c r="C332" s="11"/>
      <c r="D332" s="15"/>
      <c r="E332" s="27"/>
      <c r="F332" s="27"/>
      <c r="G332" s="89"/>
      <c r="H332" s="90"/>
      <c r="I332" s="90"/>
      <c r="N332" s="11"/>
      <c r="O332" s="11"/>
      <c r="P332" s="11"/>
      <c r="Q332" s="11"/>
      <c r="R332" s="11"/>
      <c r="S332" s="11"/>
      <c r="T332" s="11"/>
      <c r="U332" s="11"/>
      <c r="V332" s="11"/>
      <c r="W332" s="67"/>
      <c r="X332" s="11"/>
    </row>
    <row r="333" spans="1:24" s="17" customFormat="1">
      <c r="A333" s="11"/>
      <c r="B333" s="11"/>
      <c r="C333" s="11"/>
      <c r="D333" s="15"/>
      <c r="E333" s="27"/>
      <c r="F333" s="27"/>
      <c r="G333" s="89"/>
      <c r="H333" s="90"/>
      <c r="I333" s="90"/>
      <c r="N333" s="11"/>
      <c r="O333" s="11"/>
      <c r="P333" s="11"/>
      <c r="Q333" s="11"/>
      <c r="R333" s="11"/>
      <c r="S333" s="11"/>
      <c r="T333" s="11"/>
      <c r="U333" s="11"/>
      <c r="V333" s="11"/>
      <c r="W333" s="67"/>
      <c r="X333" s="11"/>
    </row>
    <row r="334" spans="1:24" s="17" customFormat="1">
      <c r="A334" s="11"/>
      <c r="B334" s="11"/>
      <c r="C334" s="11"/>
      <c r="D334" s="15"/>
      <c r="E334" s="27"/>
      <c r="F334" s="27"/>
      <c r="G334" s="89"/>
      <c r="H334" s="90"/>
      <c r="I334" s="90"/>
      <c r="N334" s="11"/>
      <c r="O334" s="11"/>
      <c r="P334" s="11"/>
      <c r="Q334" s="11"/>
      <c r="R334" s="11"/>
      <c r="S334" s="11"/>
      <c r="T334" s="11"/>
      <c r="U334" s="11"/>
      <c r="V334" s="11"/>
      <c r="W334" s="67"/>
      <c r="X334" s="11"/>
    </row>
    <row r="335" spans="1:24" s="17" customFormat="1">
      <c r="A335" s="11"/>
      <c r="B335" s="11"/>
      <c r="C335" s="11"/>
      <c r="D335" s="15"/>
      <c r="E335" s="27"/>
      <c r="F335" s="27"/>
      <c r="G335" s="89"/>
      <c r="H335" s="90"/>
      <c r="I335" s="90"/>
      <c r="N335" s="11"/>
      <c r="O335" s="11"/>
      <c r="P335" s="11"/>
      <c r="Q335" s="11"/>
      <c r="R335" s="11"/>
      <c r="S335" s="11"/>
      <c r="T335" s="11"/>
      <c r="U335" s="11"/>
      <c r="V335" s="11"/>
      <c r="W335" s="67"/>
      <c r="X335" s="11"/>
    </row>
    <row r="336" spans="1:24" s="17" customFormat="1">
      <c r="A336" s="11"/>
      <c r="B336" s="11"/>
      <c r="C336" s="11"/>
      <c r="D336" s="15"/>
      <c r="E336" s="27"/>
      <c r="F336" s="27"/>
      <c r="G336" s="89"/>
      <c r="H336" s="90"/>
      <c r="I336" s="90"/>
      <c r="N336" s="11"/>
      <c r="O336" s="11"/>
      <c r="P336" s="11"/>
      <c r="Q336" s="11"/>
      <c r="R336" s="11"/>
      <c r="S336" s="11"/>
      <c r="T336" s="11"/>
      <c r="U336" s="11"/>
      <c r="V336" s="11"/>
      <c r="W336" s="67"/>
      <c r="X336" s="11"/>
    </row>
    <row r="337" spans="1:24" s="17" customFormat="1">
      <c r="A337" s="11"/>
      <c r="B337" s="11"/>
      <c r="C337" s="11"/>
      <c r="D337" s="15"/>
      <c r="E337" s="27"/>
      <c r="F337" s="27"/>
      <c r="G337" s="89"/>
      <c r="H337" s="90"/>
      <c r="I337" s="90"/>
      <c r="N337" s="11"/>
      <c r="O337" s="11"/>
      <c r="P337" s="11"/>
      <c r="Q337" s="11"/>
      <c r="R337" s="11"/>
      <c r="S337" s="11"/>
      <c r="T337" s="11"/>
      <c r="U337" s="11"/>
      <c r="V337" s="11"/>
      <c r="W337" s="67"/>
      <c r="X337" s="11"/>
    </row>
    <row r="338" spans="1:24" s="17" customFormat="1">
      <c r="A338" s="11"/>
      <c r="B338" s="11"/>
      <c r="C338" s="11"/>
      <c r="D338" s="15"/>
      <c r="E338" s="27"/>
      <c r="F338" s="27"/>
      <c r="G338" s="89"/>
      <c r="H338" s="90"/>
      <c r="I338" s="90"/>
      <c r="N338" s="11"/>
      <c r="O338" s="11"/>
      <c r="P338" s="11"/>
      <c r="Q338" s="11"/>
      <c r="R338" s="11"/>
      <c r="S338" s="11"/>
      <c r="T338" s="11"/>
      <c r="U338" s="11"/>
      <c r="V338" s="11"/>
      <c r="W338" s="67"/>
      <c r="X338" s="11"/>
    </row>
    <row r="339" spans="1:24" s="17" customFormat="1">
      <c r="A339" s="11"/>
      <c r="B339" s="11"/>
      <c r="C339" s="11"/>
      <c r="D339" s="15"/>
      <c r="E339" s="27"/>
      <c r="F339" s="27"/>
      <c r="G339" s="89"/>
      <c r="H339" s="90"/>
      <c r="I339" s="90"/>
      <c r="N339" s="11"/>
      <c r="O339" s="11"/>
      <c r="P339" s="11"/>
      <c r="Q339" s="11"/>
      <c r="R339" s="11"/>
      <c r="S339" s="11"/>
      <c r="T339" s="11"/>
      <c r="U339" s="11"/>
      <c r="V339" s="11"/>
      <c r="W339" s="67"/>
      <c r="X339" s="11"/>
    </row>
    <row r="340" spans="1:24" s="17" customFormat="1">
      <c r="A340" s="11"/>
      <c r="B340" s="11"/>
      <c r="C340" s="11"/>
      <c r="D340" s="15"/>
      <c r="E340" s="27"/>
      <c r="F340" s="27"/>
      <c r="G340" s="89"/>
      <c r="H340" s="90"/>
      <c r="I340" s="90"/>
      <c r="N340" s="11"/>
      <c r="O340" s="11"/>
      <c r="P340" s="11"/>
      <c r="Q340" s="11"/>
      <c r="R340" s="11"/>
      <c r="S340" s="11"/>
      <c r="T340" s="11"/>
      <c r="U340" s="11"/>
      <c r="V340" s="11"/>
      <c r="W340" s="67"/>
      <c r="X340" s="11"/>
    </row>
    <row r="341" spans="1:24" s="17" customFormat="1">
      <c r="A341" s="11"/>
      <c r="B341" s="11"/>
      <c r="C341" s="11"/>
      <c r="D341" s="15"/>
      <c r="E341" s="27"/>
      <c r="F341" s="27"/>
      <c r="G341" s="89"/>
      <c r="H341" s="90"/>
      <c r="I341" s="90"/>
      <c r="N341" s="11"/>
      <c r="O341" s="11"/>
      <c r="P341" s="11"/>
      <c r="Q341" s="11"/>
      <c r="R341" s="11"/>
      <c r="S341" s="11"/>
      <c r="T341" s="11"/>
      <c r="U341" s="11"/>
      <c r="V341" s="11"/>
      <c r="W341" s="67"/>
      <c r="X341" s="11"/>
    </row>
    <row r="342" spans="1:24" s="17" customFormat="1">
      <c r="A342" s="11"/>
      <c r="B342" s="11"/>
      <c r="C342" s="11"/>
      <c r="D342" s="15"/>
      <c r="E342" s="27"/>
      <c r="F342" s="27"/>
      <c r="G342" s="89"/>
      <c r="H342" s="90"/>
      <c r="I342" s="90"/>
      <c r="N342" s="11"/>
      <c r="O342" s="11"/>
      <c r="P342" s="11"/>
      <c r="Q342" s="11"/>
      <c r="R342" s="11"/>
      <c r="S342" s="11"/>
      <c r="T342" s="11"/>
      <c r="U342" s="11"/>
      <c r="V342" s="11"/>
      <c r="W342" s="67"/>
      <c r="X342" s="11"/>
    </row>
    <row r="343" spans="1:24" s="17" customFormat="1">
      <c r="A343" s="11"/>
      <c r="B343" s="11"/>
      <c r="C343" s="11"/>
      <c r="D343" s="15"/>
      <c r="E343" s="27"/>
      <c r="F343" s="27"/>
      <c r="G343" s="89"/>
      <c r="H343" s="90"/>
      <c r="I343" s="90"/>
      <c r="N343" s="11"/>
      <c r="O343" s="11"/>
      <c r="P343" s="11"/>
      <c r="Q343" s="11"/>
      <c r="R343" s="11"/>
      <c r="S343" s="11"/>
      <c r="T343" s="11"/>
      <c r="U343" s="11"/>
      <c r="V343" s="11"/>
      <c r="W343" s="67"/>
      <c r="X343" s="11"/>
    </row>
    <row r="344" spans="1:24" s="17" customFormat="1">
      <c r="A344" s="11"/>
      <c r="B344" s="11"/>
      <c r="C344" s="11"/>
      <c r="D344" s="15"/>
      <c r="E344" s="27"/>
      <c r="F344" s="27"/>
      <c r="G344" s="89"/>
      <c r="H344" s="90"/>
      <c r="I344" s="90"/>
      <c r="N344" s="11"/>
      <c r="O344" s="11"/>
      <c r="P344" s="11"/>
      <c r="Q344" s="11"/>
      <c r="R344" s="11"/>
      <c r="S344" s="11"/>
      <c r="T344" s="11"/>
      <c r="U344" s="11"/>
      <c r="V344" s="11"/>
      <c r="W344" s="67"/>
      <c r="X344" s="11"/>
    </row>
    <row r="345" spans="1:24" s="17" customFormat="1">
      <c r="A345" s="11"/>
      <c r="B345" s="11"/>
      <c r="C345" s="11"/>
      <c r="D345" s="15"/>
      <c r="E345" s="27"/>
      <c r="F345" s="27"/>
      <c r="G345" s="89"/>
      <c r="H345" s="90"/>
      <c r="I345" s="90"/>
      <c r="N345" s="11"/>
      <c r="O345" s="11"/>
      <c r="P345" s="11"/>
      <c r="Q345" s="11"/>
      <c r="R345" s="11"/>
      <c r="S345" s="11"/>
      <c r="T345" s="11"/>
      <c r="U345" s="11"/>
      <c r="V345" s="11"/>
      <c r="W345" s="67"/>
      <c r="X345" s="11"/>
    </row>
    <row r="346" spans="1:24" s="17" customFormat="1">
      <c r="A346" s="11"/>
      <c r="B346" s="11"/>
      <c r="C346" s="11"/>
      <c r="D346" s="15"/>
      <c r="E346" s="27"/>
      <c r="F346" s="27"/>
      <c r="G346" s="89"/>
      <c r="H346" s="90"/>
      <c r="I346" s="90"/>
      <c r="N346" s="11"/>
      <c r="O346" s="11"/>
      <c r="P346" s="11"/>
      <c r="Q346" s="11"/>
      <c r="R346" s="11"/>
      <c r="S346" s="11"/>
      <c r="T346" s="11"/>
      <c r="U346" s="11"/>
      <c r="V346" s="11"/>
      <c r="W346" s="67"/>
      <c r="X346" s="11"/>
    </row>
    <row r="347" spans="1:24" s="17" customFormat="1">
      <c r="A347" s="11"/>
      <c r="B347" s="11"/>
      <c r="C347" s="11"/>
      <c r="D347" s="15"/>
      <c r="E347" s="27"/>
      <c r="F347" s="27"/>
      <c r="G347" s="89"/>
      <c r="H347" s="90"/>
      <c r="I347" s="90"/>
      <c r="N347" s="11"/>
      <c r="O347" s="11"/>
      <c r="P347" s="11"/>
      <c r="Q347" s="11"/>
      <c r="R347" s="11"/>
      <c r="S347" s="11"/>
      <c r="T347" s="11"/>
      <c r="U347" s="11"/>
      <c r="V347" s="11"/>
      <c r="W347" s="67"/>
      <c r="X347" s="11"/>
    </row>
    <row r="348" spans="1:24" s="17" customFormat="1">
      <c r="A348" s="11"/>
      <c r="B348" s="11"/>
      <c r="C348" s="11"/>
      <c r="D348" s="15"/>
      <c r="E348" s="27"/>
      <c r="F348" s="27"/>
      <c r="G348" s="89"/>
      <c r="H348" s="90"/>
      <c r="I348" s="90"/>
      <c r="N348" s="11"/>
      <c r="O348" s="11"/>
      <c r="P348" s="11"/>
      <c r="Q348" s="11"/>
      <c r="R348" s="11"/>
      <c r="S348" s="11"/>
      <c r="T348" s="11"/>
      <c r="U348" s="11"/>
      <c r="V348" s="11"/>
      <c r="W348" s="67"/>
      <c r="X348" s="11"/>
    </row>
    <row r="349" spans="1:24" s="17" customFormat="1">
      <c r="A349" s="11"/>
      <c r="B349" s="11"/>
      <c r="C349" s="11"/>
      <c r="D349" s="15"/>
      <c r="E349" s="27"/>
      <c r="F349" s="27"/>
      <c r="G349" s="89"/>
      <c r="H349" s="90"/>
      <c r="I349" s="90"/>
      <c r="N349" s="11"/>
      <c r="O349" s="11"/>
      <c r="P349" s="11"/>
      <c r="Q349" s="11"/>
      <c r="R349" s="11"/>
      <c r="S349" s="11"/>
      <c r="T349" s="11"/>
      <c r="U349" s="11"/>
      <c r="V349" s="11"/>
      <c r="W349" s="67"/>
      <c r="X349" s="11"/>
    </row>
    <row r="350" spans="1:24" s="17" customFormat="1">
      <c r="A350" s="11"/>
      <c r="B350" s="11"/>
      <c r="C350" s="11"/>
      <c r="D350" s="15"/>
      <c r="E350" s="27"/>
      <c r="F350" s="27"/>
      <c r="G350" s="89"/>
      <c r="H350" s="90"/>
      <c r="I350" s="90"/>
      <c r="N350" s="11"/>
      <c r="O350" s="11"/>
      <c r="P350" s="11"/>
      <c r="Q350" s="11"/>
      <c r="R350" s="11"/>
      <c r="S350" s="11"/>
      <c r="T350" s="11"/>
      <c r="U350" s="11"/>
      <c r="V350" s="11"/>
      <c r="W350" s="67"/>
      <c r="X350" s="11"/>
    </row>
    <row r="351" spans="1:24" s="17" customFormat="1">
      <c r="A351" s="11"/>
      <c r="B351" s="11"/>
      <c r="C351" s="11"/>
      <c r="D351" s="15"/>
      <c r="E351" s="27"/>
      <c r="F351" s="27"/>
      <c r="G351" s="89"/>
      <c r="H351" s="90"/>
      <c r="I351" s="90"/>
      <c r="N351" s="11"/>
      <c r="O351" s="11"/>
      <c r="P351" s="11"/>
      <c r="Q351" s="11"/>
      <c r="R351" s="11"/>
      <c r="S351" s="11"/>
      <c r="T351" s="11"/>
      <c r="U351" s="11"/>
      <c r="V351" s="11"/>
      <c r="W351" s="67"/>
      <c r="X351" s="11"/>
    </row>
    <row r="352" spans="1:24" s="17" customFormat="1">
      <c r="A352" s="11"/>
      <c r="B352" s="11"/>
      <c r="C352" s="11"/>
      <c r="D352" s="15"/>
      <c r="E352" s="27"/>
      <c r="F352" s="27"/>
      <c r="G352" s="89"/>
      <c r="H352" s="90"/>
      <c r="I352" s="90"/>
      <c r="N352" s="11"/>
      <c r="O352" s="11"/>
      <c r="P352" s="11"/>
      <c r="Q352" s="11"/>
      <c r="R352" s="11"/>
      <c r="S352" s="11"/>
      <c r="T352" s="11"/>
      <c r="U352" s="11"/>
      <c r="V352" s="11"/>
      <c r="W352" s="67"/>
      <c r="X352" s="11"/>
    </row>
    <row r="353" spans="1:24" s="17" customFormat="1">
      <c r="A353" s="11"/>
      <c r="B353" s="11"/>
      <c r="C353" s="11"/>
      <c r="D353" s="15"/>
      <c r="E353" s="27"/>
      <c r="F353" s="27"/>
      <c r="G353" s="89"/>
      <c r="H353" s="90"/>
      <c r="I353" s="90"/>
      <c r="N353" s="11"/>
      <c r="O353" s="11"/>
      <c r="P353" s="11"/>
      <c r="Q353" s="11"/>
      <c r="R353" s="11"/>
      <c r="S353" s="11"/>
      <c r="T353" s="11"/>
      <c r="U353" s="11"/>
      <c r="V353" s="11"/>
      <c r="W353" s="67"/>
      <c r="X353" s="11"/>
    </row>
    <row r="354" spans="1:24" s="17" customFormat="1">
      <c r="A354" s="11"/>
      <c r="B354" s="11"/>
      <c r="C354" s="11"/>
      <c r="D354" s="15"/>
      <c r="E354" s="27"/>
      <c r="F354" s="27"/>
      <c r="G354" s="89"/>
      <c r="H354" s="90"/>
      <c r="I354" s="90"/>
      <c r="N354" s="11"/>
      <c r="O354" s="11"/>
      <c r="P354" s="11"/>
      <c r="Q354" s="11"/>
      <c r="R354" s="11"/>
      <c r="S354" s="11"/>
      <c r="T354" s="11"/>
      <c r="U354" s="11"/>
      <c r="V354" s="11"/>
      <c r="W354" s="67"/>
      <c r="X354" s="11"/>
    </row>
    <row r="355" spans="1:24" s="17" customFormat="1">
      <c r="A355" s="11"/>
      <c r="B355" s="11"/>
      <c r="C355" s="11"/>
      <c r="D355" s="15"/>
      <c r="E355" s="27"/>
      <c r="F355" s="27"/>
      <c r="G355" s="89"/>
      <c r="H355" s="90"/>
      <c r="I355" s="90"/>
      <c r="N355" s="11"/>
      <c r="O355" s="11"/>
      <c r="P355" s="11"/>
      <c r="Q355" s="11"/>
      <c r="R355" s="11"/>
      <c r="S355" s="11"/>
      <c r="T355" s="11"/>
      <c r="U355" s="11"/>
      <c r="V355" s="11"/>
      <c r="W355" s="67"/>
      <c r="X355" s="11"/>
    </row>
    <row r="356" spans="1:24" s="17" customFormat="1">
      <c r="A356" s="11"/>
      <c r="B356" s="11"/>
      <c r="C356" s="11"/>
      <c r="D356" s="15"/>
      <c r="E356" s="27"/>
      <c r="F356" s="27"/>
      <c r="G356" s="89"/>
      <c r="H356" s="90"/>
      <c r="I356" s="90"/>
      <c r="N356" s="11"/>
      <c r="O356" s="11"/>
      <c r="P356" s="11"/>
      <c r="Q356" s="11"/>
      <c r="R356" s="11"/>
      <c r="S356" s="11"/>
      <c r="T356" s="11"/>
      <c r="U356" s="11"/>
      <c r="V356" s="11"/>
      <c r="W356" s="67"/>
      <c r="X356" s="11"/>
    </row>
    <row r="357" spans="1:24" s="17" customFormat="1">
      <c r="A357" s="11"/>
      <c r="B357" s="11"/>
      <c r="C357" s="11"/>
      <c r="D357" s="15"/>
      <c r="E357" s="27"/>
      <c r="F357" s="27"/>
      <c r="G357" s="89"/>
      <c r="H357" s="90"/>
      <c r="I357" s="90"/>
      <c r="N357" s="11"/>
      <c r="O357" s="11"/>
      <c r="P357" s="11"/>
      <c r="Q357" s="11"/>
      <c r="R357" s="11"/>
      <c r="S357" s="11"/>
      <c r="T357" s="11"/>
      <c r="U357" s="11"/>
      <c r="V357" s="11"/>
      <c r="W357" s="67"/>
      <c r="X357" s="11"/>
    </row>
    <row r="358" spans="1:24" s="17" customFormat="1">
      <c r="A358" s="11"/>
      <c r="B358" s="11"/>
      <c r="C358" s="11"/>
      <c r="D358" s="15"/>
      <c r="E358" s="27"/>
      <c r="F358" s="27"/>
      <c r="G358" s="89"/>
      <c r="H358" s="90"/>
      <c r="I358" s="90"/>
      <c r="N358" s="11"/>
      <c r="O358" s="11"/>
      <c r="P358" s="11"/>
      <c r="Q358" s="11"/>
      <c r="R358" s="11"/>
      <c r="S358" s="11"/>
      <c r="T358" s="11"/>
      <c r="U358" s="11"/>
      <c r="V358" s="11"/>
      <c r="W358" s="67"/>
      <c r="X358" s="11"/>
    </row>
    <row r="359" spans="1:24" s="17" customFormat="1">
      <c r="A359" s="11"/>
      <c r="B359" s="11"/>
      <c r="C359" s="11"/>
      <c r="D359" s="15"/>
      <c r="E359" s="27"/>
      <c r="F359" s="27"/>
      <c r="G359" s="89"/>
      <c r="H359" s="90"/>
      <c r="I359" s="90"/>
      <c r="N359" s="11"/>
      <c r="O359" s="11"/>
      <c r="P359" s="11"/>
      <c r="Q359" s="11"/>
      <c r="R359" s="11"/>
      <c r="S359" s="11"/>
      <c r="T359" s="11"/>
      <c r="U359" s="11"/>
      <c r="V359" s="11"/>
      <c r="W359" s="67"/>
      <c r="X359" s="11"/>
    </row>
    <row r="360" spans="1:24" s="17" customFormat="1">
      <c r="A360" s="11"/>
      <c r="B360" s="11"/>
      <c r="C360" s="11"/>
      <c r="D360" s="15"/>
      <c r="E360" s="27"/>
      <c r="F360" s="27"/>
      <c r="G360" s="89"/>
      <c r="H360" s="90"/>
      <c r="I360" s="90"/>
      <c r="N360" s="11"/>
      <c r="O360" s="11"/>
      <c r="P360" s="11"/>
      <c r="Q360" s="11"/>
      <c r="R360" s="11"/>
      <c r="S360" s="11"/>
      <c r="T360" s="11"/>
      <c r="U360" s="11"/>
      <c r="V360" s="11"/>
      <c r="W360" s="67"/>
      <c r="X360" s="11"/>
    </row>
    <row r="361" spans="1:24" s="17" customFormat="1">
      <c r="A361" s="11"/>
      <c r="B361" s="11"/>
      <c r="C361" s="11"/>
      <c r="D361" s="15"/>
      <c r="E361" s="27"/>
      <c r="F361" s="27"/>
      <c r="G361" s="89"/>
      <c r="H361" s="90"/>
      <c r="I361" s="90"/>
      <c r="N361" s="11"/>
      <c r="O361" s="11"/>
      <c r="P361" s="11"/>
      <c r="Q361" s="11"/>
      <c r="R361" s="11"/>
      <c r="S361" s="11"/>
      <c r="T361" s="11"/>
      <c r="U361" s="11"/>
      <c r="V361" s="11"/>
      <c r="W361" s="67"/>
      <c r="X361" s="11"/>
    </row>
    <row r="362" spans="1:24" s="17" customFormat="1">
      <c r="A362" s="11"/>
      <c r="B362" s="11"/>
      <c r="C362" s="11"/>
      <c r="D362" s="15"/>
      <c r="E362" s="27"/>
      <c r="F362" s="27"/>
      <c r="G362" s="89"/>
      <c r="H362" s="90"/>
      <c r="I362" s="90"/>
      <c r="N362" s="11"/>
      <c r="O362" s="11"/>
      <c r="P362" s="11"/>
      <c r="Q362" s="11"/>
      <c r="R362" s="11"/>
      <c r="S362" s="11"/>
      <c r="T362" s="11"/>
      <c r="U362" s="11"/>
      <c r="V362" s="11"/>
      <c r="W362" s="67"/>
      <c r="X362" s="11"/>
    </row>
    <row r="363" spans="1:24" s="17" customFormat="1">
      <c r="A363" s="11"/>
      <c r="B363" s="11"/>
      <c r="C363" s="11"/>
      <c r="D363" s="15"/>
      <c r="E363" s="27"/>
      <c r="F363" s="27"/>
      <c r="G363" s="89"/>
      <c r="H363" s="90"/>
      <c r="I363" s="90"/>
      <c r="N363" s="11"/>
      <c r="O363" s="11"/>
      <c r="P363" s="11"/>
      <c r="Q363" s="11"/>
      <c r="R363" s="11"/>
      <c r="S363" s="11"/>
      <c r="T363" s="11"/>
      <c r="U363" s="11"/>
      <c r="V363" s="11"/>
      <c r="W363" s="67"/>
      <c r="X363" s="11"/>
    </row>
    <row r="364" spans="1:24" s="17" customFormat="1">
      <c r="A364" s="11"/>
      <c r="B364" s="11"/>
      <c r="C364" s="11"/>
      <c r="D364" s="15"/>
      <c r="E364" s="27"/>
      <c r="F364" s="27"/>
      <c r="G364" s="89"/>
      <c r="H364" s="90"/>
      <c r="I364" s="90"/>
      <c r="N364" s="11"/>
      <c r="O364" s="11"/>
      <c r="P364" s="11"/>
      <c r="Q364" s="11"/>
      <c r="R364" s="11"/>
      <c r="S364" s="11"/>
      <c r="T364" s="11"/>
      <c r="U364" s="11"/>
      <c r="V364" s="11"/>
      <c r="W364" s="67"/>
      <c r="X364" s="11"/>
    </row>
    <row r="365" spans="1:24" s="17" customFormat="1">
      <c r="A365" s="11"/>
      <c r="B365" s="11"/>
      <c r="C365" s="11"/>
      <c r="D365" s="15"/>
      <c r="E365" s="27"/>
      <c r="F365" s="27"/>
      <c r="G365" s="89"/>
      <c r="H365" s="90"/>
      <c r="I365" s="90"/>
      <c r="N365" s="11"/>
      <c r="O365" s="11"/>
      <c r="P365" s="11"/>
      <c r="Q365" s="11"/>
      <c r="R365" s="11"/>
      <c r="S365" s="11"/>
      <c r="T365" s="11"/>
      <c r="U365" s="11"/>
      <c r="V365" s="11"/>
      <c r="W365" s="67"/>
      <c r="X365" s="11"/>
    </row>
    <row r="366" spans="1:24" s="17" customFormat="1">
      <c r="A366" s="11"/>
      <c r="B366" s="11"/>
      <c r="C366" s="11"/>
      <c r="D366" s="15"/>
      <c r="E366" s="27"/>
      <c r="F366" s="27"/>
      <c r="G366" s="89"/>
      <c r="H366" s="90"/>
      <c r="I366" s="90"/>
      <c r="N366" s="11"/>
      <c r="O366" s="11"/>
      <c r="P366" s="11"/>
      <c r="Q366" s="11"/>
      <c r="R366" s="11"/>
      <c r="S366" s="11"/>
      <c r="T366" s="11"/>
      <c r="U366" s="11"/>
      <c r="V366" s="11"/>
      <c r="W366" s="67"/>
      <c r="X366" s="11"/>
    </row>
    <row r="367" spans="1:24" s="17" customFormat="1">
      <c r="A367" s="11"/>
      <c r="B367" s="11"/>
      <c r="C367" s="11"/>
      <c r="D367" s="15"/>
      <c r="E367" s="27"/>
      <c r="F367" s="27"/>
      <c r="G367" s="89"/>
      <c r="H367" s="90"/>
      <c r="I367" s="90"/>
      <c r="N367" s="11"/>
      <c r="O367" s="11"/>
      <c r="P367" s="11"/>
      <c r="Q367" s="11"/>
      <c r="R367" s="11"/>
      <c r="S367" s="11"/>
      <c r="T367" s="11"/>
      <c r="U367" s="11"/>
      <c r="V367" s="11"/>
      <c r="W367" s="67"/>
      <c r="X367" s="11"/>
    </row>
    <row r="368" spans="1:24" s="17" customFormat="1">
      <c r="A368" s="11"/>
      <c r="B368" s="11"/>
      <c r="C368" s="11"/>
      <c r="D368" s="15"/>
      <c r="E368" s="27"/>
      <c r="F368" s="27"/>
      <c r="G368" s="89"/>
      <c r="H368" s="90"/>
      <c r="I368" s="90"/>
      <c r="N368" s="11"/>
      <c r="O368" s="11"/>
      <c r="P368" s="11"/>
      <c r="Q368" s="11"/>
      <c r="R368" s="11"/>
      <c r="S368" s="11"/>
      <c r="T368" s="11"/>
      <c r="U368" s="11"/>
      <c r="V368" s="11"/>
      <c r="W368" s="67"/>
      <c r="X368" s="11"/>
    </row>
    <row r="369" spans="1:24" s="17" customFormat="1">
      <c r="A369" s="11"/>
      <c r="B369" s="11"/>
      <c r="C369" s="11"/>
      <c r="D369" s="15"/>
      <c r="E369" s="27"/>
      <c r="F369" s="27"/>
      <c r="G369" s="89"/>
      <c r="H369" s="90"/>
      <c r="I369" s="90"/>
      <c r="N369" s="11"/>
      <c r="O369" s="11"/>
      <c r="P369" s="11"/>
      <c r="Q369" s="11"/>
      <c r="R369" s="11"/>
      <c r="S369" s="11"/>
      <c r="T369" s="11"/>
      <c r="U369" s="11"/>
      <c r="V369" s="11"/>
      <c r="W369" s="67"/>
      <c r="X369" s="11"/>
    </row>
    <row r="370" spans="1:24" s="17" customFormat="1">
      <c r="A370" s="11"/>
      <c r="B370" s="11"/>
      <c r="C370" s="11"/>
      <c r="D370" s="15"/>
      <c r="E370" s="27"/>
      <c r="F370" s="27"/>
      <c r="G370" s="89"/>
      <c r="H370" s="90"/>
      <c r="I370" s="90"/>
      <c r="N370" s="11"/>
      <c r="O370" s="11"/>
      <c r="P370" s="11"/>
      <c r="Q370" s="11"/>
      <c r="R370" s="11"/>
      <c r="S370" s="11"/>
      <c r="T370" s="11"/>
      <c r="U370" s="11"/>
      <c r="V370" s="11"/>
      <c r="W370" s="67"/>
      <c r="X370" s="11"/>
    </row>
    <row r="371" spans="1:24" s="17" customFormat="1">
      <c r="A371" s="11"/>
      <c r="B371" s="11"/>
      <c r="C371" s="11"/>
      <c r="D371" s="15"/>
      <c r="E371" s="27"/>
      <c r="F371" s="27"/>
      <c r="G371" s="89"/>
      <c r="H371" s="90"/>
      <c r="I371" s="90"/>
      <c r="N371" s="11"/>
      <c r="O371" s="11"/>
      <c r="P371" s="11"/>
      <c r="Q371" s="11"/>
      <c r="R371" s="11"/>
      <c r="S371" s="11"/>
      <c r="T371" s="11"/>
      <c r="U371" s="11"/>
      <c r="V371" s="11"/>
      <c r="W371" s="67"/>
      <c r="X371" s="11"/>
    </row>
    <row r="372" spans="1:24" s="17" customFormat="1">
      <c r="A372" s="11"/>
      <c r="B372" s="11"/>
      <c r="C372" s="11"/>
      <c r="D372" s="15"/>
      <c r="E372" s="27"/>
      <c r="F372" s="27"/>
      <c r="G372" s="89"/>
      <c r="H372" s="90"/>
      <c r="I372" s="90"/>
      <c r="N372" s="11"/>
      <c r="O372" s="11"/>
      <c r="P372" s="11"/>
      <c r="Q372" s="11"/>
      <c r="R372" s="11"/>
      <c r="S372" s="11"/>
      <c r="T372" s="11"/>
      <c r="U372" s="11"/>
      <c r="V372" s="11"/>
      <c r="W372" s="67"/>
      <c r="X372" s="11"/>
    </row>
    <row r="373" spans="1:24" s="17" customFormat="1">
      <c r="A373" s="11"/>
      <c r="B373" s="11"/>
      <c r="C373" s="11"/>
      <c r="D373" s="15"/>
      <c r="E373" s="27"/>
      <c r="F373" s="27"/>
      <c r="G373" s="89"/>
      <c r="H373" s="90"/>
      <c r="I373" s="90"/>
      <c r="N373" s="11"/>
      <c r="O373" s="11"/>
      <c r="P373" s="11"/>
      <c r="Q373" s="11"/>
      <c r="R373" s="11"/>
      <c r="S373" s="11"/>
      <c r="T373" s="11"/>
      <c r="U373" s="11"/>
      <c r="V373" s="11"/>
      <c r="W373" s="67"/>
      <c r="X373" s="11"/>
    </row>
    <row r="374" spans="1:24" s="17" customFormat="1">
      <c r="A374" s="11"/>
      <c r="B374" s="11"/>
      <c r="C374" s="11"/>
      <c r="D374" s="15"/>
      <c r="E374" s="27"/>
      <c r="F374" s="27"/>
      <c r="G374" s="89"/>
      <c r="H374" s="90"/>
      <c r="I374" s="90"/>
      <c r="N374" s="11"/>
      <c r="O374" s="11"/>
      <c r="P374" s="11"/>
      <c r="Q374" s="11"/>
      <c r="R374" s="11"/>
      <c r="S374" s="11"/>
      <c r="T374" s="11"/>
      <c r="U374" s="11"/>
      <c r="V374" s="11"/>
      <c r="W374" s="67"/>
      <c r="X374" s="11"/>
    </row>
    <row r="375" spans="1:24">
      <c r="D375" s="15"/>
      <c r="E375" s="27"/>
      <c r="F375" s="27"/>
      <c r="G375" s="89"/>
    </row>
    <row r="376" spans="1:24">
      <c r="D376" s="15"/>
      <c r="E376" s="27"/>
      <c r="F376" s="27"/>
      <c r="G376" s="89"/>
    </row>
    <row r="377" spans="1:24">
      <c r="D377" s="15"/>
      <c r="E377" s="27"/>
      <c r="F377" s="27"/>
      <c r="G377" s="89"/>
    </row>
    <row r="378" spans="1:24">
      <c r="D378" s="15"/>
      <c r="E378" s="27"/>
      <c r="F378" s="27"/>
      <c r="G378" s="89"/>
    </row>
  </sheetData>
  <sheetProtection insertRows="0" deleteRows="0"/>
  <protectedRanges>
    <protectedRange sqref="W152:W1048576 L154:R1048576 O152:R153 L1:R1 L145:R149 W1:W15 W145:W149 L4:R15 M2:R3 R16:R144 L16:L144" name="Obseg1"/>
    <protectedRange sqref="W150 L150:R150" name="Obseg1_1"/>
    <protectedRange sqref="L152:N153" name="Obseg1_3_1"/>
    <protectedRange sqref="W151 O151:R151" name="Obseg1_1_1_1"/>
    <protectedRange sqref="L151:N151" name="Obseg1_3_1_1"/>
    <protectedRange sqref="M16:Q144 W16:W144" name="Obseg1_4"/>
    <protectedRange sqref="L2:L3" name="Obseg1_3"/>
  </protectedRanges>
  <mergeCells count="9">
    <mergeCell ref="A152:N152"/>
    <mergeCell ref="D13:M13"/>
    <mergeCell ref="E2:L2"/>
    <mergeCell ref="E3:L3"/>
    <mergeCell ref="E6:L6"/>
    <mergeCell ref="E7:L7"/>
    <mergeCell ref="E8:L8"/>
    <mergeCell ref="E9:L9"/>
    <mergeCell ref="A151:N151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4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289"/>
  <sheetViews>
    <sheetView zoomScaleNormal="100" zoomScaleSheetLayoutView="100" workbookViewId="0">
      <selection activeCell="AB46" sqref="AB46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5.85546875" style="28" customWidth="1"/>
    <col min="4" max="4" width="44.5703125" style="16" bestFit="1" customWidth="1"/>
    <col min="5" max="5" width="10.7109375" style="26" customWidth="1"/>
    <col min="6" max="6" width="8.8554687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616" t="s">
        <v>677</v>
      </c>
      <c r="F2" s="617"/>
      <c r="G2" s="617"/>
      <c r="H2" s="617"/>
      <c r="I2" s="617"/>
      <c r="J2" s="617"/>
      <c r="K2" s="617"/>
      <c r="L2" s="617"/>
    </row>
    <row r="3" spans="1:23" ht="15">
      <c r="D3" s="49" t="s">
        <v>49</v>
      </c>
      <c r="E3" s="618" t="s">
        <v>678</v>
      </c>
      <c r="F3" s="619"/>
      <c r="G3" s="619"/>
      <c r="H3" s="619"/>
      <c r="I3" s="619"/>
      <c r="J3" s="619"/>
      <c r="K3" s="619"/>
      <c r="L3" s="619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620">
        <f>+'prva stran'!B10</f>
        <v>0</v>
      </c>
      <c r="F6" s="621"/>
      <c r="G6" s="621"/>
      <c r="H6" s="621"/>
      <c r="I6" s="621"/>
      <c r="J6" s="621"/>
      <c r="K6" s="621"/>
      <c r="L6" s="621"/>
    </row>
    <row r="7" spans="1:23" ht="17.25" customHeight="1">
      <c r="D7" s="50" t="s">
        <v>49</v>
      </c>
      <c r="E7" s="622">
        <f>+'prva stran'!B11</f>
        <v>0</v>
      </c>
      <c r="F7" s="623"/>
      <c r="G7" s="623"/>
      <c r="H7" s="623"/>
      <c r="I7" s="623"/>
      <c r="J7" s="623"/>
      <c r="K7" s="623"/>
      <c r="L7" s="623"/>
    </row>
    <row r="8" spans="1:23" ht="17.25" customHeight="1">
      <c r="D8" s="50" t="s">
        <v>50</v>
      </c>
      <c r="E8" s="622">
        <f>+'prva stran'!B12</f>
        <v>0</v>
      </c>
      <c r="F8" s="623"/>
      <c r="G8" s="623"/>
      <c r="H8" s="623"/>
      <c r="I8" s="623"/>
      <c r="J8" s="623"/>
      <c r="K8" s="623"/>
      <c r="L8" s="623"/>
    </row>
    <row r="9" spans="1:23" s="12" customFormat="1" ht="17.25" customHeight="1">
      <c r="A9" s="9"/>
      <c r="B9" s="9"/>
      <c r="C9" s="10"/>
      <c r="D9" s="51" t="s">
        <v>52</v>
      </c>
      <c r="E9" s="624">
        <f>+'prva stran'!B13</f>
        <v>0</v>
      </c>
      <c r="F9" s="623"/>
      <c r="G9" s="623"/>
      <c r="H9" s="623"/>
      <c r="I9" s="623"/>
      <c r="J9" s="623"/>
      <c r="K9" s="623"/>
      <c r="L9" s="62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C10" s="273"/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C11" s="273"/>
      <c r="D11" s="435" t="s">
        <v>44</v>
      </c>
      <c r="E11" s="436"/>
      <c r="F11" s="436"/>
      <c r="G11" s="436"/>
      <c r="H11" s="437"/>
      <c r="I11" s="437"/>
      <c r="J11" s="438"/>
      <c r="K11" s="438"/>
      <c r="L11" s="438"/>
      <c r="M11" s="438"/>
      <c r="W11" s="7"/>
    </row>
    <row r="12" spans="1:23" s="12" customFormat="1" ht="21" customHeight="1">
      <c r="C12" s="273"/>
      <c r="D12" s="439" t="str">
        <f>+'Ponudbeni pred_rekapitulacija'!A18</f>
        <v>5. sklop:</v>
      </c>
      <c r="E12" s="439"/>
      <c r="F12" s="440"/>
      <c r="G12" s="436"/>
      <c r="H12" s="437"/>
      <c r="I12" s="437"/>
      <c r="J12" s="438"/>
      <c r="K12" s="438"/>
      <c r="L12" s="438"/>
      <c r="M12" s="438"/>
      <c r="W12" s="7"/>
    </row>
    <row r="13" spans="1:23" s="12" customFormat="1" ht="21" customHeight="1">
      <c r="C13" s="273"/>
      <c r="D13" s="615" t="str">
        <f>+'Ponudbeni pred_rekapitulacija'!B18</f>
        <v>SVEŽE IN ZAMRZNJENE RIBE, GLAVONOŽCI IN MEHKUŽCI</v>
      </c>
      <c r="E13" s="615"/>
      <c r="F13" s="615"/>
      <c r="G13" s="615"/>
      <c r="H13" s="615"/>
      <c r="I13" s="615"/>
      <c r="J13" s="615"/>
      <c r="K13" s="615"/>
      <c r="L13" s="615"/>
      <c r="M13" s="615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9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24">
      <c r="A16" s="300">
        <v>1</v>
      </c>
      <c r="B16" s="441"/>
      <c r="C16" s="442"/>
      <c r="D16" s="425" t="s">
        <v>333</v>
      </c>
      <c r="E16" s="146" t="s">
        <v>78</v>
      </c>
      <c r="F16" s="74" t="s">
        <v>0</v>
      </c>
      <c r="G16" s="120"/>
      <c r="H16" s="127">
        <v>10</v>
      </c>
      <c r="I16" s="349" t="s">
        <v>0</v>
      </c>
      <c r="J16" s="7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16" s="76" t="str">
        <f>IF(Sklop5[[#This Row],[ZAHTEVANA SHEMA KAKOVOSTI]]&lt;&gt;"",Sklop5[[#This Row],[Preračunana masa/volumen/kos na enoto kg]],"")</f>
        <v/>
      </c>
      <c r="L16" s="123"/>
      <c r="M16" s="113"/>
      <c r="N16" s="113"/>
      <c r="O16" s="113"/>
      <c r="P16" s="114"/>
      <c r="Q16" s="114"/>
      <c r="R16" s="81"/>
      <c r="S16" s="79">
        <f>+Sklop5[[#This Row],[cena/enota brez DDV v EUR]]*Sklop5[[#This Row],[Stopnja DDV (%)]]</f>
        <v>0</v>
      </c>
      <c r="T16" s="79">
        <f>+Sklop5[[#This Row],[cena/enota brez DDV v EUR]]+Sklop5[[#This Row],[Davek (EUR)]]</f>
        <v>0</v>
      </c>
      <c r="U16" s="79">
        <f>+Sklop5[[#This Row],[cena/enota brez DDV v EUR]]*Sklop5[[#This Row],[Okvirna količina]]</f>
        <v>0</v>
      </c>
      <c r="V16" s="79">
        <f>+Sklop5[[#This Row],[Končna cena/enoto mere (EUR) z DDV]]*Sklop5[[#This Row],[Okvirna količina]]</f>
        <v>0</v>
      </c>
      <c r="W16" s="119"/>
    </row>
    <row r="17" spans="1:23" s="54" customFormat="1" ht="24">
      <c r="A17" s="300">
        <v>2</v>
      </c>
      <c r="B17" s="441"/>
      <c r="C17" s="442"/>
      <c r="D17" s="425" t="s">
        <v>741</v>
      </c>
      <c r="E17" s="146" t="s">
        <v>78</v>
      </c>
      <c r="F17" s="74" t="s">
        <v>0</v>
      </c>
      <c r="G17" s="120"/>
      <c r="H17" s="272">
        <v>10</v>
      </c>
      <c r="I17" s="349" t="s">
        <v>0</v>
      </c>
      <c r="J17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17" s="262" t="str">
        <f>IF(Sklop5[[#This Row],[ZAHTEVANA SHEMA KAKOVOSTI]]&lt;&gt;"",Sklop5[[#This Row],[Preračunana masa/volumen/kos na enoto kg]],"")</f>
        <v/>
      </c>
      <c r="L17" s="267"/>
      <c r="M17" s="264"/>
      <c r="N17" s="264"/>
      <c r="O17" s="268"/>
      <c r="P17" s="269"/>
      <c r="Q17" s="269"/>
      <c r="R17" s="270"/>
      <c r="S17" s="265">
        <f>+Sklop5[[#This Row],[cena/enota brez DDV v EUR]]*Sklop5[[#This Row],[Stopnja DDV (%)]]</f>
        <v>0</v>
      </c>
      <c r="T17" s="265">
        <f>+Sklop5[[#This Row],[cena/enota brez DDV v EUR]]+Sklop5[[#This Row],[Davek (EUR)]]</f>
        <v>0</v>
      </c>
      <c r="U17" s="265">
        <f>+Sklop5[[#This Row],[cena/enota brez DDV v EUR]]*Sklop5[[#This Row],[Okvirna količina]]</f>
        <v>0</v>
      </c>
      <c r="V17" s="265">
        <f>+Sklop5[[#This Row],[Končna cena/enoto mere (EUR) z DDV]]*Sklop5[[#This Row],[Okvirna količina]]</f>
        <v>0</v>
      </c>
      <c r="W17" s="266"/>
    </row>
    <row r="18" spans="1:23" s="54" customFormat="1" ht="24">
      <c r="A18" s="300">
        <v>3</v>
      </c>
      <c r="B18" s="441"/>
      <c r="C18" s="442"/>
      <c r="D18" s="425" t="s">
        <v>740</v>
      </c>
      <c r="E18" s="146" t="s">
        <v>78</v>
      </c>
      <c r="F18" s="74" t="s">
        <v>0</v>
      </c>
      <c r="G18" s="120"/>
      <c r="H18" s="272">
        <v>30</v>
      </c>
      <c r="I18" s="349" t="s">
        <v>0</v>
      </c>
      <c r="J18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K18" s="262" t="str">
        <f>IF(Sklop5[[#This Row],[ZAHTEVANA SHEMA KAKOVOSTI]]&lt;&gt;"",Sklop5[[#This Row],[Preračunana masa/volumen/kos na enoto kg]],"")</f>
        <v/>
      </c>
      <c r="L18" s="267"/>
      <c r="M18" s="264"/>
      <c r="N18" s="264"/>
      <c r="O18" s="268"/>
      <c r="P18" s="269"/>
      <c r="Q18" s="269"/>
      <c r="R18" s="270"/>
      <c r="S18" s="265">
        <f>+Sklop5[[#This Row],[cena/enota brez DDV v EUR]]*Sklop5[[#This Row],[Stopnja DDV (%)]]</f>
        <v>0</v>
      </c>
      <c r="T18" s="265">
        <f>+Sklop5[[#This Row],[cena/enota brez DDV v EUR]]+Sklop5[[#This Row],[Davek (EUR)]]</f>
        <v>0</v>
      </c>
      <c r="U18" s="265">
        <f>+Sklop5[[#This Row],[cena/enota brez DDV v EUR]]*Sklop5[[#This Row],[Okvirna količina]]</f>
        <v>0</v>
      </c>
      <c r="V18" s="265">
        <f>+Sklop5[[#This Row],[Končna cena/enoto mere (EUR) z DDV]]*Sklop5[[#This Row],[Okvirna količina]]</f>
        <v>0</v>
      </c>
      <c r="W18" s="266"/>
    </row>
    <row r="19" spans="1:23" s="54" customFormat="1" ht="24">
      <c r="A19" s="300">
        <v>4</v>
      </c>
      <c r="B19" s="75"/>
      <c r="C19" s="75"/>
      <c r="D19" s="411" t="s">
        <v>743</v>
      </c>
      <c r="E19" s="146" t="s">
        <v>78</v>
      </c>
      <c r="F19" s="74" t="s">
        <v>0</v>
      </c>
      <c r="G19" s="120"/>
      <c r="H19" s="272">
        <v>30</v>
      </c>
      <c r="I19" s="349" t="s">
        <v>0</v>
      </c>
      <c r="J19" s="3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K19" s="262" t="str">
        <f>IF(Sklop5[[#This Row],[ZAHTEVANA SHEMA KAKOVOSTI]]&lt;&gt;"",Sklop5[[#This Row],[Preračunana masa/volumen/kos na enoto kg]],"")</f>
        <v/>
      </c>
      <c r="L19" s="267"/>
      <c r="M19" s="264"/>
      <c r="N19" s="264"/>
      <c r="O19" s="268"/>
      <c r="P19" s="269"/>
      <c r="Q19" s="269"/>
      <c r="R19" s="270"/>
      <c r="S19" s="265">
        <f>+Sklop5[[#This Row],[cena/enota brez DDV v EUR]]*Sklop5[[#This Row],[Stopnja DDV (%)]]</f>
        <v>0</v>
      </c>
      <c r="T19" s="265">
        <f>+Sklop5[[#This Row],[cena/enota brez DDV v EUR]]+Sklop5[[#This Row],[Davek (EUR)]]</f>
        <v>0</v>
      </c>
      <c r="U19" s="265">
        <f>+Sklop5[[#This Row],[cena/enota brez DDV v EUR]]*Sklop5[[#This Row],[Okvirna količina]]</f>
        <v>0</v>
      </c>
      <c r="V19" s="265">
        <f>+Sklop5[[#This Row],[Končna cena/enoto mere (EUR) z DDV]]*Sklop5[[#This Row],[Okvirna količina]]</f>
        <v>0</v>
      </c>
      <c r="W19" s="266"/>
    </row>
    <row r="20" spans="1:23" s="54" customFormat="1" ht="12">
      <c r="A20" s="300">
        <v>5</v>
      </c>
      <c r="B20" s="441"/>
      <c r="C20" s="442"/>
      <c r="D20" s="425" t="s">
        <v>742</v>
      </c>
      <c r="E20" s="146" t="s">
        <v>78</v>
      </c>
      <c r="F20" s="74" t="s">
        <v>0</v>
      </c>
      <c r="G20" s="120"/>
      <c r="H20" s="272">
        <v>20</v>
      </c>
      <c r="I20" s="349" t="s">
        <v>0</v>
      </c>
      <c r="J20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K20" s="262" t="str">
        <f>IF(Sklop5[[#This Row],[ZAHTEVANA SHEMA KAKOVOSTI]]&lt;&gt;"",Sklop5[[#This Row],[Preračunana masa/volumen/kos na enoto kg]],"")</f>
        <v/>
      </c>
      <c r="L20" s="267"/>
      <c r="M20" s="264"/>
      <c r="N20" s="264"/>
      <c r="O20" s="268"/>
      <c r="P20" s="269"/>
      <c r="Q20" s="269"/>
      <c r="R20" s="270"/>
      <c r="S20" s="265">
        <f>+Sklop5[[#This Row],[cena/enota brez DDV v EUR]]*Sklop5[[#This Row],[Stopnja DDV (%)]]</f>
        <v>0</v>
      </c>
      <c r="T20" s="265">
        <f>+Sklop5[[#This Row],[cena/enota brez DDV v EUR]]+Sklop5[[#This Row],[Davek (EUR)]]</f>
        <v>0</v>
      </c>
      <c r="U20" s="265">
        <f>+Sklop5[[#This Row],[cena/enota brez DDV v EUR]]*Sklop5[[#This Row],[Okvirna količina]]</f>
        <v>0</v>
      </c>
      <c r="V20" s="265">
        <f>+Sklop5[[#This Row],[Končna cena/enoto mere (EUR) z DDV]]*Sklop5[[#This Row],[Okvirna količina]]</f>
        <v>0</v>
      </c>
      <c r="W20" s="266"/>
    </row>
    <row r="21" spans="1:23" s="54" customFormat="1" ht="24">
      <c r="A21" s="300">
        <v>6</v>
      </c>
      <c r="B21" s="441"/>
      <c r="C21" s="442"/>
      <c r="D21" s="425" t="s">
        <v>739</v>
      </c>
      <c r="E21" s="146" t="s">
        <v>78</v>
      </c>
      <c r="F21" s="74" t="s">
        <v>0</v>
      </c>
      <c r="G21" s="120"/>
      <c r="H21" s="272">
        <v>40</v>
      </c>
      <c r="I21" s="349" t="s">
        <v>0</v>
      </c>
      <c r="J21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K21" s="262" t="str">
        <f>IF(Sklop5[[#This Row],[ZAHTEVANA SHEMA KAKOVOSTI]]&lt;&gt;"",Sklop5[[#This Row],[Preračunana masa/volumen/kos na enoto kg]],"")</f>
        <v/>
      </c>
      <c r="L21" s="267"/>
      <c r="M21" s="264"/>
      <c r="N21" s="264"/>
      <c r="O21" s="268"/>
      <c r="P21" s="269"/>
      <c r="Q21" s="269"/>
      <c r="R21" s="270"/>
      <c r="S21" s="265">
        <f>+Sklop5[[#This Row],[cena/enota brez DDV v EUR]]*Sklop5[[#This Row],[Stopnja DDV (%)]]</f>
        <v>0</v>
      </c>
      <c r="T21" s="265">
        <f>+Sklop5[[#This Row],[cena/enota brez DDV v EUR]]+Sklop5[[#This Row],[Davek (EUR)]]</f>
        <v>0</v>
      </c>
      <c r="U21" s="265">
        <f>+Sklop5[[#This Row],[cena/enota brez DDV v EUR]]*Sklop5[[#This Row],[Okvirna količina]]</f>
        <v>0</v>
      </c>
      <c r="V21" s="265">
        <f>+Sklop5[[#This Row],[Končna cena/enoto mere (EUR) z DDV]]*Sklop5[[#This Row],[Okvirna količina]]</f>
        <v>0</v>
      </c>
      <c r="W21" s="266"/>
    </row>
    <row r="22" spans="1:23" s="54" customFormat="1" ht="12">
      <c r="A22" s="300">
        <v>7</v>
      </c>
      <c r="B22" s="441"/>
      <c r="C22" s="442"/>
      <c r="D22" s="425" t="s">
        <v>334</v>
      </c>
      <c r="E22" s="146" t="s">
        <v>78</v>
      </c>
      <c r="F22" s="74" t="s">
        <v>0</v>
      </c>
      <c r="G22" s="120"/>
      <c r="H22" s="272">
        <v>40</v>
      </c>
      <c r="I22" s="349" t="s">
        <v>0</v>
      </c>
      <c r="J22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K22" s="262" t="str">
        <f>IF(Sklop5[[#This Row],[ZAHTEVANA SHEMA KAKOVOSTI]]&lt;&gt;"",Sklop5[[#This Row],[Preračunana masa/volumen/kos na enoto kg]],"")</f>
        <v/>
      </c>
      <c r="L22" s="267"/>
      <c r="M22" s="264"/>
      <c r="N22" s="264"/>
      <c r="O22" s="268"/>
      <c r="P22" s="269"/>
      <c r="Q22" s="269"/>
      <c r="R22" s="270"/>
      <c r="S22" s="265">
        <f>+Sklop5[[#This Row],[cena/enota brez DDV v EUR]]*Sklop5[[#This Row],[Stopnja DDV (%)]]</f>
        <v>0</v>
      </c>
      <c r="T22" s="265">
        <f>+Sklop5[[#This Row],[cena/enota brez DDV v EUR]]+Sklop5[[#This Row],[Davek (EUR)]]</f>
        <v>0</v>
      </c>
      <c r="U22" s="265">
        <f>+Sklop5[[#This Row],[cena/enota brez DDV v EUR]]*Sklop5[[#This Row],[Okvirna količina]]</f>
        <v>0</v>
      </c>
      <c r="V22" s="265">
        <f>+Sklop5[[#This Row],[Končna cena/enoto mere (EUR) z DDV]]*Sklop5[[#This Row],[Okvirna količina]]</f>
        <v>0</v>
      </c>
      <c r="W22" s="266"/>
    </row>
    <row r="23" spans="1:23" s="54" customFormat="1" ht="12">
      <c r="A23" s="300">
        <v>8</v>
      </c>
      <c r="B23" s="297"/>
      <c r="C23" s="299"/>
      <c r="D23" s="430" t="s">
        <v>335</v>
      </c>
      <c r="E23" s="146" t="s">
        <v>78</v>
      </c>
      <c r="F23" s="74" t="s">
        <v>0</v>
      </c>
      <c r="G23" s="120"/>
      <c r="H23" s="272">
        <v>10</v>
      </c>
      <c r="I23" s="349" t="s">
        <v>0</v>
      </c>
      <c r="J23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23" s="262" t="str">
        <f>IF(Sklop5[[#This Row],[ZAHTEVANA SHEMA KAKOVOSTI]]&lt;&gt;"",Sklop5[[#This Row],[Preračunana masa/volumen/kos na enoto kg]],"")</f>
        <v/>
      </c>
      <c r="L23" s="267"/>
      <c r="M23" s="264"/>
      <c r="N23" s="264"/>
      <c r="O23" s="268"/>
      <c r="P23" s="269"/>
      <c r="Q23" s="269"/>
      <c r="R23" s="270"/>
      <c r="S23" s="265">
        <f>+Sklop5[[#This Row],[cena/enota brez DDV v EUR]]*Sklop5[[#This Row],[Stopnja DDV (%)]]</f>
        <v>0</v>
      </c>
      <c r="T23" s="265">
        <f>+Sklop5[[#This Row],[cena/enota brez DDV v EUR]]+Sklop5[[#This Row],[Davek (EUR)]]</f>
        <v>0</v>
      </c>
      <c r="U23" s="265">
        <f>+Sklop5[[#This Row],[cena/enota brez DDV v EUR]]*Sklop5[[#This Row],[Okvirna količina]]</f>
        <v>0</v>
      </c>
      <c r="V23" s="265">
        <f>+Sklop5[[#This Row],[Končna cena/enoto mere (EUR) z DDV]]*Sklop5[[#This Row],[Okvirna količina]]</f>
        <v>0</v>
      </c>
      <c r="W23" s="266"/>
    </row>
    <row r="24" spans="1:23" s="54" customFormat="1" ht="12">
      <c r="A24" s="300">
        <v>9</v>
      </c>
      <c r="B24" s="297"/>
      <c r="C24" s="299"/>
      <c r="D24" s="430" t="s">
        <v>336</v>
      </c>
      <c r="E24" s="146" t="s">
        <v>78</v>
      </c>
      <c r="F24" s="74" t="s">
        <v>0</v>
      </c>
      <c r="G24" s="120"/>
      <c r="H24" s="272">
        <v>50</v>
      </c>
      <c r="I24" s="349" t="s">
        <v>0</v>
      </c>
      <c r="J24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24" s="262" t="str">
        <f>IF(Sklop5[[#This Row],[ZAHTEVANA SHEMA KAKOVOSTI]]&lt;&gt;"",Sklop5[[#This Row],[Preračunana masa/volumen/kos na enoto kg]],"")</f>
        <v/>
      </c>
      <c r="L24" s="267"/>
      <c r="M24" s="264"/>
      <c r="N24" s="264"/>
      <c r="O24" s="268"/>
      <c r="P24" s="269"/>
      <c r="Q24" s="269"/>
      <c r="R24" s="270"/>
      <c r="S24" s="265">
        <f>+Sklop5[[#This Row],[cena/enota brez DDV v EUR]]*Sklop5[[#This Row],[Stopnja DDV (%)]]</f>
        <v>0</v>
      </c>
      <c r="T24" s="265">
        <f>+Sklop5[[#This Row],[cena/enota brez DDV v EUR]]+Sklop5[[#This Row],[Davek (EUR)]]</f>
        <v>0</v>
      </c>
      <c r="U24" s="265">
        <f>+Sklop5[[#This Row],[cena/enota brez DDV v EUR]]*Sklop5[[#This Row],[Okvirna količina]]</f>
        <v>0</v>
      </c>
      <c r="V24" s="265">
        <f>+Sklop5[[#This Row],[Končna cena/enoto mere (EUR) z DDV]]*Sklop5[[#This Row],[Okvirna količina]]</f>
        <v>0</v>
      </c>
      <c r="W24" s="266"/>
    </row>
    <row r="25" spans="1:23" s="54" customFormat="1" ht="12">
      <c r="A25" s="300">
        <v>10</v>
      </c>
      <c r="B25" s="75"/>
      <c r="C25" s="75"/>
      <c r="D25" s="411" t="s">
        <v>726</v>
      </c>
      <c r="E25" s="146" t="s">
        <v>78</v>
      </c>
      <c r="F25" s="74" t="s">
        <v>0</v>
      </c>
      <c r="G25" s="120"/>
      <c r="H25" s="272">
        <v>400</v>
      </c>
      <c r="I25" s="349" t="s">
        <v>0</v>
      </c>
      <c r="J25" s="3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K25" s="262" t="str">
        <f>IF(Sklop5[[#This Row],[ZAHTEVANA SHEMA KAKOVOSTI]]&lt;&gt;"",Sklop5[[#This Row],[Preračunana masa/volumen/kos na enoto kg]],"")</f>
        <v/>
      </c>
      <c r="L25" s="267"/>
      <c r="M25" s="264"/>
      <c r="N25" s="264"/>
      <c r="O25" s="268"/>
      <c r="P25" s="269"/>
      <c r="Q25" s="269"/>
      <c r="R25" s="270"/>
      <c r="S25" s="265">
        <f>+Sklop5[[#This Row],[cena/enota brez DDV v EUR]]*Sklop5[[#This Row],[Stopnja DDV (%)]]</f>
        <v>0</v>
      </c>
      <c r="T25" s="265">
        <f>+Sklop5[[#This Row],[cena/enota brez DDV v EUR]]+Sklop5[[#This Row],[Davek (EUR)]]</f>
        <v>0</v>
      </c>
      <c r="U25" s="265">
        <f>+Sklop5[[#This Row],[cena/enota brez DDV v EUR]]*Sklop5[[#This Row],[Okvirna količina]]</f>
        <v>0</v>
      </c>
      <c r="V25" s="265">
        <f>+Sklop5[[#This Row],[Končna cena/enoto mere (EUR) z DDV]]*Sklop5[[#This Row],[Okvirna količina]]</f>
        <v>0</v>
      </c>
      <c r="W25" s="266"/>
    </row>
    <row r="26" spans="1:23" s="54" customFormat="1" ht="12">
      <c r="A26" s="300">
        <v>11</v>
      </c>
      <c r="B26" s="297"/>
      <c r="C26" s="299"/>
      <c r="D26" s="430" t="s">
        <v>729</v>
      </c>
      <c r="E26" s="146" t="s">
        <v>78</v>
      </c>
      <c r="F26" s="74" t="s">
        <v>0</v>
      </c>
      <c r="G26" s="120"/>
      <c r="H26" s="272">
        <v>20</v>
      </c>
      <c r="I26" s="349" t="s">
        <v>0</v>
      </c>
      <c r="J26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K26" s="262" t="str">
        <f>IF(Sklop5[[#This Row],[ZAHTEVANA SHEMA KAKOVOSTI]]&lt;&gt;"",Sklop5[[#This Row],[Preračunana masa/volumen/kos na enoto kg]],"")</f>
        <v/>
      </c>
      <c r="L26" s="267"/>
      <c r="M26" s="264"/>
      <c r="N26" s="264"/>
      <c r="O26" s="268"/>
      <c r="P26" s="269"/>
      <c r="Q26" s="269"/>
      <c r="R26" s="270"/>
      <c r="S26" s="265">
        <f>+Sklop5[[#This Row],[cena/enota brez DDV v EUR]]*Sklop5[[#This Row],[Stopnja DDV (%)]]</f>
        <v>0</v>
      </c>
      <c r="T26" s="265">
        <f>+Sklop5[[#This Row],[cena/enota brez DDV v EUR]]+Sklop5[[#This Row],[Davek (EUR)]]</f>
        <v>0</v>
      </c>
      <c r="U26" s="265">
        <f>+Sklop5[[#This Row],[cena/enota brez DDV v EUR]]*Sklop5[[#This Row],[Okvirna količina]]</f>
        <v>0</v>
      </c>
      <c r="V26" s="265">
        <f>+Sklop5[[#This Row],[Končna cena/enoto mere (EUR) z DDV]]*Sklop5[[#This Row],[Okvirna količina]]</f>
        <v>0</v>
      </c>
      <c r="W26" s="266"/>
    </row>
    <row r="27" spans="1:23" s="54" customFormat="1" ht="12">
      <c r="A27" s="300">
        <v>12</v>
      </c>
      <c r="B27" s="297"/>
      <c r="C27" s="299"/>
      <c r="D27" s="430" t="s">
        <v>730</v>
      </c>
      <c r="E27" s="146" t="s">
        <v>78</v>
      </c>
      <c r="F27" s="74" t="s">
        <v>0</v>
      </c>
      <c r="G27" s="120"/>
      <c r="H27" s="272">
        <v>30</v>
      </c>
      <c r="I27" s="349" t="s">
        <v>0</v>
      </c>
      <c r="J27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K27" s="262" t="str">
        <f>IF(Sklop5[[#This Row],[ZAHTEVANA SHEMA KAKOVOSTI]]&lt;&gt;"",Sklop5[[#This Row],[Preračunana masa/volumen/kos na enoto kg]],"")</f>
        <v/>
      </c>
      <c r="L27" s="267"/>
      <c r="M27" s="264"/>
      <c r="N27" s="264"/>
      <c r="O27" s="268"/>
      <c r="P27" s="269"/>
      <c r="Q27" s="269"/>
      <c r="R27" s="270"/>
      <c r="S27" s="265">
        <f>+Sklop5[[#This Row],[cena/enota brez DDV v EUR]]*Sklop5[[#This Row],[Stopnja DDV (%)]]</f>
        <v>0</v>
      </c>
      <c r="T27" s="265">
        <f>+Sklop5[[#This Row],[cena/enota brez DDV v EUR]]+Sklop5[[#This Row],[Davek (EUR)]]</f>
        <v>0</v>
      </c>
      <c r="U27" s="265">
        <f>+Sklop5[[#This Row],[cena/enota brez DDV v EUR]]*Sklop5[[#This Row],[Okvirna količina]]</f>
        <v>0</v>
      </c>
      <c r="V27" s="265">
        <f>+Sklop5[[#This Row],[Končna cena/enoto mere (EUR) z DDV]]*Sklop5[[#This Row],[Okvirna količina]]</f>
        <v>0</v>
      </c>
      <c r="W27" s="266"/>
    </row>
    <row r="28" spans="1:23" s="54" customFormat="1" ht="12">
      <c r="A28" s="300">
        <v>13</v>
      </c>
      <c r="B28" s="297"/>
      <c r="C28" s="299"/>
      <c r="D28" s="430" t="s">
        <v>337</v>
      </c>
      <c r="E28" s="146" t="s">
        <v>78</v>
      </c>
      <c r="F28" s="74" t="s">
        <v>0</v>
      </c>
      <c r="G28" s="120"/>
      <c r="H28" s="272">
        <v>50</v>
      </c>
      <c r="I28" s="349" t="s">
        <v>0</v>
      </c>
      <c r="J28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28" s="262" t="str">
        <f>IF(Sklop5[[#This Row],[ZAHTEVANA SHEMA KAKOVOSTI]]&lt;&gt;"",Sklop5[[#This Row],[Preračunana masa/volumen/kos na enoto kg]],"")</f>
        <v/>
      </c>
      <c r="L28" s="267"/>
      <c r="M28" s="264"/>
      <c r="N28" s="264"/>
      <c r="O28" s="268"/>
      <c r="P28" s="269"/>
      <c r="Q28" s="269"/>
      <c r="R28" s="270"/>
      <c r="S28" s="265">
        <f>+Sklop5[[#This Row],[cena/enota brez DDV v EUR]]*Sklop5[[#This Row],[Stopnja DDV (%)]]</f>
        <v>0</v>
      </c>
      <c r="T28" s="265">
        <f>+Sklop5[[#This Row],[cena/enota brez DDV v EUR]]+Sklop5[[#This Row],[Davek (EUR)]]</f>
        <v>0</v>
      </c>
      <c r="U28" s="265">
        <f>+Sklop5[[#This Row],[cena/enota brez DDV v EUR]]*Sklop5[[#This Row],[Okvirna količina]]</f>
        <v>0</v>
      </c>
      <c r="V28" s="265">
        <f>+Sklop5[[#This Row],[Končna cena/enoto mere (EUR) z DDV]]*Sklop5[[#This Row],[Okvirna količina]]</f>
        <v>0</v>
      </c>
      <c r="W28" s="266"/>
    </row>
    <row r="29" spans="1:23" s="54" customFormat="1" ht="12">
      <c r="A29" s="300">
        <v>14</v>
      </c>
      <c r="B29" s="75"/>
      <c r="C29" s="75"/>
      <c r="D29" s="430" t="s">
        <v>731</v>
      </c>
      <c r="E29" s="146" t="s">
        <v>78</v>
      </c>
      <c r="F29" s="74" t="s">
        <v>0</v>
      </c>
      <c r="G29" s="120"/>
      <c r="H29" s="272">
        <v>300</v>
      </c>
      <c r="I29" s="349" t="s">
        <v>0</v>
      </c>
      <c r="J29" s="3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K29" s="262" t="str">
        <f>IF(Sklop5[[#This Row],[ZAHTEVANA SHEMA KAKOVOSTI]]&lt;&gt;"",Sklop5[[#This Row],[Preračunana masa/volumen/kos na enoto kg]],"")</f>
        <v/>
      </c>
      <c r="L29" s="267"/>
      <c r="M29" s="264"/>
      <c r="N29" s="264"/>
      <c r="O29" s="268"/>
      <c r="P29" s="269"/>
      <c r="Q29" s="269"/>
      <c r="R29" s="270"/>
      <c r="S29" s="265">
        <f>+Sklop5[[#This Row],[cena/enota brez DDV v EUR]]*Sklop5[[#This Row],[Stopnja DDV (%)]]</f>
        <v>0</v>
      </c>
      <c r="T29" s="265">
        <f>+Sklop5[[#This Row],[cena/enota brez DDV v EUR]]+Sklop5[[#This Row],[Davek (EUR)]]</f>
        <v>0</v>
      </c>
      <c r="U29" s="265">
        <f>+Sklop5[[#This Row],[cena/enota brez DDV v EUR]]*Sklop5[[#This Row],[Okvirna količina]]</f>
        <v>0</v>
      </c>
      <c r="V29" s="265">
        <f>+Sklop5[[#This Row],[Končna cena/enoto mere (EUR) z DDV]]*Sklop5[[#This Row],[Okvirna količina]]</f>
        <v>0</v>
      </c>
      <c r="W29" s="266"/>
    </row>
    <row r="30" spans="1:23" s="54" customFormat="1" ht="12">
      <c r="A30" s="300">
        <v>15</v>
      </c>
      <c r="B30" s="75"/>
      <c r="C30" s="75"/>
      <c r="D30" s="430" t="s">
        <v>732</v>
      </c>
      <c r="E30" s="146" t="s">
        <v>78</v>
      </c>
      <c r="F30" s="74" t="s">
        <v>0</v>
      </c>
      <c r="G30" s="120"/>
      <c r="H30" s="272">
        <v>100</v>
      </c>
      <c r="I30" s="349" t="s">
        <v>0</v>
      </c>
      <c r="J30" s="3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30" s="262" t="str">
        <f>IF(Sklop5[[#This Row],[ZAHTEVANA SHEMA KAKOVOSTI]]&lt;&gt;"",Sklop5[[#This Row],[Preračunana masa/volumen/kos na enoto kg]],"")</f>
        <v/>
      </c>
      <c r="L30" s="267"/>
      <c r="M30" s="264"/>
      <c r="N30" s="264"/>
      <c r="O30" s="268"/>
      <c r="P30" s="269"/>
      <c r="Q30" s="269"/>
      <c r="R30" s="270"/>
      <c r="S30" s="265">
        <f>+Sklop5[[#This Row],[cena/enota brez DDV v EUR]]*Sklop5[[#This Row],[Stopnja DDV (%)]]</f>
        <v>0</v>
      </c>
      <c r="T30" s="265">
        <f>+Sklop5[[#This Row],[cena/enota brez DDV v EUR]]+Sklop5[[#This Row],[Davek (EUR)]]</f>
        <v>0</v>
      </c>
      <c r="U30" s="265">
        <f>+Sklop5[[#This Row],[cena/enota brez DDV v EUR]]*Sklop5[[#This Row],[Okvirna količina]]</f>
        <v>0</v>
      </c>
      <c r="V30" s="265">
        <f>+Sklop5[[#This Row],[Končna cena/enoto mere (EUR) z DDV]]*Sklop5[[#This Row],[Okvirna količina]]</f>
        <v>0</v>
      </c>
      <c r="W30" s="266"/>
    </row>
    <row r="31" spans="1:23" s="54" customFormat="1" ht="12">
      <c r="A31" s="300">
        <v>16</v>
      </c>
      <c r="B31" s="297"/>
      <c r="C31" s="299"/>
      <c r="D31" s="430" t="s">
        <v>338</v>
      </c>
      <c r="E31" s="146" t="s">
        <v>78</v>
      </c>
      <c r="F31" s="74" t="s">
        <v>0</v>
      </c>
      <c r="G31" s="120"/>
      <c r="H31" s="272">
        <v>10</v>
      </c>
      <c r="I31" s="349" t="s">
        <v>0</v>
      </c>
      <c r="J31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31" s="262" t="str">
        <f>IF(Sklop5[[#This Row],[ZAHTEVANA SHEMA KAKOVOSTI]]&lt;&gt;"",Sklop5[[#This Row],[Preračunana masa/volumen/kos na enoto kg]],"")</f>
        <v/>
      </c>
      <c r="L31" s="267"/>
      <c r="M31" s="264"/>
      <c r="N31" s="264"/>
      <c r="O31" s="268"/>
      <c r="P31" s="269"/>
      <c r="Q31" s="269"/>
      <c r="R31" s="270"/>
      <c r="S31" s="265">
        <f>+Sklop5[[#This Row],[cena/enota brez DDV v EUR]]*Sklop5[[#This Row],[Stopnja DDV (%)]]</f>
        <v>0</v>
      </c>
      <c r="T31" s="265">
        <f>+Sklop5[[#This Row],[cena/enota brez DDV v EUR]]+Sklop5[[#This Row],[Davek (EUR)]]</f>
        <v>0</v>
      </c>
      <c r="U31" s="265">
        <f>+Sklop5[[#This Row],[cena/enota brez DDV v EUR]]*Sklop5[[#This Row],[Okvirna količina]]</f>
        <v>0</v>
      </c>
      <c r="V31" s="265">
        <f>+Sklop5[[#This Row],[Končna cena/enoto mere (EUR) z DDV]]*Sklop5[[#This Row],[Okvirna količina]]</f>
        <v>0</v>
      </c>
      <c r="W31" s="266"/>
    </row>
    <row r="32" spans="1:23" s="54" customFormat="1" ht="12">
      <c r="A32" s="300">
        <v>17</v>
      </c>
      <c r="B32" s="297"/>
      <c r="C32" s="299"/>
      <c r="D32" s="430" t="s">
        <v>339</v>
      </c>
      <c r="E32" s="146" t="s">
        <v>78</v>
      </c>
      <c r="F32" s="74" t="s">
        <v>0</v>
      </c>
      <c r="G32" s="120"/>
      <c r="H32" s="272">
        <v>10</v>
      </c>
      <c r="I32" s="349" t="s">
        <v>0</v>
      </c>
      <c r="J32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32" s="262" t="str">
        <f>IF(Sklop5[[#This Row],[ZAHTEVANA SHEMA KAKOVOSTI]]&lt;&gt;"",Sklop5[[#This Row],[Preračunana masa/volumen/kos na enoto kg]],"")</f>
        <v/>
      </c>
      <c r="L32" s="267"/>
      <c r="M32" s="264"/>
      <c r="N32" s="264"/>
      <c r="O32" s="268"/>
      <c r="P32" s="269"/>
      <c r="Q32" s="269"/>
      <c r="R32" s="270"/>
      <c r="S32" s="265">
        <f>+Sklop5[[#This Row],[cena/enota brez DDV v EUR]]*Sklop5[[#This Row],[Stopnja DDV (%)]]</f>
        <v>0</v>
      </c>
      <c r="T32" s="265">
        <f>+Sklop5[[#This Row],[cena/enota brez DDV v EUR]]+Sklop5[[#This Row],[Davek (EUR)]]</f>
        <v>0</v>
      </c>
      <c r="U32" s="265">
        <f>+Sklop5[[#This Row],[cena/enota brez DDV v EUR]]*Sklop5[[#This Row],[Okvirna količina]]</f>
        <v>0</v>
      </c>
      <c r="V32" s="265">
        <f>+Sklop5[[#This Row],[Končna cena/enoto mere (EUR) z DDV]]*Sklop5[[#This Row],[Okvirna količina]]</f>
        <v>0</v>
      </c>
      <c r="W32" s="266"/>
    </row>
    <row r="33" spans="1:23" s="54" customFormat="1" ht="12">
      <c r="A33" s="300">
        <v>18</v>
      </c>
      <c r="B33" s="297"/>
      <c r="C33" s="299"/>
      <c r="D33" s="430" t="s">
        <v>340</v>
      </c>
      <c r="E33" s="146" t="s">
        <v>78</v>
      </c>
      <c r="F33" s="74" t="s">
        <v>0</v>
      </c>
      <c r="G33" s="120"/>
      <c r="H33" s="272">
        <v>160</v>
      </c>
      <c r="I33" s="349" t="s">
        <v>0</v>
      </c>
      <c r="J33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K33" s="262" t="str">
        <f>IF(Sklop5[[#This Row],[ZAHTEVANA SHEMA KAKOVOSTI]]&lt;&gt;"",Sklop5[[#This Row],[Preračunana masa/volumen/kos na enoto kg]],"")</f>
        <v/>
      </c>
      <c r="L33" s="267"/>
      <c r="M33" s="264"/>
      <c r="N33" s="264"/>
      <c r="O33" s="268"/>
      <c r="P33" s="269"/>
      <c r="Q33" s="269"/>
      <c r="R33" s="270"/>
      <c r="S33" s="265">
        <f>+Sklop5[[#This Row],[cena/enota brez DDV v EUR]]*Sklop5[[#This Row],[Stopnja DDV (%)]]</f>
        <v>0</v>
      </c>
      <c r="T33" s="265">
        <f>+Sklop5[[#This Row],[cena/enota brez DDV v EUR]]+Sklop5[[#This Row],[Davek (EUR)]]</f>
        <v>0</v>
      </c>
      <c r="U33" s="265">
        <f>+Sklop5[[#This Row],[cena/enota brez DDV v EUR]]*Sklop5[[#This Row],[Okvirna količina]]</f>
        <v>0</v>
      </c>
      <c r="V33" s="265">
        <f>+Sklop5[[#This Row],[Končna cena/enoto mere (EUR) z DDV]]*Sklop5[[#This Row],[Okvirna količina]]</f>
        <v>0</v>
      </c>
      <c r="W33" s="266"/>
    </row>
    <row r="34" spans="1:23" s="54" customFormat="1" ht="24">
      <c r="A34" s="300">
        <v>19</v>
      </c>
      <c r="B34" s="297"/>
      <c r="C34" s="299"/>
      <c r="D34" s="425" t="s">
        <v>341</v>
      </c>
      <c r="E34" s="146" t="s">
        <v>78</v>
      </c>
      <c r="F34" s="74" t="s">
        <v>0</v>
      </c>
      <c r="G34" s="120"/>
      <c r="H34" s="272">
        <v>290</v>
      </c>
      <c r="I34" s="349" t="s">
        <v>0</v>
      </c>
      <c r="J34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290</v>
      </c>
      <c r="K34" s="262" t="str">
        <f>IF(Sklop5[[#This Row],[ZAHTEVANA SHEMA KAKOVOSTI]]&lt;&gt;"",Sklop5[[#This Row],[Preračunana masa/volumen/kos na enoto kg]],"")</f>
        <v/>
      </c>
      <c r="L34" s="267"/>
      <c r="M34" s="264"/>
      <c r="N34" s="264"/>
      <c r="O34" s="268"/>
      <c r="P34" s="269"/>
      <c r="Q34" s="269"/>
      <c r="R34" s="270"/>
      <c r="S34" s="265">
        <f>+Sklop5[[#This Row],[cena/enota brez DDV v EUR]]*Sklop5[[#This Row],[Stopnja DDV (%)]]</f>
        <v>0</v>
      </c>
      <c r="T34" s="265">
        <f>+Sklop5[[#This Row],[cena/enota brez DDV v EUR]]+Sklop5[[#This Row],[Davek (EUR)]]</f>
        <v>0</v>
      </c>
      <c r="U34" s="265">
        <f>+Sklop5[[#This Row],[cena/enota brez DDV v EUR]]*Sklop5[[#This Row],[Okvirna količina]]</f>
        <v>0</v>
      </c>
      <c r="V34" s="265">
        <f>+Sklop5[[#This Row],[Končna cena/enoto mere (EUR) z DDV]]*Sklop5[[#This Row],[Okvirna količina]]</f>
        <v>0</v>
      </c>
      <c r="W34" s="266"/>
    </row>
    <row r="35" spans="1:23" s="54" customFormat="1" ht="24">
      <c r="A35" s="300">
        <v>20</v>
      </c>
      <c r="B35" s="297"/>
      <c r="C35" s="299"/>
      <c r="D35" s="425" t="s">
        <v>342</v>
      </c>
      <c r="E35" s="146" t="s">
        <v>78</v>
      </c>
      <c r="F35" s="74" t="s">
        <v>0</v>
      </c>
      <c r="G35" s="120"/>
      <c r="H35" s="272">
        <v>10</v>
      </c>
      <c r="I35" s="349" t="s">
        <v>0</v>
      </c>
      <c r="J35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35" s="262" t="str">
        <f>IF(Sklop5[[#This Row],[ZAHTEVANA SHEMA KAKOVOSTI]]&lt;&gt;"",Sklop5[[#This Row],[Preračunana masa/volumen/kos na enoto kg]],"")</f>
        <v/>
      </c>
      <c r="L35" s="267"/>
      <c r="M35" s="264"/>
      <c r="N35" s="264"/>
      <c r="O35" s="268"/>
      <c r="P35" s="269"/>
      <c r="Q35" s="269"/>
      <c r="R35" s="270"/>
      <c r="S35" s="265">
        <f>+Sklop5[[#This Row],[cena/enota brez DDV v EUR]]*Sklop5[[#This Row],[Stopnja DDV (%)]]</f>
        <v>0</v>
      </c>
      <c r="T35" s="265">
        <f>+Sklop5[[#This Row],[cena/enota brez DDV v EUR]]+Sklop5[[#This Row],[Davek (EUR)]]</f>
        <v>0</v>
      </c>
      <c r="U35" s="265">
        <f>+Sklop5[[#This Row],[cena/enota brez DDV v EUR]]*Sklop5[[#This Row],[Okvirna količina]]</f>
        <v>0</v>
      </c>
      <c r="V35" s="265">
        <f>+Sklop5[[#This Row],[Končna cena/enoto mere (EUR) z DDV]]*Sklop5[[#This Row],[Okvirna količina]]</f>
        <v>0</v>
      </c>
      <c r="W35" s="266"/>
    </row>
    <row r="36" spans="1:23" s="54" customFormat="1" ht="12">
      <c r="A36" s="300">
        <v>21</v>
      </c>
      <c r="B36" s="297"/>
      <c r="C36" s="299"/>
      <c r="D36" s="430" t="s">
        <v>343</v>
      </c>
      <c r="E36" s="146" t="s">
        <v>78</v>
      </c>
      <c r="F36" s="74" t="s">
        <v>0</v>
      </c>
      <c r="G36" s="120"/>
      <c r="H36" s="272">
        <v>20</v>
      </c>
      <c r="I36" s="349" t="s">
        <v>0</v>
      </c>
      <c r="J36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K36" s="262" t="str">
        <f>IF(Sklop5[[#This Row],[ZAHTEVANA SHEMA KAKOVOSTI]]&lt;&gt;"",Sklop5[[#This Row],[Preračunana masa/volumen/kos na enoto kg]],"")</f>
        <v/>
      </c>
      <c r="L36" s="267"/>
      <c r="M36" s="264"/>
      <c r="N36" s="264"/>
      <c r="O36" s="268"/>
      <c r="P36" s="269"/>
      <c r="Q36" s="269"/>
      <c r="R36" s="270"/>
      <c r="S36" s="265">
        <f>+Sklop5[[#This Row],[cena/enota brez DDV v EUR]]*Sklop5[[#This Row],[Stopnja DDV (%)]]</f>
        <v>0</v>
      </c>
      <c r="T36" s="265">
        <f>+Sklop5[[#This Row],[cena/enota brez DDV v EUR]]+Sklop5[[#This Row],[Davek (EUR)]]</f>
        <v>0</v>
      </c>
      <c r="U36" s="265">
        <f>+Sklop5[[#This Row],[cena/enota brez DDV v EUR]]*Sklop5[[#This Row],[Okvirna količina]]</f>
        <v>0</v>
      </c>
      <c r="V36" s="265">
        <f>+Sklop5[[#This Row],[Končna cena/enoto mere (EUR) z DDV]]*Sklop5[[#This Row],[Okvirna količina]]</f>
        <v>0</v>
      </c>
      <c r="W36" s="266"/>
    </row>
    <row r="37" spans="1:23" s="54" customFormat="1" ht="12">
      <c r="A37" s="300">
        <v>22</v>
      </c>
      <c r="B37" s="297"/>
      <c r="C37" s="299"/>
      <c r="D37" s="430" t="s">
        <v>344</v>
      </c>
      <c r="E37" s="146" t="s">
        <v>78</v>
      </c>
      <c r="F37" s="74" t="s">
        <v>0</v>
      </c>
      <c r="G37" s="120"/>
      <c r="H37" s="272">
        <v>10</v>
      </c>
      <c r="I37" s="349" t="s">
        <v>0</v>
      </c>
      <c r="J37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37" s="262" t="str">
        <f>IF(Sklop5[[#This Row],[ZAHTEVANA SHEMA KAKOVOSTI]]&lt;&gt;"",Sklop5[[#This Row],[Preračunana masa/volumen/kos na enoto kg]],"")</f>
        <v/>
      </c>
      <c r="L37" s="267"/>
      <c r="M37" s="264"/>
      <c r="N37" s="264"/>
      <c r="O37" s="268"/>
      <c r="P37" s="269"/>
      <c r="Q37" s="269"/>
      <c r="R37" s="270"/>
      <c r="S37" s="265">
        <f>+Sklop5[[#This Row],[cena/enota brez DDV v EUR]]*Sklop5[[#This Row],[Stopnja DDV (%)]]</f>
        <v>0</v>
      </c>
      <c r="T37" s="265">
        <f>+Sklop5[[#This Row],[cena/enota brez DDV v EUR]]+Sklop5[[#This Row],[Davek (EUR)]]</f>
        <v>0</v>
      </c>
      <c r="U37" s="265">
        <f>+Sklop5[[#This Row],[cena/enota brez DDV v EUR]]*Sklop5[[#This Row],[Okvirna količina]]</f>
        <v>0</v>
      </c>
      <c r="V37" s="265">
        <f>+Sklop5[[#This Row],[Končna cena/enoto mere (EUR) z DDV]]*Sklop5[[#This Row],[Okvirna količina]]</f>
        <v>0</v>
      </c>
      <c r="W37" s="266"/>
    </row>
    <row r="38" spans="1:23" s="54" customFormat="1" ht="12">
      <c r="A38" s="300">
        <v>23</v>
      </c>
      <c r="B38" s="297"/>
      <c r="C38" s="299"/>
      <c r="D38" s="430" t="s">
        <v>345</v>
      </c>
      <c r="E38" s="146" t="s">
        <v>78</v>
      </c>
      <c r="F38" s="74" t="s">
        <v>0</v>
      </c>
      <c r="G38" s="120"/>
      <c r="H38" s="272">
        <v>10</v>
      </c>
      <c r="I38" s="349" t="s">
        <v>0</v>
      </c>
      <c r="J38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38" s="262" t="str">
        <f>IF(Sklop5[[#This Row],[ZAHTEVANA SHEMA KAKOVOSTI]]&lt;&gt;"",Sklop5[[#This Row],[Preračunana masa/volumen/kos na enoto kg]],"")</f>
        <v/>
      </c>
      <c r="L38" s="267"/>
      <c r="M38" s="264"/>
      <c r="N38" s="264"/>
      <c r="O38" s="268"/>
      <c r="P38" s="269"/>
      <c r="Q38" s="269"/>
      <c r="R38" s="270"/>
      <c r="S38" s="265">
        <f>+Sklop5[[#This Row],[cena/enota brez DDV v EUR]]*Sklop5[[#This Row],[Stopnja DDV (%)]]</f>
        <v>0</v>
      </c>
      <c r="T38" s="265">
        <f>+Sklop5[[#This Row],[cena/enota brez DDV v EUR]]+Sklop5[[#This Row],[Davek (EUR)]]</f>
        <v>0</v>
      </c>
      <c r="U38" s="265">
        <f>+Sklop5[[#This Row],[cena/enota brez DDV v EUR]]*Sklop5[[#This Row],[Okvirna količina]]</f>
        <v>0</v>
      </c>
      <c r="V38" s="265">
        <f>+Sklop5[[#This Row],[Končna cena/enoto mere (EUR) z DDV]]*Sklop5[[#This Row],[Okvirna količina]]</f>
        <v>0</v>
      </c>
      <c r="W38" s="266"/>
    </row>
    <row r="39" spans="1:23" s="54" customFormat="1" ht="12">
      <c r="A39" s="300">
        <v>24</v>
      </c>
      <c r="B39" s="297"/>
      <c r="C39" s="299"/>
      <c r="D39" s="430" t="s">
        <v>738</v>
      </c>
      <c r="E39" s="146" t="s">
        <v>78</v>
      </c>
      <c r="F39" s="74" t="s">
        <v>0</v>
      </c>
      <c r="G39" s="120"/>
      <c r="H39" s="272">
        <v>50</v>
      </c>
      <c r="I39" s="349" t="s">
        <v>0</v>
      </c>
      <c r="J39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39" s="262" t="str">
        <f>IF(Sklop5[[#This Row],[ZAHTEVANA SHEMA KAKOVOSTI]]&lt;&gt;"",Sklop5[[#This Row],[Preračunana masa/volumen/kos na enoto kg]],"")</f>
        <v/>
      </c>
      <c r="L39" s="267"/>
      <c r="M39" s="264"/>
      <c r="N39" s="264"/>
      <c r="O39" s="268"/>
      <c r="P39" s="269"/>
      <c r="Q39" s="269"/>
      <c r="R39" s="270"/>
      <c r="S39" s="265">
        <f>+Sklop5[[#This Row],[cena/enota brez DDV v EUR]]*Sklop5[[#This Row],[Stopnja DDV (%)]]</f>
        <v>0</v>
      </c>
      <c r="T39" s="265">
        <f>+Sklop5[[#This Row],[cena/enota brez DDV v EUR]]+Sklop5[[#This Row],[Davek (EUR)]]</f>
        <v>0</v>
      </c>
      <c r="U39" s="265">
        <f>+Sklop5[[#This Row],[cena/enota brez DDV v EUR]]*Sklop5[[#This Row],[Okvirna količina]]</f>
        <v>0</v>
      </c>
      <c r="V39" s="265">
        <f>+Sklop5[[#This Row],[Končna cena/enoto mere (EUR) z DDV]]*Sklop5[[#This Row],[Okvirna količina]]</f>
        <v>0</v>
      </c>
      <c r="W39" s="266"/>
    </row>
    <row r="40" spans="1:23" s="54" customFormat="1" ht="12">
      <c r="A40" s="300">
        <v>25</v>
      </c>
      <c r="B40" s="75"/>
      <c r="C40" s="75"/>
      <c r="D40" s="411" t="s">
        <v>737</v>
      </c>
      <c r="E40" s="146" t="s">
        <v>78</v>
      </c>
      <c r="F40" s="74" t="s">
        <v>0</v>
      </c>
      <c r="G40" s="120"/>
      <c r="H40" s="272">
        <v>10</v>
      </c>
      <c r="I40" s="349" t="s">
        <v>0</v>
      </c>
      <c r="J40" s="3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40" s="262" t="str">
        <f>IF(Sklop5[[#This Row],[ZAHTEVANA SHEMA KAKOVOSTI]]&lt;&gt;"",Sklop5[[#This Row],[Preračunana masa/volumen/kos na enoto kg]],"")</f>
        <v/>
      </c>
      <c r="L40" s="267"/>
      <c r="M40" s="264"/>
      <c r="N40" s="264"/>
      <c r="O40" s="268"/>
      <c r="P40" s="269"/>
      <c r="Q40" s="269"/>
      <c r="R40" s="270"/>
      <c r="S40" s="265">
        <f>+Sklop5[[#This Row],[cena/enota brez DDV v EUR]]*Sklop5[[#This Row],[Stopnja DDV (%)]]</f>
        <v>0</v>
      </c>
      <c r="T40" s="265">
        <f>+Sklop5[[#This Row],[cena/enota brez DDV v EUR]]+Sklop5[[#This Row],[Davek (EUR)]]</f>
        <v>0</v>
      </c>
      <c r="U40" s="265">
        <f>+Sklop5[[#This Row],[cena/enota brez DDV v EUR]]*Sklop5[[#This Row],[Okvirna količina]]</f>
        <v>0</v>
      </c>
      <c r="V40" s="265">
        <f>+Sklop5[[#This Row],[Končna cena/enoto mere (EUR) z DDV]]*Sklop5[[#This Row],[Okvirna količina]]</f>
        <v>0</v>
      </c>
      <c r="W40" s="266"/>
    </row>
    <row r="41" spans="1:23" s="54" customFormat="1" ht="12">
      <c r="A41" s="300">
        <v>26</v>
      </c>
      <c r="B41" s="75"/>
      <c r="C41" s="75"/>
      <c r="D41" s="411" t="s">
        <v>734</v>
      </c>
      <c r="E41" s="146" t="s">
        <v>78</v>
      </c>
      <c r="F41" s="74" t="s">
        <v>0</v>
      </c>
      <c r="G41" s="120"/>
      <c r="H41" s="272">
        <v>100</v>
      </c>
      <c r="I41" s="349" t="s">
        <v>0</v>
      </c>
      <c r="J41" s="3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41" s="262" t="str">
        <f>IF(Sklop5[[#This Row],[ZAHTEVANA SHEMA KAKOVOSTI]]&lt;&gt;"",Sklop5[[#This Row],[Preračunana masa/volumen/kos na enoto kg]],"")</f>
        <v/>
      </c>
      <c r="L41" s="267"/>
      <c r="M41" s="264"/>
      <c r="N41" s="264"/>
      <c r="O41" s="268"/>
      <c r="P41" s="269"/>
      <c r="Q41" s="269"/>
      <c r="R41" s="270"/>
      <c r="S41" s="265">
        <f>+Sklop5[[#This Row],[cena/enota brez DDV v EUR]]*Sklop5[[#This Row],[Stopnja DDV (%)]]</f>
        <v>0</v>
      </c>
      <c r="T41" s="265">
        <f>+Sklop5[[#This Row],[cena/enota brez DDV v EUR]]+Sklop5[[#This Row],[Davek (EUR)]]</f>
        <v>0</v>
      </c>
      <c r="U41" s="265">
        <f>+Sklop5[[#This Row],[cena/enota brez DDV v EUR]]*Sklop5[[#This Row],[Okvirna količina]]</f>
        <v>0</v>
      </c>
      <c r="V41" s="265">
        <f>+Sklop5[[#This Row],[Končna cena/enoto mere (EUR) z DDV]]*Sklop5[[#This Row],[Okvirna količina]]</f>
        <v>0</v>
      </c>
      <c r="W41" s="266"/>
    </row>
    <row r="42" spans="1:23" s="54" customFormat="1" ht="12">
      <c r="A42" s="300">
        <v>27</v>
      </c>
      <c r="B42" s="75"/>
      <c r="C42" s="75"/>
      <c r="D42" s="411" t="s">
        <v>736</v>
      </c>
      <c r="E42" s="146" t="s">
        <v>78</v>
      </c>
      <c r="F42" s="74" t="s">
        <v>0</v>
      </c>
      <c r="G42" s="120"/>
      <c r="H42" s="272">
        <v>260</v>
      </c>
      <c r="I42" s="349" t="s">
        <v>0</v>
      </c>
      <c r="J42" s="3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</v>
      </c>
      <c r="K42" s="262" t="str">
        <f>IF(Sklop5[[#This Row],[ZAHTEVANA SHEMA KAKOVOSTI]]&lt;&gt;"",Sklop5[[#This Row],[Preračunana masa/volumen/kos na enoto kg]],"")</f>
        <v/>
      </c>
      <c r="L42" s="267"/>
      <c r="M42" s="264"/>
      <c r="N42" s="264"/>
      <c r="O42" s="268"/>
      <c r="P42" s="269"/>
      <c r="Q42" s="269"/>
      <c r="R42" s="270"/>
      <c r="S42" s="265">
        <f>+Sklop5[[#This Row],[cena/enota brez DDV v EUR]]*Sklop5[[#This Row],[Stopnja DDV (%)]]</f>
        <v>0</v>
      </c>
      <c r="T42" s="265">
        <f>+Sklop5[[#This Row],[cena/enota brez DDV v EUR]]+Sklop5[[#This Row],[Davek (EUR)]]</f>
        <v>0</v>
      </c>
      <c r="U42" s="265">
        <f>+Sklop5[[#This Row],[cena/enota brez DDV v EUR]]*Sklop5[[#This Row],[Okvirna količina]]</f>
        <v>0</v>
      </c>
      <c r="V42" s="265">
        <f>+Sklop5[[#This Row],[Končna cena/enoto mere (EUR) z DDV]]*Sklop5[[#This Row],[Okvirna količina]]</f>
        <v>0</v>
      </c>
      <c r="W42" s="266"/>
    </row>
    <row r="43" spans="1:23" s="54" customFormat="1" ht="12">
      <c r="A43" s="300">
        <v>28</v>
      </c>
      <c r="B43" s="75"/>
      <c r="C43" s="75"/>
      <c r="D43" s="411" t="s">
        <v>727</v>
      </c>
      <c r="E43" s="146" t="s">
        <v>78</v>
      </c>
      <c r="F43" s="74" t="s">
        <v>0</v>
      </c>
      <c r="G43" s="120"/>
      <c r="H43" s="272">
        <v>10</v>
      </c>
      <c r="I43" s="349" t="s">
        <v>0</v>
      </c>
      <c r="J43" s="3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43" s="262" t="str">
        <f>IF(Sklop5[[#This Row],[ZAHTEVANA SHEMA KAKOVOSTI]]&lt;&gt;"",Sklop5[[#This Row],[Preračunana masa/volumen/kos na enoto kg]],"")</f>
        <v/>
      </c>
      <c r="L43" s="267"/>
      <c r="M43" s="264"/>
      <c r="N43" s="264"/>
      <c r="O43" s="268"/>
      <c r="P43" s="269"/>
      <c r="Q43" s="269"/>
      <c r="R43" s="270"/>
      <c r="S43" s="265">
        <f>+Sklop5[[#This Row],[cena/enota brez DDV v EUR]]*Sklop5[[#This Row],[Stopnja DDV (%)]]</f>
        <v>0</v>
      </c>
      <c r="T43" s="265">
        <f>+Sklop5[[#This Row],[cena/enota brez DDV v EUR]]+Sklop5[[#This Row],[Davek (EUR)]]</f>
        <v>0</v>
      </c>
      <c r="U43" s="265">
        <f>+Sklop5[[#This Row],[cena/enota brez DDV v EUR]]*Sklop5[[#This Row],[Okvirna količina]]</f>
        <v>0</v>
      </c>
      <c r="V43" s="265">
        <f>+Sklop5[[#This Row],[Končna cena/enoto mere (EUR) z DDV]]*Sklop5[[#This Row],[Okvirna količina]]</f>
        <v>0</v>
      </c>
      <c r="W43" s="266"/>
    </row>
    <row r="44" spans="1:23" s="54" customFormat="1" ht="12">
      <c r="A44" s="300">
        <v>29</v>
      </c>
      <c r="B44" s="75"/>
      <c r="C44" s="75"/>
      <c r="D44" s="411" t="s">
        <v>735</v>
      </c>
      <c r="E44" s="146" t="s">
        <v>78</v>
      </c>
      <c r="F44" s="74" t="s">
        <v>0</v>
      </c>
      <c r="G44" s="120"/>
      <c r="H44" s="272">
        <v>10</v>
      </c>
      <c r="I44" s="349" t="s">
        <v>0</v>
      </c>
      <c r="J44" s="3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44" s="262" t="str">
        <f>IF(Sklop5[[#This Row],[ZAHTEVANA SHEMA KAKOVOSTI]]&lt;&gt;"",Sklop5[[#This Row],[Preračunana masa/volumen/kos na enoto kg]],"")</f>
        <v/>
      </c>
      <c r="L44" s="267"/>
      <c r="M44" s="264"/>
      <c r="N44" s="264"/>
      <c r="O44" s="268"/>
      <c r="P44" s="269"/>
      <c r="Q44" s="269"/>
      <c r="R44" s="270"/>
      <c r="S44" s="265">
        <f>+Sklop5[[#This Row],[cena/enota brez DDV v EUR]]*Sklop5[[#This Row],[Stopnja DDV (%)]]</f>
        <v>0</v>
      </c>
      <c r="T44" s="265">
        <f>+Sklop5[[#This Row],[cena/enota brez DDV v EUR]]+Sklop5[[#This Row],[Davek (EUR)]]</f>
        <v>0</v>
      </c>
      <c r="U44" s="265">
        <f>+Sklop5[[#This Row],[cena/enota brez DDV v EUR]]*Sklop5[[#This Row],[Okvirna količina]]</f>
        <v>0</v>
      </c>
      <c r="V44" s="265">
        <f>+Sklop5[[#This Row],[Končna cena/enoto mere (EUR) z DDV]]*Sklop5[[#This Row],[Okvirna količina]]</f>
        <v>0</v>
      </c>
      <c r="W44" s="266"/>
    </row>
    <row r="45" spans="1:23" s="54" customFormat="1" ht="12">
      <c r="A45" s="300">
        <v>30</v>
      </c>
      <c r="B45" s="75"/>
      <c r="C45" s="75"/>
      <c r="D45" s="411" t="s">
        <v>728</v>
      </c>
      <c r="E45" s="146" t="s">
        <v>78</v>
      </c>
      <c r="F45" s="74" t="s">
        <v>0</v>
      </c>
      <c r="G45" s="120"/>
      <c r="H45" s="272">
        <v>10</v>
      </c>
      <c r="I45" s="349" t="s">
        <v>0</v>
      </c>
      <c r="J45" s="3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45" s="262" t="str">
        <f>IF(Sklop5[[#This Row],[ZAHTEVANA SHEMA KAKOVOSTI]]&lt;&gt;"",Sklop5[[#This Row],[Preračunana masa/volumen/kos na enoto kg]],"")</f>
        <v/>
      </c>
      <c r="L45" s="267"/>
      <c r="M45" s="264"/>
      <c r="N45" s="264"/>
      <c r="O45" s="268"/>
      <c r="P45" s="269"/>
      <c r="Q45" s="269"/>
      <c r="R45" s="270"/>
      <c r="S45" s="265">
        <f>+Sklop5[[#This Row],[cena/enota brez DDV v EUR]]*Sklop5[[#This Row],[Stopnja DDV (%)]]</f>
        <v>0</v>
      </c>
      <c r="T45" s="265">
        <f>+Sklop5[[#This Row],[cena/enota brez DDV v EUR]]+Sklop5[[#This Row],[Davek (EUR)]]</f>
        <v>0</v>
      </c>
      <c r="U45" s="265">
        <f>+Sklop5[[#This Row],[cena/enota brez DDV v EUR]]*Sklop5[[#This Row],[Okvirna količina]]</f>
        <v>0</v>
      </c>
      <c r="V45" s="265">
        <f>+Sklop5[[#This Row],[Končna cena/enoto mere (EUR) z DDV]]*Sklop5[[#This Row],[Okvirna količina]]</f>
        <v>0</v>
      </c>
      <c r="W45" s="266"/>
    </row>
    <row r="46" spans="1:23" s="54" customFormat="1" ht="12">
      <c r="A46" s="300">
        <v>31</v>
      </c>
      <c r="B46" s="75"/>
      <c r="C46" s="75"/>
      <c r="D46" s="411" t="s">
        <v>733</v>
      </c>
      <c r="E46" s="146" t="s">
        <v>78</v>
      </c>
      <c r="F46" s="74" t="s">
        <v>0</v>
      </c>
      <c r="G46" s="120"/>
      <c r="H46" s="272">
        <v>10</v>
      </c>
      <c r="I46" s="349" t="s">
        <v>0</v>
      </c>
      <c r="J46" s="3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46" s="262" t="str">
        <f>IF(Sklop5[[#This Row],[ZAHTEVANA SHEMA KAKOVOSTI]]&lt;&gt;"",Sklop5[[#This Row],[Preračunana masa/volumen/kos na enoto kg]],"")</f>
        <v/>
      </c>
      <c r="L46" s="267"/>
      <c r="M46" s="264"/>
      <c r="N46" s="264"/>
      <c r="O46" s="268"/>
      <c r="P46" s="269"/>
      <c r="Q46" s="269"/>
      <c r="R46" s="270"/>
      <c r="S46" s="265">
        <f>+Sklop5[[#This Row],[cena/enota brez DDV v EUR]]*Sklop5[[#This Row],[Stopnja DDV (%)]]</f>
        <v>0</v>
      </c>
      <c r="T46" s="265">
        <f>+Sklop5[[#This Row],[cena/enota brez DDV v EUR]]+Sklop5[[#This Row],[Davek (EUR)]]</f>
        <v>0</v>
      </c>
      <c r="U46" s="265">
        <f>+Sklop5[[#This Row],[cena/enota brez DDV v EUR]]*Sklop5[[#This Row],[Okvirna količina]]</f>
        <v>0</v>
      </c>
      <c r="V46" s="265">
        <f>+Sklop5[[#This Row],[Končna cena/enoto mere (EUR) z DDV]]*Sklop5[[#This Row],[Okvirna količina]]</f>
        <v>0</v>
      </c>
      <c r="W46" s="266"/>
    </row>
    <row r="47" spans="1:23" s="54" customFormat="1" ht="12">
      <c r="A47" s="300">
        <v>32</v>
      </c>
      <c r="B47" s="297"/>
      <c r="C47" s="299"/>
      <c r="D47" s="430" t="s">
        <v>346</v>
      </c>
      <c r="E47" s="146" t="s">
        <v>78</v>
      </c>
      <c r="F47" s="74" t="s">
        <v>0</v>
      </c>
      <c r="G47" s="120"/>
      <c r="H47" s="272">
        <v>230</v>
      </c>
      <c r="I47" s="349" t="s">
        <v>0</v>
      </c>
      <c r="J47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230</v>
      </c>
      <c r="K47" s="262" t="str">
        <f>IF(Sklop5[[#This Row],[ZAHTEVANA SHEMA KAKOVOSTI]]&lt;&gt;"",Sklop5[[#This Row],[Preračunana masa/volumen/kos na enoto kg]],"")</f>
        <v/>
      </c>
      <c r="L47" s="267"/>
      <c r="M47" s="264"/>
      <c r="N47" s="264"/>
      <c r="O47" s="268"/>
      <c r="P47" s="269"/>
      <c r="Q47" s="269"/>
      <c r="R47" s="270"/>
      <c r="S47" s="265">
        <f>+Sklop5[[#This Row],[cena/enota brez DDV v EUR]]*Sklop5[[#This Row],[Stopnja DDV (%)]]</f>
        <v>0</v>
      </c>
      <c r="T47" s="265">
        <f>+Sklop5[[#This Row],[cena/enota brez DDV v EUR]]+Sklop5[[#This Row],[Davek (EUR)]]</f>
        <v>0</v>
      </c>
      <c r="U47" s="265">
        <f>+Sklop5[[#This Row],[cena/enota brez DDV v EUR]]*Sklop5[[#This Row],[Okvirna količina]]</f>
        <v>0</v>
      </c>
      <c r="V47" s="265">
        <f>+Sklop5[[#This Row],[Končna cena/enoto mere (EUR) z DDV]]*Sklop5[[#This Row],[Okvirna količina]]</f>
        <v>0</v>
      </c>
      <c r="W47" s="266"/>
    </row>
    <row r="48" spans="1:23" s="54" customFormat="1">
      <c r="A48" s="361" t="s">
        <v>100</v>
      </c>
      <c r="B48" s="361"/>
      <c r="C48" s="377"/>
      <c r="D48" s="362"/>
      <c r="E48" s="363"/>
      <c r="F48" s="363"/>
      <c r="G48" s="364"/>
      <c r="H48" s="365"/>
      <c r="I48" s="366"/>
      <c r="J48" s="367">
        <f>SUBTOTAL(109,Sklop5[Preračunana masa/volumen/kos na enoto kg])</f>
        <v>2350</v>
      </c>
      <c r="K48" s="367">
        <f>SUBTOTAL(109,Sklop5[Živila iz shem kakovosti (kg)])</f>
        <v>0</v>
      </c>
      <c r="L48" s="365"/>
      <c r="M48" s="368"/>
      <c r="N48" s="368"/>
      <c r="O48" s="369"/>
      <c r="P48" s="370"/>
      <c r="Q48" s="370"/>
      <c r="R48" s="370"/>
      <c r="S48" s="371"/>
      <c r="T48" s="365"/>
      <c r="U48" s="371">
        <f>SUBTOTAL(109,Sklop5[Vrednost za okvirno količino (EUR) brez DDV])</f>
        <v>0</v>
      </c>
      <c r="V48" s="371">
        <f>SUBTOTAL(109,Sklop5[Vrednost za okvirno količino (EUR) z DDV])</f>
        <v>0</v>
      </c>
      <c r="W48" s="372">
        <f>SUBTOTAL(103,Sklop5[Shema kakovosti
(nacionalne, evropske)
])</f>
        <v>0</v>
      </c>
    </row>
    <row r="49" spans="1:24" s="54" customFormat="1" ht="15">
      <c r="A49" s="6"/>
      <c r="B49" s="6"/>
      <c r="C49" s="274"/>
      <c r="D49" s="4"/>
      <c r="E49" s="25"/>
      <c r="F49" s="25"/>
      <c r="G49" s="24"/>
      <c r="H49" s="7"/>
      <c r="I49" s="90"/>
      <c r="J49" s="8"/>
      <c r="K49" s="8"/>
      <c r="L49" s="8"/>
      <c r="M49" s="8"/>
      <c r="N49" s="19"/>
      <c r="O49" s="19"/>
      <c r="P49" s="8"/>
      <c r="Q49" s="8"/>
      <c r="R49" s="8"/>
      <c r="S49" s="8"/>
      <c r="T49" s="8"/>
      <c r="U49" s="3"/>
      <c r="V49" s="3"/>
      <c r="W49" s="7"/>
    </row>
    <row r="50" spans="1:24" s="54" customFormat="1">
      <c r="A50" s="47" t="s">
        <v>96</v>
      </c>
      <c r="B50" s="47"/>
      <c r="C50" s="67"/>
      <c r="D50" s="15"/>
      <c r="E50" s="27"/>
      <c r="F50" s="27"/>
      <c r="G50" s="89"/>
      <c r="H50" s="90"/>
      <c r="I50" s="90"/>
      <c r="J50" s="17"/>
      <c r="K50" s="17"/>
      <c r="L50" s="17"/>
      <c r="M50" s="17"/>
      <c r="N50" s="11"/>
      <c r="O50" s="11"/>
      <c r="P50" s="11"/>
      <c r="Q50" s="11"/>
      <c r="R50" s="11"/>
      <c r="S50" s="47"/>
      <c r="T50" s="47"/>
      <c r="U50" s="47"/>
      <c r="V50" s="47"/>
      <c r="W50" s="67"/>
    </row>
    <row r="51" spans="1:24" s="54" customFormat="1">
      <c r="A51" s="11" t="s">
        <v>98</v>
      </c>
      <c r="B51" s="11"/>
      <c r="C51" s="28"/>
      <c r="D51" s="15"/>
      <c r="E51" s="27"/>
      <c r="F51" s="27"/>
      <c r="G51" s="89"/>
      <c r="H51" s="90"/>
      <c r="I51" s="90"/>
      <c r="J51" s="17"/>
      <c r="K51" s="17"/>
      <c r="L51" s="17"/>
      <c r="M51" s="17"/>
      <c r="N51" s="11"/>
      <c r="O51" s="11"/>
      <c r="P51" s="11"/>
      <c r="Q51" s="11"/>
      <c r="R51" s="11"/>
      <c r="S51" s="11"/>
      <c r="T51" s="11"/>
      <c r="U51" s="11"/>
      <c r="V51" s="11"/>
      <c r="W51" s="67"/>
    </row>
    <row r="52" spans="1:24" s="54" customFormat="1">
      <c r="A52" s="84" t="s">
        <v>141</v>
      </c>
      <c r="B52" s="84"/>
      <c r="C52" s="275"/>
      <c r="D52" s="16"/>
      <c r="E52" s="26"/>
      <c r="F52" s="26"/>
      <c r="G52" s="87"/>
      <c r="H52" s="67"/>
      <c r="I52" s="67"/>
      <c r="J52" s="28"/>
      <c r="K52" s="28"/>
      <c r="L52" s="28"/>
      <c r="M52" s="28"/>
      <c r="N52" s="53"/>
      <c r="O52" s="53"/>
      <c r="P52" s="28"/>
      <c r="Q52" s="28"/>
      <c r="R52" s="28"/>
      <c r="S52" s="28"/>
      <c r="T52" s="28"/>
      <c r="U52" s="11"/>
      <c r="V52" s="11"/>
      <c r="W52" s="67"/>
    </row>
    <row r="53" spans="1:24" s="54" customFormat="1">
      <c r="A53" s="96" t="s">
        <v>134</v>
      </c>
      <c r="B53" s="96"/>
      <c r="C53" s="276"/>
      <c r="D53" s="16"/>
      <c r="E53" s="26"/>
      <c r="F53" s="26"/>
      <c r="G53" s="87"/>
      <c r="H53" s="67"/>
      <c r="I53" s="67"/>
      <c r="J53" s="28"/>
      <c r="K53" s="28"/>
      <c r="L53" s="28"/>
      <c r="M53" s="28"/>
      <c r="N53" s="53"/>
      <c r="O53" s="53"/>
      <c r="P53" s="28"/>
      <c r="Q53" s="28"/>
      <c r="R53" s="28"/>
      <c r="S53" s="28"/>
      <c r="T53" s="28"/>
      <c r="U53" s="11"/>
      <c r="V53" s="11"/>
      <c r="W53" s="67"/>
    </row>
    <row r="54" spans="1:24" s="54" customFormat="1">
      <c r="A54" s="97" t="s">
        <v>135</v>
      </c>
      <c r="B54" s="97"/>
      <c r="C54" s="277"/>
      <c r="D54" s="26"/>
      <c r="E54" s="26"/>
      <c r="F54" s="26"/>
      <c r="G54" s="87"/>
      <c r="H54" s="67"/>
      <c r="I54" s="67"/>
      <c r="J54" s="28"/>
      <c r="K54" s="28"/>
      <c r="L54" s="28"/>
      <c r="M54" s="28"/>
      <c r="N54" s="53"/>
      <c r="O54" s="98"/>
      <c r="P54" s="98"/>
      <c r="Q54" s="98"/>
      <c r="R54" s="98"/>
      <c r="S54" s="98"/>
      <c r="T54" s="98"/>
      <c r="U54" s="98"/>
      <c r="V54" s="98"/>
      <c r="W54" s="98"/>
    </row>
    <row r="55" spans="1:24" s="54" customFormat="1">
      <c r="A55" s="11"/>
      <c r="B55" s="11"/>
      <c r="C55" s="28"/>
      <c r="D55" s="16"/>
      <c r="E55" s="26"/>
      <c r="F55" s="26"/>
      <c r="G55" s="87"/>
      <c r="H55" s="90"/>
      <c r="I55" s="90"/>
      <c r="J55" s="17"/>
      <c r="K55" s="17"/>
      <c r="L55" s="17"/>
      <c r="M55" s="17"/>
      <c r="N55" s="11"/>
      <c r="O55" s="11"/>
      <c r="P55" s="11"/>
      <c r="Q55" s="11"/>
      <c r="R55" s="11"/>
      <c r="S55" s="11"/>
      <c r="T55" s="11"/>
      <c r="U55" s="11"/>
      <c r="V55" s="11"/>
      <c r="W55" s="67"/>
    </row>
    <row r="56" spans="1:24" s="54" customFormat="1">
      <c r="A56" s="18"/>
      <c r="B56" s="18"/>
      <c r="C56" s="27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98"/>
      <c r="P56" s="98"/>
      <c r="Q56" s="98"/>
      <c r="R56" s="98"/>
      <c r="S56" s="98"/>
      <c r="T56" s="98"/>
      <c r="U56" s="98"/>
      <c r="V56" s="98"/>
      <c r="W56" s="98"/>
    </row>
    <row r="57" spans="1:24" s="54" customFormat="1">
      <c r="A57" s="84" t="s">
        <v>37</v>
      </c>
      <c r="B57" s="84"/>
      <c r="C57" s="275"/>
      <c r="D57" s="16"/>
      <c r="E57" s="26"/>
      <c r="F57" s="26"/>
      <c r="G57" s="87"/>
      <c r="H57" s="67"/>
      <c r="I57" s="67" t="s">
        <v>38</v>
      </c>
      <c r="J57" s="28"/>
      <c r="K57" s="28"/>
      <c r="L57" s="28"/>
      <c r="M57" s="28"/>
      <c r="N57" s="53"/>
      <c r="O57" s="53"/>
      <c r="P57" s="28"/>
      <c r="Q57" s="28"/>
      <c r="R57" s="28"/>
      <c r="S57" s="28" t="s">
        <v>39</v>
      </c>
      <c r="T57" s="28"/>
      <c r="U57" s="11"/>
      <c r="V57" s="11"/>
      <c r="W57" s="67"/>
    </row>
    <row r="58" spans="1:24" ht="13.5" customHeight="1">
      <c r="A58" s="6"/>
      <c r="B58" s="6"/>
      <c r="C58" s="274"/>
      <c r="D58" s="4"/>
      <c r="E58" s="25"/>
      <c r="F58" s="25"/>
      <c r="G58" s="24"/>
      <c r="H58" s="7"/>
      <c r="J58" s="8"/>
      <c r="K58" s="8"/>
      <c r="L58" s="8"/>
      <c r="M58" s="8"/>
      <c r="N58" s="19"/>
      <c r="O58" s="19"/>
      <c r="P58" s="8"/>
      <c r="Q58" s="8"/>
      <c r="R58" s="8"/>
      <c r="S58" s="8"/>
      <c r="T58" s="8"/>
      <c r="U58" s="3"/>
      <c r="V58" s="3"/>
      <c r="W58" s="7"/>
    </row>
    <row r="59" spans="1:24">
      <c r="D59" s="15"/>
      <c r="E59" s="27"/>
      <c r="F59" s="27"/>
      <c r="G59" s="89"/>
    </row>
    <row r="60" spans="1:24">
      <c r="D60" s="15"/>
      <c r="E60" s="27"/>
      <c r="F60" s="27"/>
      <c r="G60" s="89"/>
    </row>
    <row r="61" spans="1:24">
      <c r="D61" s="15"/>
      <c r="E61" s="27"/>
      <c r="F61" s="27"/>
      <c r="G61" s="89"/>
    </row>
    <row r="62" spans="1:24">
      <c r="D62" s="15"/>
      <c r="E62" s="27"/>
      <c r="F62" s="27"/>
      <c r="G62" s="89"/>
    </row>
    <row r="63" spans="1:24">
      <c r="D63" s="15"/>
      <c r="E63" s="27"/>
      <c r="F63" s="27"/>
      <c r="G63" s="89"/>
    </row>
    <row r="64" spans="1:24" ht="12.75" customHeight="1">
      <c r="D64" s="15"/>
      <c r="E64" s="27"/>
      <c r="F64" s="27"/>
      <c r="G64" s="89"/>
      <c r="X64" s="98"/>
    </row>
    <row r="65" spans="4:24">
      <c r="D65" s="15"/>
      <c r="E65" s="27"/>
      <c r="F65" s="27"/>
      <c r="G65" s="89"/>
    </row>
    <row r="66" spans="4:24" ht="12.75" customHeight="1">
      <c r="D66" s="15"/>
      <c r="E66" s="27"/>
      <c r="F66" s="27"/>
      <c r="G66" s="89"/>
      <c r="X66" s="98"/>
    </row>
    <row r="67" spans="4:24">
      <c r="D67" s="15"/>
      <c r="E67" s="27"/>
      <c r="F67" s="27"/>
      <c r="G67" s="89"/>
    </row>
    <row r="68" spans="4:24">
      <c r="D68" s="15"/>
      <c r="E68" s="27"/>
      <c r="F68" s="27"/>
      <c r="G68" s="89"/>
    </row>
    <row r="69" spans="4:24">
      <c r="D69" s="15"/>
      <c r="E69" s="27"/>
      <c r="F69" s="27"/>
      <c r="G69" s="89"/>
    </row>
    <row r="70" spans="4:24">
      <c r="D70" s="15"/>
      <c r="E70" s="27"/>
      <c r="F70" s="27"/>
      <c r="G70" s="89"/>
    </row>
    <row r="71" spans="4:24">
      <c r="D71" s="15"/>
      <c r="E71" s="27"/>
      <c r="F71" s="27"/>
      <c r="G71" s="89"/>
    </row>
    <row r="72" spans="4:24">
      <c r="D72" s="15"/>
      <c r="E72" s="27"/>
      <c r="F72" s="27"/>
      <c r="G72" s="89"/>
    </row>
    <row r="73" spans="4:24">
      <c r="D73" s="15"/>
      <c r="E73" s="27"/>
      <c r="F73" s="27"/>
      <c r="G73" s="89"/>
    </row>
    <row r="74" spans="4:24">
      <c r="D74" s="15"/>
      <c r="E74" s="27"/>
      <c r="F74" s="27"/>
      <c r="G74" s="89"/>
    </row>
    <row r="75" spans="4:24">
      <c r="D75" s="15"/>
      <c r="E75" s="27"/>
      <c r="F75" s="27"/>
      <c r="G75" s="89"/>
    </row>
    <row r="76" spans="4:24">
      <c r="D76" s="15"/>
      <c r="E76" s="27"/>
      <c r="F76" s="27"/>
      <c r="G76" s="89"/>
    </row>
    <row r="77" spans="4:24">
      <c r="D77" s="15"/>
      <c r="E77" s="27"/>
      <c r="F77" s="27"/>
      <c r="G77" s="89"/>
    </row>
    <row r="78" spans="4:24">
      <c r="D78" s="15"/>
      <c r="E78" s="27"/>
      <c r="F78" s="27"/>
      <c r="G78" s="89"/>
    </row>
    <row r="79" spans="4:24">
      <c r="D79" s="15"/>
      <c r="E79" s="27"/>
      <c r="F79" s="27"/>
      <c r="G79" s="89"/>
    </row>
    <row r="80" spans="4:24">
      <c r="D80" s="15"/>
      <c r="E80" s="27"/>
      <c r="F80" s="27"/>
      <c r="G80" s="89"/>
    </row>
    <row r="81" spans="1:24" s="17" customFormat="1">
      <c r="A81" s="11"/>
      <c r="B81" s="11"/>
      <c r="C81" s="28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28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28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28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28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28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28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28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28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28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28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28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28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28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28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28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28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28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28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28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28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28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28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28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28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28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28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28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28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28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28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28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28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28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28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28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28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28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28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28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28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28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28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28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28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28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28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28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28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28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28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28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28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28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28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28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28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28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28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28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28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28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28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28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28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28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28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28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28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28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28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28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28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28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28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28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28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28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28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28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28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28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28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28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28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28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28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28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28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28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28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28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28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28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28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28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28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28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28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28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28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28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28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28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28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28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28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28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28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28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28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28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28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28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28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28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28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28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28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28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28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28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28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28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28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28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28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28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28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28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28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28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28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28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28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28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28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28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28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28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28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28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28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28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28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28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28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28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28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28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28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28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28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28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28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28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28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28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28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28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28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28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28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28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28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28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28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28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28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28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28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28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28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28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28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 s="17" customFormat="1">
      <c r="A256" s="11"/>
      <c r="B256" s="11"/>
      <c r="C256" s="28"/>
      <c r="D256" s="15"/>
      <c r="E256" s="27"/>
      <c r="F256" s="27"/>
      <c r="G256" s="89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  <c r="X256" s="11"/>
    </row>
    <row r="257" spans="1:24" s="17" customFormat="1">
      <c r="A257" s="11"/>
      <c r="B257" s="11"/>
      <c r="C257" s="28"/>
      <c r="D257" s="15"/>
      <c r="E257" s="27"/>
      <c r="F257" s="27"/>
      <c r="G257" s="89"/>
      <c r="H257" s="90"/>
      <c r="I257" s="90"/>
      <c r="N257" s="11"/>
      <c r="O257" s="11"/>
      <c r="P257" s="11"/>
      <c r="Q257" s="11"/>
      <c r="R257" s="11"/>
      <c r="S257" s="11"/>
      <c r="T257" s="11"/>
      <c r="U257" s="11"/>
      <c r="V257" s="11"/>
      <c r="W257" s="67"/>
      <c r="X257" s="11"/>
    </row>
    <row r="258" spans="1:24" s="17" customFormat="1">
      <c r="A258" s="11"/>
      <c r="B258" s="11"/>
      <c r="C258" s="28"/>
      <c r="D258" s="15"/>
      <c r="E258" s="27"/>
      <c r="F258" s="27"/>
      <c r="G258" s="89"/>
      <c r="H258" s="90"/>
      <c r="I258" s="90"/>
      <c r="N258" s="11"/>
      <c r="O258" s="11"/>
      <c r="P258" s="11"/>
      <c r="Q258" s="11"/>
      <c r="R258" s="11"/>
      <c r="S258" s="11"/>
      <c r="T258" s="11"/>
      <c r="U258" s="11"/>
      <c r="V258" s="11"/>
      <c r="W258" s="67"/>
      <c r="X258" s="11"/>
    </row>
    <row r="259" spans="1:24" s="17" customFormat="1">
      <c r="A259" s="11"/>
      <c r="B259" s="11"/>
      <c r="C259" s="28"/>
      <c r="D259" s="15"/>
      <c r="E259" s="27"/>
      <c r="F259" s="27"/>
      <c r="G259" s="89"/>
      <c r="H259" s="90"/>
      <c r="I259" s="90"/>
      <c r="N259" s="11"/>
      <c r="O259" s="11"/>
      <c r="P259" s="11"/>
      <c r="Q259" s="11"/>
      <c r="R259" s="11"/>
      <c r="S259" s="11"/>
      <c r="T259" s="11"/>
      <c r="U259" s="11"/>
      <c r="V259" s="11"/>
      <c r="W259" s="67"/>
      <c r="X259" s="11"/>
    </row>
    <row r="260" spans="1:24" s="17" customFormat="1">
      <c r="A260" s="11"/>
      <c r="B260" s="11"/>
      <c r="C260" s="28"/>
      <c r="D260" s="15"/>
      <c r="E260" s="27"/>
      <c r="F260" s="27"/>
      <c r="G260" s="89"/>
      <c r="H260" s="90"/>
      <c r="I260" s="90"/>
      <c r="N260" s="11"/>
      <c r="O260" s="11"/>
      <c r="P260" s="11"/>
      <c r="Q260" s="11"/>
      <c r="R260" s="11"/>
      <c r="S260" s="11"/>
      <c r="T260" s="11"/>
      <c r="U260" s="11"/>
      <c r="V260" s="11"/>
      <c r="W260" s="67"/>
      <c r="X260" s="11"/>
    </row>
    <row r="261" spans="1:24" s="17" customFormat="1">
      <c r="A261" s="11"/>
      <c r="B261" s="11"/>
      <c r="C261" s="28"/>
      <c r="D261" s="15"/>
      <c r="E261" s="27"/>
      <c r="F261" s="27"/>
      <c r="G261" s="89"/>
      <c r="H261" s="90"/>
      <c r="I261" s="90"/>
      <c r="N261" s="11"/>
      <c r="O261" s="11"/>
      <c r="P261" s="11"/>
      <c r="Q261" s="11"/>
      <c r="R261" s="11"/>
      <c r="S261" s="11"/>
      <c r="T261" s="11"/>
      <c r="U261" s="11"/>
      <c r="V261" s="11"/>
      <c r="W261" s="67"/>
      <c r="X261" s="11"/>
    </row>
    <row r="262" spans="1:24" s="17" customFormat="1">
      <c r="A262" s="11"/>
      <c r="B262" s="11"/>
      <c r="C262" s="28"/>
      <c r="D262" s="15"/>
      <c r="E262" s="27"/>
      <c r="F262" s="27"/>
      <c r="G262" s="89"/>
      <c r="H262" s="90"/>
      <c r="I262" s="90"/>
      <c r="N262" s="11"/>
      <c r="O262" s="11"/>
      <c r="P262" s="11"/>
      <c r="Q262" s="11"/>
      <c r="R262" s="11"/>
      <c r="S262" s="11"/>
      <c r="T262" s="11"/>
      <c r="U262" s="11"/>
      <c r="V262" s="11"/>
      <c r="W262" s="67"/>
      <c r="X262" s="11"/>
    </row>
    <row r="263" spans="1:24" s="17" customFormat="1">
      <c r="A263" s="11"/>
      <c r="B263" s="11"/>
      <c r="C263" s="28"/>
      <c r="D263" s="15"/>
      <c r="E263" s="27"/>
      <c r="F263" s="27"/>
      <c r="G263" s="89"/>
      <c r="H263" s="90"/>
      <c r="I263" s="90"/>
      <c r="N263" s="11"/>
      <c r="O263" s="11"/>
      <c r="P263" s="11"/>
      <c r="Q263" s="11"/>
      <c r="R263" s="11"/>
      <c r="S263" s="11"/>
      <c r="T263" s="11"/>
      <c r="U263" s="11"/>
      <c r="V263" s="11"/>
      <c r="W263" s="67"/>
      <c r="X263" s="11"/>
    </row>
    <row r="264" spans="1:24" s="17" customFormat="1">
      <c r="A264" s="11"/>
      <c r="B264" s="11"/>
      <c r="C264" s="28"/>
      <c r="D264" s="15"/>
      <c r="E264" s="27"/>
      <c r="F264" s="27"/>
      <c r="G264" s="89"/>
      <c r="H264" s="90"/>
      <c r="I264" s="90"/>
      <c r="N264" s="11"/>
      <c r="O264" s="11"/>
      <c r="P264" s="11"/>
      <c r="Q264" s="11"/>
      <c r="R264" s="11"/>
      <c r="S264" s="11"/>
      <c r="T264" s="11"/>
      <c r="U264" s="11"/>
      <c r="V264" s="11"/>
      <c r="W264" s="67"/>
      <c r="X264" s="11"/>
    </row>
    <row r="265" spans="1:24" s="17" customFormat="1">
      <c r="A265" s="11"/>
      <c r="B265" s="11"/>
      <c r="C265" s="28"/>
      <c r="D265" s="15"/>
      <c r="E265" s="27"/>
      <c r="F265" s="27"/>
      <c r="G265" s="89"/>
      <c r="H265" s="90"/>
      <c r="I265" s="90"/>
      <c r="N265" s="11"/>
      <c r="O265" s="11"/>
      <c r="P265" s="11"/>
      <c r="Q265" s="11"/>
      <c r="R265" s="11"/>
      <c r="S265" s="11"/>
      <c r="T265" s="11"/>
      <c r="U265" s="11"/>
      <c r="V265" s="11"/>
      <c r="W265" s="67"/>
      <c r="X265" s="11"/>
    </row>
    <row r="266" spans="1:24" s="17" customFormat="1">
      <c r="A266" s="11"/>
      <c r="B266" s="11"/>
      <c r="C266" s="28"/>
      <c r="D266" s="15"/>
      <c r="E266" s="27"/>
      <c r="F266" s="27"/>
      <c r="G266" s="89"/>
      <c r="H266" s="90"/>
      <c r="I266" s="90"/>
      <c r="N266" s="11"/>
      <c r="O266" s="11"/>
      <c r="P266" s="11"/>
      <c r="Q266" s="11"/>
      <c r="R266" s="11"/>
      <c r="S266" s="11"/>
      <c r="T266" s="11"/>
      <c r="U266" s="11"/>
      <c r="V266" s="11"/>
      <c r="W266" s="67"/>
      <c r="X266" s="11"/>
    </row>
    <row r="267" spans="1:24" s="17" customFormat="1">
      <c r="A267" s="11"/>
      <c r="B267" s="11"/>
      <c r="C267" s="28"/>
      <c r="D267" s="15"/>
      <c r="E267" s="27"/>
      <c r="F267" s="27"/>
      <c r="G267" s="89"/>
      <c r="H267" s="90"/>
      <c r="I267" s="90"/>
      <c r="N267" s="11"/>
      <c r="O267" s="11"/>
      <c r="P267" s="11"/>
      <c r="Q267" s="11"/>
      <c r="R267" s="11"/>
      <c r="S267" s="11"/>
      <c r="T267" s="11"/>
      <c r="U267" s="11"/>
      <c r="V267" s="11"/>
      <c r="W267" s="67"/>
      <c r="X267" s="11"/>
    </row>
    <row r="268" spans="1:24" s="17" customFormat="1">
      <c r="A268" s="11"/>
      <c r="B268" s="11"/>
      <c r="C268" s="28"/>
      <c r="D268" s="15"/>
      <c r="E268" s="27"/>
      <c r="F268" s="27"/>
      <c r="G268" s="89"/>
      <c r="H268" s="90"/>
      <c r="I268" s="90"/>
      <c r="N268" s="11"/>
      <c r="O268" s="11"/>
      <c r="P268" s="11"/>
      <c r="Q268" s="11"/>
      <c r="R268" s="11"/>
      <c r="S268" s="11"/>
      <c r="T268" s="11"/>
      <c r="U268" s="11"/>
      <c r="V268" s="11"/>
      <c r="W268" s="67"/>
      <c r="X268" s="11"/>
    </row>
    <row r="269" spans="1:24" s="17" customFormat="1">
      <c r="A269" s="11"/>
      <c r="B269" s="11"/>
      <c r="C269" s="28"/>
      <c r="D269" s="15"/>
      <c r="E269" s="27"/>
      <c r="F269" s="27"/>
      <c r="G269" s="89"/>
      <c r="H269" s="90"/>
      <c r="I269" s="90"/>
      <c r="N269" s="11"/>
      <c r="O269" s="11"/>
      <c r="P269" s="11"/>
      <c r="Q269" s="11"/>
      <c r="R269" s="11"/>
      <c r="S269" s="11"/>
      <c r="T269" s="11"/>
      <c r="U269" s="11"/>
      <c r="V269" s="11"/>
      <c r="W269" s="67"/>
      <c r="X269" s="11"/>
    </row>
    <row r="270" spans="1:24" s="17" customFormat="1">
      <c r="A270" s="11"/>
      <c r="B270" s="11"/>
      <c r="C270" s="28"/>
      <c r="D270" s="15"/>
      <c r="E270" s="27"/>
      <c r="F270" s="27"/>
      <c r="G270" s="89"/>
      <c r="H270" s="90"/>
      <c r="I270" s="90"/>
      <c r="N270" s="11"/>
      <c r="O270" s="11"/>
      <c r="P270" s="11"/>
      <c r="Q270" s="11"/>
      <c r="R270" s="11"/>
      <c r="S270" s="11"/>
      <c r="T270" s="11"/>
      <c r="U270" s="11"/>
      <c r="V270" s="11"/>
      <c r="W270" s="67"/>
      <c r="X270" s="11"/>
    </row>
    <row r="271" spans="1:24" s="17" customFormat="1">
      <c r="A271" s="11"/>
      <c r="B271" s="11"/>
      <c r="C271" s="28"/>
      <c r="D271" s="15"/>
      <c r="E271" s="27"/>
      <c r="F271" s="27"/>
      <c r="G271" s="89"/>
      <c r="H271" s="90"/>
      <c r="I271" s="90"/>
      <c r="N271" s="11"/>
      <c r="O271" s="11"/>
      <c r="P271" s="11"/>
      <c r="Q271" s="11"/>
      <c r="R271" s="11"/>
      <c r="S271" s="11"/>
      <c r="T271" s="11"/>
      <c r="U271" s="11"/>
      <c r="V271" s="11"/>
      <c r="W271" s="67"/>
      <c r="X271" s="11"/>
    </row>
    <row r="272" spans="1:24" s="17" customFormat="1">
      <c r="A272" s="11"/>
      <c r="B272" s="11"/>
      <c r="C272" s="28"/>
      <c r="D272" s="15"/>
      <c r="E272" s="27"/>
      <c r="F272" s="27"/>
      <c r="G272" s="89"/>
      <c r="H272" s="90"/>
      <c r="I272" s="90"/>
      <c r="N272" s="11"/>
      <c r="O272" s="11"/>
      <c r="P272" s="11"/>
      <c r="Q272" s="11"/>
      <c r="R272" s="11"/>
      <c r="S272" s="11"/>
      <c r="T272" s="11"/>
      <c r="U272" s="11"/>
      <c r="V272" s="11"/>
      <c r="W272" s="67"/>
      <c r="X272" s="11"/>
    </row>
    <row r="273" spans="1:24" s="17" customFormat="1">
      <c r="A273" s="11"/>
      <c r="B273" s="11"/>
      <c r="C273" s="28"/>
      <c r="D273" s="15"/>
      <c r="E273" s="27"/>
      <c r="F273" s="27"/>
      <c r="G273" s="89"/>
      <c r="H273" s="90"/>
      <c r="I273" s="90"/>
      <c r="N273" s="11"/>
      <c r="O273" s="11"/>
      <c r="P273" s="11"/>
      <c r="Q273" s="11"/>
      <c r="R273" s="11"/>
      <c r="S273" s="11"/>
      <c r="T273" s="11"/>
      <c r="U273" s="11"/>
      <c r="V273" s="11"/>
      <c r="W273" s="67"/>
      <c r="X273" s="11"/>
    </row>
    <row r="274" spans="1:24" s="17" customFormat="1">
      <c r="A274" s="11"/>
      <c r="B274" s="11"/>
      <c r="C274" s="28"/>
      <c r="D274" s="15"/>
      <c r="E274" s="27"/>
      <c r="F274" s="27"/>
      <c r="G274" s="89"/>
      <c r="H274" s="90"/>
      <c r="I274" s="90"/>
      <c r="N274" s="11"/>
      <c r="O274" s="11"/>
      <c r="P274" s="11"/>
      <c r="Q274" s="11"/>
      <c r="R274" s="11"/>
      <c r="S274" s="11"/>
      <c r="T274" s="11"/>
      <c r="U274" s="11"/>
      <c r="V274" s="11"/>
      <c r="W274" s="67"/>
      <c r="X274" s="11"/>
    </row>
    <row r="275" spans="1:24" s="17" customFormat="1">
      <c r="A275" s="11"/>
      <c r="B275" s="11"/>
      <c r="C275" s="28"/>
      <c r="D275" s="15"/>
      <c r="E275" s="27"/>
      <c r="F275" s="27"/>
      <c r="G275" s="89"/>
      <c r="H275" s="90"/>
      <c r="I275" s="90"/>
      <c r="N275" s="11"/>
      <c r="O275" s="11"/>
      <c r="P275" s="11"/>
      <c r="Q275" s="11"/>
      <c r="R275" s="11"/>
      <c r="S275" s="11"/>
      <c r="T275" s="11"/>
      <c r="U275" s="11"/>
      <c r="V275" s="11"/>
      <c r="W275" s="67"/>
      <c r="X275" s="11"/>
    </row>
    <row r="276" spans="1:24" s="17" customFormat="1">
      <c r="A276" s="11"/>
      <c r="B276" s="11"/>
      <c r="C276" s="28"/>
      <c r="D276" s="15"/>
      <c r="E276" s="27"/>
      <c r="F276" s="27"/>
      <c r="G276" s="89"/>
      <c r="H276" s="90"/>
      <c r="I276" s="90"/>
      <c r="N276" s="11"/>
      <c r="O276" s="11"/>
      <c r="P276" s="11"/>
      <c r="Q276" s="11"/>
      <c r="R276" s="11"/>
      <c r="S276" s="11"/>
      <c r="T276" s="11"/>
      <c r="U276" s="11"/>
      <c r="V276" s="11"/>
      <c r="W276" s="67"/>
      <c r="X276" s="11"/>
    </row>
    <row r="277" spans="1:24" s="17" customFormat="1">
      <c r="A277" s="11"/>
      <c r="B277" s="11"/>
      <c r="C277" s="28"/>
      <c r="D277" s="15"/>
      <c r="E277" s="27"/>
      <c r="F277" s="27"/>
      <c r="G277" s="89"/>
      <c r="H277" s="90"/>
      <c r="I277" s="90"/>
      <c r="N277" s="11"/>
      <c r="O277" s="11"/>
      <c r="P277" s="11"/>
      <c r="Q277" s="11"/>
      <c r="R277" s="11"/>
      <c r="S277" s="11"/>
      <c r="T277" s="11"/>
      <c r="U277" s="11"/>
      <c r="V277" s="11"/>
      <c r="W277" s="67"/>
      <c r="X277" s="11"/>
    </row>
    <row r="278" spans="1:24" s="17" customFormat="1">
      <c r="A278" s="11"/>
      <c r="B278" s="11"/>
      <c r="C278" s="28"/>
      <c r="D278" s="15"/>
      <c r="E278" s="27"/>
      <c r="F278" s="27"/>
      <c r="G278" s="89"/>
      <c r="H278" s="90"/>
      <c r="I278" s="90"/>
      <c r="N278" s="11"/>
      <c r="O278" s="11"/>
      <c r="P278" s="11"/>
      <c r="Q278" s="11"/>
      <c r="R278" s="11"/>
      <c r="S278" s="11"/>
      <c r="T278" s="11"/>
      <c r="U278" s="11"/>
      <c r="V278" s="11"/>
      <c r="W278" s="67"/>
      <c r="X278" s="11"/>
    </row>
    <row r="279" spans="1:24" s="17" customFormat="1">
      <c r="A279" s="11"/>
      <c r="B279" s="11"/>
      <c r="C279" s="28"/>
      <c r="D279" s="15"/>
      <c r="E279" s="27"/>
      <c r="F279" s="27"/>
      <c r="G279" s="89"/>
      <c r="H279" s="90"/>
      <c r="I279" s="90"/>
      <c r="N279" s="11"/>
      <c r="O279" s="11"/>
      <c r="P279" s="11"/>
      <c r="Q279" s="11"/>
      <c r="R279" s="11"/>
      <c r="S279" s="11"/>
      <c r="T279" s="11"/>
      <c r="U279" s="11"/>
      <c r="V279" s="11"/>
      <c r="W279" s="67"/>
      <c r="X279" s="11"/>
    </row>
    <row r="280" spans="1:24" s="17" customFormat="1">
      <c r="A280" s="11"/>
      <c r="B280" s="11"/>
      <c r="C280" s="28"/>
      <c r="D280" s="15"/>
      <c r="E280" s="27"/>
      <c r="F280" s="27"/>
      <c r="G280" s="89"/>
      <c r="H280" s="90"/>
      <c r="I280" s="90"/>
      <c r="N280" s="11"/>
      <c r="O280" s="11"/>
      <c r="P280" s="11"/>
      <c r="Q280" s="11"/>
      <c r="R280" s="11"/>
      <c r="S280" s="11"/>
      <c r="T280" s="11"/>
      <c r="U280" s="11"/>
      <c r="V280" s="11"/>
      <c r="W280" s="67"/>
      <c r="X280" s="11"/>
    </row>
    <row r="281" spans="1:24" s="17" customFormat="1">
      <c r="A281" s="11"/>
      <c r="B281" s="11"/>
      <c r="C281" s="28"/>
      <c r="D281" s="15"/>
      <c r="E281" s="27"/>
      <c r="F281" s="27"/>
      <c r="G281" s="89"/>
      <c r="H281" s="90"/>
      <c r="I281" s="90"/>
      <c r="N281" s="11"/>
      <c r="O281" s="11"/>
      <c r="P281" s="11"/>
      <c r="Q281" s="11"/>
      <c r="R281" s="11"/>
      <c r="S281" s="11"/>
      <c r="T281" s="11"/>
      <c r="U281" s="11"/>
      <c r="V281" s="11"/>
      <c r="W281" s="67"/>
      <c r="X281" s="11"/>
    </row>
    <row r="282" spans="1:24" s="17" customFormat="1">
      <c r="A282" s="11"/>
      <c r="B282" s="11"/>
      <c r="C282" s="28"/>
      <c r="D282" s="16"/>
      <c r="E282" s="26"/>
      <c r="F282" s="26"/>
      <c r="G282" s="87"/>
      <c r="H282" s="90"/>
      <c r="I282" s="90"/>
      <c r="N282" s="11"/>
      <c r="O282" s="11"/>
      <c r="P282" s="11"/>
      <c r="Q282" s="11"/>
      <c r="R282" s="11"/>
      <c r="S282" s="11"/>
      <c r="T282" s="11"/>
      <c r="U282" s="11"/>
      <c r="V282" s="11"/>
      <c r="W282" s="67"/>
      <c r="X282" s="11"/>
    </row>
    <row r="283" spans="1:24" s="17" customFormat="1">
      <c r="A283" s="11"/>
      <c r="B283" s="11"/>
      <c r="C283" s="28"/>
      <c r="D283" s="16"/>
      <c r="E283" s="26"/>
      <c r="F283" s="26"/>
      <c r="G283" s="87"/>
      <c r="H283" s="90"/>
      <c r="I283" s="90"/>
      <c r="N283" s="11"/>
      <c r="O283" s="11"/>
      <c r="P283" s="11"/>
      <c r="Q283" s="11"/>
      <c r="R283" s="11"/>
      <c r="S283" s="11"/>
      <c r="T283" s="11"/>
      <c r="U283" s="11"/>
      <c r="V283" s="11"/>
      <c r="W283" s="67"/>
      <c r="X283" s="11"/>
    </row>
    <row r="284" spans="1:24" s="17" customFormat="1">
      <c r="A284" s="11"/>
      <c r="B284" s="11"/>
      <c r="C284" s="28"/>
      <c r="D284" s="16"/>
      <c r="E284" s="26"/>
      <c r="F284" s="26"/>
      <c r="G284" s="87"/>
      <c r="H284" s="90"/>
      <c r="I284" s="90"/>
      <c r="N284" s="11"/>
      <c r="O284" s="11"/>
      <c r="P284" s="11"/>
      <c r="Q284" s="11"/>
      <c r="R284" s="11"/>
      <c r="S284" s="11"/>
      <c r="T284" s="11"/>
      <c r="U284" s="11"/>
      <c r="V284" s="11"/>
      <c r="W284" s="67"/>
      <c r="X284" s="11"/>
    </row>
    <row r="285" spans="1:24" s="17" customFormat="1">
      <c r="A285" s="11"/>
      <c r="B285" s="11"/>
      <c r="C285" s="28"/>
      <c r="D285" s="16"/>
      <c r="E285" s="26"/>
      <c r="F285" s="26"/>
      <c r="G285" s="87"/>
      <c r="H285" s="90"/>
      <c r="I285" s="90"/>
      <c r="N285" s="11"/>
      <c r="O285" s="11"/>
      <c r="P285" s="11"/>
      <c r="Q285" s="11"/>
      <c r="R285" s="11"/>
      <c r="S285" s="11"/>
      <c r="T285" s="11"/>
      <c r="U285" s="11"/>
      <c r="V285" s="11"/>
      <c r="W285" s="67"/>
      <c r="X285" s="11"/>
    </row>
    <row r="286" spans="1:24" s="17" customFormat="1">
      <c r="A286" s="11"/>
      <c r="B286" s="11"/>
      <c r="C286" s="28"/>
      <c r="D286" s="16"/>
      <c r="E286" s="26"/>
      <c r="F286" s="26"/>
      <c r="G286" s="87"/>
      <c r="H286" s="90"/>
      <c r="I286" s="90"/>
      <c r="N286" s="11"/>
      <c r="O286" s="11"/>
      <c r="P286" s="11"/>
      <c r="Q286" s="11"/>
      <c r="R286" s="11"/>
      <c r="S286" s="11"/>
      <c r="T286" s="11"/>
      <c r="U286" s="11"/>
      <c r="V286" s="11"/>
      <c r="W286" s="67"/>
      <c r="X286" s="11"/>
    </row>
    <row r="287" spans="1:24" s="17" customFormat="1">
      <c r="A287" s="11"/>
      <c r="B287" s="11"/>
      <c r="C287" s="28"/>
      <c r="D287" s="16"/>
      <c r="E287" s="26"/>
      <c r="F287" s="26"/>
      <c r="G287" s="87"/>
      <c r="H287" s="90"/>
      <c r="I287" s="90"/>
      <c r="N287" s="11"/>
      <c r="O287" s="11"/>
      <c r="P287" s="11"/>
      <c r="Q287" s="11"/>
      <c r="R287" s="11"/>
      <c r="S287" s="11"/>
      <c r="T287" s="11"/>
      <c r="U287" s="11"/>
      <c r="V287" s="11"/>
      <c r="W287" s="67"/>
      <c r="X287" s="11"/>
    </row>
    <row r="288" spans="1:24" s="17" customFormat="1">
      <c r="A288" s="11"/>
      <c r="B288" s="11"/>
      <c r="C288" s="28"/>
      <c r="D288" s="16"/>
      <c r="E288" s="26"/>
      <c r="F288" s="26"/>
      <c r="G288" s="87"/>
      <c r="H288" s="90"/>
      <c r="I288" s="90"/>
      <c r="N288" s="11"/>
      <c r="O288" s="11"/>
      <c r="P288" s="11"/>
      <c r="Q288" s="11"/>
      <c r="R288" s="11"/>
      <c r="S288" s="11"/>
      <c r="T288" s="11"/>
      <c r="U288" s="11"/>
      <c r="V288" s="11"/>
      <c r="W288" s="67"/>
      <c r="X288" s="11"/>
    </row>
    <row r="289" spans="1:24" s="17" customFormat="1">
      <c r="A289" s="11"/>
      <c r="B289" s="11"/>
      <c r="C289" s="28"/>
      <c r="D289" s="16"/>
      <c r="E289" s="26"/>
      <c r="F289" s="26"/>
      <c r="G289" s="87"/>
      <c r="H289" s="90"/>
      <c r="I289" s="90"/>
      <c r="N289" s="11"/>
      <c r="O289" s="11"/>
      <c r="P289" s="11"/>
      <c r="Q289" s="11"/>
      <c r="R289" s="11"/>
      <c r="S289" s="11"/>
      <c r="T289" s="11"/>
      <c r="U289" s="11"/>
      <c r="V289" s="11"/>
      <c r="W289" s="67"/>
      <c r="X289" s="11"/>
    </row>
  </sheetData>
  <sheetProtection insertRows="0" deleteRows="0"/>
  <protectedRanges>
    <protectedRange sqref="W57:W1048576 L57:R1048576 L1:R1 M2:R3 L4:R53 W1:W53" name="Obseg1"/>
    <protectedRange sqref="W56 O56:R56" name="Obseg1_2"/>
    <protectedRange sqref="L56:N56" name="Obseg1_3_1_1"/>
    <protectedRange sqref="W54 O54:R54" name="Obseg1_1_2_1"/>
    <protectedRange sqref="L54:N54" name="Obseg1_3_1_2"/>
    <protectedRange sqref="L2:L3" name="Obseg1_1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291"/>
  <sheetViews>
    <sheetView topLeftCell="A10" workbookViewId="0">
      <selection activeCell="AB62" sqref="AB62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5.85546875" style="28" customWidth="1"/>
    <col min="4" max="4" width="44.5703125" style="16" bestFit="1" customWidth="1"/>
    <col min="5" max="5" width="10.7109375" style="26" customWidth="1"/>
    <col min="6" max="6" width="8.8554687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616" t="s">
        <v>677</v>
      </c>
      <c r="F2" s="617"/>
      <c r="G2" s="617"/>
      <c r="H2" s="617"/>
      <c r="I2" s="617"/>
      <c r="J2" s="617"/>
      <c r="K2" s="617"/>
      <c r="L2" s="617"/>
    </row>
    <row r="3" spans="1:23" ht="15">
      <c r="D3" s="49" t="s">
        <v>49</v>
      </c>
      <c r="E3" s="618" t="s">
        <v>678</v>
      </c>
      <c r="F3" s="619"/>
      <c r="G3" s="619"/>
      <c r="H3" s="619"/>
      <c r="I3" s="619"/>
      <c r="J3" s="619"/>
      <c r="K3" s="619"/>
      <c r="L3" s="619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620">
        <f>+'prva stran'!B10</f>
        <v>0</v>
      </c>
      <c r="F6" s="621"/>
      <c r="G6" s="621"/>
      <c r="H6" s="621"/>
      <c r="I6" s="621"/>
      <c r="J6" s="621"/>
      <c r="K6" s="621"/>
      <c r="L6" s="621"/>
    </row>
    <row r="7" spans="1:23" ht="17.25" customHeight="1">
      <c r="D7" s="50" t="s">
        <v>49</v>
      </c>
      <c r="E7" s="622">
        <f>+'prva stran'!B11</f>
        <v>0</v>
      </c>
      <c r="F7" s="623"/>
      <c r="G7" s="623"/>
      <c r="H7" s="623"/>
      <c r="I7" s="623"/>
      <c r="J7" s="623"/>
      <c r="K7" s="623"/>
      <c r="L7" s="623"/>
    </row>
    <row r="8" spans="1:23" ht="17.25" customHeight="1">
      <c r="D8" s="50" t="s">
        <v>50</v>
      </c>
      <c r="E8" s="622">
        <f>+'prva stran'!B12</f>
        <v>0</v>
      </c>
      <c r="F8" s="623"/>
      <c r="G8" s="623"/>
      <c r="H8" s="623"/>
      <c r="I8" s="623"/>
      <c r="J8" s="623"/>
      <c r="K8" s="623"/>
      <c r="L8" s="623"/>
    </row>
    <row r="9" spans="1:23" s="12" customFormat="1" ht="17.25" customHeight="1">
      <c r="A9" s="9"/>
      <c r="B9" s="9"/>
      <c r="C9" s="10"/>
      <c r="D9" s="51" t="s">
        <v>52</v>
      </c>
      <c r="E9" s="624">
        <f>+'prva stran'!B13</f>
        <v>0</v>
      </c>
      <c r="F9" s="623"/>
      <c r="G9" s="623"/>
      <c r="H9" s="623"/>
      <c r="I9" s="623"/>
      <c r="J9" s="623"/>
      <c r="K9" s="623"/>
      <c r="L9" s="62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C10" s="273"/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C11" s="273"/>
      <c r="D11" s="435" t="s">
        <v>44</v>
      </c>
      <c r="E11" s="436"/>
      <c r="F11" s="436"/>
      <c r="G11" s="436"/>
      <c r="H11" s="437"/>
      <c r="I11" s="437"/>
      <c r="J11" s="438"/>
      <c r="K11" s="438"/>
      <c r="L11" s="438"/>
      <c r="M11" s="438"/>
      <c r="W11" s="7"/>
    </row>
    <row r="12" spans="1:23" s="12" customFormat="1" ht="21" customHeight="1">
      <c r="C12" s="273"/>
      <c r="D12" s="439" t="str">
        <f>+'Ponudbeni pred_rekapitulacija'!A19</f>
        <v>6. sklop:</v>
      </c>
      <c r="E12" s="439"/>
      <c r="F12" s="440"/>
      <c r="G12" s="436"/>
      <c r="H12" s="437"/>
      <c r="I12" s="437"/>
      <c r="J12" s="438"/>
      <c r="K12" s="438"/>
      <c r="L12" s="438"/>
      <c r="M12" s="438"/>
      <c r="W12" s="7"/>
    </row>
    <row r="13" spans="1:23" s="12" customFormat="1" ht="21" customHeight="1">
      <c r="C13" s="273"/>
      <c r="D13" s="615" t="str">
        <f>+'Ponudbeni pred_rekapitulacija'!B19</f>
        <v>ZAMRZNJENO SADJE IN ZELENJAVA</v>
      </c>
      <c r="E13" s="615"/>
      <c r="F13" s="615"/>
      <c r="G13" s="615"/>
      <c r="H13" s="615"/>
      <c r="I13" s="615"/>
      <c r="J13" s="615"/>
      <c r="K13" s="615"/>
      <c r="L13" s="615"/>
      <c r="M13" s="615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9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297">
        <v>1</v>
      </c>
      <c r="B16" s="297"/>
      <c r="C16" s="299"/>
      <c r="D16" s="430" t="s">
        <v>746</v>
      </c>
      <c r="E16" s="146" t="s">
        <v>78</v>
      </c>
      <c r="F16" s="74" t="s">
        <v>0</v>
      </c>
      <c r="G16" s="120"/>
      <c r="H16" s="272">
        <v>10</v>
      </c>
      <c r="I16" s="300" t="s">
        <v>0</v>
      </c>
      <c r="J16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16" s="262" t="str">
        <f>IF(Sklop6[[#This Row],[ZAHTEVANA SHEMA KAKOVOSTI]]&lt;&gt;"",Sklop6[[#This Row],[Preračunana masa/volumen/kos na enoto kg]],"")</f>
        <v/>
      </c>
      <c r="L16" s="267"/>
      <c r="M16" s="264"/>
      <c r="N16" s="264"/>
      <c r="O16" s="268"/>
      <c r="P16" s="269"/>
      <c r="Q16" s="269"/>
      <c r="R16" s="270"/>
      <c r="S16" s="265">
        <f>+Sklop6[[#This Row],[cena/enota brez DDV v EUR]]*Sklop6[[#This Row],[Stopnja DDV (%)]]</f>
        <v>0</v>
      </c>
      <c r="T16" s="265">
        <f>+Sklop6[[#This Row],[cena/enota brez DDV v EUR]]+Sklop6[[#This Row],[Davek (EUR)]]</f>
        <v>0</v>
      </c>
      <c r="U16" s="265">
        <f>+Sklop6[[#This Row],[cena/enota brez DDV v EUR]]*Sklop6[[#This Row],[Okvirna količina]]</f>
        <v>0</v>
      </c>
      <c r="V16" s="265">
        <f>+Sklop6[[#This Row],[Končna cena/enoto mere (EUR) z DDV]]*Sklop6[[#This Row],[Okvirna količina]]</f>
        <v>0</v>
      </c>
      <c r="W16" s="266"/>
    </row>
    <row r="17" spans="1:23" s="54" customFormat="1" ht="12">
      <c r="A17" s="297">
        <v>2</v>
      </c>
      <c r="B17" s="297"/>
      <c r="C17" s="299"/>
      <c r="D17" s="430" t="s">
        <v>747</v>
      </c>
      <c r="E17" s="146" t="s">
        <v>78</v>
      </c>
      <c r="F17" s="74" t="s">
        <v>0</v>
      </c>
      <c r="G17" s="120"/>
      <c r="H17" s="272">
        <v>10</v>
      </c>
      <c r="I17" s="300" t="s">
        <v>0</v>
      </c>
      <c r="J17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17" s="262" t="str">
        <f>IF(Sklop6[[#This Row],[ZAHTEVANA SHEMA KAKOVOSTI]]&lt;&gt;"",Sklop6[[#This Row],[Preračunana masa/volumen/kos na enoto kg]],"")</f>
        <v/>
      </c>
      <c r="L17" s="267"/>
      <c r="M17" s="264"/>
      <c r="N17" s="264"/>
      <c r="O17" s="268"/>
      <c r="P17" s="269"/>
      <c r="Q17" s="269"/>
      <c r="R17" s="270"/>
      <c r="S17" s="265">
        <f>+Sklop6[[#This Row],[cena/enota brez DDV v EUR]]*Sklop6[[#This Row],[Stopnja DDV (%)]]</f>
        <v>0</v>
      </c>
      <c r="T17" s="265">
        <f>+Sklop6[[#This Row],[cena/enota brez DDV v EUR]]+Sklop6[[#This Row],[Davek (EUR)]]</f>
        <v>0</v>
      </c>
      <c r="U17" s="265">
        <f>+Sklop6[[#This Row],[cena/enota brez DDV v EUR]]*Sklop6[[#This Row],[Okvirna količina]]</f>
        <v>0</v>
      </c>
      <c r="V17" s="265">
        <f>+Sklop6[[#This Row],[Končna cena/enoto mere (EUR) z DDV]]*Sklop6[[#This Row],[Okvirna količina]]</f>
        <v>0</v>
      </c>
      <c r="W17" s="266"/>
    </row>
    <row r="18" spans="1:23" s="54" customFormat="1" ht="12">
      <c r="A18" s="297">
        <v>3</v>
      </c>
      <c r="B18" s="75"/>
      <c r="C18" s="75"/>
      <c r="D18" s="411" t="s">
        <v>748</v>
      </c>
      <c r="E18" s="146" t="s">
        <v>78</v>
      </c>
      <c r="F18" s="74" t="s">
        <v>0</v>
      </c>
      <c r="G18" s="120"/>
      <c r="H18" s="272">
        <v>190</v>
      </c>
      <c r="I18" s="300" t="s">
        <v>0</v>
      </c>
      <c r="J18" s="3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190</v>
      </c>
      <c r="K18" s="262" t="str">
        <f>IF(Sklop6[[#This Row],[ZAHTEVANA SHEMA KAKOVOSTI]]&lt;&gt;"",Sklop6[[#This Row],[Preračunana masa/volumen/kos na enoto kg]],"")</f>
        <v/>
      </c>
      <c r="L18" s="267"/>
      <c r="M18" s="264"/>
      <c r="N18" s="264"/>
      <c r="O18" s="268"/>
      <c r="P18" s="269"/>
      <c r="Q18" s="269"/>
      <c r="R18" s="270"/>
      <c r="S18" s="265">
        <f>+Sklop6[[#This Row],[cena/enota brez DDV v EUR]]*Sklop6[[#This Row],[Stopnja DDV (%)]]</f>
        <v>0</v>
      </c>
      <c r="T18" s="265">
        <f>+Sklop6[[#This Row],[cena/enota brez DDV v EUR]]+Sklop6[[#This Row],[Davek (EUR)]]</f>
        <v>0</v>
      </c>
      <c r="U18" s="265">
        <f>+Sklop6[[#This Row],[cena/enota brez DDV v EUR]]*Sklop6[[#This Row],[Okvirna količina]]</f>
        <v>0</v>
      </c>
      <c r="V18" s="265">
        <f>+Sklop6[[#This Row],[Končna cena/enoto mere (EUR) z DDV]]*Sklop6[[#This Row],[Okvirna količina]]</f>
        <v>0</v>
      </c>
      <c r="W18" s="266"/>
    </row>
    <row r="19" spans="1:23" s="54" customFormat="1" ht="12">
      <c r="A19" s="297">
        <v>4</v>
      </c>
      <c r="B19" s="297"/>
      <c r="C19" s="299"/>
      <c r="D19" s="430" t="s">
        <v>749</v>
      </c>
      <c r="E19" s="146" t="s">
        <v>78</v>
      </c>
      <c r="F19" s="74" t="s">
        <v>0</v>
      </c>
      <c r="G19" s="120"/>
      <c r="H19" s="272">
        <v>150</v>
      </c>
      <c r="I19" s="300" t="s">
        <v>0</v>
      </c>
      <c r="J19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K19" s="262" t="str">
        <f>IF(Sklop6[[#This Row],[ZAHTEVANA SHEMA KAKOVOSTI]]&lt;&gt;"",Sklop6[[#This Row],[Preračunana masa/volumen/kos na enoto kg]],"")</f>
        <v/>
      </c>
      <c r="L19" s="267"/>
      <c r="M19" s="264"/>
      <c r="N19" s="264"/>
      <c r="O19" s="268"/>
      <c r="P19" s="269"/>
      <c r="Q19" s="269"/>
      <c r="R19" s="270"/>
      <c r="S19" s="265">
        <f>+Sklop6[[#This Row],[cena/enota brez DDV v EUR]]*Sklop6[[#This Row],[Stopnja DDV (%)]]</f>
        <v>0</v>
      </c>
      <c r="T19" s="265">
        <f>+Sklop6[[#This Row],[cena/enota brez DDV v EUR]]+Sklop6[[#This Row],[Davek (EUR)]]</f>
        <v>0</v>
      </c>
      <c r="U19" s="265">
        <f>+Sklop6[[#This Row],[cena/enota brez DDV v EUR]]*Sklop6[[#This Row],[Okvirna količina]]</f>
        <v>0</v>
      </c>
      <c r="V19" s="265">
        <f>+Sklop6[[#This Row],[Končna cena/enoto mere (EUR) z DDV]]*Sklop6[[#This Row],[Okvirna količina]]</f>
        <v>0</v>
      </c>
      <c r="W19" s="266"/>
    </row>
    <row r="20" spans="1:23" s="54" customFormat="1" ht="12">
      <c r="A20" s="297">
        <v>5</v>
      </c>
      <c r="B20" s="75"/>
      <c r="C20" s="75"/>
      <c r="D20" s="430" t="s">
        <v>769</v>
      </c>
      <c r="E20" s="146" t="s">
        <v>78</v>
      </c>
      <c r="F20" s="74" t="s">
        <v>0</v>
      </c>
      <c r="G20" s="120"/>
      <c r="H20" s="272">
        <v>20</v>
      </c>
      <c r="I20" s="300" t="s">
        <v>0</v>
      </c>
      <c r="J20" s="3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20" s="262" t="str">
        <f>IF(Sklop6[[#This Row],[ZAHTEVANA SHEMA KAKOVOSTI]]&lt;&gt;"",Sklop6[[#This Row],[Preračunana masa/volumen/kos na enoto kg]],"")</f>
        <v/>
      </c>
      <c r="L20" s="267"/>
      <c r="M20" s="264"/>
      <c r="N20" s="264"/>
      <c r="O20" s="268"/>
      <c r="P20" s="269"/>
      <c r="Q20" s="269"/>
      <c r="R20" s="270"/>
      <c r="S20" s="265">
        <f>+Sklop6[[#This Row],[cena/enota brez DDV v EUR]]*Sklop6[[#This Row],[Stopnja DDV (%)]]</f>
        <v>0</v>
      </c>
      <c r="T20" s="265">
        <f>+Sklop6[[#This Row],[cena/enota brez DDV v EUR]]+Sklop6[[#This Row],[Davek (EUR)]]</f>
        <v>0</v>
      </c>
      <c r="U20" s="265">
        <f>+Sklop6[[#This Row],[cena/enota brez DDV v EUR]]*Sklop6[[#This Row],[Okvirna količina]]</f>
        <v>0</v>
      </c>
      <c r="V20" s="265">
        <f>+Sklop6[[#This Row],[Končna cena/enoto mere (EUR) z DDV]]*Sklop6[[#This Row],[Okvirna količina]]</f>
        <v>0</v>
      </c>
      <c r="W20" s="266"/>
    </row>
    <row r="21" spans="1:23" s="54" customFormat="1" ht="12">
      <c r="A21" s="297">
        <v>6</v>
      </c>
      <c r="B21" s="297"/>
      <c r="C21" s="299"/>
      <c r="D21" s="430" t="s">
        <v>750</v>
      </c>
      <c r="E21" s="146" t="s">
        <v>78</v>
      </c>
      <c r="F21" s="74" t="s">
        <v>0</v>
      </c>
      <c r="G21" s="120"/>
      <c r="H21" s="272">
        <v>25</v>
      </c>
      <c r="I21" s="300" t="s">
        <v>0</v>
      </c>
      <c r="J21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K21" s="262" t="str">
        <f>IF(Sklop6[[#This Row],[ZAHTEVANA SHEMA KAKOVOSTI]]&lt;&gt;"",Sklop6[[#This Row],[Preračunana masa/volumen/kos na enoto kg]],"")</f>
        <v/>
      </c>
      <c r="L21" s="267"/>
      <c r="M21" s="264"/>
      <c r="N21" s="264"/>
      <c r="O21" s="268"/>
      <c r="P21" s="269"/>
      <c r="Q21" s="269"/>
      <c r="R21" s="270"/>
      <c r="S21" s="265">
        <f>+Sklop6[[#This Row],[cena/enota brez DDV v EUR]]*Sklop6[[#This Row],[Stopnja DDV (%)]]</f>
        <v>0</v>
      </c>
      <c r="T21" s="265">
        <f>+Sklop6[[#This Row],[cena/enota brez DDV v EUR]]+Sklop6[[#This Row],[Davek (EUR)]]</f>
        <v>0</v>
      </c>
      <c r="U21" s="265">
        <f>+Sklop6[[#This Row],[cena/enota brez DDV v EUR]]*Sklop6[[#This Row],[Okvirna količina]]</f>
        <v>0</v>
      </c>
      <c r="V21" s="265">
        <f>+Sklop6[[#This Row],[Končna cena/enoto mere (EUR) z DDV]]*Sklop6[[#This Row],[Okvirna količina]]</f>
        <v>0</v>
      </c>
      <c r="W21" s="266"/>
    </row>
    <row r="22" spans="1:23" s="54" customFormat="1" ht="12">
      <c r="A22" s="297">
        <v>7</v>
      </c>
      <c r="B22" s="127"/>
      <c r="C22" s="75"/>
      <c r="D22" s="411" t="s">
        <v>751</v>
      </c>
      <c r="E22" s="146" t="s">
        <v>78</v>
      </c>
      <c r="F22" s="74" t="s">
        <v>0</v>
      </c>
      <c r="G22" s="120"/>
      <c r="H22" s="272">
        <v>10</v>
      </c>
      <c r="I22" s="300" t="s">
        <v>0</v>
      </c>
      <c r="J22" s="3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22" s="262" t="str">
        <f>IF(Sklop6[[#This Row],[ZAHTEVANA SHEMA KAKOVOSTI]]&lt;&gt;"",Sklop6[[#This Row],[Preračunana masa/volumen/kos na enoto kg]],"")</f>
        <v/>
      </c>
      <c r="L22" s="267"/>
      <c r="M22" s="264"/>
      <c r="N22" s="264"/>
      <c r="O22" s="268"/>
      <c r="P22" s="269"/>
      <c r="Q22" s="269"/>
      <c r="R22" s="270"/>
      <c r="S22" s="265">
        <f>+Sklop6[[#This Row],[cena/enota brez DDV v EUR]]*Sklop6[[#This Row],[Stopnja DDV (%)]]</f>
        <v>0</v>
      </c>
      <c r="T22" s="265">
        <f>+Sklop6[[#This Row],[cena/enota brez DDV v EUR]]+Sklop6[[#This Row],[Davek (EUR)]]</f>
        <v>0</v>
      </c>
      <c r="U22" s="265">
        <f>+Sklop6[[#This Row],[cena/enota brez DDV v EUR]]*Sklop6[[#This Row],[Okvirna količina]]</f>
        <v>0</v>
      </c>
      <c r="V22" s="265">
        <f>+Sklop6[[#This Row],[Končna cena/enoto mere (EUR) z DDV]]*Sklop6[[#This Row],[Okvirna količina]]</f>
        <v>0</v>
      </c>
      <c r="W22" s="266"/>
    </row>
    <row r="23" spans="1:23" s="54" customFormat="1" ht="12">
      <c r="A23" s="297">
        <v>8</v>
      </c>
      <c r="B23" s="297"/>
      <c r="C23" s="299"/>
      <c r="D23" s="430" t="s">
        <v>752</v>
      </c>
      <c r="E23" s="146" t="s">
        <v>78</v>
      </c>
      <c r="F23" s="74" t="s">
        <v>0</v>
      </c>
      <c r="G23" s="120"/>
      <c r="H23" s="272">
        <v>20</v>
      </c>
      <c r="I23" s="300" t="s">
        <v>0</v>
      </c>
      <c r="J23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23" s="262" t="str">
        <f>IF(Sklop6[[#This Row],[ZAHTEVANA SHEMA KAKOVOSTI]]&lt;&gt;"",Sklop6[[#This Row],[Preračunana masa/volumen/kos na enoto kg]],"")</f>
        <v/>
      </c>
      <c r="L23" s="267"/>
      <c r="M23" s="264"/>
      <c r="N23" s="264"/>
      <c r="O23" s="268"/>
      <c r="P23" s="269"/>
      <c r="Q23" s="269"/>
      <c r="R23" s="270"/>
      <c r="S23" s="265">
        <f>+Sklop6[[#This Row],[cena/enota brez DDV v EUR]]*Sklop6[[#This Row],[Stopnja DDV (%)]]</f>
        <v>0</v>
      </c>
      <c r="T23" s="265">
        <f>+Sklop6[[#This Row],[cena/enota brez DDV v EUR]]+Sklop6[[#This Row],[Davek (EUR)]]</f>
        <v>0</v>
      </c>
      <c r="U23" s="265">
        <f>+Sklop6[[#This Row],[cena/enota brez DDV v EUR]]*Sklop6[[#This Row],[Okvirna količina]]</f>
        <v>0</v>
      </c>
      <c r="V23" s="265">
        <f>+Sklop6[[#This Row],[Končna cena/enoto mere (EUR) z DDV]]*Sklop6[[#This Row],[Okvirna količina]]</f>
        <v>0</v>
      </c>
      <c r="W23" s="266"/>
    </row>
    <row r="24" spans="1:23" s="54" customFormat="1" ht="12">
      <c r="A24" s="297">
        <v>9</v>
      </c>
      <c r="B24" s="297"/>
      <c r="C24" s="299"/>
      <c r="D24" s="430" t="s">
        <v>753</v>
      </c>
      <c r="E24" s="146" t="s">
        <v>78</v>
      </c>
      <c r="F24" s="74" t="s">
        <v>0</v>
      </c>
      <c r="G24" s="120"/>
      <c r="H24" s="272">
        <v>10</v>
      </c>
      <c r="I24" s="300" t="s">
        <v>0</v>
      </c>
      <c r="J24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24" s="262" t="str">
        <f>IF(Sklop6[[#This Row],[ZAHTEVANA SHEMA KAKOVOSTI]]&lt;&gt;"",Sklop6[[#This Row],[Preračunana masa/volumen/kos na enoto kg]],"")</f>
        <v/>
      </c>
      <c r="L24" s="267"/>
      <c r="M24" s="264"/>
      <c r="N24" s="264"/>
      <c r="O24" s="268"/>
      <c r="P24" s="269"/>
      <c r="Q24" s="269"/>
      <c r="R24" s="270"/>
      <c r="S24" s="265">
        <f>+Sklop6[[#This Row],[cena/enota brez DDV v EUR]]*Sklop6[[#This Row],[Stopnja DDV (%)]]</f>
        <v>0</v>
      </c>
      <c r="T24" s="265">
        <f>+Sklop6[[#This Row],[cena/enota brez DDV v EUR]]+Sklop6[[#This Row],[Davek (EUR)]]</f>
        <v>0</v>
      </c>
      <c r="U24" s="265">
        <f>+Sklop6[[#This Row],[cena/enota brez DDV v EUR]]*Sklop6[[#This Row],[Okvirna količina]]</f>
        <v>0</v>
      </c>
      <c r="V24" s="265">
        <f>+Sklop6[[#This Row],[Končna cena/enoto mere (EUR) z DDV]]*Sklop6[[#This Row],[Okvirna količina]]</f>
        <v>0</v>
      </c>
      <c r="W24" s="266"/>
    </row>
    <row r="25" spans="1:23" s="54" customFormat="1" ht="12">
      <c r="A25" s="297">
        <v>10</v>
      </c>
      <c r="B25" s="297"/>
      <c r="C25" s="299"/>
      <c r="D25" s="430" t="s">
        <v>754</v>
      </c>
      <c r="E25" s="146" t="s">
        <v>78</v>
      </c>
      <c r="F25" s="74" t="s">
        <v>0</v>
      </c>
      <c r="G25" s="120"/>
      <c r="H25" s="272">
        <v>20</v>
      </c>
      <c r="I25" s="300" t="s">
        <v>0</v>
      </c>
      <c r="J25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25" s="262" t="str">
        <f>IF(Sklop6[[#This Row],[ZAHTEVANA SHEMA KAKOVOSTI]]&lt;&gt;"",Sklop6[[#This Row],[Preračunana masa/volumen/kos na enoto kg]],"")</f>
        <v/>
      </c>
      <c r="L25" s="267"/>
      <c r="M25" s="264"/>
      <c r="N25" s="264"/>
      <c r="O25" s="268"/>
      <c r="P25" s="269"/>
      <c r="Q25" s="269"/>
      <c r="R25" s="270"/>
      <c r="S25" s="265">
        <f>+Sklop6[[#This Row],[cena/enota brez DDV v EUR]]*Sklop6[[#This Row],[Stopnja DDV (%)]]</f>
        <v>0</v>
      </c>
      <c r="T25" s="265">
        <f>+Sklop6[[#This Row],[cena/enota brez DDV v EUR]]+Sklop6[[#This Row],[Davek (EUR)]]</f>
        <v>0</v>
      </c>
      <c r="U25" s="265">
        <f>+Sklop6[[#This Row],[cena/enota brez DDV v EUR]]*Sklop6[[#This Row],[Okvirna količina]]</f>
        <v>0</v>
      </c>
      <c r="V25" s="265">
        <f>+Sklop6[[#This Row],[Končna cena/enoto mere (EUR) z DDV]]*Sklop6[[#This Row],[Okvirna količina]]</f>
        <v>0</v>
      </c>
      <c r="W25" s="266"/>
    </row>
    <row r="26" spans="1:23" s="54" customFormat="1" ht="12">
      <c r="A26" s="297">
        <v>11</v>
      </c>
      <c r="B26" s="297"/>
      <c r="C26" s="299"/>
      <c r="D26" s="430" t="s">
        <v>755</v>
      </c>
      <c r="E26" s="146" t="s">
        <v>78</v>
      </c>
      <c r="F26" s="74" t="s">
        <v>0</v>
      </c>
      <c r="G26" s="120"/>
      <c r="H26" s="272">
        <v>20</v>
      </c>
      <c r="I26" s="300" t="s">
        <v>0</v>
      </c>
      <c r="J26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26" s="262" t="str">
        <f>IF(Sklop6[[#This Row],[ZAHTEVANA SHEMA KAKOVOSTI]]&lt;&gt;"",Sklop6[[#This Row],[Preračunana masa/volumen/kos na enoto kg]],"")</f>
        <v/>
      </c>
      <c r="L26" s="267"/>
      <c r="M26" s="264"/>
      <c r="N26" s="264"/>
      <c r="O26" s="268"/>
      <c r="P26" s="269"/>
      <c r="Q26" s="269"/>
      <c r="R26" s="270"/>
      <c r="S26" s="265">
        <f>+Sklop6[[#This Row],[cena/enota brez DDV v EUR]]*Sklop6[[#This Row],[Stopnja DDV (%)]]</f>
        <v>0</v>
      </c>
      <c r="T26" s="265">
        <f>+Sklop6[[#This Row],[cena/enota brez DDV v EUR]]+Sklop6[[#This Row],[Davek (EUR)]]</f>
        <v>0</v>
      </c>
      <c r="U26" s="265">
        <f>+Sklop6[[#This Row],[cena/enota brez DDV v EUR]]*Sklop6[[#This Row],[Okvirna količina]]</f>
        <v>0</v>
      </c>
      <c r="V26" s="265">
        <f>+Sklop6[[#This Row],[Končna cena/enoto mere (EUR) z DDV]]*Sklop6[[#This Row],[Okvirna količina]]</f>
        <v>0</v>
      </c>
      <c r="W26" s="266"/>
    </row>
    <row r="27" spans="1:23" s="54" customFormat="1" ht="12">
      <c r="A27" s="297">
        <v>12</v>
      </c>
      <c r="B27" s="297"/>
      <c r="C27" s="299"/>
      <c r="D27" s="430" t="s">
        <v>756</v>
      </c>
      <c r="E27" s="146" t="s">
        <v>78</v>
      </c>
      <c r="F27" s="74" t="s">
        <v>0</v>
      </c>
      <c r="G27" s="120"/>
      <c r="H27" s="272">
        <v>10</v>
      </c>
      <c r="I27" s="300" t="s">
        <v>0</v>
      </c>
      <c r="J27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27" s="262" t="str">
        <f>IF(Sklop6[[#This Row],[ZAHTEVANA SHEMA KAKOVOSTI]]&lt;&gt;"",Sklop6[[#This Row],[Preračunana masa/volumen/kos na enoto kg]],"")</f>
        <v/>
      </c>
      <c r="L27" s="267"/>
      <c r="M27" s="264"/>
      <c r="N27" s="264"/>
      <c r="O27" s="268"/>
      <c r="P27" s="269"/>
      <c r="Q27" s="269"/>
      <c r="R27" s="270"/>
      <c r="S27" s="265">
        <f>+Sklop6[[#This Row],[cena/enota brez DDV v EUR]]*Sklop6[[#This Row],[Stopnja DDV (%)]]</f>
        <v>0</v>
      </c>
      <c r="T27" s="265">
        <f>+Sklop6[[#This Row],[cena/enota brez DDV v EUR]]+Sklop6[[#This Row],[Davek (EUR)]]</f>
        <v>0</v>
      </c>
      <c r="U27" s="265">
        <f>+Sklop6[[#This Row],[cena/enota brez DDV v EUR]]*Sklop6[[#This Row],[Okvirna količina]]</f>
        <v>0</v>
      </c>
      <c r="V27" s="265">
        <f>+Sklop6[[#This Row],[Končna cena/enoto mere (EUR) z DDV]]*Sklop6[[#This Row],[Okvirna količina]]</f>
        <v>0</v>
      </c>
      <c r="W27" s="266"/>
    </row>
    <row r="28" spans="1:23" s="54" customFormat="1" ht="12">
      <c r="A28" s="297">
        <v>13</v>
      </c>
      <c r="B28" s="297"/>
      <c r="C28" s="299"/>
      <c r="D28" s="430" t="s">
        <v>757</v>
      </c>
      <c r="E28" s="146" t="s">
        <v>78</v>
      </c>
      <c r="F28" s="74" t="s">
        <v>0</v>
      </c>
      <c r="G28" s="120"/>
      <c r="H28" s="272">
        <v>280</v>
      </c>
      <c r="I28" s="300" t="s">
        <v>0</v>
      </c>
      <c r="J28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280</v>
      </c>
      <c r="K28" s="262" t="str">
        <f>IF(Sklop6[[#This Row],[ZAHTEVANA SHEMA KAKOVOSTI]]&lt;&gt;"",Sklop6[[#This Row],[Preračunana masa/volumen/kos na enoto kg]],"")</f>
        <v/>
      </c>
      <c r="L28" s="267"/>
      <c r="M28" s="264"/>
      <c r="N28" s="264"/>
      <c r="O28" s="268"/>
      <c r="P28" s="269"/>
      <c r="Q28" s="269"/>
      <c r="R28" s="270"/>
      <c r="S28" s="265">
        <f>+Sklop6[[#This Row],[cena/enota brez DDV v EUR]]*Sklop6[[#This Row],[Stopnja DDV (%)]]</f>
        <v>0</v>
      </c>
      <c r="T28" s="265">
        <f>+Sklop6[[#This Row],[cena/enota brez DDV v EUR]]+Sklop6[[#This Row],[Davek (EUR)]]</f>
        <v>0</v>
      </c>
      <c r="U28" s="265">
        <f>+Sklop6[[#This Row],[cena/enota brez DDV v EUR]]*Sklop6[[#This Row],[Okvirna količina]]</f>
        <v>0</v>
      </c>
      <c r="V28" s="265">
        <f>+Sklop6[[#This Row],[Končna cena/enoto mere (EUR) z DDV]]*Sklop6[[#This Row],[Okvirna količina]]</f>
        <v>0</v>
      </c>
      <c r="W28" s="266"/>
    </row>
    <row r="29" spans="1:23" s="54" customFormat="1" ht="12">
      <c r="A29" s="297">
        <v>14</v>
      </c>
      <c r="B29" s="297"/>
      <c r="C29" s="299"/>
      <c r="D29" s="430" t="s">
        <v>758</v>
      </c>
      <c r="E29" s="146" t="s">
        <v>78</v>
      </c>
      <c r="F29" s="74" t="s">
        <v>0</v>
      </c>
      <c r="G29" s="120"/>
      <c r="H29" s="272">
        <v>20</v>
      </c>
      <c r="I29" s="300" t="s">
        <v>0</v>
      </c>
      <c r="J29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29" s="262" t="str">
        <f>IF(Sklop6[[#This Row],[ZAHTEVANA SHEMA KAKOVOSTI]]&lt;&gt;"",Sklop6[[#This Row],[Preračunana masa/volumen/kos na enoto kg]],"")</f>
        <v/>
      </c>
      <c r="L29" s="267"/>
      <c r="M29" s="264"/>
      <c r="N29" s="264"/>
      <c r="O29" s="268"/>
      <c r="P29" s="269"/>
      <c r="Q29" s="269"/>
      <c r="R29" s="270"/>
      <c r="S29" s="265">
        <f>+Sklop6[[#This Row],[cena/enota brez DDV v EUR]]*Sklop6[[#This Row],[Stopnja DDV (%)]]</f>
        <v>0</v>
      </c>
      <c r="T29" s="265">
        <f>+Sklop6[[#This Row],[cena/enota brez DDV v EUR]]+Sklop6[[#This Row],[Davek (EUR)]]</f>
        <v>0</v>
      </c>
      <c r="U29" s="265">
        <f>+Sklop6[[#This Row],[cena/enota brez DDV v EUR]]*Sklop6[[#This Row],[Okvirna količina]]</f>
        <v>0</v>
      </c>
      <c r="V29" s="265">
        <f>+Sklop6[[#This Row],[Končna cena/enoto mere (EUR) z DDV]]*Sklop6[[#This Row],[Okvirna količina]]</f>
        <v>0</v>
      </c>
      <c r="W29" s="266"/>
    </row>
    <row r="30" spans="1:23" s="54" customFormat="1" ht="12">
      <c r="A30" s="297">
        <v>15</v>
      </c>
      <c r="B30" s="297"/>
      <c r="C30" s="299"/>
      <c r="D30" s="430" t="s">
        <v>759</v>
      </c>
      <c r="E30" s="146" t="s">
        <v>78</v>
      </c>
      <c r="F30" s="74" t="s">
        <v>0</v>
      </c>
      <c r="G30" s="120"/>
      <c r="H30" s="272">
        <v>60</v>
      </c>
      <c r="I30" s="300" t="s">
        <v>0</v>
      </c>
      <c r="J30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K30" s="262" t="str">
        <f>IF(Sklop6[[#This Row],[ZAHTEVANA SHEMA KAKOVOSTI]]&lt;&gt;"",Sklop6[[#This Row],[Preračunana masa/volumen/kos na enoto kg]],"")</f>
        <v/>
      </c>
      <c r="L30" s="267"/>
      <c r="M30" s="264"/>
      <c r="N30" s="264"/>
      <c r="O30" s="268"/>
      <c r="P30" s="269"/>
      <c r="Q30" s="269"/>
      <c r="R30" s="270"/>
      <c r="S30" s="265">
        <f>+Sklop6[[#This Row],[cena/enota brez DDV v EUR]]*Sklop6[[#This Row],[Stopnja DDV (%)]]</f>
        <v>0</v>
      </c>
      <c r="T30" s="265">
        <f>+Sklop6[[#This Row],[cena/enota brez DDV v EUR]]+Sklop6[[#This Row],[Davek (EUR)]]</f>
        <v>0</v>
      </c>
      <c r="U30" s="265">
        <f>+Sklop6[[#This Row],[cena/enota brez DDV v EUR]]*Sklop6[[#This Row],[Okvirna količina]]</f>
        <v>0</v>
      </c>
      <c r="V30" s="265">
        <f>+Sklop6[[#This Row],[Končna cena/enoto mere (EUR) z DDV]]*Sklop6[[#This Row],[Okvirna količina]]</f>
        <v>0</v>
      </c>
      <c r="W30" s="266"/>
    </row>
    <row r="31" spans="1:23" s="54" customFormat="1" ht="12">
      <c r="A31" s="297">
        <v>16</v>
      </c>
      <c r="B31" s="297"/>
      <c r="C31" s="299"/>
      <c r="D31" s="430" t="s">
        <v>760</v>
      </c>
      <c r="E31" s="146" t="s">
        <v>78</v>
      </c>
      <c r="F31" s="74" t="s">
        <v>0</v>
      </c>
      <c r="G31" s="120"/>
      <c r="H31" s="272">
        <v>50</v>
      </c>
      <c r="I31" s="300" t="s">
        <v>0</v>
      </c>
      <c r="J31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K31" s="262" t="str">
        <f>IF(Sklop6[[#This Row],[ZAHTEVANA SHEMA KAKOVOSTI]]&lt;&gt;"",Sklop6[[#This Row],[Preračunana masa/volumen/kos na enoto kg]],"")</f>
        <v/>
      </c>
      <c r="L31" s="267"/>
      <c r="M31" s="264"/>
      <c r="N31" s="264"/>
      <c r="O31" s="268"/>
      <c r="P31" s="269"/>
      <c r="Q31" s="269"/>
      <c r="R31" s="270"/>
      <c r="S31" s="265">
        <f>+Sklop6[[#This Row],[cena/enota brez DDV v EUR]]*Sklop6[[#This Row],[Stopnja DDV (%)]]</f>
        <v>0</v>
      </c>
      <c r="T31" s="265">
        <f>+Sklop6[[#This Row],[cena/enota brez DDV v EUR]]+Sklop6[[#This Row],[Davek (EUR)]]</f>
        <v>0</v>
      </c>
      <c r="U31" s="265">
        <f>+Sklop6[[#This Row],[cena/enota brez DDV v EUR]]*Sklop6[[#This Row],[Okvirna količina]]</f>
        <v>0</v>
      </c>
      <c r="V31" s="265">
        <f>+Sklop6[[#This Row],[Končna cena/enoto mere (EUR) z DDV]]*Sklop6[[#This Row],[Okvirna količina]]</f>
        <v>0</v>
      </c>
      <c r="W31" s="266"/>
    </row>
    <row r="32" spans="1:23" s="54" customFormat="1" ht="12">
      <c r="A32" s="297">
        <v>17</v>
      </c>
      <c r="B32" s="75"/>
      <c r="C32" s="75"/>
      <c r="D32" s="411" t="s">
        <v>761</v>
      </c>
      <c r="E32" s="146" t="s">
        <v>78</v>
      </c>
      <c r="F32" s="74" t="s">
        <v>0</v>
      </c>
      <c r="G32" s="120"/>
      <c r="H32" s="272">
        <v>10</v>
      </c>
      <c r="I32" s="300" t="s">
        <v>0</v>
      </c>
      <c r="J32" s="3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32" s="262" t="str">
        <f>IF(Sklop6[[#This Row],[ZAHTEVANA SHEMA KAKOVOSTI]]&lt;&gt;"",Sklop6[[#This Row],[Preračunana masa/volumen/kos na enoto kg]],"")</f>
        <v/>
      </c>
      <c r="L32" s="267"/>
      <c r="M32" s="264"/>
      <c r="N32" s="264"/>
      <c r="O32" s="268"/>
      <c r="P32" s="269"/>
      <c r="Q32" s="269"/>
      <c r="R32" s="270"/>
      <c r="S32" s="265">
        <f>+Sklop6[[#This Row],[cena/enota brez DDV v EUR]]*Sklop6[[#This Row],[Stopnja DDV (%)]]</f>
        <v>0</v>
      </c>
      <c r="T32" s="265">
        <f>+Sklop6[[#This Row],[cena/enota brez DDV v EUR]]+Sklop6[[#This Row],[Davek (EUR)]]</f>
        <v>0</v>
      </c>
      <c r="U32" s="265">
        <f>+Sklop6[[#This Row],[cena/enota brez DDV v EUR]]*Sklop6[[#This Row],[Okvirna količina]]</f>
        <v>0</v>
      </c>
      <c r="V32" s="265">
        <f>+Sklop6[[#This Row],[Končna cena/enoto mere (EUR) z DDV]]*Sklop6[[#This Row],[Okvirna količina]]</f>
        <v>0</v>
      </c>
      <c r="W32" s="266"/>
    </row>
    <row r="33" spans="1:23" s="54" customFormat="1" ht="12">
      <c r="A33" s="297">
        <v>18</v>
      </c>
      <c r="B33" s="297"/>
      <c r="C33" s="299"/>
      <c r="D33" s="430" t="s">
        <v>762</v>
      </c>
      <c r="E33" s="146" t="s">
        <v>78</v>
      </c>
      <c r="F33" s="74" t="s">
        <v>0</v>
      </c>
      <c r="G33" s="120"/>
      <c r="H33" s="272">
        <v>20</v>
      </c>
      <c r="I33" s="300" t="s">
        <v>0</v>
      </c>
      <c r="J33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33" s="262" t="str">
        <f>IF(Sklop6[[#This Row],[ZAHTEVANA SHEMA KAKOVOSTI]]&lt;&gt;"",Sklop6[[#This Row],[Preračunana masa/volumen/kos na enoto kg]],"")</f>
        <v/>
      </c>
      <c r="L33" s="267"/>
      <c r="M33" s="264"/>
      <c r="N33" s="264"/>
      <c r="O33" s="268"/>
      <c r="P33" s="269"/>
      <c r="Q33" s="269"/>
      <c r="R33" s="270"/>
      <c r="S33" s="265">
        <f>+Sklop6[[#This Row],[cena/enota brez DDV v EUR]]*Sklop6[[#This Row],[Stopnja DDV (%)]]</f>
        <v>0</v>
      </c>
      <c r="T33" s="265">
        <f>+Sklop6[[#This Row],[cena/enota brez DDV v EUR]]+Sklop6[[#This Row],[Davek (EUR)]]</f>
        <v>0</v>
      </c>
      <c r="U33" s="265">
        <f>+Sklop6[[#This Row],[cena/enota brez DDV v EUR]]*Sklop6[[#This Row],[Okvirna količina]]</f>
        <v>0</v>
      </c>
      <c r="V33" s="265">
        <f>+Sklop6[[#This Row],[Končna cena/enoto mere (EUR) z DDV]]*Sklop6[[#This Row],[Okvirna količina]]</f>
        <v>0</v>
      </c>
      <c r="W33" s="266"/>
    </row>
    <row r="34" spans="1:23" s="54" customFormat="1" ht="12">
      <c r="A34" s="297">
        <v>19</v>
      </c>
      <c r="B34" s="297"/>
      <c r="C34" s="299"/>
      <c r="D34" s="430" t="s">
        <v>763</v>
      </c>
      <c r="E34" s="146" t="s">
        <v>78</v>
      </c>
      <c r="F34" s="74" t="s">
        <v>0</v>
      </c>
      <c r="G34" s="120"/>
      <c r="H34" s="272">
        <v>15</v>
      </c>
      <c r="I34" s="300" t="s">
        <v>0</v>
      </c>
      <c r="J34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K34" s="262" t="str">
        <f>IF(Sklop6[[#This Row],[ZAHTEVANA SHEMA KAKOVOSTI]]&lt;&gt;"",Sklop6[[#This Row],[Preračunana masa/volumen/kos na enoto kg]],"")</f>
        <v/>
      </c>
      <c r="L34" s="267"/>
      <c r="M34" s="264"/>
      <c r="N34" s="264"/>
      <c r="O34" s="268"/>
      <c r="P34" s="269"/>
      <c r="Q34" s="269"/>
      <c r="R34" s="270"/>
      <c r="S34" s="265">
        <f>+Sklop6[[#This Row],[cena/enota brez DDV v EUR]]*Sklop6[[#This Row],[Stopnja DDV (%)]]</f>
        <v>0</v>
      </c>
      <c r="T34" s="265">
        <f>+Sklop6[[#This Row],[cena/enota brez DDV v EUR]]+Sklop6[[#This Row],[Davek (EUR)]]</f>
        <v>0</v>
      </c>
      <c r="U34" s="265">
        <f>+Sklop6[[#This Row],[cena/enota brez DDV v EUR]]*Sklop6[[#This Row],[Okvirna količina]]</f>
        <v>0</v>
      </c>
      <c r="V34" s="265">
        <f>+Sklop6[[#This Row],[Končna cena/enoto mere (EUR) z DDV]]*Sklop6[[#This Row],[Okvirna količina]]</f>
        <v>0</v>
      </c>
      <c r="W34" s="266"/>
    </row>
    <row r="35" spans="1:23" s="54" customFormat="1" ht="12">
      <c r="A35" s="297">
        <v>20</v>
      </c>
      <c r="B35" s="297"/>
      <c r="C35" s="299"/>
      <c r="D35" s="430" t="s">
        <v>764</v>
      </c>
      <c r="E35" s="146" t="s">
        <v>78</v>
      </c>
      <c r="F35" s="74" t="s">
        <v>0</v>
      </c>
      <c r="G35" s="120"/>
      <c r="H35" s="272">
        <v>15</v>
      </c>
      <c r="I35" s="300" t="s">
        <v>0</v>
      </c>
      <c r="J35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K35" s="262" t="str">
        <f>IF(Sklop6[[#This Row],[ZAHTEVANA SHEMA KAKOVOSTI]]&lt;&gt;"",Sklop6[[#This Row],[Preračunana masa/volumen/kos na enoto kg]],"")</f>
        <v/>
      </c>
      <c r="L35" s="267"/>
      <c r="M35" s="264"/>
      <c r="N35" s="264"/>
      <c r="O35" s="268"/>
      <c r="P35" s="269"/>
      <c r="Q35" s="269"/>
      <c r="R35" s="270"/>
      <c r="S35" s="265">
        <f>+Sklop6[[#This Row],[cena/enota brez DDV v EUR]]*Sklop6[[#This Row],[Stopnja DDV (%)]]</f>
        <v>0</v>
      </c>
      <c r="T35" s="265">
        <f>+Sklop6[[#This Row],[cena/enota brez DDV v EUR]]+Sklop6[[#This Row],[Davek (EUR)]]</f>
        <v>0</v>
      </c>
      <c r="U35" s="265">
        <f>+Sklop6[[#This Row],[cena/enota brez DDV v EUR]]*Sklop6[[#This Row],[Okvirna količina]]</f>
        <v>0</v>
      </c>
      <c r="V35" s="265">
        <f>+Sklop6[[#This Row],[Končna cena/enoto mere (EUR) z DDV]]*Sklop6[[#This Row],[Okvirna količina]]</f>
        <v>0</v>
      </c>
      <c r="W35" s="266"/>
    </row>
    <row r="36" spans="1:23" s="54" customFormat="1" ht="12">
      <c r="A36" s="297">
        <v>21</v>
      </c>
      <c r="B36" s="297"/>
      <c r="C36" s="299"/>
      <c r="D36" s="430" t="s">
        <v>765</v>
      </c>
      <c r="E36" s="146" t="s">
        <v>78</v>
      </c>
      <c r="F36" s="74" t="s">
        <v>0</v>
      </c>
      <c r="G36" s="120"/>
      <c r="H36" s="272">
        <v>150</v>
      </c>
      <c r="I36" s="300" t="s">
        <v>0</v>
      </c>
      <c r="J36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K36" s="262" t="str">
        <f>IF(Sklop6[[#This Row],[ZAHTEVANA SHEMA KAKOVOSTI]]&lt;&gt;"",Sklop6[[#This Row],[Preračunana masa/volumen/kos na enoto kg]],"")</f>
        <v/>
      </c>
      <c r="L36" s="267"/>
      <c r="M36" s="264"/>
      <c r="N36" s="264"/>
      <c r="O36" s="268"/>
      <c r="P36" s="269"/>
      <c r="Q36" s="269"/>
      <c r="R36" s="270"/>
      <c r="S36" s="265">
        <f>+Sklop6[[#This Row],[cena/enota brez DDV v EUR]]*Sklop6[[#This Row],[Stopnja DDV (%)]]</f>
        <v>0</v>
      </c>
      <c r="T36" s="265">
        <f>+Sklop6[[#This Row],[cena/enota brez DDV v EUR]]+Sklop6[[#This Row],[Davek (EUR)]]</f>
        <v>0</v>
      </c>
      <c r="U36" s="265">
        <f>+Sklop6[[#This Row],[cena/enota brez DDV v EUR]]*Sklop6[[#This Row],[Okvirna količina]]</f>
        <v>0</v>
      </c>
      <c r="V36" s="265">
        <f>+Sklop6[[#This Row],[Končna cena/enoto mere (EUR) z DDV]]*Sklop6[[#This Row],[Okvirna količina]]</f>
        <v>0</v>
      </c>
      <c r="W36" s="266"/>
    </row>
    <row r="37" spans="1:23" s="54" customFormat="1" ht="12">
      <c r="A37" s="297">
        <v>22</v>
      </c>
      <c r="B37" s="297"/>
      <c r="C37" s="299"/>
      <c r="D37" s="430" t="s">
        <v>766</v>
      </c>
      <c r="E37" s="146" t="s">
        <v>78</v>
      </c>
      <c r="F37" s="74" t="s">
        <v>0</v>
      </c>
      <c r="G37" s="120"/>
      <c r="H37" s="272">
        <v>190</v>
      </c>
      <c r="I37" s="300" t="s">
        <v>0</v>
      </c>
      <c r="J37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190</v>
      </c>
      <c r="K37" s="262" t="str">
        <f>IF(Sklop6[[#This Row],[ZAHTEVANA SHEMA KAKOVOSTI]]&lt;&gt;"",Sklop6[[#This Row],[Preračunana masa/volumen/kos na enoto kg]],"")</f>
        <v/>
      </c>
      <c r="L37" s="267"/>
      <c r="M37" s="264"/>
      <c r="N37" s="264"/>
      <c r="O37" s="268"/>
      <c r="P37" s="269"/>
      <c r="Q37" s="269"/>
      <c r="R37" s="270"/>
      <c r="S37" s="265">
        <f>+Sklop6[[#This Row],[cena/enota brez DDV v EUR]]*Sklop6[[#This Row],[Stopnja DDV (%)]]</f>
        <v>0</v>
      </c>
      <c r="T37" s="265">
        <f>+Sklop6[[#This Row],[cena/enota brez DDV v EUR]]+Sklop6[[#This Row],[Davek (EUR)]]</f>
        <v>0</v>
      </c>
      <c r="U37" s="265">
        <f>+Sklop6[[#This Row],[cena/enota brez DDV v EUR]]*Sklop6[[#This Row],[Okvirna količina]]</f>
        <v>0</v>
      </c>
      <c r="V37" s="265">
        <f>+Sklop6[[#This Row],[Končna cena/enoto mere (EUR) z DDV]]*Sklop6[[#This Row],[Okvirna količina]]</f>
        <v>0</v>
      </c>
      <c r="W37" s="266"/>
    </row>
    <row r="38" spans="1:23" s="54" customFormat="1" ht="12">
      <c r="A38" s="297">
        <v>23</v>
      </c>
      <c r="B38" s="75"/>
      <c r="C38" s="75"/>
      <c r="D38" s="411" t="s">
        <v>744</v>
      </c>
      <c r="E38" s="146" t="s">
        <v>78</v>
      </c>
      <c r="F38" s="74" t="s">
        <v>0</v>
      </c>
      <c r="G38" s="120"/>
      <c r="H38" s="272">
        <v>50</v>
      </c>
      <c r="I38" s="300" t="s">
        <v>0</v>
      </c>
      <c r="J38" s="3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K38" s="262" t="str">
        <f>IF(Sklop6[[#This Row],[ZAHTEVANA SHEMA KAKOVOSTI]]&lt;&gt;"",Sklop6[[#This Row],[Preračunana masa/volumen/kos na enoto kg]],"")</f>
        <v/>
      </c>
      <c r="L38" s="267"/>
      <c r="M38" s="264"/>
      <c r="N38" s="264"/>
      <c r="O38" s="268"/>
      <c r="P38" s="269"/>
      <c r="Q38" s="269"/>
      <c r="R38" s="270"/>
      <c r="S38" s="265">
        <f>+Sklop6[[#This Row],[cena/enota brez DDV v EUR]]*Sklop6[[#This Row],[Stopnja DDV (%)]]</f>
        <v>0</v>
      </c>
      <c r="T38" s="265">
        <f>+Sklop6[[#This Row],[cena/enota brez DDV v EUR]]+Sklop6[[#This Row],[Davek (EUR)]]</f>
        <v>0</v>
      </c>
      <c r="U38" s="265">
        <f>+Sklop6[[#This Row],[cena/enota brez DDV v EUR]]*Sklop6[[#This Row],[Okvirna količina]]</f>
        <v>0</v>
      </c>
      <c r="V38" s="265">
        <f>+Sklop6[[#This Row],[Končna cena/enoto mere (EUR) z DDV]]*Sklop6[[#This Row],[Okvirna količina]]</f>
        <v>0</v>
      </c>
      <c r="W38" s="266"/>
    </row>
    <row r="39" spans="1:23" s="54" customFormat="1" ht="12">
      <c r="A39" s="297">
        <v>24</v>
      </c>
      <c r="B39" s="75"/>
      <c r="C39" s="75"/>
      <c r="D39" s="411" t="s">
        <v>745</v>
      </c>
      <c r="E39" s="146" t="s">
        <v>78</v>
      </c>
      <c r="F39" s="74" t="s">
        <v>0</v>
      </c>
      <c r="G39" s="120"/>
      <c r="H39" s="272">
        <v>30</v>
      </c>
      <c r="I39" s="300" t="s">
        <v>0</v>
      </c>
      <c r="J39" s="3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K39" s="262" t="str">
        <f>IF(Sklop6[[#This Row],[ZAHTEVANA SHEMA KAKOVOSTI]]&lt;&gt;"",Sklop6[[#This Row],[Preračunana masa/volumen/kos na enoto kg]],"")</f>
        <v/>
      </c>
      <c r="L39" s="267"/>
      <c r="M39" s="264"/>
      <c r="N39" s="264"/>
      <c r="O39" s="268"/>
      <c r="P39" s="269"/>
      <c r="Q39" s="269"/>
      <c r="R39" s="270"/>
      <c r="S39" s="265">
        <f>+Sklop6[[#This Row],[cena/enota brez DDV v EUR]]*Sklop6[[#This Row],[Stopnja DDV (%)]]</f>
        <v>0</v>
      </c>
      <c r="T39" s="265">
        <f>+Sklop6[[#This Row],[cena/enota brez DDV v EUR]]+Sklop6[[#This Row],[Davek (EUR)]]</f>
        <v>0</v>
      </c>
      <c r="U39" s="265">
        <f>+Sklop6[[#This Row],[cena/enota brez DDV v EUR]]*Sklop6[[#This Row],[Okvirna količina]]</f>
        <v>0</v>
      </c>
      <c r="V39" s="265">
        <f>+Sklop6[[#This Row],[Končna cena/enoto mere (EUR) z DDV]]*Sklop6[[#This Row],[Okvirna količina]]</f>
        <v>0</v>
      </c>
      <c r="W39" s="266"/>
    </row>
    <row r="40" spans="1:23" s="54" customFormat="1" ht="12">
      <c r="A40" s="297">
        <v>25</v>
      </c>
      <c r="B40" s="297"/>
      <c r="C40" s="299"/>
      <c r="D40" s="430" t="s">
        <v>767</v>
      </c>
      <c r="E40" s="146" t="s">
        <v>78</v>
      </c>
      <c r="F40" s="74" t="s">
        <v>0</v>
      </c>
      <c r="G40" s="120"/>
      <c r="H40" s="272">
        <v>150</v>
      </c>
      <c r="I40" s="300" t="s">
        <v>0</v>
      </c>
      <c r="J40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K40" s="262" t="str">
        <f>IF(Sklop6[[#This Row],[ZAHTEVANA SHEMA KAKOVOSTI]]&lt;&gt;"",Sklop6[[#This Row],[Preračunana masa/volumen/kos na enoto kg]],"")</f>
        <v/>
      </c>
      <c r="L40" s="267"/>
      <c r="M40" s="264"/>
      <c r="N40" s="264"/>
      <c r="O40" s="268"/>
      <c r="P40" s="269"/>
      <c r="Q40" s="269"/>
      <c r="R40" s="270"/>
      <c r="S40" s="265">
        <f>+Sklop6[[#This Row],[cena/enota brez DDV v EUR]]*Sklop6[[#This Row],[Stopnja DDV (%)]]</f>
        <v>0</v>
      </c>
      <c r="T40" s="265">
        <f>+Sklop6[[#This Row],[cena/enota brez DDV v EUR]]+Sklop6[[#This Row],[Davek (EUR)]]</f>
        <v>0</v>
      </c>
      <c r="U40" s="265">
        <f>+Sklop6[[#This Row],[cena/enota brez DDV v EUR]]*Sklop6[[#This Row],[Okvirna količina]]</f>
        <v>0</v>
      </c>
      <c r="V40" s="265">
        <f>+Sklop6[[#This Row],[Končna cena/enoto mere (EUR) z DDV]]*Sklop6[[#This Row],[Okvirna količina]]</f>
        <v>0</v>
      </c>
      <c r="W40" s="266"/>
    </row>
    <row r="41" spans="1:23" s="54" customFormat="1" ht="12">
      <c r="A41" s="297">
        <v>26</v>
      </c>
      <c r="B41" s="297"/>
      <c r="C41" s="299"/>
      <c r="D41" s="430" t="s">
        <v>768</v>
      </c>
      <c r="E41" s="146" t="s">
        <v>78</v>
      </c>
      <c r="F41" s="74" t="s">
        <v>0</v>
      </c>
      <c r="G41" s="120"/>
      <c r="H41" s="272">
        <v>50</v>
      </c>
      <c r="I41" s="300" t="s">
        <v>0</v>
      </c>
      <c r="J41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K41" s="262" t="str">
        <f>IF(Sklop6[[#This Row],[ZAHTEVANA SHEMA KAKOVOSTI]]&lt;&gt;"",Sklop6[[#This Row],[Preračunana masa/volumen/kos na enoto kg]],"")</f>
        <v/>
      </c>
      <c r="L41" s="267"/>
      <c r="M41" s="264"/>
      <c r="N41" s="264"/>
      <c r="O41" s="268"/>
      <c r="P41" s="269"/>
      <c r="Q41" s="269"/>
      <c r="R41" s="270"/>
      <c r="S41" s="265">
        <f>+Sklop6[[#This Row],[cena/enota brez DDV v EUR]]*Sklop6[[#This Row],[Stopnja DDV (%)]]</f>
        <v>0</v>
      </c>
      <c r="T41" s="265">
        <f>+Sklop6[[#This Row],[cena/enota brez DDV v EUR]]+Sklop6[[#This Row],[Davek (EUR)]]</f>
        <v>0</v>
      </c>
      <c r="U41" s="265">
        <f>+Sklop6[[#This Row],[cena/enota brez DDV v EUR]]*Sklop6[[#This Row],[Okvirna količina]]</f>
        <v>0</v>
      </c>
      <c r="V41" s="265">
        <f>+Sklop6[[#This Row],[Končna cena/enoto mere (EUR) z DDV]]*Sklop6[[#This Row],[Okvirna količina]]</f>
        <v>0</v>
      </c>
      <c r="W41" s="266"/>
    </row>
    <row r="42" spans="1:23" s="54" customFormat="1">
      <c r="A42" s="361" t="s">
        <v>100</v>
      </c>
      <c r="B42" s="361"/>
      <c r="C42" s="377"/>
      <c r="D42" s="362"/>
      <c r="E42" s="363"/>
      <c r="F42" s="363"/>
      <c r="G42" s="364"/>
      <c r="H42" s="365"/>
      <c r="I42" s="366"/>
      <c r="J42" s="367">
        <f>SUBTOTAL(109,Sklop6[Preračunana masa/volumen/kos na enoto kg])</f>
        <v>1585</v>
      </c>
      <c r="K42" s="367">
        <f>SUBTOTAL(109,Sklop6[Živila iz shem kakovosti (kg)])</f>
        <v>0</v>
      </c>
      <c r="L42" s="365"/>
      <c r="M42" s="368"/>
      <c r="N42" s="368"/>
      <c r="O42" s="369"/>
      <c r="P42" s="370"/>
      <c r="Q42" s="370"/>
      <c r="R42" s="370"/>
      <c r="S42" s="371"/>
      <c r="T42" s="365"/>
      <c r="U42" s="371">
        <f>SUBTOTAL(109,Sklop6[Vrednost za okvirno količino (EUR) brez DDV])</f>
        <v>0</v>
      </c>
      <c r="V42" s="371">
        <f>SUBTOTAL(109,Sklop6[Vrednost za okvirno količino (EUR) z DDV])</f>
        <v>0</v>
      </c>
      <c r="W42" s="372">
        <f>SUBTOTAL(103,Sklop6[Shema kakovosti
(nacionalne, evropske)
])</f>
        <v>0</v>
      </c>
    </row>
    <row r="43" spans="1:23" s="54" customFormat="1" ht="15">
      <c r="A43" s="6"/>
      <c r="B43" s="6"/>
      <c r="C43" s="274"/>
      <c r="D43" s="4"/>
      <c r="E43" s="25"/>
      <c r="F43" s="25"/>
      <c r="G43" s="24"/>
      <c r="H43" s="7"/>
      <c r="I43" s="90"/>
      <c r="J43" s="8"/>
      <c r="K43" s="8"/>
      <c r="L43" s="8"/>
      <c r="M43" s="8"/>
      <c r="N43" s="19"/>
      <c r="O43" s="19"/>
      <c r="P43" s="8"/>
      <c r="Q43" s="8"/>
      <c r="R43" s="8"/>
      <c r="S43" s="8"/>
      <c r="T43" s="8"/>
      <c r="U43" s="3"/>
      <c r="V43" s="3"/>
      <c r="W43" s="7"/>
    </row>
    <row r="44" spans="1:23" s="54" customFormat="1">
      <c r="A44" s="47" t="s">
        <v>96</v>
      </c>
      <c r="B44" s="47"/>
      <c r="C44" s="67"/>
      <c r="D44" s="15"/>
      <c r="E44" s="27"/>
      <c r="F44" s="27"/>
      <c r="G44" s="89"/>
      <c r="H44" s="90"/>
      <c r="I44" s="90"/>
      <c r="J44" s="17"/>
      <c r="K44" s="17"/>
      <c r="L44" s="17"/>
      <c r="M44" s="17"/>
      <c r="N44" s="11"/>
      <c r="O44" s="11"/>
      <c r="P44" s="11"/>
      <c r="Q44" s="11"/>
      <c r="R44" s="11"/>
      <c r="S44" s="47"/>
      <c r="T44" s="47"/>
      <c r="U44" s="47"/>
      <c r="V44" s="47"/>
      <c r="W44" s="67"/>
    </row>
    <row r="45" spans="1:23" s="54" customFormat="1">
      <c r="A45" s="11" t="s">
        <v>98</v>
      </c>
      <c r="B45" s="11"/>
      <c r="C45" s="28"/>
      <c r="D45" s="15"/>
      <c r="E45" s="27"/>
      <c r="F45" s="27"/>
      <c r="G45" s="89"/>
      <c r="H45" s="90"/>
      <c r="I45" s="90"/>
      <c r="J45" s="17"/>
      <c r="K45" s="17"/>
      <c r="L45" s="17"/>
      <c r="M45" s="17"/>
      <c r="N45" s="11"/>
      <c r="O45" s="11"/>
      <c r="P45" s="11"/>
      <c r="Q45" s="11"/>
      <c r="R45" s="11"/>
      <c r="S45" s="11"/>
      <c r="T45" s="11"/>
      <c r="U45" s="11"/>
      <c r="V45" s="11"/>
      <c r="W45" s="67"/>
    </row>
    <row r="46" spans="1:23" s="54" customFormat="1">
      <c r="A46" s="84" t="s">
        <v>141</v>
      </c>
      <c r="B46" s="84"/>
      <c r="C46" s="275"/>
      <c r="D46" s="16"/>
      <c r="E46" s="26"/>
      <c r="F46" s="26"/>
      <c r="G46" s="87"/>
      <c r="H46" s="67"/>
      <c r="I46" s="67"/>
      <c r="J46" s="28"/>
      <c r="K46" s="28"/>
      <c r="L46" s="28"/>
      <c r="M46" s="28"/>
      <c r="N46" s="53"/>
      <c r="O46" s="53"/>
      <c r="P46" s="28"/>
      <c r="Q46" s="28"/>
      <c r="R46" s="28"/>
      <c r="S46" s="28"/>
      <c r="T46" s="28"/>
      <c r="U46" s="11"/>
      <c r="V46" s="11"/>
      <c r="W46" s="67"/>
    </row>
    <row r="47" spans="1:23" s="54" customFormat="1">
      <c r="A47" s="96" t="s">
        <v>134</v>
      </c>
      <c r="B47" s="96"/>
      <c r="C47" s="276"/>
      <c r="D47" s="16"/>
      <c r="E47" s="26"/>
      <c r="F47" s="26"/>
      <c r="G47" s="87"/>
      <c r="H47" s="67"/>
      <c r="I47" s="67"/>
      <c r="J47" s="28"/>
      <c r="K47" s="28"/>
      <c r="L47" s="28"/>
      <c r="M47" s="28"/>
      <c r="N47" s="53"/>
      <c r="O47" s="53"/>
      <c r="P47" s="28"/>
      <c r="Q47" s="28"/>
      <c r="R47" s="28"/>
      <c r="S47" s="28"/>
      <c r="T47" s="28"/>
      <c r="U47" s="11"/>
      <c r="V47" s="11"/>
      <c r="W47" s="67"/>
    </row>
    <row r="48" spans="1:23" s="54" customFormat="1">
      <c r="A48" s="97" t="s">
        <v>135</v>
      </c>
      <c r="B48" s="97"/>
      <c r="C48" s="277"/>
      <c r="D48" s="26"/>
      <c r="E48" s="26"/>
      <c r="F48" s="26"/>
      <c r="G48" s="87"/>
      <c r="H48" s="67"/>
      <c r="I48" s="67"/>
      <c r="J48" s="28"/>
      <c r="K48" s="28"/>
      <c r="L48" s="28"/>
      <c r="M48" s="28"/>
      <c r="N48" s="53"/>
      <c r="O48" s="98"/>
      <c r="P48" s="98"/>
      <c r="Q48" s="98"/>
      <c r="R48" s="98"/>
      <c r="S48" s="98"/>
      <c r="T48" s="98"/>
      <c r="U48" s="98"/>
      <c r="V48" s="98"/>
      <c r="W48" s="98"/>
    </row>
    <row r="49" spans="1:23" s="54" customFormat="1">
      <c r="A49" s="11"/>
      <c r="B49" s="11"/>
      <c r="C49" s="28"/>
      <c r="D49" s="16"/>
      <c r="E49" s="26"/>
      <c r="F49" s="26"/>
      <c r="G49" s="87"/>
      <c r="H49" s="90"/>
      <c r="I49" s="90"/>
      <c r="J49" s="17"/>
      <c r="K49" s="17"/>
      <c r="L49" s="17"/>
      <c r="M49" s="17"/>
      <c r="N49" s="11"/>
      <c r="O49" s="11"/>
      <c r="P49" s="11"/>
      <c r="Q49" s="11"/>
      <c r="R49" s="11"/>
      <c r="S49" s="11"/>
      <c r="T49" s="11"/>
      <c r="U49" s="11"/>
      <c r="V49" s="11"/>
      <c r="W49" s="67"/>
    </row>
    <row r="50" spans="1:23" s="54" customFormat="1">
      <c r="A50" s="18"/>
      <c r="B50" s="18"/>
      <c r="C50" s="27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98"/>
      <c r="P50" s="98"/>
      <c r="Q50" s="98"/>
      <c r="R50" s="98"/>
      <c r="S50" s="98"/>
      <c r="T50" s="98"/>
      <c r="U50" s="98"/>
      <c r="V50" s="98"/>
      <c r="W50" s="98"/>
    </row>
    <row r="51" spans="1:23" s="54" customFormat="1">
      <c r="A51" s="84" t="s">
        <v>37</v>
      </c>
      <c r="B51" s="84"/>
      <c r="C51" s="275"/>
      <c r="D51" s="16"/>
      <c r="E51" s="26"/>
      <c r="F51" s="26"/>
      <c r="G51" s="87"/>
      <c r="H51" s="67"/>
      <c r="I51" s="67" t="s">
        <v>38</v>
      </c>
      <c r="J51" s="28"/>
      <c r="K51" s="28"/>
      <c r="L51" s="28"/>
      <c r="M51" s="28"/>
      <c r="N51" s="53"/>
      <c r="O51" s="53"/>
      <c r="P51" s="28"/>
      <c r="Q51" s="28"/>
      <c r="R51" s="28"/>
      <c r="S51" s="28" t="s">
        <v>39</v>
      </c>
      <c r="T51" s="28"/>
      <c r="U51" s="11"/>
      <c r="V51" s="11"/>
      <c r="W51" s="67"/>
    </row>
    <row r="52" spans="1:23" s="54" customFormat="1" ht="15">
      <c r="A52" s="6"/>
      <c r="B52" s="6"/>
      <c r="C52" s="274"/>
      <c r="D52" s="4"/>
      <c r="E52" s="25"/>
      <c r="F52" s="25"/>
      <c r="G52" s="24"/>
      <c r="H52" s="7"/>
      <c r="I52" s="90"/>
      <c r="J52" s="8"/>
      <c r="K52" s="8"/>
      <c r="L52" s="8"/>
      <c r="M52" s="8"/>
      <c r="N52" s="19"/>
      <c r="O52" s="19"/>
      <c r="P52" s="8"/>
      <c r="Q52" s="8"/>
      <c r="R52" s="8"/>
      <c r="S52" s="8"/>
      <c r="T52" s="8"/>
      <c r="U52" s="3"/>
      <c r="V52" s="3"/>
      <c r="W52" s="7"/>
    </row>
    <row r="53" spans="1:23" s="54" customFormat="1">
      <c r="A53" s="11"/>
      <c r="B53" s="11"/>
      <c r="C53" s="28"/>
      <c r="D53" s="15"/>
      <c r="E53" s="27"/>
      <c r="F53" s="27"/>
      <c r="G53" s="89"/>
      <c r="H53" s="90"/>
      <c r="I53" s="90"/>
      <c r="J53" s="17"/>
      <c r="K53" s="17"/>
      <c r="L53" s="17"/>
      <c r="M53" s="17"/>
      <c r="N53" s="11"/>
      <c r="O53" s="11"/>
      <c r="P53" s="11"/>
      <c r="Q53" s="11"/>
      <c r="R53" s="11"/>
      <c r="S53" s="11"/>
      <c r="T53" s="11"/>
      <c r="U53" s="11"/>
      <c r="V53" s="11"/>
      <c r="W53" s="67"/>
    </row>
    <row r="54" spans="1:23" s="54" customFormat="1">
      <c r="A54" s="11"/>
      <c r="B54" s="11"/>
      <c r="C54" s="28"/>
      <c r="D54" s="15"/>
      <c r="E54" s="27"/>
      <c r="F54" s="27"/>
      <c r="G54" s="89"/>
      <c r="H54" s="90"/>
      <c r="I54" s="90"/>
      <c r="J54" s="17"/>
      <c r="K54" s="17"/>
      <c r="L54" s="17"/>
      <c r="M54" s="17"/>
      <c r="N54" s="11"/>
      <c r="O54" s="11"/>
      <c r="P54" s="11"/>
      <c r="Q54" s="11"/>
      <c r="R54" s="11"/>
      <c r="S54" s="11"/>
      <c r="T54" s="11"/>
      <c r="U54" s="11"/>
      <c r="V54" s="11"/>
      <c r="W54" s="67"/>
    </row>
    <row r="55" spans="1:23" s="54" customFormat="1">
      <c r="A55" s="11"/>
      <c r="B55" s="11"/>
      <c r="C55" s="28"/>
      <c r="D55" s="15"/>
      <c r="E55" s="27"/>
      <c r="F55" s="27"/>
      <c r="G55" s="89"/>
      <c r="H55" s="90"/>
      <c r="I55" s="90"/>
      <c r="J55" s="17"/>
      <c r="K55" s="17"/>
      <c r="L55" s="17"/>
      <c r="M55" s="17"/>
      <c r="N55" s="11"/>
      <c r="O55" s="11"/>
      <c r="P55" s="11"/>
      <c r="Q55" s="11"/>
      <c r="R55" s="11"/>
      <c r="S55" s="11"/>
      <c r="T55" s="11"/>
      <c r="U55" s="11"/>
      <c r="V55" s="11"/>
      <c r="W55" s="67"/>
    </row>
    <row r="56" spans="1:23" s="54" customFormat="1">
      <c r="A56" s="11"/>
      <c r="B56" s="11"/>
      <c r="C56" s="28"/>
      <c r="D56" s="15"/>
      <c r="E56" s="27"/>
      <c r="F56" s="27"/>
      <c r="G56" s="89"/>
      <c r="H56" s="90"/>
      <c r="I56" s="90"/>
      <c r="J56" s="17"/>
      <c r="K56" s="17"/>
      <c r="L56" s="17"/>
      <c r="M56" s="17"/>
      <c r="N56" s="11"/>
      <c r="O56" s="11"/>
      <c r="P56" s="11"/>
      <c r="Q56" s="11"/>
      <c r="R56" s="11"/>
      <c r="S56" s="11"/>
      <c r="T56" s="11"/>
      <c r="U56" s="11"/>
      <c r="V56" s="11"/>
      <c r="W56" s="67"/>
    </row>
    <row r="57" spans="1:23" s="54" customFormat="1">
      <c r="A57" s="11"/>
      <c r="B57" s="11"/>
      <c r="C57" s="28"/>
      <c r="D57" s="15"/>
      <c r="E57" s="27"/>
      <c r="F57" s="27"/>
      <c r="G57" s="89"/>
      <c r="H57" s="90"/>
      <c r="I57" s="90"/>
      <c r="J57" s="17"/>
      <c r="K57" s="17"/>
      <c r="L57" s="17"/>
      <c r="M57" s="17"/>
      <c r="N57" s="11"/>
      <c r="O57" s="11"/>
      <c r="P57" s="11"/>
      <c r="Q57" s="11"/>
      <c r="R57" s="11"/>
      <c r="S57" s="11"/>
      <c r="T57" s="11"/>
      <c r="U57" s="11"/>
      <c r="V57" s="11"/>
      <c r="W57" s="67"/>
    </row>
    <row r="58" spans="1:23" s="54" customFormat="1">
      <c r="A58" s="11"/>
      <c r="B58" s="11"/>
      <c r="C58" s="28"/>
      <c r="D58" s="15"/>
      <c r="E58" s="27"/>
      <c r="F58" s="27"/>
      <c r="G58" s="89"/>
      <c r="H58" s="90"/>
      <c r="I58" s="90"/>
      <c r="J58" s="17"/>
      <c r="K58" s="17"/>
      <c r="L58" s="17"/>
      <c r="M58" s="17"/>
      <c r="N58" s="11"/>
      <c r="O58" s="11"/>
      <c r="P58" s="11"/>
      <c r="Q58" s="11"/>
      <c r="R58" s="11"/>
      <c r="S58" s="11"/>
      <c r="T58" s="11"/>
      <c r="U58" s="11"/>
      <c r="V58" s="11"/>
      <c r="W58" s="67"/>
    </row>
    <row r="59" spans="1:23" s="54" customFormat="1">
      <c r="A59" s="11"/>
      <c r="B59" s="11"/>
      <c r="C59" s="28"/>
      <c r="D59" s="15"/>
      <c r="E59" s="27"/>
      <c r="F59" s="27"/>
      <c r="G59" s="89"/>
      <c r="H59" s="90"/>
      <c r="I59" s="90"/>
      <c r="J59" s="17"/>
      <c r="K59" s="17"/>
      <c r="L59" s="17"/>
      <c r="M59" s="17"/>
      <c r="N59" s="11"/>
      <c r="O59" s="11"/>
      <c r="P59" s="11"/>
      <c r="Q59" s="11"/>
      <c r="R59" s="11"/>
      <c r="S59" s="11"/>
      <c r="T59" s="11"/>
      <c r="U59" s="11"/>
      <c r="V59" s="11"/>
      <c r="W59" s="67"/>
    </row>
    <row r="60" spans="1:23" ht="13.5" customHeight="1">
      <c r="D60" s="15"/>
      <c r="E60" s="27"/>
      <c r="F60" s="27"/>
      <c r="G60" s="89"/>
    </row>
    <row r="61" spans="1:23">
      <c r="D61" s="15"/>
      <c r="E61" s="27"/>
      <c r="F61" s="27"/>
      <c r="G61" s="89"/>
    </row>
    <row r="62" spans="1:23">
      <c r="D62" s="15"/>
      <c r="E62" s="27"/>
      <c r="F62" s="27"/>
      <c r="G62" s="89"/>
    </row>
    <row r="63" spans="1:23">
      <c r="D63" s="15"/>
      <c r="E63" s="27"/>
      <c r="F63" s="27"/>
      <c r="G63" s="89"/>
    </row>
    <row r="64" spans="1:23">
      <c r="D64" s="15"/>
      <c r="E64" s="27"/>
      <c r="F64" s="27"/>
      <c r="G64" s="89"/>
    </row>
    <row r="65" spans="4:24">
      <c r="D65" s="15"/>
      <c r="E65" s="27"/>
      <c r="F65" s="27"/>
      <c r="G65" s="89"/>
    </row>
    <row r="66" spans="4:24" ht="12.75" customHeight="1">
      <c r="D66" s="15"/>
      <c r="E66" s="27"/>
      <c r="F66" s="27"/>
      <c r="G66" s="89"/>
      <c r="X66" s="98"/>
    </row>
    <row r="67" spans="4:24">
      <c r="D67" s="15"/>
      <c r="E67" s="27"/>
      <c r="F67" s="27"/>
      <c r="G67" s="89"/>
    </row>
    <row r="68" spans="4:24" ht="12.75" customHeight="1">
      <c r="D68" s="15"/>
      <c r="E68" s="27"/>
      <c r="F68" s="27"/>
      <c r="G68" s="89"/>
      <c r="X68" s="98"/>
    </row>
    <row r="69" spans="4:24">
      <c r="D69" s="15"/>
      <c r="E69" s="27"/>
      <c r="F69" s="27"/>
      <c r="G69" s="89"/>
    </row>
    <row r="70" spans="4:24">
      <c r="D70" s="15"/>
      <c r="E70" s="27"/>
      <c r="F70" s="27"/>
      <c r="G70" s="89"/>
    </row>
    <row r="71" spans="4:24">
      <c r="D71" s="15"/>
      <c r="E71" s="27"/>
      <c r="F71" s="27"/>
      <c r="G71" s="89"/>
    </row>
    <row r="72" spans="4:24">
      <c r="D72" s="15"/>
      <c r="E72" s="27"/>
      <c r="F72" s="27"/>
      <c r="G72" s="89"/>
    </row>
    <row r="73" spans="4:24">
      <c r="D73" s="15"/>
      <c r="E73" s="27"/>
      <c r="F73" s="27"/>
      <c r="G73" s="89"/>
    </row>
    <row r="74" spans="4:24">
      <c r="D74" s="15"/>
      <c r="E74" s="27"/>
      <c r="F74" s="27"/>
      <c r="G74" s="89"/>
    </row>
    <row r="75" spans="4:24">
      <c r="D75" s="15"/>
      <c r="E75" s="27"/>
      <c r="F75" s="27"/>
      <c r="G75" s="89"/>
    </row>
    <row r="76" spans="4:24">
      <c r="D76" s="15"/>
      <c r="E76" s="27"/>
      <c r="F76" s="27"/>
      <c r="G76" s="89"/>
    </row>
    <row r="77" spans="4:24">
      <c r="D77" s="15"/>
      <c r="E77" s="27"/>
      <c r="F77" s="27"/>
      <c r="G77" s="89"/>
    </row>
    <row r="78" spans="4:24">
      <c r="D78" s="15"/>
      <c r="E78" s="27"/>
      <c r="F78" s="27"/>
      <c r="G78" s="89"/>
    </row>
    <row r="79" spans="4:24">
      <c r="D79" s="15"/>
      <c r="E79" s="27"/>
      <c r="F79" s="27"/>
      <c r="G79" s="89"/>
    </row>
    <row r="80" spans="4:24">
      <c r="D80" s="15"/>
      <c r="E80" s="27"/>
      <c r="F80" s="27"/>
      <c r="G80" s="89"/>
    </row>
    <row r="81" spans="1:24">
      <c r="D81" s="15"/>
      <c r="E81" s="27"/>
      <c r="F81" s="27"/>
      <c r="G81" s="89"/>
    </row>
    <row r="82" spans="1:24">
      <c r="D82" s="15"/>
      <c r="E82" s="27"/>
      <c r="F82" s="27"/>
      <c r="G82" s="89"/>
    </row>
    <row r="83" spans="1:24" s="17" customFormat="1">
      <c r="A83" s="11"/>
      <c r="B83" s="11"/>
      <c r="C83" s="28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28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28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28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28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28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28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28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28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28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28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28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28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28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28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28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28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28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28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28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28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28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28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28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28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28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28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28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28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28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28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28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28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28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28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28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28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28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28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28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28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28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28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28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28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28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28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28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28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28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28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28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28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28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28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28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28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28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28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28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28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28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28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28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28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28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28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28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28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28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28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28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28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28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28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28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28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28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28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28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28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28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28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28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28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28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28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28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28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28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28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28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28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28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28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28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28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28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28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28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28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28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28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28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28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28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28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28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28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28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28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28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28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28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28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28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28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28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28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28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28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28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28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28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28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28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28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28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28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28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28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28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28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28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28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28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28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28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28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28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28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28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28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28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28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28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28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28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28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28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28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28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28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28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28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28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28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28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28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28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28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28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28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28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28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28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28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28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28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28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28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28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28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 s="17" customFormat="1">
      <c r="A256" s="11"/>
      <c r="B256" s="11"/>
      <c r="C256" s="28"/>
      <c r="D256" s="15"/>
      <c r="E256" s="27"/>
      <c r="F256" s="27"/>
      <c r="G256" s="89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  <c r="X256" s="11"/>
    </row>
    <row r="257" spans="1:24" s="17" customFormat="1">
      <c r="A257" s="11"/>
      <c r="B257" s="11"/>
      <c r="C257" s="28"/>
      <c r="D257" s="15"/>
      <c r="E257" s="27"/>
      <c r="F257" s="27"/>
      <c r="G257" s="89"/>
      <c r="H257" s="90"/>
      <c r="I257" s="90"/>
      <c r="N257" s="11"/>
      <c r="O257" s="11"/>
      <c r="P257" s="11"/>
      <c r="Q257" s="11"/>
      <c r="R257" s="11"/>
      <c r="S257" s="11"/>
      <c r="T257" s="11"/>
      <c r="U257" s="11"/>
      <c r="V257" s="11"/>
      <c r="W257" s="67"/>
      <c r="X257" s="11"/>
    </row>
    <row r="258" spans="1:24" s="17" customFormat="1">
      <c r="A258" s="11"/>
      <c r="B258" s="11"/>
      <c r="C258" s="28"/>
      <c r="D258" s="15"/>
      <c r="E258" s="27"/>
      <c r="F258" s="27"/>
      <c r="G258" s="89"/>
      <c r="H258" s="90"/>
      <c r="I258" s="90"/>
      <c r="N258" s="11"/>
      <c r="O258" s="11"/>
      <c r="P258" s="11"/>
      <c r="Q258" s="11"/>
      <c r="R258" s="11"/>
      <c r="S258" s="11"/>
      <c r="T258" s="11"/>
      <c r="U258" s="11"/>
      <c r="V258" s="11"/>
      <c r="W258" s="67"/>
      <c r="X258" s="11"/>
    </row>
    <row r="259" spans="1:24" s="17" customFormat="1">
      <c r="A259" s="11"/>
      <c r="B259" s="11"/>
      <c r="C259" s="28"/>
      <c r="D259" s="15"/>
      <c r="E259" s="27"/>
      <c r="F259" s="27"/>
      <c r="G259" s="89"/>
      <c r="H259" s="90"/>
      <c r="I259" s="90"/>
      <c r="N259" s="11"/>
      <c r="O259" s="11"/>
      <c r="P259" s="11"/>
      <c r="Q259" s="11"/>
      <c r="R259" s="11"/>
      <c r="S259" s="11"/>
      <c r="T259" s="11"/>
      <c r="U259" s="11"/>
      <c r="V259" s="11"/>
      <c r="W259" s="67"/>
      <c r="X259" s="11"/>
    </row>
    <row r="260" spans="1:24" s="17" customFormat="1">
      <c r="A260" s="11"/>
      <c r="B260" s="11"/>
      <c r="C260" s="28"/>
      <c r="D260" s="15"/>
      <c r="E260" s="27"/>
      <c r="F260" s="27"/>
      <c r="G260" s="89"/>
      <c r="H260" s="90"/>
      <c r="I260" s="90"/>
      <c r="N260" s="11"/>
      <c r="O260" s="11"/>
      <c r="P260" s="11"/>
      <c r="Q260" s="11"/>
      <c r="R260" s="11"/>
      <c r="S260" s="11"/>
      <c r="T260" s="11"/>
      <c r="U260" s="11"/>
      <c r="V260" s="11"/>
      <c r="W260" s="67"/>
      <c r="X260" s="11"/>
    </row>
    <row r="261" spans="1:24" s="17" customFormat="1">
      <c r="A261" s="11"/>
      <c r="B261" s="11"/>
      <c r="C261" s="28"/>
      <c r="D261" s="15"/>
      <c r="E261" s="27"/>
      <c r="F261" s="27"/>
      <c r="G261" s="89"/>
      <c r="H261" s="90"/>
      <c r="I261" s="90"/>
      <c r="N261" s="11"/>
      <c r="O261" s="11"/>
      <c r="P261" s="11"/>
      <c r="Q261" s="11"/>
      <c r="R261" s="11"/>
      <c r="S261" s="11"/>
      <c r="T261" s="11"/>
      <c r="U261" s="11"/>
      <c r="V261" s="11"/>
      <c r="W261" s="67"/>
      <c r="X261" s="11"/>
    </row>
    <row r="262" spans="1:24" s="17" customFormat="1">
      <c r="A262" s="11"/>
      <c r="B262" s="11"/>
      <c r="C262" s="28"/>
      <c r="D262" s="15"/>
      <c r="E262" s="27"/>
      <c r="F262" s="27"/>
      <c r="G262" s="89"/>
      <c r="H262" s="90"/>
      <c r="I262" s="90"/>
      <c r="N262" s="11"/>
      <c r="O262" s="11"/>
      <c r="P262" s="11"/>
      <c r="Q262" s="11"/>
      <c r="R262" s="11"/>
      <c r="S262" s="11"/>
      <c r="T262" s="11"/>
      <c r="U262" s="11"/>
      <c r="V262" s="11"/>
      <c r="W262" s="67"/>
      <c r="X262" s="11"/>
    </row>
    <row r="263" spans="1:24" s="17" customFormat="1">
      <c r="A263" s="11"/>
      <c r="B263" s="11"/>
      <c r="C263" s="28"/>
      <c r="D263" s="15"/>
      <c r="E263" s="27"/>
      <c r="F263" s="27"/>
      <c r="G263" s="89"/>
      <c r="H263" s="90"/>
      <c r="I263" s="90"/>
      <c r="N263" s="11"/>
      <c r="O263" s="11"/>
      <c r="P263" s="11"/>
      <c r="Q263" s="11"/>
      <c r="R263" s="11"/>
      <c r="S263" s="11"/>
      <c r="T263" s="11"/>
      <c r="U263" s="11"/>
      <c r="V263" s="11"/>
      <c r="W263" s="67"/>
      <c r="X263" s="11"/>
    </row>
    <row r="264" spans="1:24" s="17" customFormat="1">
      <c r="A264" s="11"/>
      <c r="B264" s="11"/>
      <c r="C264" s="28"/>
      <c r="D264" s="15"/>
      <c r="E264" s="27"/>
      <c r="F264" s="27"/>
      <c r="G264" s="89"/>
      <c r="H264" s="90"/>
      <c r="I264" s="90"/>
      <c r="N264" s="11"/>
      <c r="O264" s="11"/>
      <c r="P264" s="11"/>
      <c r="Q264" s="11"/>
      <c r="R264" s="11"/>
      <c r="S264" s="11"/>
      <c r="T264" s="11"/>
      <c r="U264" s="11"/>
      <c r="V264" s="11"/>
      <c r="W264" s="67"/>
      <c r="X264" s="11"/>
    </row>
    <row r="265" spans="1:24" s="17" customFormat="1">
      <c r="A265" s="11"/>
      <c r="B265" s="11"/>
      <c r="C265" s="28"/>
      <c r="D265" s="15"/>
      <c r="E265" s="27"/>
      <c r="F265" s="27"/>
      <c r="G265" s="89"/>
      <c r="H265" s="90"/>
      <c r="I265" s="90"/>
      <c r="N265" s="11"/>
      <c r="O265" s="11"/>
      <c r="P265" s="11"/>
      <c r="Q265" s="11"/>
      <c r="R265" s="11"/>
      <c r="S265" s="11"/>
      <c r="T265" s="11"/>
      <c r="U265" s="11"/>
      <c r="V265" s="11"/>
      <c r="W265" s="67"/>
      <c r="X265" s="11"/>
    </row>
    <row r="266" spans="1:24" s="17" customFormat="1">
      <c r="A266" s="11"/>
      <c r="B266" s="11"/>
      <c r="C266" s="28"/>
      <c r="D266" s="15"/>
      <c r="E266" s="27"/>
      <c r="F266" s="27"/>
      <c r="G266" s="89"/>
      <c r="H266" s="90"/>
      <c r="I266" s="90"/>
      <c r="N266" s="11"/>
      <c r="O266" s="11"/>
      <c r="P266" s="11"/>
      <c r="Q266" s="11"/>
      <c r="R266" s="11"/>
      <c r="S266" s="11"/>
      <c r="T266" s="11"/>
      <c r="U266" s="11"/>
      <c r="V266" s="11"/>
      <c r="W266" s="67"/>
      <c r="X266" s="11"/>
    </row>
    <row r="267" spans="1:24" s="17" customFormat="1">
      <c r="A267" s="11"/>
      <c r="B267" s="11"/>
      <c r="C267" s="28"/>
      <c r="D267" s="15"/>
      <c r="E267" s="27"/>
      <c r="F267" s="27"/>
      <c r="G267" s="89"/>
      <c r="H267" s="90"/>
      <c r="I267" s="90"/>
      <c r="N267" s="11"/>
      <c r="O267" s="11"/>
      <c r="P267" s="11"/>
      <c r="Q267" s="11"/>
      <c r="R267" s="11"/>
      <c r="S267" s="11"/>
      <c r="T267" s="11"/>
      <c r="U267" s="11"/>
      <c r="V267" s="11"/>
      <c r="W267" s="67"/>
      <c r="X267" s="11"/>
    </row>
    <row r="268" spans="1:24" s="17" customFormat="1">
      <c r="A268" s="11"/>
      <c r="B268" s="11"/>
      <c r="C268" s="28"/>
      <c r="D268" s="15"/>
      <c r="E268" s="27"/>
      <c r="F268" s="27"/>
      <c r="G268" s="89"/>
      <c r="H268" s="90"/>
      <c r="I268" s="90"/>
      <c r="N268" s="11"/>
      <c r="O268" s="11"/>
      <c r="P268" s="11"/>
      <c r="Q268" s="11"/>
      <c r="R268" s="11"/>
      <c r="S268" s="11"/>
      <c r="T268" s="11"/>
      <c r="U268" s="11"/>
      <c r="V268" s="11"/>
      <c r="W268" s="67"/>
      <c r="X268" s="11"/>
    </row>
    <row r="269" spans="1:24" s="17" customFormat="1">
      <c r="A269" s="11"/>
      <c r="B269" s="11"/>
      <c r="C269" s="28"/>
      <c r="D269" s="15"/>
      <c r="E269" s="27"/>
      <c r="F269" s="27"/>
      <c r="G269" s="89"/>
      <c r="H269" s="90"/>
      <c r="I269" s="90"/>
      <c r="N269" s="11"/>
      <c r="O269" s="11"/>
      <c r="P269" s="11"/>
      <c r="Q269" s="11"/>
      <c r="R269" s="11"/>
      <c r="S269" s="11"/>
      <c r="T269" s="11"/>
      <c r="U269" s="11"/>
      <c r="V269" s="11"/>
      <c r="W269" s="67"/>
      <c r="X269" s="11"/>
    </row>
    <row r="270" spans="1:24" s="17" customFormat="1">
      <c r="A270" s="11"/>
      <c r="B270" s="11"/>
      <c r="C270" s="28"/>
      <c r="D270" s="15"/>
      <c r="E270" s="27"/>
      <c r="F270" s="27"/>
      <c r="G270" s="89"/>
      <c r="H270" s="90"/>
      <c r="I270" s="90"/>
      <c r="N270" s="11"/>
      <c r="O270" s="11"/>
      <c r="P270" s="11"/>
      <c r="Q270" s="11"/>
      <c r="R270" s="11"/>
      <c r="S270" s="11"/>
      <c r="T270" s="11"/>
      <c r="U270" s="11"/>
      <c r="V270" s="11"/>
      <c r="W270" s="67"/>
      <c r="X270" s="11"/>
    </row>
    <row r="271" spans="1:24" s="17" customFormat="1">
      <c r="A271" s="11"/>
      <c r="B271" s="11"/>
      <c r="C271" s="28"/>
      <c r="D271" s="15"/>
      <c r="E271" s="27"/>
      <c r="F271" s="27"/>
      <c r="G271" s="89"/>
      <c r="H271" s="90"/>
      <c r="I271" s="90"/>
      <c r="N271" s="11"/>
      <c r="O271" s="11"/>
      <c r="P271" s="11"/>
      <c r="Q271" s="11"/>
      <c r="R271" s="11"/>
      <c r="S271" s="11"/>
      <c r="T271" s="11"/>
      <c r="U271" s="11"/>
      <c r="V271" s="11"/>
      <c r="W271" s="67"/>
      <c r="X271" s="11"/>
    </row>
    <row r="272" spans="1:24" s="17" customFormat="1">
      <c r="A272" s="11"/>
      <c r="B272" s="11"/>
      <c r="C272" s="28"/>
      <c r="D272" s="15"/>
      <c r="E272" s="27"/>
      <c r="F272" s="27"/>
      <c r="G272" s="89"/>
      <c r="H272" s="90"/>
      <c r="I272" s="90"/>
      <c r="N272" s="11"/>
      <c r="O272" s="11"/>
      <c r="P272" s="11"/>
      <c r="Q272" s="11"/>
      <c r="R272" s="11"/>
      <c r="S272" s="11"/>
      <c r="T272" s="11"/>
      <c r="U272" s="11"/>
      <c r="V272" s="11"/>
      <c r="W272" s="67"/>
      <c r="X272" s="11"/>
    </row>
    <row r="273" spans="1:24" s="17" customFormat="1">
      <c r="A273" s="11"/>
      <c r="B273" s="11"/>
      <c r="C273" s="28"/>
      <c r="D273" s="15"/>
      <c r="E273" s="27"/>
      <c r="F273" s="27"/>
      <c r="G273" s="89"/>
      <c r="H273" s="90"/>
      <c r="I273" s="90"/>
      <c r="N273" s="11"/>
      <c r="O273" s="11"/>
      <c r="P273" s="11"/>
      <c r="Q273" s="11"/>
      <c r="R273" s="11"/>
      <c r="S273" s="11"/>
      <c r="T273" s="11"/>
      <c r="U273" s="11"/>
      <c r="V273" s="11"/>
      <c r="W273" s="67"/>
      <c r="X273" s="11"/>
    </row>
    <row r="274" spans="1:24" s="17" customFormat="1">
      <c r="A274" s="11"/>
      <c r="B274" s="11"/>
      <c r="C274" s="28"/>
      <c r="D274" s="15"/>
      <c r="E274" s="27"/>
      <c r="F274" s="27"/>
      <c r="G274" s="89"/>
      <c r="H274" s="90"/>
      <c r="I274" s="90"/>
      <c r="N274" s="11"/>
      <c r="O274" s="11"/>
      <c r="P274" s="11"/>
      <c r="Q274" s="11"/>
      <c r="R274" s="11"/>
      <c r="S274" s="11"/>
      <c r="T274" s="11"/>
      <c r="U274" s="11"/>
      <c r="V274" s="11"/>
      <c r="W274" s="67"/>
      <c r="X274" s="11"/>
    </row>
    <row r="275" spans="1:24" s="17" customFormat="1">
      <c r="A275" s="11"/>
      <c r="B275" s="11"/>
      <c r="C275" s="28"/>
      <c r="D275" s="15"/>
      <c r="E275" s="27"/>
      <c r="F275" s="27"/>
      <c r="G275" s="89"/>
      <c r="H275" s="90"/>
      <c r="I275" s="90"/>
      <c r="N275" s="11"/>
      <c r="O275" s="11"/>
      <c r="P275" s="11"/>
      <c r="Q275" s="11"/>
      <c r="R275" s="11"/>
      <c r="S275" s="11"/>
      <c r="T275" s="11"/>
      <c r="U275" s="11"/>
      <c r="V275" s="11"/>
      <c r="W275" s="67"/>
      <c r="X275" s="11"/>
    </row>
    <row r="276" spans="1:24" s="17" customFormat="1">
      <c r="A276" s="11"/>
      <c r="B276" s="11"/>
      <c r="C276" s="28"/>
      <c r="D276" s="16"/>
      <c r="E276" s="26"/>
      <c r="F276" s="26"/>
      <c r="G276" s="87"/>
      <c r="H276" s="90"/>
      <c r="I276" s="90"/>
      <c r="N276" s="11"/>
      <c r="O276" s="11"/>
      <c r="P276" s="11"/>
      <c r="Q276" s="11"/>
      <c r="R276" s="11"/>
      <c r="S276" s="11"/>
      <c r="T276" s="11"/>
      <c r="U276" s="11"/>
      <c r="V276" s="11"/>
      <c r="W276" s="67"/>
      <c r="X276" s="11"/>
    </row>
    <row r="277" spans="1:24" s="17" customFormat="1">
      <c r="A277" s="11"/>
      <c r="B277" s="11"/>
      <c r="C277" s="28"/>
      <c r="D277" s="16"/>
      <c r="E277" s="26"/>
      <c r="F277" s="26"/>
      <c r="G277" s="87"/>
      <c r="H277" s="90"/>
      <c r="I277" s="90"/>
      <c r="N277" s="11"/>
      <c r="O277" s="11"/>
      <c r="P277" s="11"/>
      <c r="Q277" s="11"/>
      <c r="R277" s="11"/>
      <c r="S277" s="11"/>
      <c r="T277" s="11"/>
      <c r="U277" s="11"/>
      <c r="V277" s="11"/>
      <c r="W277" s="67"/>
      <c r="X277" s="11"/>
    </row>
    <row r="278" spans="1:24" s="17" customFormat="1">
      <c r="A278" s="11"/>
      <c r="B278" s="11"/>
      <c r="C278" s="28"/>
      <c r="D278" s="16"/>
      <c r="E278" s="26"/>
      <c r="F278" s="26"/>
      <c r="G278" s="87"/>
      <c r="H278" s="90"/>
      <c r="I278" s="90"/>
      <c r="N278" s="11"/>
      <c r="O278" s="11"/>
      <c r="P278" s="11"/>
      <c r="Q278" s="11"/>
      <c r="R278" s="11"/>
      <c r="S278" s="11"/>
      <c r="T278" s="11"/>
      <c r="U278" s="11"/>
      <c r="V278" s="11"/>
      <c r="W278" s="67"/>
      <c r="X278" s="11"/>
    </row>
    <row r="279" spans="1:24" s="17" customFormat="1">
      <c r="A279" s="11"/>
      <c r="B279" s="11"/>
      <c r="C279" s="28"/>
      <c r="D279" s="16"/>
      <c r="E279" s="26"/>
      <c r="F279" s="26"/>
      <c r="G279" s="87"/>
      <c r="H279" s="90"/>
      <c r="I279" s="90"/>
      <c r="N279" s="11"/>
      <c r="O279" s="11"/>
      <c r="P279" s="11"/>
      <c r="Q279" s="11"/>
      <c r="R279" s="11"/>
      <c r="S279" s="11"/>
      <c r="T279" s="11"/>
      <c r="U279" s="11"/>
      <c r="V279" s="11"/>
      <c r="W279" s="67"/>
      <c r="X279" s="11"/>
    </row>
    <row r="280" spans="1:24" s="17" customFormat="1">
      <c r="A280" s="11"/>
      <c r="B280" s="11"/>
      <c r="C280" s="28"/>
      <c r="D280" s="16"/>
      <c r="E280" s="26"/>
      <c r="F280" s="26"/>
      <c r="G280" s="87"/>
      <c r="H280" s="90"/>
      <c r="I280" s="90"/>
      <c r="N280" s="11"/>
      <c r="O280" s="11"/>
      <c r="P280" s="11"/>
      <c r="Q280" s="11"/>
      <c r="R280" s="11"/>
      <c r="S280" s="11"/>
      <c r="T280" s="11"/>
      <c r="U280" s="11"/>
      <c r="V280" s="11"/>
      <c r="W280" s="67"/>
      <c r="X280" s="11"/>
    </row>
    <row r="281" spans="1:24" s="17" customFormat="1">
      <c r="A281" s="11"/>
      <c r="B281" s="11"/>
      <c r="C281" s="28"/>
      <c r="D281" s="16"/>
      <c r="E281" s="26"/>
      <c r="F281" s="26"/>
      <c r="G281" s="87"/>
      <c r="H281" s="90"/>
      <c r="I281" s="90"/>
      <c r="N281" s="11"/>
      <c r="O281" s="11"/>
      <c r="P281" s="11"/>
      <c r="Q281" s="11"/>
      <c r="R281" s="11"/>
      <c r="S281" s="11"/>
      <c r="T281" s="11"/>
      <c r="U281" s="11"/>
      <c r="V281" s="11"/>
      <c r="W281" s="67"/>
      <c r="X281" s="11"/>
    </row>
    <row r="282" spans="1:24" s="17" customFormat="1">
      <c r="A282" s="11"/>
      <c r="B282" s="11"/>
      <c r="C282" s="28"/>
      <c r="D282" s="16"/>
      <c r="E282" s="26"/>
      <c r="F282" s="26"/>
      <c r="G282" s="87"/>
      <c r="H282" s="90"/>
      <c r="I282" s="90"/>
      <c r="N282" s="11"/>
      <c r="O282" s="11"/>
      <c r="P282" s="11"/>
      <c r="Q282" s="11"/>
      <c r="R282" s="11"/>
      <c r="S282" s="11"/>
      <c r="T282" s="11"/>
      <c r="U282" s="11"/>
      <c r="V282" s="11"/>
      <c r="W282" s="67"/>
      <c r="X282" s="11"/>
    </row>
    <row r="283" spans="1:24" s="17" customFormat="1">
      <c r="A283" s="11"/>
      <c r="B283" s="11"/>
      <c r="C283" s="28"/>
      <c r="D283" s="16"/>
      <c r="E283" s="26"/>
      <c r="F283" s="26"/>
      <c r="G283" s="87"/>
      <c r="H283" s="90"/>
      <c r="I283" s="90"/>
      <c r="N283" s="11"/>
      <c r="O283" s="11"/>
      <c r="P283" s="11"/>
      <c r="Q283" s="11"/>
      <c r="R283" s="11"/>
      <c r="S283" s="11"/>
      <c r="T283" s="11"/>
      <c r="U283" s="11"/>
      <c r="V283" s="11"/>
      <c r="W283" s="67"/>
      <c r="X283" s="11"/>
    </row>
    <row r="284" spans="1:24" s="17" customFormat="1">
      <c r="A284" s="11"/>
      <c r="B284" s="11"/>
      <c r="C284" s="28"/>
      <c r="D284" s="16"/>
      <c r="E284" s="26"/>
      <c r="F284" s="26"/>
      <c r="G284" s="87"/>
      <c r="H284" s="90"/>
      <c r="I284" s="90"/>
      <c r="N284" s="11"/>
      <c r="O284" s="11"/>
      <c r="P284" s="11"/>
      <c r="Q284" s="11"/>
      <c r="R284" s="11"/>
      <c r="S284" s="11"/>
      <c r="T284" s="11"/>
      <c r="U284" s="11"/>
      <c r="V284" s="11"/>
      <c r="W284" s="67"/>
      <c r="X284" s="11"/>
    </row>
    <row r="285" spans="1:24" s="17" customFormat="1">
      <c r="A285" s="11"/>
      <c r="B285" s="11"/>
      <c r="C285" s="28"/>
      <c r="D285" s="16"/>
      <c r="E285" s="26"/>
      <c r="F285" s="26"/>
      <c r="G285" s="87"/>
      <c r="H285" s="90"/>
      <c r="I285" s="90"/>
      <c r="N285" s="11"/>
      <c r="O285" s="11"/>
      <c r="P285" s="11"/>
      <c r="Q285" s="11"/>
      <c r="R285" s="11"/>
      <c r="S285" s="11"/>
      <c r="T285" s="11"/>
      <c r="U285" s="11"/>
      <c r="V285" s="11"/>
      <c r="W285" s="67"/>
      <c r="X285" s="11"/>
    </row>
    <row r="286" spans="1:24" s="17" customFormat="1">
      <c r="A286" s="11"/>
      <c r="B286" s="11"/>
      <c r="C286" s="28"/>
      <c r="D286" s="16"/>
      <c r="E286" s="26"/>
      <c r="F286" s="26"/>
      <c r="G286" s="87"/>
      <c r="H286" s="90"/>
      <c r="I286" s="90"/>
      <c r="N286" s="11"/>
      <c r="O286" s="11"/>
      <c r="P286" s="11"/>
      <c r="Q286" s="11"/>
      <c r="R286" s="11"/>
      <c r="S286" s="11"/>
      <c r="T286" s="11"/>
      <c r="U286" s="11"/>
      <c r="V286" s="11"/>
      <c r="W286" s="67"/>
      <c r="X286" s="11"/>
    </row>
    <row r="287" spans="1:24" s="17" customFormat="1">
      <c r="A287" s="11"/>
      <c r="B287" s="11"/>
      <c r="C287" s="28"/>
      <c r="D287" s="16"/>
      <c r="E287" s="26"/>
      <c r="F287" s="26"/>
      <c r="G287" s="87"/>
      <c r="H287" s="90"/>
      <c r="I287" s="90"/>
      <c r="N287" s="11"/>
      <c r="O287" s="11"/>
      <c r="P287" s="11"/>
      <c r="Q287" s="11"/>
      <c r="R287" s="11"/>
      <c r="S287" s="11"/>
      <c r="T287" s="11"/>
      <c r="U287" s="11"/>
      <c r="V287" s="11"/>
      <c r="W287" s="67"/>
      <c r="X287" s="11"/>
    </row>
    <row r="288" spans="1:24" s="17" customFormat="1">
      <c r="A288" s="11"/>
      <c r="B288" s="11"/>
      <c r="C288" s="28"/>
      <c r="D288" s="16"/>
      <c r="E288" s="26"/>
      <c r="F288" s="26"/>
      <c r="G288" s="87"/>
      <c r="H288" s="90"/>
      <c r="I288" s="90"/>
      <c r="N288" s="11"/>
      <c r="O288" s="11"/>
      <c r="P288" s="11"/>
      <c r="Q288" s="11"/>
      <c r="R288" s="11"/>
      <c r="S288" s="11"/>
      <c r="T288" s="11"/>
      <c r="U288" s="11"/>
      <c r="V288" s="11"/>
      <c r="W288" s="67"/>
      <c r="X288" s="11"/>
    </row>
    <row r="289" spans="1:24" s="17" customFormat="1">
      <c r="A289" s="11"/>
      <c r="B289" s="11"/>
      <c r="C289" s="28"/>
      <c r="D289" s="16"/>
      <c r="E289" s="26"/>
      <c r="F289" s="26"/>
      <c r="G289" s="87"/>
      <c r="H289" s="90"/>
      <c r="I289" s="90"/>
      <c r="N289" s="11"/>
      <c r="O289" s="11"/>
      <c r="P289" s="11"/>
      <c r="Q289" s="11"/>
      <c r="R289" s="11"/>
      <c r="S289" s="11"/>
      <c r="T289" s="11"/>
      <c r="U289" s="11"/>
      <c r="V289" s="11"/>
      <c r="W289" s="67"/>
      <c r="X289" s="11"/>
    </row>
    <row r="290" spans="1:24" s="17" customFormat="1">
      <c r="A290" s="11"/>
      <c r="B290" s="11"/>
      <c r="C290" s="28"/>
      <c r="D290" s="16"/>
      <c r="E290" s="26"/>
      <c r="F290" s="26"/>
      <c r="G290" s="87"/>
      <c r="H290" s="90"/>
      <c r="I290" s="90"/>
      <c r="N290" s="11"/>
      <c r="O290" s="11"/>
      <c r="P290" s="11"/>
      <c r="Q290" s="11"/>
      <c r="R290" s="11"/>
      <c r="S290" s="11"/>
      <c r="T290" s="11"/>
      <c r="U290" s="11"/>
      <c r="V290" s="11"/>
      <c r="W290" s="67"/>
      <c r="X290" s="11"/>
    </row>
    <row r="291" spans="1:24" s="17" customFormat="1">
      <c r="A291" s="11"/>
      <c r="B291" s="11"/>
      <c r="C291" s="28"/>
      <c r="D291" s="16"/>
      <c r="E291" s="26"/>
      <c r="F291" s="26"/>
      <c r="G291" s="87"/>
      <c r="H291" s="90"/>
      <c r="I291" s="90"/>
      <c r="N291" s="11"/>
      <c r="O291" s="11"/>
      <c r="P291" s="11"/>
      <c r="Q291" s="11"/>
      <c r="R291" s="11"/>
      <c r="S291" s="11"/>
      <c r="T291" s="11"/>
      <c r="U291" s="11"/>
      <c r="V291" s="11"/>
      <c r="W291" s="67"/>
      <c r="X291" s="11"/>
    </row>
  </sheetData>
  <protectedRanges>
    <protectedRange sqref="W51:W1048576 L51:R1048576 L1:R1 M2:R3 L4:R47 W1:W47" name="Obseg1_3"/>
    <protectedRange sqref="W50 O50:R50" name="Obseg1_2_2"/>
    <protectedRange sqref="L50:N50" name="Obseg1_3_1_1_2"/>
    <protectedRange sqref="W48 O48:R48" name="Obseg1_1_2_1_2"/>
    <protectedRange sqref="L48:N48" name="Obseg1_3_1_2_2"/>
    <protectedRange sqref="L2:L3" name="Obseg1_1_1"/>
  </protectedRanges>
  <mergeCells count="7">
    <mergeCell ref="D13:M13"/>
    <mergeCell ref="E2:L2"/>
    <mergeCell ref="E3:L3"/>
    <mergeCell ref="E6:L6"/>
    <mergeCell ref="E7:L7"/>
    <mergeCell ref="E8:L8"/>
    <mergeCell ref="E9:L9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X256"/>
  <sheetViews>
    <sheetView zoomScale="98" zoomScaleNormal="98" zoomScaleSheetLayoutView="100" workbookViewId="0">
      <selection activeCell="R49" sqref="R49"/>
    </sheetView>
  </sheetViews>
  <sheetFormatPr defaultColWidth="8.85546875" defaultRowHeight="12.75"/>
  <cols>
    <col min="1" max="1" width="3.5703125" style="11" customWidth="1"/>
    <col min="2" max="2" width="7.140625" style="11" bestFit="1" customWidth="1"/>
    <col min="3" max="3" width="7.5703125" style="11" customWidth="1"/>
    <col min="4" max="4" width="56.7109375" style="16" bestFit="1" customWidth="1"/>
    <col min="5" max="5" width="10.7109375" style="26" customWidth="1"/>
    <col min="6" max="6" width="8.8554687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616" t="s">
        <v>677</v>
      </c>
      <c r="F2" s="617"/>
      <c r="G2" s="617"/>
      <c r="H2" s="617"/>
      <c r="I2" s="617"/>
      <c r="J2" s="617"/>
      <c r="K2" s="617"/>
      <c r="L2" s="617"/>
    </row>
    <row r="3" spans="1:23" ht="15">
      <c r="D3" s="49" t="s">
        <v>49</v>
      </c>
      <c r="E3" s="618" t="s">
        <v>678</v>
      </c>
      <c r="F3" s="619"/>
      <c r="G3" s="619"/>
      <c r="H3" s="619"/>
      <c r="I3" s="619"/>
      <c r="J3" s="619"/>
      <c r="K3" s="619"/>
      <c r="L3" s="619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620">
        <f>+'prva stran'!B10</f>
        <v>0</v>
      </c>
      <c r="F6" s="621"/>
      <c r="G6" s="621"/>
      <c r="H6" s="621"/>
      <c r="I6" s="621"/>
      <c r="J6" s="621"/>
      <c r="K6" s="621"/>
      <c r="L6" s="621"/>
    </row>
    <row r="7" spans="1:23" ht="17.25" customHeight="1">
      <c r="D7" s="50" t="s">
        <v>49</v>
      </c>
      <c r="E7" s="622">
        <f>+'prva stran'!B11</f>
        <v>0</v>
      </c>
      <c r="F7" s="623"/>
      <c r="G7" s="623"/>
      <c r="H7" s="623"/>
      <c r="I7" s="623"/>
      <c r="J7" s="623"/>
      <c r="K7" s="623"/>
      <c r="L7" s="623"/>
    </row>
    <row r="8" spans="1:23" ht="17.25" customHeight="1">
      <c r="D8" s="50" t="s">
        <v>50</v>
      </c>
      <c r="E8" s="622">
        <f>+'prva stran'!B12</f>
        <v>0</v>
      </c>
      <c r="F8" s="623"/>
      <c r="G8" s="623"/>
      <c r="H8" s="623"/>
      <c r="I8" s="623"/>
      <c r="J8" s="623"/>
      <c r="K8" s="623"/>
      <c r="L8" s="623"/>
    </row>
    <row r="9" spans="1:23" s="12" customFormat="1" ht="17.25" customHeight="1">
      <c r="A9" s="9"/>
      <c r="B9" s="9"/>
      <c r="C9" s="9"/>
      <c r="D9" s="51" t="s">
        <v>52</v>
      </c>
      <c r="E9" s="624">
        <f>+'prva stran'!B13</f>
        <v>0</v>
      </c>
      <c r="F9" s="623"/>
      <c r="G9" s="623"/>
      <c r="H9" s="623"/>
      <c r="I9" s="623"/>
      <c r="J9" s="623"/>
      <c r="K9" s="623"/>
      <c r="L9" s="62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43" t="s">
        <v>44</v>
      </c>
      <c r="E11" s="444"/>
      <c r="F11" s="444"/>
      <c r="G11" s="444"/>
      <c r="H11" s="445"/>
      <c r="I11" s="445"/>
      <c r="J11" s="446"/>
      <c r="K11" s="446"/>
      <c r="L11" s="446"/>
      <c r="M11" s="446"/>
      <c r="W11" s="7"/>
    </row>
    <row r="12" spans="1:23" s="12" customFormat="1" ht="21" customHeight="1">
      <c r="D12" s="447" t="str">
        <f>+'Ponudbeni pred_rekapitulacija'!A20</f>
        <v>7. sklop:</v>
      </c>
      <c r="E12" s="447"/>
      <c r="F12" s="448"/>
      <c r="G12" s="444"/>
      <c r="H12" s="445"/>
      <c r="I12" s="445"/>
      <c r="J12" s="446"/>
      <c r="K12" s="446"/>
      <c r="L12" s="446"/>
      <c r="M12" s="446"/>
      <c r="W12" s="7"/>
    </row>
    <row r="13" spans="1:23" s="12" customFormat="1" ht="21" customHeight="1">
      <c r="D13" s="625" t="str">
        <f>+'Ponudbeni pred_rekapitulacija'!B20</f>
        <v>HOMOGENIZIRANO MLEKO</v>
      </c>
      <c r="E13" s="625"/>
      <c r="F13" s="625"/>
      <c r="G13" s="625"/>
      <c r="H13" s="625"/>
      <c r="I13" s="625"/>
      <c r="J13" s="625"/>
      <c r="K13" s="625"/>
      <c r="L13" s="625"/>
      <c r="M13" s="625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7.7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75" t="s">
        <v>1</v>
      </c>
      <c r="B16" s="75"/>
      <c r="C16" s="75"/>
      <c r="D16" s="431" t="s">
        <v>348</v>
      </c>
      <c r="E16" s="279" t="s">
        <v>347</v>
      </c>
      <c r="F16" s="74" t="s">
        <v>40</v>
      </c>
      <c r="G16" s="120" t="s">
        <v>148</v>
      </c>
      <c r="H16" s="399">
        <v>3000</v>
      </c>
      <c r="I16" s="408" t="s">
        <v>40</v>
      </c>
      <c r="J16" s="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</v>
      </c>
      <c r="K16" s="76">
        <f>IF(Sklop7[[#This Row],[ZAHTEVANA SHEMA KAKOVOSTI]]&lt;&gt;"",Sklop7[[#This Row],[Preračunana masa/volumen/kos na enoto kg]],"")</f>
        <v>3000</v>
      </c>
      <c r="L16" s="123"/>
      <c r="M16" s="113"/>
      <c r="N16" s="113"/>
      <c r="O16" s="113"/>
      <c r="P16" s="113"/>
      <c r="Q16" s="114"/>
      <c r="R16" s="81"/>
      <c r="S16" s="79">
        <f>+Sklop7[[#This Row],[cena/enota brez DDV v EUR]]*Sklop7[[#This Row],[Stopnja DDV (%)]]</f>
        <v>0</v>
      </c>
      <c r="T16" s="79">
        <f>+Sklop7[[#This Row],[cena/enota brez DDV v EUR]]+Sklop7[[#This Row],[Davek (EUR)]]</f>
        <v>0</v>
      </c>
      <c r="U16" s="79">
        <f>+Sklop7[[#This Row],[cena/enota brez DDV v EUR]]*Sklop7[[#This Row],[Okvirna količina]]</f>
        <v>0</v>
      </c>
      <c r="V16" s="79">
        <f>+Sklop7[[#This Row],[Končna cena/enoto mere (EUR) z DDV]]*Sklop7[[#This Row],[Okvirna količina]]</f>
        <v>0</v>
      </c>
      <c r="W16" s="119"/>
    </row>
    <row r="17" spans="1:24" s="54" customFormat="1" ht="12">
      <c r="A17" s="75" t="s">
        <v>3</v>
      </c>
      <c r="B17" s="75"/>
      <c r="C17" s="75"/>
      <c r="D17" s="432" t="s">
        <v>348</v>
      </c>
      <c r="E17" s="127">
        <v>1</v>
      </c>
      <c r="F17" s="261" t="s">
        <v>40</v>
      </c>
      <c r="G17" s="120" t="s">
        <v>148</v>
      </c>
      <c r="H17" s="262">
        <v>100</v>
      </c>
      <c r="I17" s="409" t="s">
        <v>40</v>
      </c>
      <c r="J17" s="1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K17" s="262">
        <f>IF(Sklop7[[#This Row],[ZAHTEVANA SHEMA KAKOVOSTI]]&lt;&gt;"",Sklop7[[#This Row],[Preračunana masa/volumen/kos na enoto kg]],"")</f>
        <v>100</v>
      </c>
      <c r="L17" s="267"/>
      <c r="M17" s="264"/>
      <c r="N17" s="264"/>
      <c r="O17" s="268"/>
      <c r="P17" s="269"/>
      <c r="Q17" s="269"/>
      <c r="R17" s="270"/>
      <c r="S17" s="265">
        <f>+Sklop7[[#This Row],[cena/enota brez DDV v EUR]]*Sklop7[[#This Row],[Stopnja DDV (%)]]</f>
        <v>0</v>
      </c>
      <c r="T17" s="265">
        <f>+Sklop7[[#This Row],[cena/enota brez DDV v EUR]]+Sklop7[[#This Row],[Davek (EUR)]]</f>
        <v>0</v>
      </c>
      <c r="U17" s="265">
        <f>+Sklop7[[#This Row],[cena/enota brez DDV v EUR]]*Sklop7[[#This Row],[Okvirna količina]]</f>
        <v>0</v>
      </c>
      <c r="V17" s="265">
        <f>+Sklop7[[#This Row],[Končna cena/enoto mere (EUR) z DDV]]*Sklop7[[#This Row],[Okvirna količina]]</f>
        <v>0</v>
      </c>
      <c r="W17" s="266"/>
    </row>
    <row r="18" spans="1:24" s="54" customFormat="1" ht="12">
      <c r="A18" s="75" t="s">
        <v>4</v>
      </c>
      <c r="B18" s="75"/>
      <c r="C18" s="75"/>
      <c r="D18" s="432" t="s">
        <v>349</v>
      </c>
      <c r="E18" s="127">
        <v>1</v>
      </c>
      <c r="F18" s="261" t="s">
        <v>40</v>
      </c>
      <c r="G18" s="376" t="s">
        <v>148</v>
      </c>
      <c r="H18" s="262">
        <v>1600</v>
      </c>
      <c r="I18" s="409" t="s">
        <v>40</v>
      </c>
      <c r="J18" s="1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K18" s="262">
        <f>IF(Sklop7[[#This Row],[ZAHTEVANA SHEMA KAKOVOSTI]]&lt;&gt;"",Sklop7[[#This Row],[Preračunana masa/volumen/kos na enoto kg]],"")</f>
        <v>1600</v>
      </c>
      <c r="L18" s="267"/>
      <c r="M18" s="264"/>
      <c r="N18" s="264"/>
      <c r="O18" s="268"/>
      <c r="P18" s="269"/>
      <c r="Q18" s="269"/>
      <c r="R18" s="270"/>
      <c r="S18" s="265">
        <f>+Sklop7[[#This Row],[cena/enota brez DDV v EUR]]*Sklop7[[#This Row],[Stopnja DDV (%)]]</f>
        <v>0</v>
      </c>
      <c r="T18" s="265">
        <f>+Sklop7[[#This Row],[cena/enota brez DDV v EUR]]+Sklop7[[#This Row],[Davek (EUR)]]</f>
        <v>0</v>
      </c>
      <c r="U18" s="265">
        <f>+Sklop7[[#This Row],[cena/enota brez DDV v EUR]]*Sklop7[[#This Row],[Okvirna količina]]</f>
        <v>0</v>
      </c>
      <c r="V18" s="265">
        <f>+Sklop7[[#This Row],[Končna cena/enoto mere (EUR) z DDV]]*Sklop7[[#This Row],[Okvirna količina]]</f>
        <v>0</v>
      </c>
      <c r="W18" s="266"/>
    </row>
    <row r="19" spans="1:24" s="54" customFormat="1" ht="12">
      <c r="A19" s="75" t="s">
        <v>5</v>
      </c>
      <c r="B19" s="313"/>
      <c r="C19" s="313"/>
      <c r="D19" s="432" t="s">
        <v>349</v>
      </c>
      <c r="E19" s="304">
        <v>0.5</v>
      </c>
      <c r="F19" s="348" t="s">
        <v>40</v>
      </c>
      <c r="G19" s="376" t="s">
        <v>148</v>
      </c>
      <c r="H19" s="249">
        <v>400</v>
      </c>
      <c r="I19" s="449" t="s">
        <v>161</v>
      </c>
      <c r="J19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K19" s="249">
        <f>IF(Sklop7[[#This Row],[ZAHTEVANA SHEMA KAKOVOSTI]]&lt;&gt;"",Sklop7[[#This Row],[Preračunana masa/volumen/kos na enoto kg]],"")</f>
        <v>200</v>
      </c>
      <c r="L19" s="308"/>
      <c r="M19" s="314"/>
      <c r="N19" s="314"/>
      <c r="O19" s="307"/>
      <c r="P19" s="252"/>
      <c r="Q19" s="252"/>
      <c r="R19" s="253"/>
      <c r="S19" s="254">
        <f>+Sklop7[[#This Row],[cena/enota brez DDV v EUR]]*Sklop7[[#This Row],[Stopnja DDV (%)]]</f>
        <v>0</v>
      </c>
      <c r="T19" s="254">
        <f>+Sklop7[[#This Row],[cena/enota brez DDV v EUR]]+Sklop7[[#This Row],[Davek (EUR)]]</f>
        <v>0</v>
      </c>
      <c r="U19" s="254">
        <f>+Sklop7[[#This Row],[cena/enota brez DDV v EUR]]*Sklop7[[#This Row],[Okvirna količina]]</f>
        <v>0</v>
      </c>
      <c r="V19" s="254">
        <f>+Sklop7[[#This Row],[Končna cena/enoto mere (EUR) z DDV]]*Sklop7[[#This Row],[Okvirna količina]]</f>
        <v>0</v>
      </c>
      <c r="W19" s="329"/>
    </row>
    <row r="20" spans="1:24" s="54" customFormat="1" ht="12">
      <c r="A20" s="75" t="s">
        <v>6</v>
      </c>
      <c r="B20" s="75"/>
      <c r="C20" s="75"/>
      <c r="D20" s="432" t="s">
        <v>349</v>
      </c>
      <c r="E20" s="127">
        <v>0.2</v>
      </c>
      <c r="F20" s="261" t="s">
        <v>40</v>
      </c>
      <c r="G20" s="376" t="s">
        <v>148</v>
      </c>
      <c r="H20" s="262">
        <v>4000</v>
      </c>
      <c r="I20" s="409" t="s">
        <v>161</v>
      </c>
      <c r="J20" s="1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K20" s="262">
        <f>IF(Sklop7[[#This Row],[ZAHTEVANA SHEMA KAKOVOSTI]]&lt;&gt;"",Sklop7[[#This Row],[Preračunana masa/volumen/kos na enoto kg]],"")</f>
        <v>800</v>
      </c>
      <c r="L20" s="267"/>
      <c r="M20" s="264"/>
      <c r="N20" s="264"/>
      <c r="O20" s="268"/>
      <c r="P20" s="269"/>
      <c r="Q20" s="269"/>
      <c r="R20" s="270"/>
      <c r="S20" s="265">
        <f>+Sklop7[[#This Row],[cena/enota brez DDV v EUR]]*Sklop7[[#This Row],[Stopnja DDV (%)]]</f>
        <v>0</v>
      </c>
      <c r="T20" s="265">
        <f>+Sklop7[[#This Row],[cena/enota brez DDV v EUR]]+Sklop7[[#This Row],[Davek (EUR)]]</f>
        <v>0</v>
      </c>
      <c r="U20" s="265">
        <f>+Sklop7[[#This Row],[cena/enota brez DDV v EUR]]*Sklop7[[#This Row],[Okvirna količina]]</f>
        <v>0</v>
      </c>
      <c r="V20" s="265">
        <f>+Sklop7[[#This Row],[Končna cena/enoto mere (EUR) z DDV]]*Sklop7[[#This Row],[Okvirna količina]]</f>
        <v>0</v>
      </c>
      <c r="W20" s="266"/>
    </row>
    <row r="21" spans="1:24" s="54" customFormat="1" ht="12">
      <c r="A21" s="75" t="s">
        <v>7</v>
      </c>
      <c r="B21" s="75"/>
      <c r="C21" s="75"/>
      <c r="D21" s="432" t="s">
        <v>350</v>
      </c>
      <c r="E21" s="127">
        <v>0.2</v>
      </c>
      <c r="F21" s="261" t="s">
        <v>40</v>
      </c>
      <c r="G21" s="120" t="s">
        <v>148</v>
      </c>
      <c r="H21" s="262">
        <v>5200</v>
      </c>
      <c r="I21" s="409" t="s">
        <v>161</v>
      </c>
      <c r="J21" s="1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1040</v>
      </c>
      <c r="K21" s="262">
        <f>IF(Sklop7[[#This Row],[ZAHTEVANA SHEMA KAKOVOSTI]]&lt;&gt;"",Sklop7[[#This Row],[Preračunana masa/volumen/kos na enoto kg]],"")</f>
        <v>1040</v>
      </c>
      <c r="L21" s="267"/>
      <c r="M21" s="264"/>
      <c r="N21" s="264"/>
      <c r="O21" s="268"/>
      <c r="P21" s="269"/>
      <c r="Q21" s="269"/>
      <c r="R21" s="270"/>
      <c r="S21" s="265">
        <f>+Sklop7[[#This Row],[cena/enota brez DDV v EUR]]*Sklop7[[#This Row],[Stopnja DDV (%)]]</f>
        <v>0</v>
      </c>
      <c r="T21" s="265">
        <f>+Sklop7[[#This Row],[cena/enota brez DDV v EUR]]+Sklop7[[#This Row],[Davek (EUR)]]</f>
        <v>0</v>
      </c>
      <c r="U21" s="265">
        <f>+Sklop7[[#This Row],[cena/enota brez DDV v EUR]]*Sklop7[[#This Row],[Okvirna količina]]</f>
        <v>0</v>
      </c>
      <c r="V21" s="265">
        <f>+Sklop7[[#This Row],[Končna cena/enoto mere (EUR) z DDV]]*Sklop7[[#This Row],[Okvirna količina]]</f>
        <v>0</v>
      </c>
      <c r="W21" s="266"/>
    </row>
    <row r="22" spans="1:24" ht="17.25" customHeight="1">
      <c r="A22" s="75" t="s">
        <v>8</v>
      </c>
      <c r="B22" s="75"/>
      <c r="C22" s="75"/>
      <c r="D22" s="432" t="s">
        <v>351</v>
      </c>
      <c r="E22" s="127">
        <v>0.2</v>
      </c>
      <c r="F22" s="261" t="s">
        <v>40</v>
      </c>
      <c r="G22" s="120"/>
      <c r="H22" s="262">
        <v>500</v>
      </c>
      <c r="I22" s="409" t="s">
        <v>161</v>
      </c>
      <c r="J22" s="1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K22" s="262" t="str">
        <f>IF(Sklop7[[#This Row],[ZAHTEVANA SHEMA KAKOVOSTI]]&lt;&gt;"",Sklop7[[#This Row],[Preračunana masa/volumen/kos na enoto kg]],"")</f>
        <v/>
      </c>
      <c r="L22" s="267"/>
      <c r="M22" s="264"/>
      <c r="N22" s="264"/>
      <c r="O22" s="268"/>
      <c r="P22" s="269"/>
      <c r="Q22" s="269"/>
      <c r="R22" s="270"/>
      <c r="S22" s="265">
        <f>+Sklop7[[#This Row],[cena/enota brez DDV v EUR]]*Sklop7[[#This Row],[Stopnja DDV (%)]]</f>
        <v>0</v>
      </c>
      <c r="T22" s="265">
        <f>+Sklop7[[#This Row],[cena/enota brez DDV v EUR]]+Sklop7[[#This Row],[Davek (EUR)]]</f>
        <v>0</v>
      </c>
      <c r="U22" s="265">
        <f>+Sklop7[[#This Row],[cena/enota brez DDV v EUR]]*Sklop7[[#This Row],[Okvirna količina]]</f>
        <v>0</v>
      </c>
      <c r="V22" s="265">
        <f>+Sklop7[[#This Row],[Končna cena/enoto mere (EUR) z DDV]]*Sklop7[[#This Row],[Okvirna količina]]</f>
        <v>0</v>
      </c>
      <c r="W22" s="266"/>
    </row>
    <row r="23" spans="1:24">
      <c r="A23" s="361" t="s">
        <v>100</v>
      </c>
      <c r="B23" s="361"/>
      <c r="C23" s="361"/>
      <c r="D23" s="362"/>
      <c r="E23" s="363"/>
      <c r="F23" s="363"/>
      <c r="G23" s="364"/>
      <c r="H23" s="365">
        <f>SUBTOTAL(109,Sklop7[Okvirna količina])</f>
        <v>14800</v>
      </c>
      <c r="I23" s="366"/>
      <c r="J23" s="367">
        <f>SUBTOTAL(109,Sklop7[Preračunana masa/volumen/kos na enoto kg])</f>
        <v>6840</v>
      </c>
      <c r="K23" s="367">
        <f>SUBTOTAL(109,Sklop7[Živila iz shem kakovosti (kg)])</f>
        <v>6740</v>
      </c>
      <c r="L23" s="365"/>
      <c r="M23" s="368"/>
      <c r="N23" s="368"/>
      <c r="O23" s="369"/>
      <c r="P23" s="370"/>
      <c r="Q23" s="370"/>
      <c r="R23" s="370"/>
      <c r="S23" s="371"/>
      <c r="T23" s="365"/>
      <c r="U23" s="371">
        <f>SUBTOTAL(109,Sklop7[Vrednost za okvirno količino (EUR) brez DDV])</f>
        <v>0</v>
      </c>
      <c r="V23" s="371">
        <f>SUBTOTAL(109,Sklop7[Vrednost za okvirno količino (EUR) z DDV])</f>
        <v>0</v>
      </c>
      <c r="W23" s="372" t="s">
        <v>145</v>
      </c>
    </row>
    <row r="24" spans="1:24" ht="15">
      <c r="A24" s="6"/>
      <c r="B24" s="6"/>
      <c r="C24" s="6"/>
      <c r="D24" s="4"/>
      <c r="E24" s="25"/>
      <c r="F24" s="25"/>
      <c r="G24" s="24"/>
      <c r="H24" s="7"/>
      <c r="J24" s="8"/>
      <c r="K24" s="8"/>
      <c r="L24" s="8"/>
      <c r="M24" s="8"/>
      <c r="N24" s="19"/>
      <c r="O24" s="19"/>
      <c r="P24" s="8"/>
      <c r="Q24" s="8"/>
      <c r="R24" s="8"/>
      <c r="S24" s="8"/>
      <c r="T24" s="8"/>
      <c r="U24" s="3"/>
      <c r="V24" s="3"/>
      <c r="W24" s="7"/>
    </row>
    <row r="25" spans="1:24">
      <c r="A25" s="47" t="s">
        <v>96</v>
      </c>
      <c r="B25" s="47"/>
      <c r="C25" s="47"/>
      <c r="D25" s="15"/>
      <c r="E25" s="27"/>
      <c r="F25" s="27"/>
      <c r="G25" s="89"/>
      <c r="S25" s="47"/>
      <c r="T25" s="47"/>
      <c r="U25" s="47"/>
      <c r="V25" s="47"/>
    </row>
    <row r="26" spans="1:24">
      <c r="A26" s="11" t="s">
        <v>98</v>
      </c>
      <c r="D26" s="15"/>
      <c r="E26" s="27"/>
      <c r="F26" s="27"/>
      <c r="G26" s="89"/>
    </row>
    <row r="27" spans="1:24">
      <c r="A27" s="84" t="s">
        <v>141</v>
      </c>
      <c r="B27" s="84"/>
      <c r="C27" s="84"/>
      <c r="H27" s="67"/>
      <c r="I27" s="67"/>
      <c r="J27" s="28"/>
      <c r="K27" s="28"/>
      <c r="L27" s="28"/>
      <c r="M27" s="28"/>
      <c r="N27" s="53"/>
      <c r="O27" s="53"/>
      <c r="P27" s="28"/>
      <c r="Q27" s="28"/>
      <c r="R27" s="28"/>
      <c r="S27" s="28"/>
      <c r="T27" s="28"/>
    </row>
    <row r="28" spans="1:24" ht="12.75" customHeight="1">
      <c r="A28" s="96" t="s">
        <v>134</v>
      </c>
      <c r="B28" s="96"/>
      <c r="C28" s="96"/>
      <c r="H28" s="67"/>
      <c r="I28" s="67"/>
      <c r="J28" s="28"/>
      <c r="K28" s="28"/>
      <c r="L28" s="28"/>
      <c r="M28" s="28"/>
      <c r="N28" s="53"/>
      <c r="O28" s="53"/>
      <c r="P28" s="28"/>
      <c r="Q28" s="28"/>
      <c r="R28" s="28"/>
      <c r="S28" s="28"/>
      <c r="T28" s="28"/>
      <c r="X28" s="98"/>
    </row>
    <row r="29" spans="1:24" ht="12.75" customHeight="1">
      <c r="A29" s="97" t="s">
        <v>135</v>
      </c>
      <c r="B29" s="97"/>
      <c r="C29" s="97"/>
      <c r="D29" s="26"/>
      <c r="H29" s="67"/>
      <c r="I29" s="67"/>
      <c r="J29" s="28"/>
      <c r="K29" s="28"/>
      <c r="L29" s="28"/>
      <c r="M29" s="28"/>
      <c r="N29" s="53"/>
      <c r="O29" s="98"/>
      <c r="P29" s="98"/>
      <c r="Q29" s="98"/>
      <c r="R29" s="98"/>
      <c r="S29" s="98"/>
      <c r="T29" s="98"/>
      <c r="U29" s="98"/>
      <c r="V29" s="98"/>
      <c r="W29" s="98"/>
      <c r="X29" s="98"/>
    </row>
    <row r="30" spans="1:24">
      <c r="A30" s="614" t="s">
        <v>144</v>
      </c>
      <c r="B30" s="614"/>
      <c r="C30" s="614"/>
      <c r="D30" s="614"/>
      <c r="E30" s="614"/>
      <c r="F30" s="614"/>
      <c r="G30" s="614"/>
      <c r="H30" s="614"/>
      <c r="I30" s="614"/>
      <c r="J30" s="614"/>
      <c r="K30" s="614"/>
      <c r="L30" s="614"/>
      <c r="M30" s="614"/>
      <c r="N30" s="614"/>
      <c r="O30" s="98"/>
      <c r="P30" s="98"/>
      <c r="Q30" s="98"/>
      <c r="R30" s="98"/>
      <c r="S30" s="98"/>
      <c r="T30" s="98"/>
      <c r="U30" s="98"/>
      <c r="V30" s="98"/>
      <c r="W30" s="98"/>
      <c r="X30" s="18"/>
    </row>
    <row r="31" spans="1:24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1:24">
      <c r="A32" s="84" t="s">
        <v>37</v>
      </c>
      <c r="B32" s="84"/>
      <c r="C32" s="84"/>
      <c r="H32" s="67"/>
      <c r="I32" s="67" t="s">
        <v>38</v>
      </c>
      <c r="J32" s="28"/>
      <c r="K32" s="28"/>
      <c r="L32" s="28"/>
      <c r="M32" s="28"/>
      <c r="N32" s="53"/>
      <c r="O32" s="53"/>
      <c r="P32" s="28"/>
      <c r="Q32" s="28"/>
      <c r="R32" s="28"/>
      <c r="S32" s="28" t="s">
        <v>39</v>
      </c>
      <c r="T32" s="28"/>
    </row>
    <row r="33" spans="1:24" ht="15">
      <c r="A33" s="6"/>
      <c r="B33" s="6"/>
      <c r="C33" s="6"/>
      <c r="D33" s="4"/>
      <c r="E33" s="25"/>
      <c r="F33" s="25"/>
      <c r="G33" s="24"/>
      <c r="H33" s="7"/>
      <c r="J33" s="8"/>
      <c r="K33" s="8"/>
      <c r="L33" s="8"/>
      <c r="M33" s="8"/>
      <c r="N33" s="19"/>
      <c r="O33" s="19"/>
      <c r="P33" s="8"/>
      <c r="Q33" s="8"/>
      <c r="R33" s="8"/>
      <c r="S33" s="8"/>
      <c r="T33" s="8"/>
      <c r="U33" s="3"/>
      <c r="V33" s="3"/>
      <c r="W33" s="7"/>
    </row>
    <row r="34" spans="1:24">
      <c r="D34" s="15"/>
      <c r="E34" s="27"/>
      <c r="F34" s="27"/>
      <c r="G34" s="89"/>
    </row>
    <row r="35" spans="1:24">
      <c r="D35" s="15"/>
      <c r="E35" s="27"/>
      <c r="F35" s="27"/>
      <c r="G35" s="89"/>
    </row>
    <row r="36" spans="1:24">
      <c r="D36" s="15"/>
      <c r="E36" s="27"/>
      <c r="F36" s="27"/>
      <c r="G36" s="89"/>
    </row>
    <row r="37" spans="1:24">
      <c r="D37" s="15"/>
      <c r="E37" s="27"/>
      <c r="F37" s="27"/>
      <c r="G37" s="89"/>
    </row>
    <row r="38" spans="1:24">
      <c r="D38" s="15"/>
      <c r="E38" s="27"/>
      <c r="F38" s="27"/>
      <c r="G38" s="89"/>
    </row>
    <row r="39" spans="1:24">
      <c r="D39" s="15"/>
      <c r="E39" s="27"/>
      <c r="F39" s="27"/>
      <c r="G39" s="89"/>
    </row>
    <row r="40" spans="1:24">
      <c r="D40" s="15"/>
      <c r="E40" s="27"/>
      <c r="F40" s="27"/>
      <c r="G40" s="89"/>
    </row>
    <row r="41" spans="1:24">
      <c r="D41" s="15"/>
      <c r="E41" s="27"/>
      <c r="F41" s="27"/>
      <c r="G41" s="89"/>
    </row>
    <row r="42" spans="1:24">
      <c r="D42" s="15"/>
      <c r="E42" s="27"/>
      <c r="F42" s="27"/>
      <c r="G42" s="89"/>
    </row>
    <row r="43" spans="1:24">
      <c r="D43" s="15"/>
      <c r="E43" s="27"/>
      <c r="F43" s="27"/>
      <c r="G43" s="89"/>
    </row>
    <row r="44" spans="1:24">
      <c r="D44" s="15"/>
      <c r="E44" s="27"/>
      <c r="F44" s="27"/>
      <c r="G44" s="89"/>
    </row>
    <row r="45" spans="1:24">
      <c r="D45" s="15"/>
      <c r="E45" s="27"/>
      <c r="F45" s="27"/>
      <c r="G45" s="89"/>
    </row>
    <row r="46" spans="1:24">
      <c r="D46" s="15"/>
      <c r="E46" s="27"/>
      <c r="F46" s="27"/>
      <c r="G46" s="89"/>
    </row>
    <row r="47" spans="1:24" s="17" customFormat="1">
      <c r="A47" s="11"/>
      <c r="B47" s="11"/>
      <c r="C47" s="11"/>
      <c r="D47" s="15"/>
      <c r="E47" s="27"/>
      <c r="F47" s="27"/>
      <c r="G47" s="89"/>
      <c r="H47" s="90"/>
      <c r="I47" s="90"/>
      <c r="N47" s="11"/>
      <c r="O47" s="11"/>
      <c r="P47" s="11"/>
      <c r="Q47" s="11"/>
      <c r="R47" s="11"/>
      <c r="S47" s="11"/>
      <c r="T47" s="11"/>
      <c r="U47" s="11"/>
      <c r="V47" s="11"/>
      <c r="W47" s="67"/>
      <c r="X47" s="11"/>
    </row>
    <row r="48" spans="1:24" s="17" customFormat="1">
      <c r="A48" s="11"/>
      <c r="B48" s="11"/>
      <c r="C48" s="11"/>
      <c r="D48" s="15"/>
      <c r="E48" s="27"/>
      <c r="F48" s="27"/>
      <c r="G48" s="89"/>
      <c r="H48" s="90"/>
      <c r="I48" s="90"/>
      <c r="N48" s="11"/>
      <c r="O48" s="11"/>
      <c r="P48" s="11"/>
      <c r="Q48" s="11"/>
      <c r="R48" s="11"/>
      <c r="S48" s="11"/>
      <c r="T48" s="11"/>
      <c r="U48" s="11"/>
      <c r="V48" s="11"/>
      <c r="W48" s="67"/>
      <c r="X48" s="11"/>
    </row>
    <row r="49" spans="1:24" s="17" customFormat="1">
      <c r="A49" s="11"/>
      <c r="B49" s="11"/>
      <c r="C49" s="11"/>
      <c r="D49" s="15"/>
      <c r="E49" s="27"/>
      <c r="F49" s="27"/>
      <c r="G49" s="89"/>
      <c r="H49" s="90"/>
      <c r="I49" s="90"/>
      <c r="N49" s="11"/>
      <c r="O49" s="11"/>
      <c r="P49" s="11"/>
      <c r="Q49" s="11"/>
      <c r="R49" s="11"/>
      <c r="S49" s="11"/>
      <c r="T49" s="11"/>
      <c r="U49" s="11"/>
      <c r="V49" s="11"/>
      <c r="W49" s="67"/>
      <c r="X49" s="11"/>
    </row>
    <row r="50" spans="1:24" s="17" customFormat="1">
      <c r="A50" s="11"/>
      <c r="B50" s="11"/>
      <c r="C50" s="11"/>
      <c r="D50" s="15"/>
      <c r="E50" s="27"/>
      <c r="F50" s="27"/>
      <c r="G50" s="89"/>
      <c r="H50" s="90"/>
      <c r="I50" s="90"/>
      <c r="N50" s="11"/>
      <c r="O50" s="11"/>
      <c r="P50" s="11"/>
      <c r="Q50" s="11"/>
      <c r="R50" s="11"/>
      <c r="S50" s="11"/>
      <c r="T50" s="11"/>
      <c r="U50" s="11"/>
      <c r="V50" s="11"/>
      <c r="W50" s="67"/>
      <c r="X50" s="11"/>
    </row>
    <row r="51" spans="1:24" s="17" customFormat="1">
      <c r="A51" s="11"/>
      <c r="B51" s="11"/>
      <c r="C51" s="11"/>
      <c r="D51" s="15"/>
      <c r="E51" s="27"/>
      <c r="F51" s="27"/>
      <c r="G51" s="89"/>
      <c r="H51" s="90"/>
      <c r="I51" s="90"/>
      <c r="N51" s="11"/>
      <c r="O51" s="11"/>
      <c r="P51" s="11"/>
      <c r="Q51" s="11"/>
      <c r="R51" s="11"/>
      <c r="S51" s="11"/>
      <c r="T51" s="11"/>
      <c r="U51" s="11"/>
      <c r="V51" s="11"/>
      <c r="W51" s="67"/>
      <c r="X51" s="11"/>
    </row>
    <row r="52" spans="1:24" s="17" customFormat="1">
      <c r="A52" s="11"/>
      <c r="B52" s="11"/>
      <c r="C52" s="11"/>
      <c r="D52" s="15"/>
      <c r="E52" s="27"/>
      <c r="F52" s="27"/>
      <c r="G52" s="89"/>
      <c r="H52" s="90"/>
      <c r="I52" s="90"/>
      <c r="N52" s="11"/>
      <c r="O52" s="11"/>
      <c r="P52" s="11"/>
      <c r="Q52" s="11"/>
      <c r="R52" s="11"/>
      <c r="S52" s="11"/>
      <c r="T52" s="11"/>
      <c r="U52" s="11"/>
      <c r="V52" s="11"/>
      <c r="W52" s="67"/>
      <c r="X52" s="11"/>
    </row>
    <row r="53" spans="1:24" s="17" customFormat="1">
      <c r="A53" s="11"/>
      <c r="B53" s="11"/>
      <c r="C53" s="11"/>
      <c r="D53" s="15"/>
      <c r="E53" s="27"/>
      <c r="F53" s="27"/>
      <c r="G53" s="89"/>
      <c r="H53" s="90"/>
      <c r="I53" s="90"/>
      <c r="N53" s="11"/>
      <c r="O53" s="11"/>
      <c r="P53" s="11"/>
      <c r="Q53" s="11"/>
      <c r="R53" s="11"/>
      <c r="S53" s="11"/>
      <c r="T53" s="11"/>
      <c r="U53" s="11"/>
      <c r="V53" s="11"/>
      <c r="W53" s="67"/>
      <c r="X53" s="11"/>
    </row>
    <row r="54" spans="1:24" s="17" customFormat="1">
      <c r="A54" s="11"/>
      <c r="B54" s="11"/>
      <c r="C54" s="11"/>
      <c r="D54" s="15"/>
      <c r="E54" s="27"/>
      <c r="F54" s="27"/>
      <c r="G54" s="89"/>
      <c r="H54" s="90"/>
      <c r="I54" s="90"/>
      <c r="N54" s="11"/>
      <c r="O54" s="11"/>
      <c r="P54" s="11"/>
      <c r="Q54" s="11"/>
      <c r="R54" s="11"/>
      <c r="S54" s="11"/>
      <c r="T54" s="11"/>
      <c r="U54" s="11"/>
      <c r="V54" s="11"/>
      <c r="W54" s="67"/>
      <c r="X54" s="11"/>
    </row>
    <row r="55" spans="1:24" s="17" customFormat="1">
      <c r="A55" s="11"/>
      <c r="B55" s="11"/>
      <c r="C55" s="11"/>
      <c r="D55" s="15"/>
      <c r="E55" s="27"/>
      <c r="F55" s="27"/>
      <c r="G55" s="89"/>
      <c r="H55" s="90"/>
      <c r="I55" s="90"/>
      <c r="N55" s="11"/>
      <c r="O55" s="11"/>
      <c r="P55" s="11"/>
      <c r="Q55" s="11"/>
      <c r="R55" s="11"/>
      <c r="S55" s="11"/>
      <c r="T55" s="11"/>
      <c r="U55" s="11"/>
      <c r="V55" s="11"/>
      <c r="W55" s="67"/>
      <c r="X55" s="11"/>
    </row>
    <row r="56" spans="1:24" s="17" customFormat="1">
      <c r="A56" s="11"/>
      <c r="B56" s="11"/>
      <c r="C56" s="11"/>
      <c r="D56" s="15"/>
      <c r="E56" s="27"/>
      <c r="F56" s="27"/>
      <c r="G56" s="89"/>
      <c r="H56" s="90"/>
      <c r="I56" s="90"/>
      <c r="N56" s="11"/>
      <c r="O56" s="11"/>
      <c r="P56" s="11"/>
      <c r="Q56" s="11"/>
      <c r="R56" s="11"/>
      <c r="S56" s="11"/>
      <c r="T56" s="11"/>
      <c r="U56" s="11"/>
      <c r="V56" s="11"/>
      <c r="W56" s="67"/>
      <c r="X56" s="11"/>
    </row>
    <row r="57" spans="1:24" s="17" customFormat="1">
      <c r="A57" s="11"/>
      <c r="B57" s="11"/>
      <c r="C57" s="11"/>
      <c r="D57" s="15"/>
      <c r="E57" s="27"/>
      <c r="F57" s="27"/>
      <c r="G57" s="89"/>
      <c r="H57" s="90"/>
      <c r="I57" s="90"/>
      <c r="N57" s="11"/>
      <c r="O57" s="11"/>
      <c r="P57" s="11"/>
      <c r="Q57" s="11"/>
      <c r="R57" s="11"/>
      <c r="S57" s="11"/>
      <c r="T57" s="11"/>
      <c r="U57" s="11"/>
      <c r="V57" s="11"/>
      <c r="W57" s="67"/>
      <c r="X57" s="11"/>
    </row>
    <row r="58" spans="1:24" s="17" customFormat="1">
      <c r="A58" s="11"/>
      <c r="B58" s="11"/>
      <c r="C58" s="11"/>
      <c r="D58" s="15"/>
      <c r="E58" s="27"/>
      <c r="F58" s="27"/>
      <c r="G58" s="89"/>
      <c r="H58" s="90"/>
      <c r="I58" s="90"/>
      <c r="N58" s="11"/>
      <c r="O58" s="11"/>
      <c r="P58" s="11"/>
      <c r="Q58" s="11"/>
      <c r="R58" s="11"/>
      <c r="S58" s="11"/>
      <c r="T58" s="11"/>
      <c r="U58" s="11"/>
      <c r="V58" s="11"/>
      <c r="W58" s="67"/>
      <c r="X58" s="11"/>
    </row>
    <row r="59" spans="1:24" s="17" customFormat="1">
      <c r="A59" s="11"/>
      <c r="B59" s="11"/>
      <c r="C59" s="11"/>
      <c r="D59" s="15"/>
      <c r="E59" s="27"/>
      <c r="F59" s="27"/>
      <c r="G59" s="89"/>
      <c r="H59" s="90"/>
      <c r="I59" s="90"/>
      <c r="N59" s="11"/>
      <c r="O59" s="11"/>
      <c r="P59" s="11"/>
      <c r="Q59" s="11"/>
      <c r="R59" s="11"/>
      <c r="S59" s="11"/>
      <c r="T59" s="11"/>
      <c r="U59" s="11"/>
      <c r="V59" s="11"/>
      <c r="W59" s="67"/>
      <c r="X59" s="11"/>
    </row>
    <row r="60" spans="1:24" s="17" customFormat="1">
      <c r="A60" s="11"/>
      <c r="B60" s="11"/>
      <c r="C60" s="11"/>
      <c r="D60" s="15"/>
      <c r="E60" s="27"/>
      <c r="F60" s="27"/>
      <c r="G60" s="89"/>
      <c r="H60" s="90"/>
      <c r="I60" s="90"/>
      <c r="N60" s="11"/>
      <c r="O60" s="11"/>
      <c r="P60" s="11"/>
      <c r="Q60" s="11"/>
      <c r="R60" s="11"/>
      <c r="S60" s="11"/>
      <c r="T60" s="11"/>
      <c r="U60" s="11"/>
      <c r="V60" s="11"/>
      <c r="W60" s="67"/>
      <c r="X60" s="11"/>
    </row>
    <row r="61" spans="1:24" s="17" customFormat="1">
      <c r="A61" s="11"/>
      <c r="B61" s="11"/>
      <c r="C61" s="11"/>
      <c r="D61" s="15"/>
      <c r="E61" s="27"/>
      <c r="F61" s="27"/>
      <c r="G61" s="89"/>
      <c r="H61" s="90"/>
      <c r="I61" s="90"/>
      <c r="N61" s="11"/>
      <c r="O61" s="11"/>
      <c r="P61" s="11"/>
      <c r="Q61" s="11"/>
      <c r="R61" s="11"/>
      <c r="S61" s="11"/>
      <c r="T61" s="11"/>
      <c r="U61" s="11"/>
      <c r="V61" s="11"/>
      <c r="W61" s="67"/>
      <c r="X61" s="11"/>
    </row>
    <row r="62" spans="1:24" s="17" customFormat="1">
      <c r="A62" s="11"/>
      <c r="B62" s="11"/>
      <c r="C62" s="11"/>
      <c r="D62" s="15"/>
      <c r="E62" s="27"/>
      <c r="F62" s="27"/>
      <c r="G62" s="89"/>
      <c r="H62" s="90"/>
      <c r="I62" s="90"/>
      <c r="N62" s="11"/>
      <c r="O62" s="11"/>
      <c r="P62" s="11"/>
      <c r="Q62" s="11"/>
      <c r="R62" s="11"/>
      <c r="S62" s="11"/>
      <c r="T62" s="11"/>
      <c r="U62" s="11"/>
      <c r="V62" s="11"/>
      <c r="W62" s="67"/>
      <c r="X62" s="11"/>
    </row>
    <row r="63" spans="1:24" s="17" customFormat="1">
      <c r="A63" s="11"/>
      <c r="B63" s="11"/>
      <c r="C63" s="11"/>
      <c r="D63" s="15"/>
      <c r="E63" s="27"/>
      <c r="F63" s="27"/>
      <c r="G63" s="89"/>
      <c r="H63" s="90"/>
      <c r="I63" s="90"/>
      <c r="N63" s="11"/>
      <c r="O63" s="11"/>
      <c r="P63" s="11"/>
      <c r="Q63" s="11"/>
      <c r="R63" s="11"/>
      <c r="S63" s="11"/>
      <c r="T63" s="11"/>
      <c r="U63" s="11"/>
      <c r="V63" s="11"/>
      <c r="W63" s="67"/>
      <c r="X63" s="11"/>
    </row>
    <row r="64" spans="1:24" s="17" customFormat="1">
      <c r="A64" s="11"/>
      <c r="B64" s="11"/>
      <c r="C64" s="11"/>
      <c r="D64" s="15"/>
      <c r="E64" s="27"/>
      <c r="F64" s="27"/>
      <c r="G64" s="89"/>
      <c r="H64" s="90"/>
      <c r="I64" s="90"/>
      <c r="N64" s="11"/>
      <c r="O64" s="11"/>
      <c r="P64" s="11"/>
      <c r="Q64" s="11"/>
      <c r="R64" s="11"/>
      <c r="S64" s="11"/>
      <c r="T64" s="11"/>
      <c r="U64" s="11"/>
      <c r="V64" s="11"/>
      <c r="W64" s="67"/>
      <c r="X64" s="11"/>
    </row>
    <row r="65" spans="1:24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11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11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11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>
      <c r="D256" s="15"/>
      <c r="E256" s="27"/>
      <c r="F256" s="27"/>
      <c r="G256" s="89"/>
    </row>
  </sheetData>
  <sheetProtection insertRows="0" deleteRows="0"/>
  <protectedRanges>
    <protectedRange sqref="L31:R31 W31" name="Obseg1_2"/>
    <protectedRange sqref="W29 O29:R29" name="Obseg1_1_2_1"/>
    <protectedRange sqref="L29:N29" name="Obseg1_3_1"/>
    <protectedRange sqref="W30 O30:R30" name="Obseg1_1_1_1_1"/>
    <protectedRange sqref="L30:N30" name="Obseg1_3_1_1_1"/>
    <protectedRange sqref="L2:L3" name="Obseg1_1"/>
  </protectedRanges>
  <mergeCells count="8">
    <mergeCell ref="A30:N30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56" fitToHeight="0" orientation="landscape" r:id="rId1"/>
  <rowBreaks count="1" manualBreakCount="1">
    <brk id="11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X308"/>
  <sheetViews>
    <sheetView topLeftCell="A31" zoomScaleNormal="100" zoomScaleSheetLayoutView="100" workbookViewId="0">
      <selection activeCell="Y89" sqref="Y89"/>
    </sheetView>
  </sheetViews>
  <sheetFormatPr defaultColWidth="8.85546875" defaultRowHeight="12.75"/>
  <cols>
    <col min="1" max="1" width="3.5703125" style="11" customWidth="1"/>
    <col min="2" max="2" width="7" style="11" customWidth="1"/>
    <col min="3" max="3" width="8.140625" style="11" customWidth="1"/>
    <col min="4" max="4" width="42.7109375" style="16" customWidth="1"/>
    <col min="5" max="5" width="10.7109375" style="26" customWidth="1"/>
    <col min="6" max="6" width="8.8554687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167" t="s">
        <v>47</v>
      </c>
    </row>
    <row r="2" spans="1:23" ht="15">
      <c r="D2" s="168" t="s">
        <v>48</v>
      </c>
      <c r="E2" s="616" t="s">
        <v>677</v>
      </c>
      <c r="F2" s="617"/>
      <c r="G2" s="617"/>
      <c r="H2" s="617"/>
      <c r="I2" s="617"/>
      <c r="J2" s="617"/>
      <c r="K2" s="617"/>
      <c r="L2" s="617"/>
    </row>
    <row r="3" spans="1:23" ht="15">
      <c r="D3" s="168" t="s">
        <v>49</v>
      </c>
      <c r="E3" s="618" t="s">
        <v>678</v>
      </c>
      <c r="F3" s="619"/>
      <c r="G3" s="619"/>
      <c r="H3" s="619"/>
      <c r="I3" s="619"/>
      <c r="J3" s="619"/>
      <c r="K3" s="619"/>
      <c r="L3" s="619"/>
    </row>
    <row r="4" spans="1:23" ht="15">
      <c r="D4" s="19"/>
    </row>
    <row r="5" spans="1:23" ht="15">
      <c r="D5" s="167" t="s">
        <v>51</v>
      </c>
    </row>
    <row r="6" spans="1:23" ht="17.25" customHeight="1">
      <c r="D6" s="169" t="s">
        <v>48</v>
      </c>
      <c r="E6" s="620">
        <f>+'prva stran'!B10</f>
        <v>0</v>
      </c>
      <c r="F6" s="621"/>
      <c r="G6" s="621"/>
      <c r="H6" s="621"/>
      <c r="I6" s="621"/>
      <c r="J6" s="621"/>
      <c r="K6" s="621"/>
      <c r="L6" s="621"/>
    </row>
    <row r="7" spans="1:23" ht="17.25" customHeight="1">
      <c r="D7" s="169" t="s">
        <v>49</v>
      </c>
      <c r="E7" s="622">
        <f>+'prva stran'!B11</f>
        <v>0</v>
      </c>
      <c r="F7" s="623"/>
      <c r="G7" s="623"/>
      <c r="H7" s="623"/>
      <c r="I7" s="623"/>
      <c r="J7" s="623"/>
      <c r="K7" s="623"/>
      <c r="L7" s="623"/>
    </row>
    <row r="8" spans="1:23" ht="17.25" customHeight="1">
      <c r="D8" s="169" t="s">
        <v>50</v>
      </c>
      <c r="E8" s="622">
        <f>+'prva stran'!B12</f>
        <v>0</v>
      </c>
      <c r="F8" s="623"/>
      <c r="G8" s="623"/>
      <c r="H8" s="623"/>
      <c r="I8" s="623"/>
      <c r="J8" s="623"/>
      <c r="K8" s="623"/>
      <c r="L8" s="623"/>
    </row>
    <row r="9" spans="1:23" s="12" customFormat="1" ht="17.25" customHeight="1">
      <c r="A9" s="9"/>
      <c r="B9" s="9"/>
      <c r="C9" s="9"/>
      <c r="D9" s="170" t="s">
        <v>52</v>
      </c>
      <c r="E9" s="624">
        <f>+'prva stran'!B13</f>
        <v>0</v>
      </c>
      <c r="F9" s="623"/>
      <c r="G9" s="623"/>
      <c r="H9" s="623"/>
      <c r="I9" s="623"/>
      <c r="J9" s="623"/>
      <c r="K9" s="623"/>
      <c r="L9" s="62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4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5" t="s">
        <v>44</v>
      </c>
      <c r="E11" s="436"/>
      <c r="F11" s="436"/>
      <c r="G11" s="436"/>
      <c r="H11" s="437"/>
      <c r="I11" s="437"/>
      <c r="J11" s="438"/>
      <c r="K11" s="438"/>
      <c r="L11" s="438"/>
      <c r="M11" s="438"/>
      <c r="W11" s="7"/>
    </row>
    <row r="12" spans="1:23" s="12" customFormat="1" ht="21" customHeight="1">
      <c r="D12" s="439" t="str">
        <f>+'Ponudbeni pred_rekapitulacija'!A21</f>
        <v>8. sklop:</v>
      </c>
      <c r="E12" s="439"/>
      <c r="F12" s="440"/>
      <c r="G12" s="436"/>
      <c r="H12" s="437"/>
      <c r="I12" s="437"/>
      <c r="J12" s="438"/>
      <c r="K12" s="438"/>
      <c r="L12" s="438"/>
      <c r="M12" s="438"/>
      <c r="W12" s="7"/>
    </row>
    <row r="13" spans="1:23" s="12" customFormat="1" ht="21" customHeight="1">
      <c r="D13" s="615" t="str">
        <f>+'Ponudbeni pred_rekapitulacija'!B21</f>
        <v>MLEČNI IZDELKI</v>
      </c>
      <c r="E13" s="615"/>
      <c r="F13" s="615"/>
      <c r="G13" s="615"/>
      <c r="H13" s="615"/>
      <c r="I13" s="615"/>
      <c r="J13" s="615"/>
      <c r="K13" s="615"/>
      <c r="L13" s="615"/>
      <c r="M13" s="615"/>
      <c r="W13" s="7"/>
    </row>
    <row r="14" spans="1:23" s="72" customFormat="1" ht="12" customHeight="1">
      <c r="A14" s="46">
        <v>1</v>
      </c>
      <c r="B14" s="257"/>
      <c r="C14" s="257"/>
      <c r="D14" s="171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172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121" t="s">
        <v>1</v>
      </c>
      <c r="B16" s="280"/>
      <c r="C16" s="280"/>
      <c r="D16" s="415" t="s">
        <v>369</v>
      </c>
      <c r="E16" s="74">
        <v>180</v>
      </c>
      <c r="F16" s="74" t="s">
        <v>76</v>
      </c>
      <c r="G16" s="88" t="s">
        <v>148</v>
      </c>
      <c r="H16" s="398">
        <v>3480</v>
      </c>
      <c r="I16" s="175" t="s">
        <v>161</v>
      </c>
      <c r="J16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626.4</v>
      </c>
      <c r="K16" s="76">
        <f>IF(Sklop8[[#This Row],[ZAHTEVANA SHEMA KAKOVOSTI]]&lt;&gt;"",Sklop8[[#This Row],[Preračunana masa/volumen/kos na enoto kg]],"")</f>
        <v>626.4</v>
      </c>
      <c r="L16" s="80"/>
      <c r="M16" s="450"/>
      <c r="N16" s="133"/>
      <c r="O16" s="133"/>
      <c r="P16" s="114"/>
      <c r="Q16" s="133"/>
      <c r="R16" s="81"/>
      <c r="S16" s="79">
        <f>+Sklop8[[#This Row],[cena/enota brez DDV v EUR]]*Sklop8[[#This Row],[Stopnja DDV (%)]]</f>
        <v>0</v>
      </c>
      <c r="T16" s="79">
        <f>+Sklop8[[#This Row],[cena/enota brez DDV v EUR]]+Sklop8[[#This Row],[Davek (EUR)]]</f>
        <v>0</v>
      </c>
      <c r="U16" s="79">
        <f>+Sklop8[[#This Row],[cena/enota brez DDV v EUR]]*Sklop8[[#This Row],[Okvirna količina]]</f>
        <v>0</v>
      </c>
      <c r="V16" s="79">
        <f>+Sklop8[[#This Row],[Končna cena/enoto mere (EUR) z DDV]]*Sklop8[[#This Row],[Okvirna količina]]</f>
        <v>0</v>
      </c>
      <c r="W16" s="133"/>
    </row>
    <row r="17" spans="1:23" s="54" customFormat="1" ht="12">
      <c r="A17" s="121" t="s">
        <v>3</v>
      </c>
      <c r="B17" s="281"/>
      <c r="C17" s="281"/>
      <c r="D17" s="416" t="s">
        <v>370</v>
      </c>
      <c r="E17" s="74" t="s">
        <v>360</v>
      </c>
      <c r="F17" s="74" t="s">
        <v>76</v>
      </c>
      <c r="G17" s="88" t="s">
        <v>148</v>
      </c>
      <c r="H17" s="221">
        <v>3200</v>
      </c>
      <c r="I17" s="373" t="s">
        <v>0</v>
      </c>
      <c r="J1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3200</v>
      </c>
      <c r="K17" s="194">
        <f>IF(Sklop8[[#This Row],[ZAHTEVANA SHEMA KAKOVOSTI]]&lt;&gt;"",Sklop8[[#This Row],[Preračunana masa/volumen/kos na enoto kg]],"")</f>
        <v>3200</v>
      </c>
      <c r="L17" s="195"/>
      <c r="M17" s="451"/>
      <c r="N17" s="133"/>
      <c r="O17" s="133"/>
      <c r="P17" s="114"/>
      <c r="Q17" s="133"/>
      <c r="R17" s="199"/>
      <c r="S17" s="198">
        <f>+Sklop8[[#This Row],[cena/enota brez DDV v EUR]]*Sklop8[[#This Row],[Stopnja DDV (%)]]</f>
        <v>0</v>
      </c>
      <c r="T17" s="198">
        <f>+Sklop8[[#This Row],[cena/enota brez DDV v EUR]]+Sklop8[[#This Row],[Davek (EUR)]]</f>
        <v>0</v>
      </c>
      <c r="U17" s="198">
        <f>+Sklop8[[#This Row],[cena/enota brez DDV v EUR]]*Sklop8[[#This Row],[Okvirna količina]]</f>
        <v>0</v>
      </c>
      <c r="V17" s="198">
        <f>+Sklop8[[#This Row],[Končna cena/enoto mere (EUR) z DDV]]*Sklop8[[#This Row],[Okvirna količina]]</f>
        <v>0</v>
      </c>
      <c r="W17" s="133"/>
    </row>
    <row r="18" spans="1:23" s="54" customFormat="1" ht="12">
      <c r="A18" s="121" t="s">
        <v>4</v>
      </c>
      <c r="B18" s="281"/>
      <c r="C18" s="281"/>
      <c r="D18" s="416" t="s">
        <v>371</v>
      </c>
      <c r="E18" s="74">
        <v>1</v>
      </c>
      <c r="F18" s="74" t="s">
        <v>40</v>
      </c>
      <c r="G18" s="88" t="s">
        <v>148</v>
      </c>
      <c r="H18" s="221">
        <v>10</v>
      </c>
      <c r="I18" s="373" t="s">
        <v>40</v>
      </c>
      <c r="J1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18" s="194">
        <f>IF(Sklop8[[#This Row],[ZAHTEVANA SHEMA KAKOVOSTI]]&lt;&gt;"",Sklop8[[#This Row],[Preračunana masa/volumen/kos na enoto kg]],"")</f>
        <v>10</v>
      </c>
      <c r="L18" s="195"/>
      <c r="M18" s="451"/>
      <c r="N18" s="133"/>
      <c r="O18" s="133"/>
      <c r="P18" s="114"/>
      <c r="Q18" s="133"/>
      <c r="R18" s="199"/>
      <c r="S18" s="198">
        <f>+Sklop8[[#This Row],[cena/enota brez DDV v EUR]]*Sklop8[[#This Row],[Stopnja DDV (%)]]</f>
        <v>0</v>
      </c>
      <c r="T18" s="198">
        <f>+Sklop8[[#This Row],[cena/enota brez DDV v EUR]]+Sklop8[[#This Row],[Davek (EUR)]]</f>
        <v>0</v>
      </c>
      <c r="U18" s="198">
        <f>+Sklop8[[#This Row],[cena/enota brez DDV v EUR]]*Sklop8[[#This Row],[Okvirna količina]]</f>
        <v>0</v>
      </c>
      <c r="V18" s="198">
        <f>+Sklop8[[#This Row],[Končna cena/enoto mere (EUR) z DDV]]*Sklop8[[#This Row],[Okvirna količina]]</f>
        <v>0</v>
      </c>
      <c r="W18" s="133"/>
    </row>
    <row r="19" spans="1:23" s="54" customFormat="1" ht="12">
      <c r="A19" s="121" t="s">
        <v>5</v>
      </c>
      <c r="B19" s="281"/>
      <c r="C19" s="281"/>
      <c r="D19" s="416" t="s">
        <v>372</v>
      </c>
      <c r="E19" s="74">
        <v>500</v>
      </c>
      <c r="F19" s="74" t="s">
        <v>76</v>
      </c>
      <c r="G19" s="88" t="s">
        <v>148</v>
      </c>
      <c r="H19" s="221">
        <v>10</v>
      </c>
      <c r="I19" s="373" t="s">
        <v>161</v>
      </c>
      <c r="J1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19" s="194">
        <f>IF(Sklop8[[#This Row],[ZAHTEVANA SHEMA KAKOVOSTI]]&lt;&gt;"",Sklop8[[#This Row],[Preračunana masa/volumen/kos na enoto kg]],"")</f>
        <v>5</v>
      </c>
      <c r="L19" s="195"/>
      <c r="M19" s="451"/>
      <c r="N19" s="133"/>
      <c r="O19" s="133"/>
      <c r="P19" s="114"/>
      <c r="Q19" s="133"/>
      <c r="R19" s="199"/>
      <c r="S19" s="198">
        <f>+Sklop8[[#This Row],[cena/enota brez DDV v EUR]]*Sklop8[[#This Row],[Stopnja DDV (%)]]</f>
        <v>0</v>
      </c>
      <c r="T19" s="198">
        <f>+Sklop8[[#This Row],[cena/enota brez DDV v EUR]]+Sklop8[[#This Row],[Davek (EUR)]]</f>
        <v>0</v>
      </c>
      <c r="U19" s="198">
        <f>+Sklop8[[#This Row],[cena/enota brez DDV v EUR]]*Sklop8[[#This Row],[Okvirna količina]]</f>
        <v>0</v>
      </c>
      <c r="V19" s="198">
        <f>+Sklop8[[#This Row],[Končna cena/enoto mere (EUR) z DDV]]*Sklop8[[#This Row],[Okvirna količina]]</f>
        <v>0</v>
      </c>
      <c r="W19" s="133"/>
    </row>
    <row r="20" spans="1:23" s="54" customFormat="1" ht="12">
      <c r="A20" s="121" t="s">
        <v>6</v>
      </c>
      <c r="B20" s="281"/>
      <c r="C20" s="281"/>
      <c r="D20" s="416" t="s">
        <v>373</v>
      </c>
      <c r="E20" s="74">
        <v>500</v>
      </c>
      <c r="F20" s="74" t="s">
        <v>76</v>
      </c>
      <c r="G20" s="88" t="s">
        <v>148</v>
      </c>
      <c r="H20" s="221">
        <v>10</v>
      </c>
      <c r="I20" s="373" t="s">
        <v>161</v>
      </c>
      <c r="J2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20" s="194">
        <f>IF(Sklop8[[#This Row],[ZAHTEVANA SHEMA KAKOVOSTI]]&lt;&gt;"",Sklop8[[#This Row],[Preračunana masa/volumen/kos na enoto kg]],"")</f>
        <v>5</v>
      </c>
      <c r="L20" s="195"/>
      <c r="M20" s="451"/>
      <c r="N20" s="133"/>
      <c r="O20" s="133"/>
      <c r="P20" s="114"/>
      <c r="Q20" s="133"/>
      <c r="R20" s="199"/>
      <c r="S20" s="198">
        <f>+Sklop8[[#This Row],[cena/enota brez DDV v EUR]]*Sklop8[[#This Row],[Stopnja DDV (%)]]</f>
        <v>0</v>
      </c>
      <c r="T20" s="198">
        <f>+Sklop8[[#This Row],[cena/enota brez DDV v EUR]]+Sklop8[[#This Row],[Davek (EUR)]]</f>
        <v>0</v>
      </c>
      <c r="U20" s="198">
        <f>+Sklop8[[#This Row],[cena/enota brez DDV v EUR]]*Sklop8[[#This Row],[Okvirna količina]]</f>
        <v>0</v>
      </c>
      <c r="V20" s="198">
        <f>+Sklop8[[#This Row],[Končna cena/enoto mere (EUR) z DDV]]*Sklop8[[#This Row],[Okvirna količina]]</f>
        <v>0</v>
      </c>
      <c r="W20" s="133"/>
    </row>
    <row r="21" spans="1:23" s="54" customFormat="1" ht="12">
      <c r="A21" s="121" t="s">
        <v>7</v>
      </c>
      <c r="B21" s="281"/>
      <c r="C21" s="281"/>
      <c r="D21" s="416" t="s">
        <v>373</v>
      </c>
      <c r="E21" s="74">
        <v>1</v>
      </c>
      <c r="F21" s="74" t="s">
        <v>40</v>
      </c>
      <c r="G21" s="88" t="s">
        <v>148</v>
      </c>
      <c r="H21" s="220">
        <v>10</v>
      </c>
      <c r="I21" s="373" t="s">
        <v>40</v>
      </c>
      <c r="J21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21" s="194">
        <f>IF(Sklop8[[#This Row],[ZAHTEVANA SHEMA KAKOVOSTI]]&lt;&gt;"",Sklop8[[#This Row],[Preračunana masa/volumen/kos na enoto kg]],"")</f>
        <v>10</v>
      </c>
      <c r="L21" s="195"/>
      <c r="M21" s="451"/>
      <c r="N21" s="133"/>
      <c r="O21" s="133"/>
      <c r="P21" s="114"/>
      <c r="Q21" s="133"/>
      <c r="R21" s="199"/>
      <c r="S21" s="198">
        <f>+Sklop8[[#This Row],[cena/enota brez DDV v EUR]]*Sklop8[[#This Row],[Stopnja DDV (%)]]</f>
        <v>0</v>
      </c>
      <c r="T21" s="198">
        <f>+Sklop8[[#This Row],[cena/enota brez DDV v EUR]]+Sklop8[[#This Row],[Davek (EUR)]]</f>
        <v>0</v>
      </c>
      <c r="U21" s="198">
        <f>+Sklop8[[#This Row],[cena/enota brez DDV v EUR]]*Sklop8[[#This Row],[Okvirna količina]]</f>
        <v>0</v>
      </c>
      <c r="V21" s="198">
        <f>+Sklop8[[#This Row],[Končna cena/enoto mere (EUR) z DDV]]*Sklop8[[#This Row],[Okvirna količina]]</f>
        <v>0</v>
      </c>
      <c r="W21" s="133"/>
    </row>
    <row r="22" spans="1:23" s="54" customFormat="1" ht="24">
      <c r="A22" s="121" t="s">
        <v>8</v>
      </c>
      <c r="B22" s="281"/>
      <c r="C22" s="281"/>
      <c r="D22" s="413" t="s">
        <v>674</v>
      </c>
      <c r="E22" s="330" t="s">
        <v>360</v>
      </c>
      <c r="F22" s="261" t="s">
        <v>76</v>
      </c>
      <c r="G22" s="88" t="s">
        <v>148</v>
      </c>
      <c r="H22" s="461">
        <v>45</v>
      </c>
      <c r="I22" s="374" t="s">
        <v>0</v>
      </c>
      <c r="J22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K22" s="262">
        <f>IF(Sklop8[[#This Row],[ZAHTEVANA SHEMA KAKOVOSTI]]&lt;&gt;"",Sklop8[[#This Row],[Preračunana masa/volumen/kos na enoto kg]],"")</f>
        <v>45</v>
      </c>
      <c r="L22" s="263"/>
      <c r="M22" s="452"/>
      <c r="N22" s="453"/>
      <c r="O22" s="454"/>
      <c r="P22" s="114"/>
      <c r="Q22" s="458"/>
      <c r="R22" s="270"/>
      <c r="S22" s="265">
        <f>+Sklop8[[#This Row],[cena/enota brez DDV v EUR]]*Sklop8[[#This Row],[Stopnja DDV (%)]]</f>
        <v>0</v>
      </c>
      <c r="T22" s="265">
        <f>+Sklop8[[#This Row],[cena/enota brez DDV v EUR]]+Sklop8[[#This Row],[Davek (EUR)]]</f>
        <v>0</v>
      </c>
      <c r="U22" s="265">
        <f>+Sklop8[[#This Row],[cena/enota brez DDV v EUR]]*Sklop8[[#This Row],[Okvirna količina]]</f>
        <v>0</v>
      </c>
      <c r="V22" s="265">
        <f>+Sklop8[[#This Row],[Končna cena/enoto mere (EUR) z DDV]]*Sklop8[[#This Row],[Okvirna količina]]</f>
        <v>0</v>
      </c>
      <c r="W22" s="450"/>
    </row>
    <row r="23" spans="1:23" s="54" customFormat="1" ht="24">
      <c r="A23" s="121" t="s">
        <v>9</v>
      </c>
      <c r="B23" s="281"/>
      <c r="C23" s="281"/>
      <c r="D23" s="412" t="s">
        <v>676</v>
      </c>
      <c r="E23" s="330" t="s">
        <v>363</v>
      </c>
      <c r="F23" s="261" t="s">
        <v>76</v>
      </c>
      <c r="G23" s="88" t="s">
        <v>148</v>
      </c>
      <c r="H23" s="461">
        <v>150</v>
      </c>
      <c r="I23" s="374" t="s">
        <v>0</v>
      </c>
      <c r="J23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K23" s="262">
        <f>IF(Sklop8[[#This Row],[ZAHTEVANA SHEMA KAKOVOSTI]]&lt;&gt;"",Sklop8[[#This Row],[Preračunana masa/volumen/kos na enoto kg]],"")</f>
        <v>150</v>
      </c>
      <c r="L23" s="263"/>
      <c r="M23" s="452"/>
      <c r="N23" s="453"/>
      <c r="O23" s="454"/>
      <c r="P23" s="114"/>
      <c r="Q23" s="458"/>
      <c r="R23" s="270"/>
      <c r="S23" s="265">
        <f>+Sklop8[[#This Row],[cena/enota brez DDV v EUR]]*Sklop8[[#This Row],[Stopnja DDV (%)]]</f>
        <v>0</v>
      </c>
      <c r="T23" s="265">
        <f>+Sklop8[[#This Row],[cena/enota brez DDV v EUR]]+Sklop8[[#This Row],[Davek (EUR)]]</f>
        <v>0</v>
      </c>
      <c r="U23" s="265">
        <f>+Sklop8[[#This Row],[cena/enota brez DDV v EUR]]*Sklop8[[#This Row],[Okvirna količina]]</f>
        <v>0</v>
      </c>
      <c r="V23" s="265">
        <f>+Sklop8[[#This Row],[Končna cena/enoto mere (EUR) z DDV]]*Sklop8[[#This Row],[Okvirna količina]]</f>
        <v>0</v>
      </c>
      <c r="W23" s="450"/>
    </row>
    <row r="24" spans="1:23" s="54" customFormat="1" ht="24">
      <c r="A24" s="121" t="s">
        <v>10</v>
      </c>
      <c r="B24" s="281"/>
      <c r="C24" s="281"/>
      <c r="D24" s="412" t="s">
        <v>675</v>
      </c>
      <c r="E24" s="330" t="s">
        <v>360</v>
      </c>
      <c r="F24" s="261" t="s">
        <v>76</v>
      </c>
      <c r="G24" s="88" t="s">
        <v>148</v>
      </c>
      <c r="H24" s="461">
        <v>60</v>
      </c>
      <c r="I24" s="374" t="s">
        <v>0</v>
      </c>
      <c r="J24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K24" s="262">
        <f>IF(Sklop8[[#This Row],[ZAHTEVANA SHEMA KAKOVOSTI]]&lt;&gt;"",Sklop8[[#This Row],[Preračunana masa/volumen/kos na enoto kg]],"")</f>
        <v>60</v>
      </c>
      <c r="L24" s="263"/>
      <c r="M24" s="452"/>
      <c r="N24" s="453"/>
      <c r="O24" s="454"/>
      <c r="P24" s="114"/>
      <c r="Q24" s="458"/>
      <c r="R24" s="270"/>
      <c r="S24" s="265">
        <f>+Sklop8[[#This Row],[cena/enota brez DDV v EUR]]*Sklop8[[#This Row],[Stopnja DDV (%)]]</f>
        <v>0</v>
      </c>
      <c r="T24" s="265">
        <f>+Sklop8[[#This Row],[cena/enota brez DDV v EUR]]+Sklop8[[#This Row],[Davek (EUR)]]</f>
        <v>0</v>
      </c>
      <c r="U24" s="265">
        <f>+Sklop8[[#This Row],[cena/enota brez DDV v EUR]]*Sklop8[[#This Row],[Okvirna količina]]</f>
        <v>0</v>
      </c>
      <c r="V24" s="265">
        <f>+Sklop8[[#This Row],[Končna cena/enoto mere (EUR) z DDV]]*Sklop8[[#This Row],[Okvirna količina]]</f>
        <v>0</v>
      </c>
      <c r="W24" s="450"/>
    </row>
    <row r="25" spans="1:23" s="54" customFormat="1" ht="24">
      <c r="A25" s="121" t="s">
        <v>11</v>
      </c>
      <c r="B25" s="281"/>
      <c r="C25" s="281"/>
      <c r="D25" s="412" t="s">
        <v>675</v>
      </c>
      <c r="E25" s="330" t="s">
        <v>363</v>
      </c>
      <c r="F25" s="261" t="s">
        <v>76</v>
      </c>
      <c r="G25" s="88" t="s">
        <v>148</v>
      </c>
      <c r="H25" s="461">
        <v>200</v>
      </c>
      <c r="I25" s="374" t="s">
        <v>0</v>
      </c>
      <c r="J25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K25" s="262">
        <f>IF(Sklop8[[#This Row],[ZAHTEVANA SHEMA KAKOVOSTI]]&lt;&gt;"",Sklop8[[#This Row],[Preračunana masa/volumen/kos na enoto kg]],"")</f>
        <v>200</v>
      </c>
      <c r="L25" s="263"/>
      <c r="M25" s="452"/>
      <c r="N25" s="453"/>
      <c r="O25" s="454"/>
      <c r="P25" s="114"/>
      <c r="Q25" s="458"/>
      <c r="R25" s="270"/>
      <c r="S25" s="265">
        <f>+Sklop8[[#This Row],[cena/enota brez DDV v EUR]]*Sklop8[[#This Row],[Stopnja DDV (%)]]</f>
        <v>0</v>
      </c>
      <c r="T25" s="265">
        <f>+Sklop8[[#This Row],[cena/enota brez DDV v EUR]]+Sklop8[[#This Row],[Davek (EUR)]]</f>
        <v>0</v>
      </c>
      <c r="U25" s="265">
        <f>+Sklop8[[#This Row],[cena/enota brez DDV v EUR]]*Sklop8[[#This Row],[Okvirna količina]]</f>
        <v>0</v>
      </c>
      <c r="V25" s="265">
        <f>+Sklop8[[#This Row],[Končna cena/enoto mere (EUR) z DDV]]*Sklop8[[#This Row],[Okvirna količina]]</f>
        <v>0</v>
      </c>
      <c r="W25" s="450"/>
    </row>
    <row r="26" spans="1:23" s="54" customFormat="1" ht="12">
      <c r="A26" s="121" t="s">
        <v>12</v>
      </c>
      <c r="B26" s="400"/>
      <c r="C26" s="400"/>
      <c r="D26" s="412" t="s">
        <v>992</v>
      </c>
      <c r="E26" s="401" t="s">
        <v>360</v>
      </c>
      <c r="F26" s="261" t="s">
        <v>76</v>
      </c>
      <c r="G26" s="88" t="s">
        <v>148</v>
      </c>
      <c r="H26" s="462">
        <v>55</v>
      </c>
      <c r="I26" s="374" t="s">
        <v>0</v>
      </c>
      <c r="J26" s="24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55</v>
      </c>
      <c r="K26" s="249">
        <f>IF(Sklop8[[#This Row],[ZAHTEVANA SHEMA KAKOVOSTI]]&lt;&gt;"",Sklop8[[#This Row],[Preračunana masa/volumen/kos na enoto kg]],"")</f>
        <v>55</v>
      </c>
      <c r="L26" s="250"/>
      <c r="M26" s="455"/>
      <c r="N26" s="456"/>
      <c r="O26" s="457"/>
      <c r="P26" s="114"/>
      <c r="Q26" s="459"/>
      <c r="R26" s="253"/>
      <c r="S26" s="254">
        <f>+Sklop8[[#This Row],[cena/enota brez DDV v EUR]]*Sklop8[[#This Row],[Stopnja DDV (%)]]</f>
        <v>0</v>
      </c>
      <c r="T26" s="254">
        <f>+Sklop8[[#This Row],[cena/enota brez DDV v EUR]]+Sklop8[[#This Row],[Davek (EUR)]]</f>
        <v>0</v>
      </c>
      <c r="U26" s="254">
        <f>+Sklop8[[#This Row],[cena/enota brez DDV v EUR]]*Sklop8[[#This Row],[Okvirna količina]]</f>
        <v>0</v>
      </c>
      <c r="V26" s="254">
        <f>+Sklop8[[#This Row],[Končna cena/enoto mere (EUR) z DDV]]*Sklop8[[#This Row],[Okvirna količina]]</f>
        <v>0</v>
      </c>
      <c r="W26" s="460"/>
    </row>
    <row r="27" spans="1:23" s="54" customFormat="1" ht="12">
      <c r="A27" s="121" t="s">
        <v>13</v>
      </c>
      <c r="B27" s="281"/>
      <c r="C27" s="281"/>
      <c r="D27" s="416" t="s">
        <v>1021</v>
      </c>
      <c r="E27" s="74">
        <v>150</v>
      </c>
      <c r="F27" s="74" t="s">
        <v>76</v>
      </c>
      <c r="G27" s="88" t="s">
        <v>148</v>
      </c>
      <c r="H27" s="220">
        <v>8600</v>
      </c>
      <c r="I27" s="373" t="s">
        <v>161</v>
      </c>
      <c r="J2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1290</v>
      </c>
      <c r="K27" s="194">
        <f>IF(Sklop8[[#This Row],[ZAHTEVANA SHEMA KAKOVOSTI]]&lt;&gt;"",Sklop8[[#This Row],[Preračunana masa/volumen/kos na enoto kg]],"")</f>
        <v>1290</v>
      </c>
      <c r="L27" s="195"/>
      <c r="M27" s="451"/>
      <c r="N27" s="133"/>
      <c r="O27" s="133"/>
      <c r="P27" s="114"/>
      <c r="Q27" s="133"/>
      <c r="R27" s="199"/>
      <c r="S27" s="198">
        <f>+Sklop8[[#This Row],[cena/enota brez DDV v EUR]]*Sklop8[[#This Row],[Stopnja DDV (%)]]</f>
        <v>0</v>
      </c>
      <c r="T27" s="198">
        <f>+Sklop8[[#This Row],[cena/enota brez DDV v EUR]]+Sklop8[[#This Row],[Davek (EUR)]]</f>
        <v>0</v>
      </c>
      <c r="U27" s="198">
        <f>+Sklop8[[#This Row],[cena/enota brez DDV v EUR]]*Sklop8[[#This Row],[Okvirna količina]]</f>
        <v>0</v>
      </c>
      <c r="V27" s="198">
        <f>+Sklop8[[#This Row],[Končna cena/enoto mere (EUR) z DDV]]*Sklop8[[#This Row],[Okvirna količina]]</f>
        <v>0</v>
      </c>
      <c r="W27" s="133"/>
    </row>
    <row r="28" spans="1:23" s="54" customFormat="1" ht="12">
      <c r="A28" s="121" t="s">
        <v>14</v>
      </c>
      <c r="B28" s="281"/>
      <c r="C28" s="281"/>
      <c r="D28" s="417" t="s">
        <v>780</v>
      </c>
      <c r="E28" s="330">
        <v>150</v>
      </c>
      <c r="F28" s="261" t="s">
        <v>76</v>
      </c>
      <c r="G28" s="88" t="s">
        <v>148</v>
      </c>
      <c r="H28" s="461">
        <v>1600</v>
      </c>
      <c r="I28" s="374" t="s">
        <v>161</v>
      </c>
      <c r="J28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K28" s="262">
        <f>IF(Sklop8[[#This Row],[ZAHTEVANA SHEMA KAKOVOSTI]]&lt;&gt;"",Sklop8[[#This Row],[Preračunana masa/volumen/kos na enoto kg]],"")</f>
        <v>240</v>
      </c>
      <c r="L28" s="263"/>
      <c r="M28" s="452"/>
      <c r="N28" s="453"/>
      <c r="O28" s="454"/>
      <c r="P28" s="114"/>
      <c r="Q28" s="458"/>
      <c r="R28" s="270"/>
      <c r="S28" s="265">
        <f>+Sklop8[[#This Row],[cena/enota brez DDV v EUR]]*Sklop8[[#This Row],[Stopnja DDV (%)]]</f>
        <v>0</v>
      </c>
      <c r="T28" s="265">
        <f>+Sklop8[[#This Row],[cena/enota brez DDV v EUR]]+Sklop8[[#This Row],[Davek (EUR)]]</f>
        <v>0</v>
      </c>
      <c r="U28" s="265">
        <f>+Sklop8[[#This Row],[cena/enota brez DDV v EUR]]*Sklop8[[#This Row],[Okvirna količina]]</f>
        <v>0</v>
      </c>
      <c r="V28" s="265">
        <f>+Sklop8[[#This Row],[Končna cena/enoto mere (EUR) z DDV]]*Sklop8[[#This Row],[Okvirna količina]]</f>
        <v>0</v>
      </c>
      <c r="W28" s="450"/>
    </row>
    <row r="29" spans="1:23" s="54" customFormat="1" ht="12">
      <c r="A29" s="121" t="s">
        <v>15</v>
      </c>
      <c r="B29" s="281"/>
      <c r="C29" s="281"/>
      <c r="D29" s="416" t="s">
        <v>374</v>
      </c>
      <c r="E29" s="74" t="s">
        <v>361</v>
      </c>
      <c r="F29" s="74" t="s">
        <v>76</v>
      </c>
      <c r="G29" s="88" t="s">
        <v>148</v>
      </c>
      <c r="H29" s="221">
        <v>300</v>
      </c>
      <c r="I29" s="373" t="s">
        <v>0</v>
      </c>
      <c r="J2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K29" s="194">
        <f>IF(Sklop8[[#This Row],[ZAHTEVANA SHEMA KAKOVOSTI]]&lt;&gt;"",Sklop8[[#This Row],[Preračunana masa/volumen/kos na enoto kg]],"")</f>
        <v>300</v>
      </c>
      <c r="L29" s="195"/>
      <c r="M29" s="451"/>
      <c r="N29" s="133"/>
      <c r="O29" s="133"/>
      <c r="P29" s="114"/>
      <c r="Q29" s="133"/>
      <c r="R29" s="199"/>
      <c r="S29" s="198">
        <f>+Sklop8[[#This Row],[cena/enota brez DDV v EUR]]*Sklop8[[#This Row],[Stopnja DDV (%)]]</f>
        <v>0</v>
      </c>
      <c r="T29" s="198">
        <f>+Sklop8[[#This Row],[cena/enota brez DDV v EUR]]+Sklop8[[#This Row],[Davek (EUR)]]</f>
        <v>0</v>
      </c>
      <c r="U29" s="198">
        <f>+Sklop8[[#This Row],[cena/enota brez DDV v EUR]]*Sklop8[[#This Row],[Okvirna količina]]</f>
        <v>0</v>
      </c>
      <c r="V29" s="198">
        <f>+Sklop8[[#This Row],[Končna cena/enoto mere (EUR) z DDV]]*Sklop8[[#This Row],[Okvirna količina]]</f>
        <v>0</v>
      </c>
      <c r="W29" s="133"/>
    </row>
    <row r="30" spans="1:23" s="54" customFormat="1" ht="12">
      <c r="A30" s="121" t="s">
        <v>16</v>
      </c>
      <c r="B30" s="281"/>
      <c r="C30" s="281"/>
      <c r="D30" s="416" t="s">
        <v>375</v>
      </c>
      <c r="E30" s="74" t="s">
        <v>362</v>
      </c>
      <c r="F30" s="74" t="s">
        <v>76</v>
      </c>
      <c r="G30" s="203"/>
      <c r="H30" s="221">
        <v>50</v>
      </c>
      <c r="I30" s="373" t="s">
        <v>0</v>
      </c>
      <c r="J3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K30" s="194" t="str">
        <f>IF(Sklop8[[#This Row],[ZAHTEVANA SHEMA KAKOVOSTI]]&lt;&gt;"",Sklop8[[#This Row],[Preračunana masa/volumen/kos na enoto kg]],"")</f>
        <v/>
      </c>
      <c r="L30" s="195"/>
      <c r="M30" s="451"/>
      <c r="N30" s="133"/>
      <c r="O30" s="133"/>
      <c r="P30" s="114"/>
      <c r="Q30" s="133"/>
      <c r="R30" s="199"/>
      <c r="S30" s="198">
        <f>+Sklop8[[#This Row],[cena/enota brez DDV v EUR]]*Sklop8[[#This Row],[Stopnja DDV (%)]]</f>
        <v>0</v>
      </c>
      <c r="T30" s="198">
        <f>+Sklop8[[#This Row],[cena/enota brez DDV v EUR]]+Sklop8[[#This Row],[Davek (EUR)]]</f>
        <v>0</v>
      </c>
      <c r="U30" s="198">
        <f>+Sklop8[[#This Row],[cena/enota brez DDV v EUR]]*Sklop8[[#This Row],[Okvirna količina]]</f>
        <v>0</v>
      </c>
      <c r="V30" s="198">
        <f>+Sklop8[[#This Row],[Končna cena/enoto mere (EUR) z DDV]]*Sklop8[[#This Row],[Okvirna količina]]</f>
        <v>0</v>
      </c>
      <c r="W30" s="133"/>
    </row>
    <row r="31" spans="1:23" s="54" customFormat="1" ht="12">
      <c r="A31" s="121" t="s">
        <v>17</v>
      </c>
      <c r="B31" s="281"/>
      <c r="C31" s="281"/>
      <c r="D31" s="416" t="s">
        <v>376</v>
      </c>
      <c r="E31" s="74" t="s">
        <v>362</v>
      </c>
      <c r="F31" s="74" t="s">
        <v>76</v>
      </c>
      <c r="G31" s="203"/>
      <c r="H31" s="221">
        <v>50</v>
      </c>
      <c r="I31" s="373" t="s">
        <v>0</v>
      </c>
      <c r="J31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K31" s="194" t="str">
        <f>IF(Sklop8[[#This Row],[ZAHTEVANA SHEMA KAKOVOSTI]]&lt;&gt;"",Sklop8[[#This Row],[Preračunana masa/volumen/kos na enoto kg]],"")</f>
        <v/>
      </c>
      <c r="L31" s="195"/>
      <c r="M31" s="451"/>
      <c r="N31" s="133"/>
      <c r="O31" s="133"/>
      <c r="P31" s="114"/>
      <c r="Q31" s="133"/>
      <c r="R31" s="199"/>
      <c r="S31" s="198">
        <f>+Sklop8[[#This Row],[cena/enota brez DDV v EUR]]*Sklop8[[#This Row],[Stopnja DDV (%)]]</f>
        <v>0</v>
      </c>
      <c r="T31" s="198">
        <f>+Sklop8[[#This Row],[cena/enota brez DDV v EUR]]+Sklop8[[#This Row],[Davek (EUR)]]</f>
        <v>0</v>
      </c>
      <c r="U31" s="198">
        <f>+Sklop8[[#This Row],[cena/enota brez DDV v EUR]]*Sklop8[[#This Row],[Okvirna količina]]</f>
        <v>0</v>
      </c>
      <c r="V31" s="198">
        <f>+Sklop8[[#This Row],[Končna cena/enoto mere (EUR) z DDV]]*Sklop8[[#This Row],[Okvirna količina]]</f>
        <v>0</v>
      </c>
      <c r="W31" s="133"/>
    </row>
    <row r="32" spans="1:23" s="54" customFormat="1" ht="12">
      <c r="A32" s="121" t="s">
        <v>18</v>
      </c>
      <c r="B32" s="281"/>
      <c r="C32" s="281"/>
      <c r="D32" s="416" t="s">
        <v>377</v>
      </c>
      <c r="E32" s="74">
        <v>250</v>
      </c>
      <c r="F32" s="74" t="s">
        <v>76</v>
      </c>
      <c r="G32" s="88" t="s">
        <v>148</v>
      </c>
      <c r="H32" s="220">
        <v>1170</v>
      </c>
      <c r="I32" s="373" t="s">
        <v>161</v>
      </c>
      <c r="J32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292.5</v>
      </c>
      <c r="K32" s="194">
        <f>IF(Sklop8[[#This Row],[ZAHTEVANA SHEMA KAKOVOSTI]]&lt;&gt;"",Sklop8[[#This Row],[Preračunana masa/volumen/kos na enoto kg]],"")</f>
        <v>292.5</v>
      </c>
      <c r="L32" s="195"/>
      <c r="M32" s="451"/>
      <c r="N32" s="133"/>
      <c r="O32" s="133"/>
      <c r="P32" s="114"/>
      <c r="Q32" s="133"/>
      <c r="R32" s="199"/>
      <c r="S32" s="198">
        <f>+Sklop8[[#This Row],[cena/enota brez DDV v EUR]]*Sklop8[[#This Row],[Stopnja DDV (%)]]</f>
        <v>0</v>
      </c>
      <c r="T32" s="198">
        <f>+Sklop8[[#This Row],[cena/enota brez DDV v EUR]]+Sklop8[[#This Row],[Davek (EUR)]]</f>
        <v>0</v>
      </c>
      <c r="U32" s="198">
        <f>+Sklop8[[#This Row],[cena/enota brez DDV v EUR]]*Sklop8[[#This Row],[Okvirna količina]]</f>
        <v>0</v>
      </c>
      <c r="V32" s="198">
        <f>+Sklop8[[#This Row],[Končna cena/enoto mere (EUR) z DDV]]*Sklop8[[#This Row],[Okvirna količina]]</f>
        <v>0</v>
      </c>
      <c r="W32" s="133"/>
    </row>
    <row r="33" spans="1:23" s="54" customFormat="1" ht="12">
      <c r="A33" s="121" t="s">
        <v>19</v>
      </c>
      <c r="B33" s="281"/>
      <c r="C33" s="281"/>
      <c r="D33" s="416" t="s">
        <v>377</v>
      </c>
      <c r="E33" s="330">
        <v>20</v>
      </c>
      <c r="F33" s="261" t="s">
        <v>76</v>
      </c>
      <c r="G33" s="120"/>
      <c r="H33" s="461">
        <v>1500</v>
      </c>
      <c r="I33" s="374" t="s">
        <v>161</v>
      </c>
      <c r="J33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K33" s="262" t="str">
        <f>IF(Sklop8[[#This Row],[ZAHTEVANA SHEMA KAKOVOSTI]]&lt;&gt;"",Sklop8[[#This Row],[Preračunana masa/volumen/kos na enoto kg]],"")</f>
        <v/>
      </c>
      <c r="L33" s="263"/>
      <c r="M33" s="452"/>
      <c r="N33" s="453"/>
      <c r="O33" s="454"/>
      <c r="P33" s="114"/>
      <c r="Q33" s="458"/>
      <c r="R33" s="270"/>
      <c r="S33" s="265">
        <f>+Sklop8[[#This Row],[cena/enota brez DDV v EUR]]*Sklop8[[#This Row],[Stopnja DDV (%)]]</f>
        <v>0</v>
      </c>
      <c r="T33" s="265">
        <f>+Sklop8[[#This Row],[cena/enota brez DDV v EUR]]+Sklop8[[#This Row],[Davek (EUR)]]</f>
        <v>0</v>
      </c>
      <c r="U33" s="265">
        <f>+Sklop8[[#This Row],[cena/enota brez DDV v EUR]]*Sklop8[[#This Row],[Okvirna količina]]</f>
        <v>0</v>
      </c>
      <c r="V33" s="265">
        <f>+Sklop8[[#This Row],[Končna cena/enoto mere (EUR) z DDV]]*Sklop8[[#This Row],[Okvirna količina]]</f>
        <v>0</v>
      </c>
      <c r="W33" s="450"/>
    </row>
    <row r="34" spans="1:23" s="54" customFormat="1" ht="12">
      <c r="A34" s="121" t="s">
        <v>20</v>
      </c>
      <c r="B34" s="281"/>
      <c r="C34" s="281"/>
      <c r="D34" s="416" t="s">
        <v>377</v>
      </c>
      <c r="E34" s="330">
        <v>15</v>
      </c>
      <c r="F34" s="261" t="s">
        <v>76</v>
      </c>
      <c r="G34" s="120"/>
      <c r="H34" s="461">
        <v>1800</v>
      </c>
      <c r="I34" s="374" t="s">
        <v>161</v>
      </c>
      <c r="J34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</v>
      </c>
      <c r="K34" s="262" t="str">
        <f>IF(Sklop8[[#This Row],[ZAHTEVANA SHEMA KAKOVOSTI]]&lt;&gt;"",Sklop8[[#This Row],[Preračunana masa/volumen/kos na enoto kg]],"")</f>
        <v/>
      </c>
      <c r="L34" s="263"/>
      <c r="M34" s="452"/>
      <c r="N34" s="453"/>
      <c r="O34" s="454"/>
      <c r="P34" s="114"/>
      <c r="Q34" s="458"/>
      <c r="R34" s="270"/>
      <c r="S34" s="265">
        <f>+Sklop8[[#This Row],[cena/enota brez DDV v EUR]]*Sklop8[[#This Row],[Stopnja DDV (%)]]</f>
        <v>0</v>
      </c>
      <c r="T34" s="265">
        <f>+Sklop8[[#This Row],[cena/enota brez DDV v EUR]]+Sklop8[[#This Row],[Davek (EUR)]]</f>
        <v>0</v>
      </c>
      <c r="U34" s="265">
        <f>+Sklop8[[#This Row],[cena/enota brez DDV v EUR]]*Sklop8[[#This Row],[Okvirna količina]]</f>
        <v>0</v>
      </c>
      <c r="V34" s="265">
        <f>+Sklop8[[#This Row],[Končna cena/enoto mere (EUR) z DDV]]*Sklop8[[#This Row],[Okvirna količina]]</f>
        <v>0</v>
      </c>
      <c r="W34" s="450"/>
    </row>
    <row r="35" spans="1:23" s="54" customFormat="1" ht="12">
      <c r="A35" s="121" t="s">
        <v>21</v>
      </c>
      <c r="B35" s="281"/>
      <c r="C35" s="281"/>
      <c r="D35" s="416" t="s">
        <v>378</v>
      </c>
      <c r="E35" s="74" t="s">
        <v>363</v>
      </c>
      <c r="F35" s="74" t="s">
        <v>76</v>
      </c>
      <c r="G35" s="203"/>
      <c r="H35" s="221">
        <v>50</v>
      </c>
      <c r="I35" s="373" t="s">
        <v>0</v>
      </c>
      <c r="J35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K35" s="194" t="str">
        <f>IF(Sklop8[[#This Row],[ZAHTEVANA SHEMA KAKOVOSTI]]&lt;&gt;"",Sklop8[[#This Row],[Preračunana masa/volumen/kos na enoto kg]],"")</f>
        <v/>
      </c>
      <c r="L35" s="195"/>
      <c r="M35" s="451"/>
      <c r="N35" s="133"/>
      <c r="O35" s="133"/>
      <c r="P35" s="114"/>
      <c r="Q35" s="133"/>
      <c r="R35" s="199"/>
      <c r="S35" s="198">
        <f>+Sklop8[[#This Row],[cena/enota brez DDV v EUR]]*Sklop8[[#This Row],[Stopnja DDV (%)]]</f>
        <v>0</v>
      </c>
      <c r="T35" s="198">
        <f>+Sklop8[[#This Row],[cena/enota brez DDV v EUR]]+Sklop8[[#This Row],[Davek (EUR)]]</f>
        <v>0</v>
      </c>
      <c r="U35" s="198">
        <f>+Sklop8[[#This Row],[cena/enota brez DDV v EUR]]*Sklop8[[#This Row],[Okvirna količina]]</f>
        <v>0</v>
      </c>
      <c r="V35" s="198">
        <f>+Sklop8[[#This Row],[Končna cena/enoto mere (EUR) z DDV]]*Sklop8[[#This Row],[Okvirna količina]]</f>
        <v>0</v>
      </c>
      <c r="W35" s="133"/>
    </row>
    <row r="36" spans="1:23" s="54" customFormat="1" ht="12">
      <c r="A36" s="121" t="s">
        <v>22</v>
      </c>
      <c r="B36" s="281"/>
      <c r="C36" s="281"/>
      <c r="D36" s="416" t="s">
        <v>379</v>
      </c>
      <c r="E36" s="74">
        <v>180</v>
      </c>
      <c r="F36" s="74" t="s">
        <v>76</v>
      </c>
      <c r="G36" s="88" t="s">
        <v>148</v>
      </c>
      <c r="H36" s="221">
        <v>50</v>
      </c>
      <c r="I36" s="373" t="s">
        <v>161</v>
      </c>
      <c r="J36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K36" s="194">
        <f>IF(Sklop8[[#This Row],[ZAHTEVANA SHEMA KAKOVOSTI]]&lt;&gt;"",Sklop8[[#This Row],[Preračunana masa/volumen/kos na enoto kg]],"")</f>
        <v>9</v>
      </c>
      <c r="L36" s="195"/>
      <c r="M36" s="451"/>
      <c r="N36" s="133"/>
      <c r="O36" s="133"/>
      <c r="P36" s="114"/>
      <c r="Q36" s="133"/>
      <c r="R36" s="199"/>
      <c r="S36" s="198">
        <f>+Sklop8[[#This Row],[cena/enota brez DDV v EUR]]*Sklop8[[#This Row],[Stopnja DDV (%)]]</f>
        <v>0</v>
      </c>
      <c r="T36" s="198">
        <f>+Sklop8[[#This Row],[cena/enota brez DDV v EUR]]+Sklop8[[#This Row],[Davek (EUR)]]</f>
        <v>0</v>
      </c>
      <c r="U36" s="198">
        <f>+Sklop8[[#This Row],[cena/enota brez DDV v EUR]]*Sklop8[[#This Row],[Okvirna količina]]</f>
        <v>0</v>
      </c>
      <c r="V36" s="198">
        <f>+Sklop8[[#This Row],[Končna cena/enoto mere (EUR) z DDV]]*Sklop8[[#This Row],[Okvirna količina]]</f>
        <v>0</v>
      </c>
      <c r="W36" s="133"/>
    </row>
    <row r="37" spans="1:23" s="54" customFormat="1" ht="12">
      <c r="A37" s="121" t="s">
        <v>23</v>
      </c>
      <c r="B37" s="281"/>
      <c r="C37" s="281"/>
      <c r="D37" s="416" t="s">
        <v>379</v>
      </c>
      <c r="E37" s="74">
        <v>500</v>
      </c>
      <c r="F37" s="74" t="s">
        <v>76</v>
      </c>
      <c r="G37" s="88" t="s">
        <v>148</v>
      </c>
      <c r="H37" s="221">
        <v>5</v>
      </c>
      <c r="I37" s="373" t="s">
        <v>161</v>
      </c>
      <c r="J3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K37" s="194">
        <f>IF(Sklop8[[#This Row],[ZAHTEVANA SHEMA KAKOVOSTI]]&lt;&gt;"",Sklop8[[#This Row],[Preračunana masa/volumen/kos na enoto kg]],"")</f>
        <v>2.5</v>
      </c>
      <c r="L37" s="195"/>
      <c r="M37" s="451"/>
      <c r="N37" s="133"/>
      <c r="O37" s="133"/>
      <c r="P37" s="114"/>
      <c r="Q37" s="133"/>
      <c r="R37" s="199"/>
      <c r="S37" s="198">
        <f>+Sklop8[[#This Row],[cena/enota brez DDV v EUR]]*Sklop8[[#This Row],[Stopnja DDV (%)]]</f>
        <v>0</v>
      </c>
      <c r="T37" s="198">
        <f>+Sklop8[[#This Row],[cena/enota brez DDV v EUR]]+Sklop8[[#This Row],[Davek (EUR)]]</f>
        <v>0</v>
      </c>
      <c r="U37" s="198">
        <f>+Sklop8[[#This Row],[cena/enota brez DDV v EUR]]*Sklop8[[#This Row],[Okvirna količina]]</f>
        <v>0</v>
      </c>
      <c r="V37" s="198">
        <f>+Sklop8[[#This Row],[Končna cena/enoto mere (EUR) z DDV]]*Sklop8[[#This Row],[Okvirna količina]]</f>
        <v>0</v>
      </c>
      <c r="W37" s="133"/>
    </row>
    <row r="38" spans="1:23" s="54" customFormat="1" ht="12">
      <c r="A38" s="121" t="s">
        <v>24</v>
      </c>
      <c r="B38" s="281"/>
      <c r="C38" s="281"/>
      <c r="D38" s="416" t="s">
        <v>352</v>
      </c>
      <c r="E38" s="74" t="s">
        <v>78</v>
      </c>
      <c r="F38" s="74" t="s">
        <v>0</v>
      </c>
      <c r="G38" s="88"/>
      <c r="H38" s="221">
        <v>380</v>
      </c>
      <c r="I38" s="373" t="s">
        <v>0</v>
      </c>
      <c r="J3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380</v>
      </c>
      <c r="K38" s="194" t="str">
        <f>IF(Sklop8[[#This Row],[ZAHTEVANA SHEMA KAKOVOSTI]]&lt;&gt;"",Sklop8[[#This Row],[Preračunana masa/volumen/kos na enoto kg]],"")</f>
        <v/>
      </c>
      <c r="L38" s="195"/>
      <c r="M38" s="451"/>
      <c r="N38" s="133"/>
      <c r="O38" s="133"/>
      <c r="P38" s="114"/>
      <c r="Q38" s="133"/>
      <c r="R38" s="199"/>
      <c r="S38" s="198">
        <f>+Sklop8[[#This Row],[cena/enota brez DDV v EUR]]*Sklop8[[#This Row],[Stopnja DDV (%)]]</f>
        <v>0</v>
      </c>
      <c r="T38" s="198">
        <f>+Sklop8[[#This Row],[cena/enota brez DDV v EUR]]+Sklop8[[#This Row],[Davek (EUR)]]</f>
        <v>0</v>
      </c>
      <c r="U38" s="198">
        <f>+Sklop8[[#This Row],[cena/enota brez DDV v EUR]]*Sklop8[[#This Row],[Okvirna količina]]</f>
        <v>0</v>
      </c>
      <c r="V38" s="198">
        <f>+Sklop8[[#This Row],[Končna cena/enoto mere (EUR) z DDV]]*Sklop8[[#This Row],[Okvirna količina]]</f>
        <v>0</v>
      </c>
      <c r="W38" s="133"/>
    </row>
    <row r="39" spans="1:23" s="54" customFormat="1" ht="12">
      <c r="A39" s="121" t="s">
        <v>25</v>
      </c>
      <c r="B39" s="281"/>
      <c r="C39" s="281"/>
      <c r="D39" s="416" t="s">
        <v>353</v>
      </c>
      <c r="E39" s="74" t="s">
        <v>78</v>
      </c>
      <c r="F39" s="74" t="s">
        <v>0</v>
      </c>
      <c r="G39" s="88"/>
      <c r="H39" s="221">
        <v>200</v>
      </c>
      <c r="I39" s="373" t="s">
        <v>0</v>
      </c>
      <c r="J3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K39" s="194" t="str">
        <f>IF(Sklop8[[#This Row],[ZAHTEVANA SHEMA KAKOVOSTI]]&lt;&gt;"",Sklop8[[#This Row],[Preračunana masa/volumen/kos na enoto kg]],"")</f>
        <v/>
      </c>
      <c r="L39" s="195"/>
      <c r="M39" s="451"/>
      <c r="N39" s="133"/>
      <c r="O39" s="133"/>
      <c r="P39" s="114"/>
      <c r="Q39" s="133"/>
      <c r="R39" s="199"/>
      <c r="S39" s="198">
        <f>+Sklop8[[#This Row],[cena/enota brez DDV v EUR]]*Sklop8[[#This Row],[Stopnja DDV (%)]]</f>
        <v>0</v>
      </c>
      <c r="T39" s="198">
        <f>+Sklop8[[#This Row],[cena/enota brez DDV v EUR]]+Sklop8[[#This Row],[Davek (EUR)]]</f>
        <v>0</v>
      </c>
      <c r="U39" s="198">
        <f>+Sklop8[[#This Row],[cena/enota brez DDV v EUR]]*Sklop8[[#This Row],[Okvirna količina]]</f>
        <v>0</v>
      </c>
      <c r="V39" s="198">
        <f>+Sklop8[[#This Row],[Končna cena/enoto mere (EUR) z DDV]]*Sklop8[[#This Row],[Okvirna količina]]</f>
        <v>0</v>
      </c>
      <c r="W39" s="133"/>
    </row>
    <row r="40" spans="1:23" s="54" customFormat="1" ht="12">
      <c r="A40" s="121" t="s">
        <v>26</v>
      </c>
      <c r="B40" s="281"/>
      <c r="C40" s="281"/>
      <c r="D40" s="416" t="s">
        <v>354</v>
      </c>
      <c r="E40" s="74" t="s">
        <v>78</v>
      </c>
      <c r="F40" s="74" t="s">
        <v>0</v>
      </c>
      <c r="G40" s="88"/>
      <c r="H40" s="221">
        <v>200</v>
      </c>
      <c r="I40" s="373" t="s">
        <v>0</v>
      </c>
      <c r="J4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K40" s="194" t="str">
        <f>IF(Sklop8[[#This Row],[ZAHTEVANA SHEMA KAKOVOSTI]]&lt;&gt;"",Sklop8[[#This Row],[Preračunana masa/volumen/kos na enoto kg]],"")</f>
        <v/>
      </c>
      <c r="L40" s="195"/>
      <c r="M40" s="451"/>
      <c r="N40" s="133"/>
      <c r="O40" s="133"/>
      <c r="P40" s="114"/>
      <c r="Q40" s="133"/>
      <c r="R40" s="199"/>
      <c r="S40" s="198">
        <f>+Sklop8[[#This Row],[cena/enota brez DDV v EUR]]*Sklop8[[#This Row],[Stopnja DDV (%)]]</f>
        <v>0</v>
      </c>
      <c r="T40" s="198">
        <f>+Sklop8[[#This Row],[cena/enota brez DDV v EUR]]+Sklop8[[#This Row],[Davek (EUR)]]</f>
        <v>0</v>
      </c>
      <c r="U40" s="198">
        <f>+Sklop8[[#This Row],[cena/enota brez DDV v EUR]]*Sklop8[[#This Row],[Okvirna količina]]</f>
        <v>0</v>
      </c>
      <c r="V40" s="198">
        <f>+Sklop8[[#This Row],[Končna cena/enoto mere (EUR) z DDV]]*Sklop8[[#This Row],[Okvirna količina]]</f>
        <v>0</v>
      </c>
      <c r="W40" s="133"/>
    </row>
    <row r="41" spans="1:23" s="54" customFormat="1" ht="12">
      <c r="A41" s="121" t="s">
        <v>27</v>
      </c>
      <c r="B41" s="281"/>
      <c r="C41" s="281"/>
      <c r="D41" s="416" t="s">
        <v>790</v>
      </c>
      <c r="E41" s="74" t="s">
        <v>78</v>
      </c>
      <c r="F41" s="74" t="s">
        <v>0</v>
      </c>
      <c r="G41" s="88"/>
      <c r="H41" s="461">
        <v>80</v>
      </c>
      <c r="I41" s="374" t="s">
        <v>0</v>
      </c>
      <c r="J41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K41" s="262" t="str">
        <f>IF(Sklop8[[#This Row],[ZAHTEVANA SHEMA KAKOVOSTI]]&lt;&gt;"",Sklop8[[#This Row],[Preračunana masa/volumen/kos na enoto kg]],"")</f>
        <v/>
      </c>
      <c r="L41" s="263"/>
      <c r="M41" s="452"/>
      <c r="N41" s="453"/>
      <c r="O41" s="454"/>
      <c r="P41" s="114"/>
      <c r="Q41" s="458"/>
      <c r="R41" s="270"/>
      <c r="S41" s="265">
        <f>+Sklop8[[#This Row],[cena/enota brez DDV v EUR]]*Sklop8[[#This Row],[Stopnja DDV (%)]]</f>
        <v>0</v>
      </c>
      <c r="T41" s="265">
        <f>+Sklop8[[#This Row],[cena/enota brez DDV v EUR]]+Sklop8[[#This Row],[Davek (EUR)]]</f>
        <v>0</v>
      </c>
      <c r="U41" s="265">
        <f>+Sklop8[[#This Row],[cena/enota brez DDV v EUR]]*Sklop8[[#This Row],[Okvirna količina]]</f>
        <v>0</v>
      </c>
      <c r="V41" s="265">
        <f>+Sklop8[[#This Row],[Končna cena/enoto mere (EUR) z DDV]]*Sklop8[[#This Row],[Okvirna količina]]</f>
        <v>0</v>
      </c>
      <c r="W41" s="450"/>
    </row>
    <row r="42" spans="1:23" s="54" customFormat="1" ht="12">
      <c r="A42" s="121" t="s">
        <v>28</v>
      </c>
      <c r="B42" s="281"/>
      <c r="C42" s="281"/>
      <c r="D42" s="417" t="s">
        <v>776</v>
      </c>
      <c r="E42" s="74" t="s">
        <v>363</v>
      </c>
      <c r="F42" s="74" t="s">
        <v>76</v>
      </c>
      <c r="G42" s="88"/>
      <c r="H42" s="461">
        <v>10</v>
      </c>
      <c r="I42" s="374" t="s">
        <v>0</v>
      </c>
      <c r="J42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42" s="262" t="str">
        <f>IF(Sklop8[[#This Row],[ZAHTEVANA SHEMA KAKOVOSTI]]&lt;&gt;"",Sklop8[[#This Row],[Preračunana masa/volumen/kos na enoto kg]],"")</f>
        <v/>
      </c>
      <c r="L42" s="263"/>
      <c r="M42" s="452"/>
      <c r="N42" s="453"/>
      <c r="O42" s="454"/>
      <c r="P42" s="114"/>
      <c r="Q42" s="458"/>
      <c r="R42" s="270"/>
      <c r="S42" s="265">
        <f>+Sklop8[[#This Row],[cena/enota brez DDV v EUR]]*Sklop8[[#This Row],[Stopnja DDV (%)]]</f>
        <v>0</v>
      </c>
      <c r="T42" s="265">
        <f>+Sklop8[[#This Row],[cena/enota brez DDV v EUR]]+Sklop8[[#This Row],[Davek (EUR)]]</f>
        <v>0</v>
      </c>
      <c r="U42" s="265">
        <f>+Sklop8[[#This Row],[cena/enota brez DDV v EUR]]*Sklop8[[#This Row],[Okvirna količina]]</f>
        <v>0</v>
      </c>
      <c r="V42" s="265">
        <f>+Sklop8[[#This Row],[Končna cena/enoto mere (EUR) z DDV]]*Sklop8[[#This Row],[Okvirna količina]]</f>
        <v>0</v>
      </c>
      <c r="W42" s="450"/>
    </row>
    <row r="43" spans="1:23" s="54" customFormat="1" ht="12">
      <c r="A43" s="121" t="s">
        <v>29</v>
      </c>
      <c r="B43" s="281"/>
      <c r="C43" s="281"/>
      <c r="D43" s="416" t="s">
        <v>355</v>
      </c>
      <c r="E43" s="74" t="s">
        <v>78</v>
      </c>
      <c r="F43" s="74" t="s">
        <v>0</v>
      </c>
      <c r="G43" s="88"/>
      <c r="H43" s="221">
        <v>100</v>
      </c>
      <c r="I43" s="373" t="s">
        <v>0</v>
      </c>
      <c r="J43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K43" s="194" t="str">
        <f>IF(Sklop8[[#This Row],[ZAHTEVANA SHEMA KAKOVOSTI]]&lt;&gt;"",Sklop8[[#This Row],[Preračunana masa/volumen/kos na enoto kg]],"")</f>
        <v/>
      </c>
      <c r="L43" s="195"/>
      <c r="M43" s="451"/>
      <c r="N43" s="133"/>
      <c r="O43" s="133"/>
      <c r="P43" s="114"/>
      <c r="Q43" s="133"/>
      <c r="R43" s="199"/>
      <c r="S43" s="198">
        <f>+Sklop8[[#This Row],[cena/enota brez DDV v EUR]]*Sklop8[[#This Row],[Stopnja DDV (%)]]</f>
        <v>0</v>
      </c>
      <c r="T43" s="198">
        <f>+Sklop8[[#This Row],[cena/enota brez DDV v EUR]]+Sklop8[[#This Row],[Davek (EUR)]]</f>
        <v>0</v>
      </c>
      <c r="U43" s="198">
        <f>+Sklop8[[#This Row],[cena/enota brez DDV v EUR]]*Sklop8[[#This Row],[Okvirna količina]]</f>
        <v>0</v>
      </c>
      <c r="V43" s="198">
        <f>+Sklop8[[#This Row],[Končna cena/enoto mere (EUR) z DDV]]*Sklop8[[#This Row],[Okvirna količina]]</f>
        <v>0</v>
      </c>
      <c r="W43" s="133"/>
    </row>
    <row r="44" spans="1:23" s="54" customFormat="1" ht="12">
      <c r="A44" s="121" t="s">
        <v>30</v>
      </c>
      <c r="B44" s="281"/>
      <c r="C44" s="281"/>
      <c r="D44" s="416" t="s">
        <v>380</v>
      </c>
      <c r="E44" s="74" t="s">
        <v>78</v>
      </c>
      <c r="F44" s="74" t="s">
        <v>0</v>
      </c>
      <c r="G44" s="88" t="s">
        <v>148</v>
      </c>
      <c r="H44" s="221">
        <v>10</v>
      </c>
      <c r="I44" s="373" t="s">
        <v>0</v>
      </c>
      <c r="J44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44" s="194">
        <f>IF(Sklop8[[#This Row],[ZAHTEVANA SHEMA KAKOVOSTI]]&lt;&gt;"",Sklop8[[#This Row],[Preračunana masa/volumen/kos na enoto kg]],"")</f>
        <v>10</v>
      </c>
      <c r="L44" s="195"/>
      <c r="M44" s="451"/>
      <c r="N44" s="133"/>
      <c r="O44" s="133"/>
      <c r="P44" s="114"/>
      <c r="Q44" s="133"/>
      <c r="R44" s="199"/>
      <c r="S44" s="198">
        <f>+Sklop8[[#This Row],[cena/enota brez DDV v EUR]]*Sklop8[[#This Row],[Stopnja DDV (%)]]</f>
        <v>0</v>
      </c>
      <c r="T44" s="198">
        <f>+Sklop8[[#This Row],[cena/enota brez DDV v EUR]]+Sklop8[[#This Row],[Davek (EUR)]]</f>
        <v>0</v>
      </c>
      <c r="U44" s="198">
        <f>+Sklop8[[#This Row],[cena/enota brez DDV v EUR]]*Sklop8[[#This Row],[Okvirna količina]]</f>
        <v>0</v>
      </c>
      <c r="V44" s="198">
        <f>+Sklop8[[#This Row],[Končna cena/enoto mere (EUR) z DDV]]*Sklop8[[#This Row],[Okvirna količina]]</f>
        <v>0</v>
      </c>
      <c r="W44" s="133"/>
    </row>
    <row r="45" spans="1:23" s="54" customFormat="1" ht="12">
      <c r="A45" s="121" t="s">
        <v>31</v>
      </c>
      <c r="B45" s="281"/>
      <c r="C45" s="281"/>
      <c r="D45" s="416" t="s">
        <v>381</v>
      </c>
      <c r="E45" s="74" t="s">
        <v>364</v>
      </c>
      <c r="F45" s="74" t="s">
        <v>76</v>
      </c>
      <c r="G45" s="203"/>
      <c r="H45" s="221">
        <v>20</v>
      </c>
      <c r="I45" s="373" t="s">
        <v>0</v>
      </c>
      <c r="J45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K45" s="194" t="str">
        <f>IF(Sklop8[[#This Row],[ZAHTEVANA SHEMA KAKOVOSTI]]&lt;&gt;"",Sklop8[[#This Row],[Preračunana masa/volumen/kos na enoto kg]],"")</f>
        <v/>
      </c>
      <c r="L45" s="195"/>
      <c r="M45" s="451"/>
      <c r="N45" s="133"/>
      <c r="O45" s="133"/>
      <c r="P45" s="114"/>
      <c r="Q45" s="133"/>
      <c r="R45" s="199"/>
      <c r="S45" s="198">
        <f>+Sklop8[[#This Row],[cena/enota brez DDV v EUR]]*Sklop8[[#This Row],[Stopnja DDV (%)]]</f>
        <v>0</v>
      </c>
      <c r="T45" s="198">
        <f>+Sklop8[[#This Row],[cena/enota brez DDV v EUR]]+Sklop8[[#This Row],[Davek (EUR)]]</f>
        <v>0</v>
      </c>
      <c r="U45" s="198">
        <f>+Sklop8[[#This Row],[cena/enota brez DDV v EUR]]*Sklop8[[#This Row],[Okvirna količina]]</f>
        <v>0</v>
      </c>
      <c r="V45" s="198">
        <f>+Sklop8[[#This Row],[Končna cena/enoto mere (EUR) z DDV]]*Sklop8[[#This Row],[Okvirna količina]]</f>
        <v>0</v>
      </c>
      <c r="W45" s="133"/>
    </row>
    <row r="46" spans="1:23" s="54" customFormat="1" ht="12">
      <c r="A46" s="121" t="s">
        <v>32</v>
      </c>
      <c r="B46" s="281"/>
      <c r="C46" s="281"/>
      <c r="D46" s="417" t="s">
        <v>777</v>
      </c>
      <c r="E46" s="330" t="s">
        <v>532</v>
      </c>
      <c r="F46" s="261" t="s">
        <v>76</v>
      </c>
      <c r="G46" s="120"/>
      <c r="H46" s="461">
        <v>12</v>
      </c>
      <c r="I46" s="374" t="s">
        <v>0</v>
      </c>
      <c r="J46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K46" s="262" t="str">
        <f>IF(Sklop8[[#This Row],[ZAHTEVANA SHEMA KAKOVOSTI]]&lt;&gt;"",Sklop8[[#This Row],[Preračunana masa/volumen/kos na enoto kg]],"")</f>
        <v/>
      </c>
      <c r="L46" s="263"/>
      <c r="M46" s="452"/>
      <c r="N46" s="453"/>
      <c r="O46" s="454"/>
      <c r="P46" s="114"/>
      <c r="Q46" s="458"/>
      <c r="R46" s="270"/>
      <c r="S46" s="265">
        <f>+Sklop8[[#This Row],[cena/enota brez DDV v EUR]]*Sklop8[[#This Row],[Stopnja DDV (%)]]</f>
        <v>0</v>
      </c>
      <c r="T46" s="265">
        <f>+Sklop8[[#This Row],[cena/enota brez DDV v EUR]]+Sklop8[[#This Row],[Davek (EUR)]]</f>
        <v>0</v>
      </c>
      <c r="U46" s="265">
        <f>+Sklop8[[#This Row],[cena/enota brez DDV v EUR]]*Sklop8[[#This Row],[Okvirna količina]]</f>
        <v>0</v>
      </c>
      <c r="V46" s="265">
        <f>+Sklop8[[#This Row],[Končna cena/enoto mere (EUR) z DDV]]*Sklop8[[#This Row],[Okvirna količina]]</f>
        <v>0</v>
      </c>
      <c r="W46" s="450"/>
    </row>
    <row r="47" spans="1:23" s="54" customFormat="1" ht="12">
      <c r="A47" s="121" t="s">
        <v>33</v>
      </c>
      <c r="B47" s="281"/>
      <c r="C47" s="281"/>
      <c r="D47" s="416" t="s">
        <v>356</v>
      </c>
      <c r="E47" s="74" t="s">
        <v>78</v>
      </c>
      <c r="F47" s="74" t="s">
        <v>0</v>
      </c>
      <c r="G47" s="88" t="s">
        <v>148</v>
      </c>
      <c r="H47" s="221">
        <v>300</v>
      </c>
      <c r="I47" s="373" t="s">
        <v>0</v>
      </c>
      <c r="J4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K47" s="194">
        <f>IF(Sklop8[[#This Row],[ZAHTEVANA SHEMA KAKOVOSTI]]&lt;&gt;"",Sklop8[[#This Row],[Preračunana masa/volumen/kos na enoto kg]],"")</f>
        <v>300</v>
      </c>
      <c r="L47" s="195"/>
      <c r="M47" s="451"/>
      <c r="N47" s="133"/>
      <c r="O47" s="133"/>
      <c r="P47" s="114"/>
      <c r="Q47" s="133"/>
      <c r="R47" s="199"/>
      <c r="S47" s="198">
        <f>+Sklop8[[#This Row],[cena/enota brez DDV v EUR]]*Sklop8[[#This Row],[Stopnja DDV (%)]]</f>
        <v>0</v>
      </c>
      <c r="T47" s="198">
        <f>+Sklop8[[#This Row],[cena/enota brez DDV v EUR]]+Sklop8[[#This Row],[Davek (EUR)]]</f>
        <v>0</v>
      </c>
      <c r="U47" s="198">
        <f>+Sklop8[[#This Row],[cena/enota brez DDV v EUR]]*Sklop8[[#This Row],[Okvirna količina]]</f>
        <v>0</v>
      </c>
      <c r="V47" s="198">
        <f>+Sklop8[[#This Row],[Končna cena/enoto mere (EUR) z DDV]]*Sklop8[[#This Row],[Okvirna količina]]</f>
        <v>0</v>
      </c>
      <c r="W47" s="133"/>
    </row>
    <row r="48" spans="1:23" s="54" customFormat="1" ht="12">
      <c r="A48" s="121" t="s">
        <v>34</v>
      </c>
      <c r="B48" s="281"/>
      <c r="C48" s="281"/>
      <c r="D48" s="416" t="s">
        <v>382</v>
      </c>
      <c r="E48" s="74" t="s">
        <v>365</v>
      </c>
      <c r="F48" s="74" t="s">
        <v>76</v>
      </c>
      <c r="G48" s="88" t="s">
        <v>148</v>
      </c>
      <c r="H48" s="221">
        <v>10</v>
      </c>
      <c r="I48" s="373" t="s">
        <v>0</v>
      </c>
      <c r="J4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48" s="194">
        <f>IF(Sklop8[[#This Row],[ZAHTEVANA SHEMA KAKOVOSTI]]&lt;&gt;"",Sklop8[[#This Row],[Preračunana masa/volumen/kos na enoto kg]],"")</f>
        <v>10</v>
      </c>
      <c r="L48" s="195"/>
      <c r="M48" s="451"/>
      <c r="N48" s="133"/>
      <c r="O48" s="133"/>
      <c r="P48" s="114"/>
      <c r="Q48" s="133"/>
      <c r="R48" s="199"/>
      <c r="S48" s="198">
        <f>+Sklop8[[#This Row],[cena/enota brez DDV v EUR]]*Sklop8[[#This Row],[Stopnja DDV (%)]]</f>
        <v>0</v>
      </c>
      <c r="T48" s="198">
        <f>+Sklop8[[#This Row],[cena/enota brez DDV v EUR]]+Sklop8[[#This Row],[Davek (EUR)]]</f>
        <v>0</v>
      </c>
      <c r="U48" s="198">
        <f>+Sklop8[[#This Row],[cena/enota brez DDV v EUR]]*Sklop8[[#This Row],[Okvirna količina]]</f>
        <v>0</v>
      </c>
      <c r="V48" s="198">
        <f>+Sklop8[[#This Row],[Končna cena/enoto mere (EUR) z DDV]]*Sklop8[[#This Row],[Okvirna količina]]</f>
        <v>0</v>
      </c>
      <c r="W48" s="133"/>
    </row>
    <row r="49" spans="1:24" s="54" customFormat="1" ht="12">
      <c r="A49" s="121" t="s">
        <v>153</v>
      </c>
      <c r="B49" s="281"/>
      <c r="C49" s="281"/>
      <c r="D49" s="416" t="s">
        <v>383</v>
      </c>
      <c r="E49" s="74" t="s">
        <v>366</v>
      </c>
      <c r="F49" s="74" t="s">
        <v>76</v>
      </c>
      <c r="G49" s="88" t="s">
        <v>148</v>
      </c>
      <c r="H49" s="221">
        <v>180</v>
      </c>
      <c r="I49" s="373" t="s">
        <v>0</v>
      </c>
      <c r="J4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K49" s="194">
        <f>IF(Sklop8[[#This Row],[ZAHTEVANA SHEMA KAKOVOSTI]]&lt;&gt;"",Sklop8[[#This Row],[Preračunana masa/volumen/kos na enoto kg]],"")</f>
        <v>180</v>
      </c>
      <c r="L49" s="195"/>
      <c r="M49" s="451"/>
      <c r="N49" s="133"/>
      <c r="O49" s="133"/>
      <c r="P49" s="114"/>
      <c r="Q49" s="133"/>
      <c r="R49" s="199"/>
      <c r="S49" s="198">
        <f>+Sklop8[[#This Row],[cena/enota brez DDV v EUR]]*Sklop8[[#This Row],[Stopnja DDV (%)]]</f>
        <v>0</v>
      </c>
      <c r="T49" s="198">
        <f>+Sklop8[[#This Row],[cena/enota brez DDV v EUR]]+Sklop8[[#This Row],[Davek (EUR)]]</f>
        <v>0</v>
      </c>
      <c r="U49" s="198">
        <f>+Sklop8[[#This Row],[cena/enota brez DDV v EUR]]*Sklop8[[#This Row],[Okvirna količina]]</f>
        <v>0</v>
      </c>
      <c r="V49" s="198">
        <f>+Sklop8[[#This Row],[Končna cena/enoto mere (EUR) z DDV]]*Sklop8[[#This Row],[Okvirna količina]]</f>
        <v>0</v>
      </c>
      <c r="W49" s="133"/>
    </row>
    <row r="50" spans="1:24" s="54" customFormat="1" ht="12">
      <c r="A50" s="121" t="s">
        <v>154</v>
      </c>
      <c r="B50" s="281"/>
      <c r="C50" s="281"/>
      <c r="D50" s="416" t="s">
        <v>357</v>
      </c>
      <c r="E50" s="74" t="s">
        <v>78</v>
      </c>
      <c r="F50" s="74" t="s">
        <v>0</v>
      </c>
      <c r="G50" s="203"/>
      <c r="H50" s="221">
        <v>30</v>
      </c>
      <c r="I50" s="373" t="s">
        <v>0</v>
      </c>
      <c r="J5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K50" s="194" t="str">
        <f>IF(Sklop8[[#This Row],[ZAHTEVANA SHEMA KAKOVOSTI]]&lt;&gt;"",Sklop8[[#This Row],[Preračunana masa/volumen/kos na enoto kg]],"")</f>
        <v/>
      </c>
      <c r="L50" s="195"/>
      <c r="M50" s="451"/>
      <c r="N50" s="133"/>
      <c r="O50" s="133"/>
      <c r="P50" s="114"/>
      <c r="Q50" s="133"/>
      <c r="R50" s="199"/>
      <c r="S50" s="198">
        <f>+Sklop8[[#This Row],[cena/enota brez DDV v EUR]]*Sklop8[[#This Row],[Stopnja DDV (%)]]</f>
        <v>0</v>
      </c>
      <c r="T50" s="198">
        <f>+Sklop8[[#This Row],[cena/enota brez DDV v EUR]]+Sklop8[[#This Row],[Davek (EUR)]]</f>
        <v>0</v>
      </c>
      <c r="U50" s="198">
        <f>+Sklop8[[#This Row],[cena/enota brez DDV v EUR]]*Sklop8[[#This Row],[Okvirna količina]]</f>
        <v>0</v>
      </c>
      <c r="V50" s="198">
        <f>+Sklop8[[#This Row],[Končna cena/enoto mere (EUR) z DDV]]*Sklop8[[#This Row],[Okvirna količina]]</f>
        <v>0</v>
      </c>
      <c r="W50" s="133"/>
    </row>
    <row r="51" spans="1:24" s="54" customFormat="1" ht="12">
      <c r="A51" s="121" t="s">
        <v>155</v>
      </c>
      <c r="B51" s="281"/>
      <c r="C51" s="281"/>
      <c r="D51" s="416" t="s">
        <v>358</v>
      </c>
      <c r="E51" s="74" t="s">
        <v>78</v>
      </c>
      <c r="F51" s="74" t="s">
        <v>0</v>
      </c>
      <c r="G51" s="203"/>
      <c r="H51" s="221">
        <v>70</v>
      </c>
      <c r="I51" s="373" t="s">
        <v>0</v>
      </c>
      <c r="J51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K51" s="194" t="str">
        <f>IF(Sklop8[[#This Row],[ZAHTEVANA SHEMA KAKOVOSTI]]&lt;&gt;"",Sklop8[[#This Row],[Preračunana masa/volumen/kos na enoto kg]],"")</f>
        <v/>
      </c>
      <c r="L51" s="195"/>
      <c r="M51" s="451"/>
      <c r="N51" s="133"/>
      <c r="O51" s="133"/>
      <c r="P51" s="114"/>
      <c r="Q51" s="133"/>
      <c r="R51" s="199"/>
      <c r="S51" s="198">
        <f>+Sklop8[[#This Row],[cena/enota brez DDV v EUR]]*Sklop8[[#This Row],[Stopnja DDV (%)]]</f>
        <v>0</v>
      </c>
      <c r="T51" s="198">
        <f>+Sklop8[[#This Row],[cena/enota brez DDV v EUR]]+Sklop8[[#This Row],[Davek (EUR)]]</f>
        <v>0</v>
      </c>
      <c r="U51" s="198">
        <f>+Sklop8[[#This Row],[cena/enota brez DDV v EUR]]*Sklop8[[#This Row],[Okvirna količina]]</f>
        <v>0</v>
      </c>
      <c r="V51" s="198">
        <f>+Sklop8[[#This Row],[Končna cena/enoto mere (EUR) z DDV]]*Sklop8[[#This Row],[Okvirna količina]]</f>
        <v>0</v>
      </c>
      <c r="W51" s="133"/>
    </row>
    <row r="52" spans="1:24" s="54" customFormat="1" ht="12">
      <c r="A52" s="121" t="s">
        <v>156</v>
      </c>
      <c r="B52" s="281"/>
      <c r="C52" s="281"/>
      <c r="D52" s="416" t="s">
        <v>772</v>
      </c>
      <c r="E52" s="74" t="s">
        <v>367</v>
      </c>
      <c r="F52" s="74" t="s">
        <v>0</v>
      </c>
      <c r="G52" s="88" t="s">
        <v>148</v>
      </c>
      <c r="H52" s="221">
        <v>300</v>
      </c>
      <c r="I52" s="373" t="s">
        <v>0</v>
      </c>
      <c r="J52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K52" s="194">
        <f>IF(Sklop8[[#This Row],[ZAHTEVANA SHEMA KAKOVOSTI]]&lt;&gt;"",Sklop8[[#This Row],[Preračunana masa/volumen/kos na enoto kg]],"")</f>
        <v>300</v>
      </c>
      <c r="L52" s="195"/>
      <c r="M52" s="451"/>
      <c r="N52" s="133"/>
      <c r="O52" s="133"/>
      <c r="P52" s="114"/>
      <c r="Q52" s="133"/>
      <c r="R52" s="199"/>
      <c r="S52" s="198">
        <f>+Sklop8[[#This Row],[cena/enota brez DDV v EUR]]*Sklop8[[#This Row],[Stopnja DDV (%)]]</f>
        <v>0</v>
      </c>
      <c r="T52" s="198">
        <f>+Sklop8[[#This Row],[cena/enota brez DDV v EUR]]+Sklop8[[#This Row],[Davek (EUR)]]</f>
        <v>0</v>
      </c>
      <c r="U52" s="198">
        <f>+Sklop8[[#This Row],[cena/enota brez DDV v EUR]]*Sklop8[[#This Row],[Okvirna količina]]</f>
        <v>0</v>
      </c>
      <c r="V52" s="198">
        <f>+Sklop8[[#This Row],[Končna cena/enoto mere (EUR) z DDV]]*Sklop8[[#This Row],[Okvirna količina]]</f>
        <v>0</v>
      </c>
      <c r="W52" s="133"/>
    </row>
    <row r="53" spans="1:24" s="54" customFormat="1" ht="12">
      <c r="A53" s="121" t="s">
        <v>157</v>
      </c>
      <c r="B53" s="281"/>
      <c r="C53" s="281"/>
      <c r="D53" s="416" t="s">
        <v>773</v>
      </c>
      <c r="E53" s="74">
        <v>500</v>
      </c>
      <c r="F53" s="74" t="s">
        <v>76</v>
      </c>
      <c r="G53" s="88" t="s">
        <v>148</v>
      </c>
      <c r="H53" s="221">
        <v>20</v>
      </c>
      <c r="I53" s="373" t="s">
        <v>161</v>
      </c>
      <c r="J53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53" s="194">
        <f>IF(Sklop8[[#This Row],[ZAHTEVANA SHEMA KAKOVOSTI]]&lt;&gt;"",Sklop8[[#This Row],[Preračunana masa/volumen/kos na enoto kg]],"")</f>
        <v>10</v>
      </c>
      <c r="L53" s="195"/>
      <c r="M53" s="451"/>
      <c r="N53" s="133"/>
      <c r="O53" s="133"/>
      <c r="P53" s="114"/>
      <c r="Q53" s="133"/>
      <c r="R53" s="199"/>
      <c r="S53" s="198">
        <f>+Sklop8[[#This Row],[cena/enota brez DDV v EUR]]*Sklop8[[#This Row],[Stopnja DDV (%)]]</f>
        <v>0</v>
      </c>
      <c r="T53" s="198">
        <f>+Sklop8[[#This Row],[cena/enota brez DDV v EUR]]+Sklop8[[#This Row],[Davek (EUR)]]</f>
        <v>0</v>
      </c>
      <c r="U53" s="198">
        <f>+Sklop8[[#This Row],[cena/enota brez DDV v EUR]]*Sklop8[[#This Row],[Okvirna količina]]</f>
        <v>0</v>
      </c>
      <c r="V53" s="198">
        <f>+Sklop8[[#This Row],[Končna cena/enoto mere (EUR) z DDV]]*Sklop8[[#This Row],[Okvirna količina]]</f>
        <v>0</v>
      </c>
      <c r="W53" s="133"/>
    </row>
    <row r="54" spans="1:24" s="54" customFormat="1" ht="12">
      <c r="A54" s="121" t="s">
        <v>158</v>
      </c>
      <c r="B54" s="281"/>
      <c r="C54" s="281"/>
      <c r="D54" s="416" t="s">
        <v>774</v>
      </c>
      <c r="E54" s="74">
        <v>100</v>
      </c>
      <c r="F54" s="74" t="s">
        <v>76</v>
      </c>
      <c r="G54" s="88" t="s">
        <v>148</v>
      </c>
      <c r="H54" s="221">
        <v>20</v>
      </c>
      <c r="I54" s="373" t="s">
        <v>161</v>
      </c>
      <c r="J54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K54" s="194">
        <f>IF(Sklop8[[#This Row],[ZAHTEVANA SHEMA KAKOVOSTI]]&lt;&gt;"",Sklop8[[#This Row],[Preračunana masa/volumen/kos na enoto kg]],"")</f>
        <v>2</v>
      </c>
      <c r="L54" s="195"/>
      <c r="M54" s="451"/>
      <c r="N54" s="133"/>
      <c r="O54" s="133"/>
      <c r="P54" s="114"/>
      <c r="Q54" s="133"/>
      <c r="R54" s="199"/>
      <c r="S54" s="198">
        <f>+Sklop8[[#This Row],[cena/enota brez DDV v EUR]]*Sklop8[[#This Row],[Stopnja DDV (%)]]</f>
        <v>0</v>
      </c>
      <c r="T54" s="198">
        <f>+Sklop8[[#This Row],[cena/enota brez DDV v EUR]]+Sklop8[[#This Row],[Davek (EUR)]]</f>
        <v>0</v>
      </c>
      <c r="U54" s="198">
        <f>+Sklop8[[#This Row],[cena/enota brez DDV v EUR]]*Sklop8[[#This Row],[Okvirna količina]]</f>
        <v>0</v>
      </c>
      <c r="V54" s="198">
        <f>+Sklop8[[#This Row],[Končna cena/enoto mere (EUR) z DDV]]*Sklop8[[#This Row],[Okvirna količina]]</f>
        <v>0</v>
      </c>
      <c r="W54" s="133"/>
    </row>
    <row r="55" spans="1:24" s="54" customFormat="1" ht="12">
      <c r="A55" s="121" t="s">
        <v>159</v>
      </c>
      <c r="B55" s="281"/>
      <c r="C55" s="281"/>
      <c r="D55" s="416" t="s">
        <v>384</v>
      </c>
      <c r="E55" s="74" t="s">
        <v>361</v>
      </c>
      <c r="F55" s="74" t="s">
        <v>76</v>
      </c>
      <c r="G55" s="88" t="s">
        <v>148</v>
      </c>
      <c r="H55" s="220">
        <v>40</v>
      </c>
      <c r="I55" s="373" t="s">
        <v>0</v>
      </c>
      <c r="J55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55" s="194">
        <f>IF(Sklop8[[#This Row],[ZAHTEVANA SHEMA KAKOVOSTI]]&lt;&gt;"",Sklop8[[#This Row],[Preračunana masa/volumen/kos na enoto kg]],"")</f>
        <v>40</v>
      </c>
      <c r="L55" s="195"/>
      <c r="M55" s="451"/>
      <c r="N55" s="133"/>
      <c r="O55" s="133"/>
      <c r="P55" s="114"/>
      <c r="Q55" s="133"/>
      <c r="R55" s="199"/>
      <c r="S55" s="198">
        <f>+Sklop8[[#This Row],[cena/enota brez DDV v EUR]]*Sklop8[[#This Row],[Stopnja DDV (%)]]</f>
        <v>0</v>
      </c>
      <c r="T55" s="198">
        <f>+Sklop8[[#This Row],[cena/enota brez DDV v EUR]]+Sklop8[[#This Row],[Davek (EUR)]]</f>
        <v>0</v>
      </c>
      <c r="U55" s="198">
        <f>+Sklop8[[#This Row],[cena/enota brez DDV v EUR]]*Sklop8[[#This Row],[Okvirna količina]]</f>
        <v>0</v>
      </c>
      <c r="V55" s="198">
        <f>+Sklop8[[#This Row],[Končna cena/enoto mere (EUR) z DDV]]*Sklop8[[#This Row],[Okvirna količina]]</f>
        <v>0</v>
      </c>
      <c r="W55" s="133"/>
    </row>
    <row r="56" spans="1:24">
      <c r="A56" s="121" t="s">
        <v>160</v>
      </c>
      <c r="B56" s="281"/>
      <c r="C56" s="281"/>
      <c r="D56" s="416" t="s">
        <v>385</v>
      </c>
      <c r="E56" s="74" t="s">
        <v>365</v>
      </c>
      <c r="F56" s="74" t="s">
        <v>76</v>
      </c>
      <c r="G56" s="88" t="s">
        <v>148</v>
      </c>
      <c r="H56" s="220">
        <v>100</v>
      </c>
      <c r="I56" s="373" t="s">
        <v>0</v>
      </c>
      <c r="J56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K56" s="194">
        <f>IF(Sklop8[[#This Row],[ZAHTEVANA SHEMA KAKOVOSTI]]&lt;&gt;"",Sklop8[[#This Row],[Preračunana masa/volumen/kos na enoto kg]],"")</f>
        <v>100</v>
      </c>
      <c r="L56" s="195"/>
      <c r="M56" s="451"/>
      <c r="N56" s="133"/>
      <c r="O56" s="133"/>
      <c r="P56" s="114"/>
      <c r="Q56" s="133"/>
      <c r="R56" s="199"/>
      <c r="S56" s="198">
        <f>+Sklop8[[#This Row],[cena/enota brez DDV v EUR]]*Sklop8[[#This Row],[Stopnja DDV (%)]]</f>
        <v>0</v>
      </c>
      <c r="T56" s="198">
        <f>+Sklop8[[#This Row],[cena/enota brez DDV v EUR]]+Sklop8[[#This Row],[Davek (EUR)]]</f>
        <v>0</v>
      </c>
      <c r="U56" s="198">
        <f>+Sklop8[[#This Row],[cena/enota brez DDV v EUR]]*Sklop8[[#This Row],[Okvirna količina]]</f>
        <v>0</v>
      </c>
      <c r="V56" s="198">
        <f>+Sklop8[[#This Row],[Končna cena/enoto mere (EUR) z DDV]]*Sklop8[[#This Row],[Okvirna količina]]</f>
        <v>0</v>
      </c>
      <c r="W56" s="133"/>
    </row>
    <row r="57" spans="1:24" s="189" customFormat="1">
      <c r="A57" s="121" t="s">
        <v>791</v>
      </c>
      <c r="B57" s="281"/>
      <c r="C57" s="281"/>
      <c r="D57" s="416" t="s">
        <v>775</v>
      </c>
      <c r="E57" s="74" t="s">
        <v>365</v>
      </c>
      <c r="F57" s="74" t="s">
        <v>76</v>
      </c>
      <c r="G57" s="88" t="s">
        <v>148</v>
      </c>
      <c r="H57" s="220">
        <v>60</v>
      </c>
      <c r="I57" s="373" t="s">
        <v>0</v>
      </c>
      <c r="J5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K57" s="194">
        <f>IF(Sklop8[[#This Row],[ZAHTEVANA SHEMA KAKOVOSTI]]&lt;&gt;"",Sklop8[[#This Row],[Preračunana masa/volumen/kos na enoto kg]],"")</f>
        <v>60</v>
      </c>
      <c r="L57" s="195"/>
      <c r="M57" s="451"/>
      <c r="N57" s="133"/>
      <c r="O57" s="133"/>
      <c r="P57" s="114"/>
      <c r="Q57" s="133"/>
      <c r="R57" s="199"/>
      <c r="S57" s="198">
        <f>+Sklop8[[#This Row],[cena/enota brez DDV v EUR]]*Sklop8[[#This Row],[Stopnja DDV (%)]]</f>
        <v>0</v>
      </c>
      <c r="T57" s="198">
        <f>+Sklop8[[#This Row],[cena/enota brez DDV v EUR]]+Sklop8[[#This Row],[Davek (EUR)]]</f>
        <v>0</v>
      </c>
      <c r="U57" s="198">
        <f>+Sklop8[[#This Row],[cena/enota brez DDV v EUR]]*Sklop8[[#This Row],[Okvirna količina]]</f>
        <v>0</v>
      </c>
      <c r="V57" s="198">
        <f>+Sklop8[[#This Row],[Končna cena/enoto mere (EUR) z DDV]]*Sklop8[[#This Row],[Okvirna količina]]</f>
        <v>0</v>
      </c>
      <c r="W57" s="133"/>
    </row>
    <row r="58" spans="1:24">
      <c r="A58" s="121" t="s">
        <v>792</v>
      </c>
      <c r="B58" s="281"/>
      <c r="C58" s="281"/>
      <c r="D58" s="416" t="s">
        <v>386</v>
      </c>
      <c r="E58" s="74">
        <v>1</v>
      </c>
      <c r="F58" s="74" t="s">
        <v>40</v>
      </c>
      <c r="G58" s="88"/>
      <c r="H58" s="221">
        <v>260</v>
      </c>
      <c r="I58" s="373" t="s">
        <v>40</v>
      </c>
      <c r="J5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</v>
      </c>
      <c r="K58" s="194" t="str">
        <f>IF(Sklop8[[#This Row],[ZAHTEVANA SHEMA KAKOVOSTI]]&lt;&gt;"",Sklop8[[#This Row],[Preračunana masa/volumen/kos na enoto kg]],"")</f>
        <v/>
      </c>
      <c r="L58" s="195"/>
      <c r="M58" s="451"/>
      <c r="N58" s="133"/>
      <c r="O58" s="133"/>
      <c r="P58" s="114"/>
      <c r="Q58" s="133"/>
      <c r="R58" s="199"/>
      <c r="S58" s="198">
        <f>+Sklop8[[#This Row],[cena/enota brez DDV v EUR]]*Sklop8[[#This Row],[Stopnja DDV (%)]]</f>
        <v>0</v>
      </c>
      <c r="T58" s="198">
        <f>+Sklop8[[#This Row],[cena/enota brez DDV v EUR]]+Sklop8[[#This Row],[Davek (EUR)]]</f>
        <v>0</v>
      </c>
      <c r="U58" s="198">
        <f>+Sklop8[[#This Row],[cena/enota brez DDV v EUR]]*Sklop8[[#This Row],[Okvirna količina]]</f>
        <v>0</v>
      </c>
      <c r="V58" s="198">
        <f>+Sklop8[[#This Row],[Končna cena/enoto mere (EUR) z DDV]]*Sklop8[[#This Row],[Okvirna količina]]</f>
        <v>0</v>
      </c>
      <c r="W58" s="133"/>
    </row>
    <row r="59" spans="1:24">
      <c r="A59" s="121" t="s">
        <v>793</v>
      </c>
      <c r="B59" s="281"/>
      <c r="C59" s="281"/>
      <c r="D59" s="416" t="s">
        <v>387</v>
      </c>
      <c r="E59" s="74" t="s">
        <v>368</v>
      </c>
      <c r="F59" s="74" t="s">
        <v>76</v>
      </c>
      <c r="G59" s="88"/>
      <c r="H59" s="221">
        <v>230</v>
      </c>
      <c r="I59" s="373" t="s">
        <v>0</v>
      </c>
      <c r="J5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230</v>
      </c>
      <c r="K59" s="194" t="str">
        <f>IF(Sklop8[[#This Row],[ZAHTEVANA SHEMA KAKOVOSTI]]&lt;&gt;"",Sklop8[[#This Row],[Preračunana masa/volumen/kos na enoto kg]],"")</f>
        <v/>
      </c>
      <c r="L59" s="195"/>
      <c r="M59" s="451"/>
      <c r="N59" s="133"/>
      <c r="O59" s="133"/>
      <c r="P59" s="114"/>
      <c r="Q59" s="133"/>
      <c r="R59" s="199"/>
      <c r="S59" s="198">
        <f>+Sklop8[[#This Row],[cena/enota brez DDV v EUR]]*Sklop8[[#This Row],[Stopnja DDV (%)]]</f>
        <v>0</v>
      </c>
      <c r="T59" s="198">
        <f>+Sklop8[[#This Row],[cena/enota brez DDV v EUR]]+Sklop8[[#This Row],[Davek (EUR)]]</f>
        <v>0</v>
      </c>
      <c r="U59" s="198">
        <f>+Sklop8[[#This Row],[cena/enota brez DDV v EUR]]*Sklop8[[#This Row],[Okvirna količina]]</f>
        <v>0</v>
      </c>
      <c r="V59" s="198">
        <f>+Sklop8[[#This Row],[Končna cena/enoto mere (EUR) z DDV]]*Sklop8[[#This Row],[Okvirna količina]]</f>
        <v>0</v>
      </c>
      <c r="W59" s="133"/>
      <c r="X59" s="99"/>
    </row>
    <row r="60" spans="1:24">
      <c r="A60" s="121" t="s">
        <v>794</v>
      </c>
      <c r="B60" s="281"/>
      <c r="C60" s="281"/>
      <c r="D60" s="416" t="s">
        <v>388</v>
      </c>
      <c r="E60" s="74">
        <v>180</v>
      </c>
      <c r="F60" s="74" t="s">
        <v>76</v>
      </c>
      <c r="G60" s="88"/>
      <c r="H60" s="220">
        <v>100</v>
      </c>
      <c r="I60" s="373" t="s">
        <v>161</v>
      </c>
      <c r="J6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K60" s="194" t="str">
        <f>IF(Sklop8[[#This Row],[ZAHTEVANA SHEMA KAKOVOSTI]]&lt;&gt;"",Sklop8[[#This Row],[Preračunana masa/volumen/kos na enoto kg]],"")</f>
        <v/>
      </c>
      <c r="L60" s="195"/>
      <c r="M60" s="451"/>
      <c r="N60" s="133"/>
      <c r="O60" s="133"/>
      <c r="P60" s="114"/>
      <c r="Q60" s="133"/>
      <c r="R60" s="199"/>
      <c r="S60" s="198">
        <f>+Sklop8[[#This Row],[cena/enota brez DDV v EUR]]*Sklop8[[#This Row],[Stopnja DDV (%)]]</f>
        <v>0</v>
      </c>
      <c r="T60" s="198">
        <f>+Sklop8[[#This Row],[cena/enota brez DDV v EUR]]+Sklop8[[#This Row],[Davek (EUR)]]</f>
        <v>0</v>
      </c>
      <c r="U60" s="198">
        <f>+Sklop8[[#This Row],[cena/enota brez DDV v EUR]]*Sklop8[[#This Row],[Okvirna količina]]</f>
        <v>0</v>
      </c>
      <c r="V60" s="198">
        <f>+Sklop8[[#This Row],[Končna cena/enoto mere (EUR) z DDV]]*Sklop8[[#This Row],[Okvirna količina]]</f>
        <v>0</v>
      </c>
      <c r="W60" s="133"/>
      <c r="X60" s="99"/>
    </row>
    <row r="61" spans="1:24">
      <c r="A61" s="121" t="s">
        <v>795</v>
      </c>
      <c r="B61" s="281"/>
      <c r="C61" s="281"/>
      <c r="D61" s="417" t="s">
        <v>779</v>
      </c>
      <c r="E61" s="330" t="s">
        <v>163</v>
      </c>
      <c r="F61" s="261" t="s">
        <v>77</v>
      </c>
      <c r="G61" s="120"/>
      <c r="H61" s="461">
        <v>240</v>
      </c>
      <c r="I61" s="374" t="s">
        <v>40</v>
      </c>
      <c r="J61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K61" s="262" t="str">
        <f>IF(Sklop8[[#This Row],[ZAHTEVANA SHEMA KAKOVOSTI]]&lt;&gt;"",Sklop8[[#This Row],[Preračunana masa/volumen/kos na enoto kg]],"")</f>
        <v/>
      </c>
      <c r="L61" s="263"/>
      <c r="M61" s="452"/>
      <c r="N61" s="453"/>
      <c r="O61" s="454"/>
      <c r="P61" s="114"/>
      <c r="Q61" s="458"/>
      <c r="R61" s="270"/>
      <c r="S61" s="265">
        <f>+Sklop8[[#This Row],[cena/enota brez DDV v EUR]]*Sklop8[[#This Row],[Stopnja DDV (%)]]</f>
        <v>0</v>
      </c>
      <c r="T61" s="265">
        <f>+Sklop8[[#This Row],[cena/enota brez DDV v EUR]]+Sklop8[[#This Row],[Davek (EUR)]]</f>
        <v>0</v>
      </c>
      <c r="U61" s="265">
        <f>+Sklop8[[#This Row],[cena/enota brez DDV v EUR]]*Sklop8[[#This Row],[Okvirna količina]]</f>
        <v>0</v>
      </c>
      <c r="V61" s="265">
        <f>+Sklop8[[#This Row],[Končna cena/enoto mere (EUR) z DDV]]*Sklop8[[#This Row],[Okvirna količina]]</f>
        <v>0</v>
      </c>
      <c r="W61" s="450"/>
      <c r="X61" s="99"/>
    </row>
    <row r="62" spans="1:24">
      <c r="A62" s="121" t="s">
        <v>796</v>
      </c>
      <c r="B62" s="281"/>
      <c r="C62" s="281"/>
      <c r="D62" s="417" t="s">
        <v>778</v>
      </c>
      <c r="E62" s="330" t="s">
        <v>163</v>
      </c>
      <c r="F62" s="261" t="s">
        <v>77</v>
      </c>
      <c r="G62" s="120"/>
      <c r="H62" s="461">
        <v>840</v>
      </c>
      <c r="I62" s="374" t="s">
        <v>40</v>
      </c>
      <c r="J62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840</v>
      </c>
      <c r="K62" s="262" t="str">
        <f>IF(Sklop8[[#This Row],[ZAHTEVANA SHEMA KAKOVOSTI]]&lt;&gt;"",Sklop8[[#This Row],[Preračunana masa/volumen/kos na enoto kg]],"")</f>
        <v/>
      </c>
      <c r="L62" s="263"/>
      <c r="M62" s="452"/>
      <c r="N62" s="453"/>
      <c r="O62" s="454"/>
      <c r="P62" s="114"/>
      <c r="Q62" s="458"/>
      <c r="R62" s="270"/>
      <c r="S62" s="265">
        <f>+Sklop8[[#This Row],[cena/enota brez DDV v EUR]]*Sklop8[[#This Row],[Stopnja DDV (%)]]</f>
        <v>0</v>
      </c>
      <c r="T62" s="265">
        <f>+Sklop8[[#This Row],[cena/enota brez DDV v EUR]]+Sklop8[[#This Row],[Davek (EUR)]]</f>
        <v>0</v>
      </c>
      <c r="U62" s="265">
        <f>+Sklop8[[#This Row],[cena/enota brez DDV v EUR]]*Sklop8[[#This Row],[Okvirna količina]]</f>
        <v>0</v>
      </c>
      <c r="V62" s="265">
        <f>+Sklop8[[#This Row],[Končna cena/enoto mere (EUR) z DDV]]*Sklop8[[#This Row],[Okvirna količina]]</f>
        <v>0</v>
      </c>
      <c r="W62" s="450"/>
    </row>
    <row r="63" spans="1:24">
      <c r="A63" s="121" t="s">
        <v>797</v>
      </c>
      <c r="B63" s="281"/>
      <c r="C63" s="281"/>
      <c r="D63" s="416" t="s">
        <v>389</v>
      </c>
      <c r="E63" s="74">
        <v>1</v>
      </c>
      <c r="F63" s="74" t="s">
        <v>40</v>
      </c>
      <c r="G63" s="88" t="s">
        <v>148</v>
      </c>
      <c r="H63" s="220">
        <v>50</v>
      </c>
      <c r="I63" s="373" t="s">
        <v>40</v>
      </c>
      <c r="J63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K63" s="194">
        <f>IF(Sklop8[[#This Row],[ZAHTEVANA SHEMA KAKOVOSTI]]&lt;&gt;"",Sklop8[[#This Row],[Preračunana masa/volumen/kos na enoto kg]],"")</f>
        <v>50</v>
      </c>
      <c r="L63" s="195"/>
      <c r="M63" s="451"/>
      <c r="N63" s="133"/>
      <c r="O63" s="133"/>
      <c r="P63" s="114"/>
      <c r="Q63" s="133"/>
      <c r="R63" s="199"/>
      <c r="S63" s="198">
        <f>+Sklop8[[#This Row],[cena/enota brez DDV v EUR]]*Sklop8[[#This Row],[Stopnja DDV (%)]]</f>
        <v>0</v>
      </c>
      <c r="T63" s="198">
        <f>+Sklop8[[#This Row],[cena/enota brez DDV v EUR]]+Sklop8[[#This Row],[Davek (EUR)]]</f>
        <v>0</v>
      </c>
      <c r="U63" s="198">
        <f>+Sklop8[[#This Row],[cena/enota brez DDV v EUR]]*Sklop8[[#This Row],[Okvirna količina]]</f>
        <v>0</v>
      </c>
      <c r="V63" s="198">
        <f>+Sklop8[[#This Row],[Končna cena/enoto mere (EUR) z DDV]]*Sklop8[[#This Row],[Okvirna količina]]</f>
        <v>0</v>
      </c>
      <c r="W63" s="133"/>
    </row>
    <row r="64" spans="1:24" ht="24">
      <c r="A64" s="121" t="s">
        <v>798</v>
      </c>
      <c r="B64" s="281"/>
      <c r="C64" s="281"/>
      <c r="D64" s="416" t="s">
        <v>359</v>
      </c>
      <c r="E64" s="74">
        <v>0.6</v>
      </c>
      <c r="F64" s="74" t="s">
        <v>40</v>
      </c>
      <c r="G64" s="88" t="s">
        <v>148</v>
      </c>
      <c r="H64" s="221">
        <v>50</v>
      </c>
      <c r="I64" s="373" t="s">
        <v>161</v>
      </c>
      <c r="J64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K64" s="194">
        <f>IF(Sklop8[[#This Row],[ZAHTEVANA SHEMA KAKOVOSTI]]&lt;&gt;"",Sklop8[[#This Row],[Preračunana masa/volumen/kos na enoto kg]],"")</f>
        <v>30</v>
      </c>
      <c r="L64" s="195"/>
      <c r="M64" s="451"/>
      <c r="N64" s="133"/>
      <c r="O64" s="133"/>
      <c r="P64" s="114"/>
      <c r="Q64" s="133"/>
      <c r="R64" s="199"/>
      <c r="S64" s="198">
        <f>+Sklop8[[#This Row],[cena/enota brez DDV v EUR]]*Sklop8[[#This Row],[Stopnja DDV (%)]]</f>
        <v>0</v>
      </c>
      <c r="T64" s="198">
        <f>+Sklop8[[#This Row],[cena/enota brez DDV v EUR]]+Sklop8[[#This Row],[Davek (EUR)]]</f>
        <v>0</v>
      </c>
      <c r="U64" s="198">
        <f>+Sklop8[[#This Row],[cena/enota brez DDV v EUR]]*Sklop8[[#This Row],[Okvirna količina]]</f>
        <v>0</v>
      </c>
      <c r="V64" s="198">
        <f>+Sklop8[[#This Row],[Končna cena/enoto mere (EUR) z DDV]]*Sklop8[[#This Row],[Okvirna količina]]</f>
        <v>0</v>
      </c>
      <c r="W64" s="133"/>
    </row>
    <row r="65" spans="1:24">
      <c r="A65" s="121" t="s">
        <v>799</v>
      </c>
      <c r="B65" s="281"/>
      <c r="C65" s="281"/>
      <c r="D65" s="416" t="s">
        <v>390</v>
      </c>
      <c r="E65" s="74">
        <v>500</v>
      </c>
      <c r="F65" s="74" t="s">
        <v>76</v>
      </c>
      <c r="G65" s="88" t="s">
        <v>148</v>
      </c>
      <c r="H65" s="220">
        <v>10</v>
      </c>
      <c r="I65" s="373" t="s">
        <v>161</v>
      </c>
      <c r="J65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65" s="194">
        <f>IF(Sklop8[[#This Row],[ZAHTEVANA SHEMA KAKOVOSTI]]&lt;&gt;"",Sklop8[[#This Row],[Preračunana masa/volumen/kos na enoto kg]],"")</f>
        <v>5</v>
      </c>
      <c r="L65" s="195"/>
      <c r="M65" s="451"/>
      <c r="N65" s="133"/>
      <c r="O65" s="133"/>
      <c r="P65" s="114"/>
      <c r="Q65" s="133"/>
      <c r="R65" s="199"/>
      <c r="S65" s="198">
        <f>+Sklop8[[#This Row],[cena/enota brez DDV v EUR]]*Sklop8[[#This Row],[Stopnja DDV (%)]]</f>
        <v>0</v>
      </c>
      <c r="T65" s="198">
        <f>+Sklop8[[#This Row],[cena/enota brez DDV v EUR]]+Sklop8[[#This Row],[Davek (EUR)]]</f>
        <v>0</v>
      </c>
      <c r="U65" s="198">
        <f>+Sklop8[[#This Row],[cena/enota brez DDV v EUR]]*Sklop8[[#This Row],[Okvirna količina]]</f>
        <v>0</v>
      </c>
      <c r="V65" s="198">
        <f>+Sklop8[[#This Row],[Končna cena/enoto mere (EUR) z DDV]]*Sklop8[[#This Row],[Okvirna količina]]</f>
        <v>0</v>
      </c>
      <c r="W65" s="133"/>
    </row>
    <row r="66" spans="1:24">
      <c r="A66" s="121" t="s">
        <v>800</v>
      </c>
      <c r="B66" s="281"/>
      <c r="C66" s="281"/>
      <c r="D66" s="416" t="s">
        <v>391</v>
      </c>
      <c r="E66" s="74">
        <v>500</v>
      </c>
      <c r="F66" s="74" t="s">
        <v>76</v>
      </c>
      <c r="G66" s="88" t="s">
        <v>148</v>
      </c>
      <c r="H66" s="221">
        <v>10</v>
      </c>
      <c r="I66" s="373" t="s">
        <v>161</v>
      </c>
      <c r="J66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66" s="194">
        <f>IF(Sklop8[[#This Row],[ZAHTEVANA SHEMA KAKOVOSTI]]&lt;&gt;"",Sklop8[[#This Row],[Preračunana masa/volumen/kos na enoto kg]],"")</f>
        <v>5</v>
      </c>
      <c r="L66" s="195"/>
      <c r="M66" s="451"/>
      <c r="N66" s="133"/>
      <c r="O66" s="133"/>
      <c r="P66" s="114"/>
      <c r="Q66" s="133"/>
      <c r="R66" s="199"/>
      <c r="S66" s="198">
        <f>+Sklop8[[#This Row],[cena/enota brez DDV v EUR]]*Sklop8[[#This Row],[Stopnja DDV (%)]]</f>
        <v>0</v>
      </c>
      <c r="T66" s="198">
        <f>+Sklop8[[#This Row],[cena/enota brez DDV v EUR]]+Sklop8[[#This Row],[Davek (EUR)]]</f>
        <v>0</v>
      </c>
      <c r="U66" s="198">
        <f>+Sklop8[[#This Row],[cena/enota brez DDV v EUR]]*Sklop8[[#This Row],[Okvirna količina]]</f>
        <v>0</v>
      </c>
      <c r="V66" s="198">
        <f>+Sklop8[[#This Row],[Končna cena/enoto mere (EUR) z DDV]]*Sklop8[[#This Row],[Okvirna količina]]</f>
        <v>0</v>
      </c>
      <c r="W66" s="133"/>
    </row>
    <row r="67" spans="1:24">
      <c r="A67" s="121" t="s">
        <v>801</v>
      </c>
      <c r="B67" s="281"/>
      <c r="C67" s="281"/>
      <c r="D67" s="416" t="s">
        <v>392</v>
      </c>
      <c r="E67" s="74" t="s">
        <v>770</v>
      </c>
      <c r="F67" s="74" t="s">
        <v>76</v>
      </c>
      <c r="G67" s="88" t="s">
        <v>148</v>
      </c>
      <c r="H67" s="221">
        <v>20</v>
      </c>
      <c r="I67" s="375" t="s">
        <v>0</v>
      </c>
      <c r="J6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K67" s="194">
        <f>IF(Sklop8[[#This Row],[ZAHTEVANA SHEMA KAKOVOSTI]]&lt;&gt;"",Sklop8[[#This Row],[Preračunana masa/volumen/kos na enoto kg]],"")</f>
        <v>20</v>
      </c>
      <c r="L67" s="195"/>
      <c r="M67" s="451"/>
      <c r="N67" s="133"/>
      <c r="O67" s="133"/>
      <c r="P67" s="114"/>
      <c r="Q67" s="133"/>
      <c r="R67" s="199"/>
      <c r="S67" s="198">
        <f>+Sklop8[[#This Row],[cena/enota brez DDV v EUR]]*Sklop8[[#This Row],[Stopnja DDV (%)]]</f>
        <v>0</v>
      </c>
      <c r="T67" s="198">
        <f>+Sklop8[[#This Row],[cena/enota brez DDV v EUR]]+Sklop8[[#This Row],[Davek (EUR)]]</f>
        <v>0</v>
      </c>
      <c r="U67" s="198">
        <f>+Sklop8[[#This Row],[cena/enota brez DDV v EUR]]*Sklop8[[#This Row],[Okvirna količina]]</f>
        <v>0</v>
      </c>
      <c r="V67" s="198">
        <f>+Sklop8[[#This Row],[Končna cena/enoto mere (EUR) z DDV]]*Sklop8[[#This Row],[Okvirna količina]]</f>
        <v>0</v>
      </c>
      <c r="W67" s="133"/>
    </row>
    <row r="68" spans="1:24">
      <c r="A68" s="121" t="s">
        <v>802</v>
      </c>
      <c r="B68" s="281"/>
      <c r="C68" s="281"/>
      <c r="D68" s="416" t="s">
        <v>393</v>
      </c>
      <c r="E68" s="74" t="s">
        <v>770</v>
      </c>
      <c r="F68" s="74" t="s">
        <v>76</v>
      </c>
      <c r="G68" s="88" t="s">
        <v>148</v>
      </c>
      <c r="H68" s="221">
        <v>20</v>
      </c>
      <c r="I68" s="375" t="s">
        <v>0</v>
      </c>
      <c r="J6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K68" s="194">
        <f>IF(Sklop8[[#This Row],[ZAHTEVANA SHEMA KAKOVOSTI]]&lt;&gt;"",Sklop8[[#This Row],[Preračunana masa/volumen/kos na enoto kg]],"")</f>
        <v>20</v>
      </c>
      <c r="L68" s="195"/>
      <c r="M68" s="451"/>
      <c r="N68" s="133"/>
      <c r="O68" s="133"/>
      <c r="P68" s="114"/>
      <c r="Q68" s="133"/>
      <c r="R68" s="199"/>
      <c r="S68" s="198">
        <f>+Sklop8[[#This Row],[cena/enota brez DDV v EUR]]*Sklop8[[#This Row],[Stopnja DDV (%)]]</f>
        <v>0</v>
      </c>
      <c r="T68" s="198">
        <f>+Sklop8[[#This Row],[cena/enota brez DDV v EUR]]+Sklop8[[#This Row],[Davek (EUR)]]</f>
        <v>0</v>
      </c>
      <c r="U68" s="198">
        <f>+Sklop8[[#This Row],[cena/enota brez DDV v EUR]]*Sklop8[[#This Row],[Okvirna količina]]</f>
        <v>0</v>
      </c>
      <c r="V68" s="198">
        <f>+Sklop8[[#This Row],[Končna cena/enoto mere (EUR) z DDV]]*Sklop8[[#This Row],[Okvirna količina]]</f>
        <v>0</v>
      </c>
      <c r="W68" s="133"/>
    </row>
    <row r="69" spans="1:24">
      <c r="A69" s="121" t="s">
        <v>803</v>
      </c>
      <c r="B69" s="281"/>
      <c r="C69" s="281"/>
      <c r="D69" s="416" t="s">
        <v>771</v>
      </c>
      <c r="E69" s="74" t="s">
        <v>78</v>
      </c>
      <c r="F69" s="74" t="s">
        <v>0</v>
      </c>
      <c r="G69" s="88"/>
      <c r="H69" s="221">
        <v>10</v>
      </c>
      <c r="I69" s="373" t="s">
        <v>0</v>
      </c>
      <c r="J6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69" s="194" t="str">
        <f>IF(Sklop8[[#This Row],[ZAHTEVANA SHEMA KAKOVOSTI]]&lt;&gt;"",Sklop8[[#This Row],[Preračunana masa/volumen/kos na enoto kg]],"")</f>
        <v/>
      </c>
      <c r="L69" s="195"/>
      <c r="M69" s="451"/>
      <c r="N69" s="133"/>
      <c r="O69" s="133"/>
      <c r="P69" s="114"/>
      <c r="Q69" s="133"/>
      <c r="R69" s="199"/>
      <c r="S69" s="198">
        <f>+Sklop8[[#This Row],[cena/enota brez DDV v EUR]]*Sklop8[[#This Row],[Stopnja DDV (%)]]</f>
        <v>0</v>
      </c>
      <c r="T69" s="198">
        <f>+Sklop8[[#This Row],[cena/enota brez DDV v EUR]]+Sklop8[[#This Row],[Davek (EUR)]]</f>
        <v>0</v>
      </c>
      <c r="U69" s="198">
        <f>+Sklop8[[#This Row],[cena/enota brez DDV v EUR]]*Sklop8[[#This Row],[Okvirna količina]]</f>
        <v>0</v>
      </c>
      <c r="V69" s="198">
        <f>+Sklop8[[#This Row],[Končna cena/enoto mere (EUR) z DDV]]*Sklop8[[#This Row],[Okvirna količina]]</f>
        <v>0</v>
      </c>
      <c r="W69" s="133"/>
    </row>
    <row r="70" spans="1:24">
      <c r="A70" s="121" t="s">
        <v>804</v>
      </c>
      <c r="B70" s="281"/>
      <c r="C70" s="281"/>
      <c r="D70" s="417" t="s">
        <v>789</v>
      </c>
      <c r="E70" s="330" t="s">
        <v>1007</v>
      </c>
      <c r="F70" s="261" t="s">
        <v>76</v>
      </c>
      <c r="G70" s="120"/>
      <c r="H70" s="461">
        <v>60</v>
      </c>
      <c r="I70" s="374" t="s">
        <v>0</v>
      </c>
      <c r="J70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K70" s="262" t="str">
        <f>IF(Sklop8[[#This Row],[ZAHTEVANA SHEMA KAKOVOSTI]]&lt;&gt;"",Sklop8[[#This Row],[Preračunana masa/volumen/kos na enoto kg]],"")</f>
        <v/>
      </c>
      <c r="L70" s="263"/>
      <c r="M70" s="452"/>
      <c r="N70" s="453"/>
      <c r="O70" s="454"/>
      <c r="P70" s="114"/>
      <c r="Q70" s="458"/>
      <c r="R70" s="270"/>
      <c r="S70" s="265">
        <f>+Sklop8[[#This Row],[cena/enota brez DDV v EUR]]*Sklop8[[#This Row],[Stopnja DDV (%)]]</f>
        <v>0</v>
      </c>
      <c r="T70" s="265">
        <f>+Sklop8[[#This Row],[cena/enota brez DDV v EUR]]+Sklop8[[#This Row],[Davek (EUR)]]</f>
        <v>0</v>
      </c>
      <c r="U70" s="265">
        <f>+Sklop8[[#This Row],[cena/enota brez DDV v EUR]]*Sklop8[[#This Row],[Okvirna količina]]</f>
        <v>0</v>
      </c>
      <c r="V70" s="265">
        <f>+Sklop8[[#This Row],[Končna cena/enoto mere (EUR) z DDV]]*Sklop8[[#This Row],[Okvirna količina]]</f>
        <v>0</v>
      </c>
      <c r="W70" s="450"/>
    </row>
    <row r="71" spans="1:24">
      <c r="A71" s="121" t="s">
        <v>805</v>
      </c>
      <c r="B71" s="281"/>
      <c r="C71" s="281"/>
      <c r="D71" s="417" t="s">
        <v>788</v>
      </c>
      <c r="E71" s="330" t="s">
        <v>786</v>
      </c>
      <c r="F71" s="261" t="s">
        <v>76</v>
      </c>
      <c r="G71" s="120"/>
      <c r="H71" s="461">
        <v>25</v>
      </c>
      <c r="I71" s="374" t="s">
        <v>0</v>
      </c>
      <c r="J71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K71" s="262" t="str">
        <f>IF(Sklop8[[#This Row],[ZAHTEVANA SHEMA KAKOVOSTI]]&lt;&gt;"",Sklop8[[#This Row],[Preračunana masa/volumen/kos na enoto kg]],"")</f>
        <v/>
      </c>
      <c r="L71" s="263"/>
      <c r="M71" s="452"/>
      <c r="N71" s="453"/>
      <c r="O71" s="454"/>
      <c r="P71" s="114"/>
      <c r="Q71" s="458"/>
      <c r="R71" s="270"/>
      <c r="S71" s="265">
        <f>+Sklop8[[#This Row],[cena/enota brez DDV v EUR]]*Sklop8[[#This Row],[Stopnja DDV (%)]]</f>
        <v>0</v>
      </c>
      <c r="T71" s="265">
        <f>+Sklop8[[#This Row],[cena/enota brez DDV v EUR]]+Sklop8[[#This Row],[Davek (EUR)]]</f>
        <v>0</v>
      </c>
      <c r="U71" s="265">
        <f>+Sklop8[[#This Row],[cena/enota brez DDV v EUR]]*Sklop8[[#This Row],[Okvirna količina]]</f>
        <v>0</v>
      </c>
      <c r="V71" s="265">
        <f>+Sklop8[[#This Row],[Končna cena/enoto mere (EUR) z DDV]]*Sklop8[[#This Row],[Okvirna količina]]</f>
        <v>0</v>
      </c>
      <c r="W71" s="450"/>
    </row>
    <row r="72" spans="1:24">
      <c r="A72" s="121" t="s">
        <v>806</v>
      </c>
      <c r="B72" s="281"/>
      <c r="C72" s="281"/>
      <c r="D72" s="417" t="s">
        <v>787</v>
      </c>
      <c r="E72" s="330" t="s">
        <v>785</v>
      </c>
      <c r="F72" s="261" t="s">
        <v>76</v>
      </c>
      <c r="G72" s="120"/>
      <c r="H72" s="461">
        <v>10</v>
      </c>
      <c r="I72" s="374" t="s">
        <v>0</v>
      </c>
      <c r="J72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72" s="262" t="str">
        <f>IF(Sklop8[[#This Row],[ZAHTEVANA SHEMA KAKOVOSTI]]&lt;&gt;"",Sklop8[[#This Row],[Preračunana masa/volumen/kos na enoto kg]],"")</f>
        <v/>
      </c>
      <c r="L72" s="263"/>
      <c r="M72" s="452"/>
      <c r="N72" s="453"/>
      <c r="O72" s="454"/>
      <c r="P72" s="114"/>
      <c r="Q72" s="458"/>
      <c r="R72" s="270"/>
      <c r="S72" s="265">
        <f>+Sklop8[[#This Row],[cena/enota brez DDV v EUR]]*Sklop8[[#This Row],[Stopnja DDV (%)]]</f>
        <v>0</v>
      </c>
      <c r="T72" s="265">
        <f>+Sklop8[[#This Row],[cena/enota brez DDV v EUR]]+Sklop8[[#This Row],[Davek (EUR)]]</f>
        <v>0</v>
      </c>
      <c r="U72" s="265">
        <f>+Sklop8[[#This Row],[cena/enota brez DDV v EUR]]*Sklop8[[#This Row],[Okvirna količina]]</f>
        <v>0</v>
      </c>
      <c r="V72" s="265">
        <f>+Sklop8[[#This Row],[Končna cena/enoto mere (EUR) z DDV]]*Sklop8[[#This Row],[Okvirna količina]]</f>
        <v>0</v>
      </c>
      <c r="W72" s="450"/>
    </row>
    <row r="73" spans="1:24">
      <c r="A73" s="121" t="s">
        <v>807</v>
      </c>
      <c r="B73" s="281"/>
      <c r="C73" s="281"/>
      <c r="D73" s="417" t="s">
        <v>783</v>
      </c>
      <c r="E73" s="330" t="s">
        <v>784</v>
      </c>
      <c r="F73" s="261" t="s">
        <v>76</v>
      </c>
      <c r="G73" s="120"/>
      <c r="H73" s="461">
        <v>120</v>
      </c>
      <c r="I73" s="374" t="s">
        <v>0</v>
      </c>
      <c r="J73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K73" s="262" t="str">
        <f>IF(Sklop8[[#This Row],[ZAHTEVANA SHEMA KAKOVOSTI]]&lt;&gt;"",Sklop8[[#This Row],[Preračunana masa/volumen/kos na enoto kg]],"")</f>
        <v/>
      </c>
      <c r="L73" s="263"/>
      <c r="M73" s="452"/>
      <c r="N73" s="453"/>
      <c r="O73" s="454"/>
      <c r="P73" s="114"/>
      <c r="Q73" s="458"/>
      <c r="R73" s="270"/>
      <c r="S73" s="265">
        <f>+Sklop8[[#This Row],[cena/enota brez DDV v EUR]]*Sklop8[[#This Row],[Stopnja DDV (%)]]</f>
        <v>0</v>
      </c>
      <c r="T73" s="265">
        <f>+Sklop8[[#This Row],[cena/enota brez DDV v EUR]]+Sklop8[[#This Row],[Davek (EUR)]]</f>
        <v>0</v>
      </c>
      <c r="U73" s="265">
        <f>+Sklop8[[#This Row],[cena/enota brez DDV v EUR]]*Sklop8[[#This Row],[Okvirna količina]]</f>
        <v>0</v>
      </c>
      <c r="V73" s="265">
        <f>+Sklop8[[#This Row],[Končna cena/enoto mere (EUR) z DDV]]*Sklop8[[#This Row],[Okvirna količina]]</f>
        <v>0</v>
      </c>
      <c r="W73" s="450"/>
    </row>
    <row r="74" spans="1:24">
      <c r="A74" s="121" t="s">
        <v>808</v>
      </c>
      <c r="B74" s="281"/>
      <c r="C74" s="281"/>
      <c r="D74" s="417" t="s">
        <v>781</v>
      </c>
      <c r="E74" s="330" t="s">
        <v>782</v>
      </c>
      <c r="F74" s="261" t="s">
        <v>76</v>
      </c>
      <c r="G74" s="120"/>
      <c r="H74" s="461">
        <v>12</v>
      </c>
      <c r="I74" s="374" t="s">
        <v>0</v>
      </c>
      <c r="J74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K74" s="262" t="str">
        <f>IF(Sklop8[[#This Row],[ZAHTEVANA SHEMA KAKOVOSTI]]&lt;&gt;"",Sklop8[[#This Row],[Preračunana masa/volumen/kos na enoto kg]],"")</f>
        <v/>
      </c>
      <c r="L74" s="263"/>
      <c r="M74" s="452"/>
      <c r="N74" s="453"/>
      <c r="O74" s="454"/>
      <c r="P74" s="114"/>
      <c r="Q74" s="458"/>
      <c r="R74" s="270"/>
      <c r="S74" s="265">
        <f>+Sklop8[[#This Row],[cena/enota brez DDV v EUR]]*Sklop8[[#This Row],[Stopnja DDV (%)]]</f>
        <v>0</v>
      </c>
      <c r="T74" s="265">
        <f>+Sklop8[[#This Row],[cena/enota brez DDV v EUR]]+Sklop8[[#This Row],[Davek (EUR)]]</f>
        <v>0</v>
      </c>
      <c r="U74" s="265">
        <f>+Sklop8[[#This Row],[cena/enota brez DDV v EUR]]*Sklop8[[#This Row],[Okvirna količina]]</f>
        <v>0</v>
      </c>
      <c r="V74" s="265">
        <f>+Sklop8[[#This Row],[Končna cena/enoto mere (EUR) z DDV]]*Sklop8[[#This Row],[Okvirna količina]]</f>
        <v>0</v>
      </c>
      <c r="W74" s="450"/>
    </row>
    <row r="75" spans="1:24">
      <c r="A75" s="380" t="s">
        <v>100</v>
      </c>
      <c r="B75" s="380"/>
      <c r="C75" s="380"/>
      <c r="D75" s="381"/>
      <c r="E75" s="382"/>
      <c r="F75" s="382"/>
      <c r="G75" s="383"/>
      <c r="H75" s="384"/>
      <c r="I75" s="385"/>
      <c r="J75" s="386">
        <f>SUBTOTAL(109,Sklop8[Preračunana masa/volumen/kos na enoto kg])</f>
        <v>10776.4</v>
      </c>
      <c r="K75" s="386">
        <f>SUBTOTAL(109,Sklop8[Živila iz shem kakovosti (kg)])</f>
        <v>7642.4</v>
      </c>
      <c r="L75" s="384"/>
      <c r="M75" s="387"/>
      <c r="N75" s="387"/>
      <c r="O75" s="388"/>
      <c r="P75" s="389"/>
      <c r="Q75" s="389"/>
      <c r="R75" s="389"/>
      <c r="S75" s="390"/>
      <c r="T75" s="384"/>
      <c r="U75" s="390">
        <f>SUBTOTAL(109,Sklop8[Vrednost za okvirno količino (EUR) brez DDV])</f>
        <v>0</v>
      </c>
      <c r="V75" s="390">
        <f>SUBTOTAL(109,Sklop8[Vrednost za okvirno količino (EUR) z DDV])</f>
        <v>0</v>
      </c>
      <c r="W75" s="391">
        <f>SUBTOTAL(109,Sklop8[Shema kakovosti
(nacionalne, evropske)
])</f>
        <v>0</v>
      </c>
    </row>
    <row r="76" spans="1:24">
      <c r="A76" s="177"/>
      <c r="B76" s="177"/>
      <c r="C76" s="177"/>
      <c r="D76" s="178"/>
      <c r="E76" s="179"/>
      <c r="F76" s="179"/>
      <c r="G76" s="180"/>
      <c r="H76" s="181"/>
      <c r="I76" s="182"/>
      <c r="J76" s="183"/>
      <c r="K76" s="183"/>
      <c r="L76" s="181"/>
      <c r="M76" s="184"/>
      <c r="N76" s="184"/>
      <c r="O76" s="185"/>
      <c r="P76" s="186"/>
      <c r="Q76" s="186"/>
      <c r="R76" s="186"/>
      <c r="S76" s="187"/>
      <c r="T76" s="181"/>
      <c r="U76" s="187"/>
      <c r="V76" s="187"/>
      <c r="W76" s="188"/>
    </row>
    <row r="77" spans="1:24">
      <c r="A77" s="47" t="s">
        <v>96</v>
      </c>
      <c r="B77" s="47"/>
      <c r="C77" s="47"/>
      <c r="D77" s="15"/>
      <c r="E77" s="27"/>
      <c r="F77" s="27"/>
      <c r="G77" s="89"/>
      <c r="S77" s="47"/>
      <c r="T77" s="47"/>
      <c r="U77" s="47"/>
      <c r="V77" s="47"/>
    </row>
    <row r="78" spans="1:24" s="17" customFormat="1">
      <c r="A78" s="11" t="s">
        <v>98</v>
      </c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84" t="s">
        <v>141</v>
      </c>
      <c r="B79" s="84"/>
      <c r="C79" s="84"/>
      <c r="D79" s="16"/>
      <c r="E79" s="26"/>
      <c r="F79" s="26"/>
      <c r="G79" s="87"/>
      <c r="H79" s="67"/>
      <c r="I79" s="67"/>
      <c r="J79" s="28"/>
      <c r="K79" s="28"/>
      <c r="L79" s="28"/>
      <c r="M79" s="28"/>
      <c r="N79" s="53"/>
      <c r="O79" s="53"/>
      <c r="P79" s="28"/>
      <c r="Q79" s="28"/>
      <c r="R79" s="28"/>
      <c r="S79" s="28"/>
      <c r="T79" s="28"/>
      <c r="U79" s="11"/>
      <c r="V79" s="11"/>
      <c r="W79" s="67"/>
      <c r="X79" s="11"/>
    </row>
    <row r="80" spans="1:24" s="17" customFormat="1">
      <c r="A80" s="96" t="s">
        <v>134</v>
      </c>
      <c r="B80" s="96"/>
      <c r="C80" s="96"/>
      <c r="D80" s="16"/>
      <c r="E80" s="26"/>
      <c r="F80" s="26"/>
      <c r="G80" s="87"/>
      <c r="H80" s="67"/>
      <c r="I80" s="67"/>
      <c r="J80" s="28"/>
      <c r="K80" s="28"/>
      <c r="L80" s="28"/>
      <c r="M80" s="28"/>
      <c r="N80" s="53"/>
      <c r="O80" s="99"/>
      <c r="P80" s="99"/>
      <c r="Q80" s="99"/>
      <c r="R80" s="99"/>
      <c r="S80" s="99"/>
      <c r="T80" s="99"/>
      <c r="U80" s="99"/>
      <c r="V80" s="99"/>
      <c r="W80" s="99"/>
      <c r="X80" s="11"/>
    </row>
    <row r="81" spans="1:24" s="17" customFormat="1">
      <c r="A81" s="97" t="s">
        <v>135</v>
      </c>
      <c r="B81" s="97"/>
      <c r="C81" s="97"/>
      <c r="D81" s="26"/>
      <c r="E81" s="26"/>
      <c r="F81" s="26"/>
      <c r="G81" s="87"/>
      <c r="H81" s="67"/>
      <c r="I81" s="67"/>
      <c r="J81" s="28"/>
      <c r="K81" s="28"/>
      <c r="L81" s="28"/>
      <c r="M81" s="28"/>
      <c r="N81" s="53"/>
      <c r="O81" s="99"/>
      <c r="P81" s="99"/>
      <c r="Q81" s="99"/>
      <c r="R81" s="99"/>
      <c r="S81" s="99"/>
      <c r="T81" s="99"/>
      <c r="U81" s="99"/>
      <c r="V81" s="99"/>
      <c r="W81" s="99"/>
      <c r="X81" s="11"/>
    </row>
    <row r="82" spans="1:24" s="17" customFormat="1">
      <c r="A82" s="614" t="s">
        <v>144</v>
      </c>
      <c r="B82" s="614"/>
      <c r="C82" s="614"/>
      <c r="D82" s="614"/>
      <c r="E82" s="614"/>
      <c r="F82" s="614"/>
      <c r="G82" s="614"/>
      <c r="H82" s="614"/>
      <c r="I82" s="614"/>
      <c r="J82" s="614"/>
      <c r="K82" s="614"/>
      <c r="L82" s="614"/>
      <c r="M82" s="614"/>
      <c r="N82" s="614"/>
      <c r="O82" s="53"/>
      <c r="P82" s="28"/>
      <c r="Q82" s="28"/>
      <c r="R82" s="28"/>
      <c r="S82" s="28"/>
      <c r="T82" s="28"/>
      <c r="U82" s="11"/>
      <c r="V82" s="11"/>
      <c r="W82" s="67"/>
      <c r="X82" s="11"/>
    </row>
    <row r="83" spans="1:24" s="17" customForma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53"/>
      <c r="P83" s="28"/>
      <c r="Q83" s="28"/>
      <c r="R83" s="28"/>
      <c r="S83" s="28"/>
      <c r="T83" s="28"/>
      <c r="U83" s="11"/>
      <c r="V83" s="11"/>
      <c r="W83" s="67"/>
      <c r="X83" s="11"/>
    </row>
    <row r="84" spans="1:24" s="17" customFormat="1">
      <c r="A84" s="84" t="s">
        <v>37</v>
      </c>
      <c r="B84" s="84"/>
      <c r="C84" s="84"/>
      <c r="D84" s="16"/>
      <c r="E84" s="26"/>
      <c r="F84" s="26"/>
      <c r="G84" s="87"/>
      <c r="H84" s="67"/>
      <c r="I84" s="67" t="s">
        <v>38</v>
      </c>
      <c r="J84" s="28"/>
      <c r="K84" s="28"/>
      <c r="L84" s="28"/>
      <c r="M84" s="28"/>
      <c r="N84" s="53"/>
      <c r="O84" s="53"/>
      <c r="P84" s="28"/>
      <c r="Q84" s="28"/>
      <c r="R84" s="28"/>
      <c r="S84" s="28" t="s">
        <v>39</v>
      </c>
      <c r="T84" s="28"/>
      <c r="U84" s="11"/>
      <c r="V84" s="11"/>
      <c r="W84" s="67"/>
      <c r="X84" s="11"/>
    </row>
    <row r="85" spans="1:24" s="17" customFormat="1" ht="15">
      <c r="A85" s="6"/>
      <c r="B85" s="6"/>
      <c r="C85" s="6"/>
      <c r="D85" s="4"/>
      <c r="E85" s="25"/>
      <c r="F85" s="25"/>
      <c r="G85" s="24"/>
      <c r="H85" s="7"/>
      <c r="I85" s="90"/>
      <c r="J85" s="8"/>
      <c r="K85" s="8"/>
      <c r="L85" s="8"/>
      <c r="M85" s="8"/>
      <c r="N85" s="19"/>
      <c r="O85" s="19"/>
      <c r="P85" s="8"/>
      <c r="Q85" s="8"/>
      <c r="R85" s="8"/>
      <c r="S85" s="8"/>
      <c r="T85" s="8"/>
      <c r="U85" s="3"/>
      <c r="V85" s="3"/>
      <c r="W85" s="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11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11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11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 s="17" customFormat="1">
      <c r="A256" s="11"/>
      <c r="B256" s="11"/>
      <c r="C256" s="11"/>
      <c r="D256" s="15"/>
      <c r="E256" s="27"/>
      <c r="F256" s="27"/>
      <c r="G256" s="89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  <c r="X256" s="11"/>
    </row>
    <row r="257" spans="1:24" s="17" customFormat="1">
      <c r="A257" s="11"/>
      <c r="B257" s="11"/>
      <c r="C257" s="11"/>
      <c r="D257" s="15"/>
      <c r="E257" s="27"/>
      <c r="F257" s="27"/>
      <c r="G257" s="89"/>
      <c r="H257" s="90"/>
      <c r="I257" s="90"/>
      <c r="N257" s="11"/>
      <c r="O257" s="11"/>
      <c r="P257" s="11"/>
      <c r="Q257" s="11"/>
      <c r="R257" s="11"/>
      <c r="S257" s="11"/>
      <c r="T257" s="11"/>
      <c r="U257" s="11"/>
      <c r="V257" s="11"/>
      <c r="W257" s="67"/>
      <c r="X257" s="11"/>
    </row>
    <row r="258" spans="1:24" s="17" customFormat="1">
      <c r="A258" s="11"/>
      <c r="B258" s="11"/>
      <c r="C258" s="11"/>
      <c r="D258" s="15"/>
      <c r="E258" s="27"/>
      <c r="F258" s="27"/>
      <c r="G258" s="89"/>
      <c r="H258" s="90"/>
      <c r="I258" s="90"/>
      <c r="N258" s="11"/>
      <c r="O258" s="11"/>
      <c r="P258" s="11"/>
      <c r="Q258" s="11"/>
      <c r="R258" s="11"/>
      <c r="S258" s="11"/>
      <c r="T258" s="11"/>
      <c r="U258" s="11"/>
      <c r="V258" s="11"/>
      <c r="W258" s="67"/>
      <c r="X258" s="11"/>
    </row>
    <row r="259" spans="1:24" s="17" customFormat="1">
      <c r="A259" s="11"/>
      <c r="B259" s="11"/>
      <c r="C259" s="11"/>
      <c r="D259" s="15"/>
      <c r="E259" s="27"/>
      <c r="F259" s="27"/>
      <c r="G259" s="89"/>
      <c r="H259" s="90"/>
      <c r="I259" s="90"/>
      <c r="N259" s="11"/>
      <c r="O259" s="11"/>
      <c r="P259" s="11"/>
      <c r="Q259" s="11"/>
      <c r="R259" s="11"/>
      <c r="S259" s="11"/>
      <c r="T259" s="11"/>
      <c r="U259" s="11"/>
      <c r="V259" s="11"/>
      <c r="W259" s="67"/>
      <c r="X259" s="11"/>
    </row>
    <row r="260" spans="1:24" s="17" customFormat="1">
      <c r="A260" s="11"/>
      <c r="B260" s="11"/>
      <c r="C260" s="11"/>
      <c r="D260" s="15"/>
      <c r="E260" s="27"/>
      <c r="F260" s="27"/>
      <c r="G260" s="89"/>
      <c r="H260" s="90"/>
      <c r="I260" s="90"/>
      <c r="N260" s="11"/>
      <c r="O260" s="11"/>
      <c r="P260" s="11"/>
      <c r="Q260" s="11"/>
      <c r="R260" s="11"/>
      <c r="S260" s="11"/>
      <c r="T260" s="11"/>
      <c r="U260" s="11"/>
      <c r="V260" s="11"/>
      <c r="W260" s="67"/>
      <c r="X260" s="11"/>
    </row>
    <row r="261" spans="1:24" s="17" customFormat="1">
      <c r="A261" s="11"/>
      <c r="B261" s="11"/>
      <c r="C261" s="11"/>
      <c r="D261" s="15"/>
      <c r="E261" s="27"/>
      <c r="F261" s="27"/>
      <c r="G261" s="89"/>
      <c r="H261" s="90"/>
      <c r="I261" s="90"/>
      <c r="N261" s="11"/>
      <c r="O261" s="11"/>
      <c r="P261" s="11"/>
      <c r="Q261" s="11"/>
      <c r="R261" s="11"/>
      <c r="S261" s="11"/>
      <c r="T261" s="11"/>
      <c r="U261" s="11"/>
      <c r="V261" s="11"/>
      <c r="W261" s="67"/>
      <c r="X261" s="11"/>
    </row>
    <row r="262" spans="1:24" s="17" customFormat="1">
      <c r="A262" s="11"/>
      <c r="B262" s="11"/>
      <c r="C262" s="11"/>
      <c r="D262" s="15"/>
      <c r="E262" s="27"/>
      <c r="F262" s="27"/>
      <c r="G262" s="89"/>
      <c r="H262" s="90"/>
      <c r="I262" s="90"/>
      <c r="N262" s="11"/>
      <c r="O262" s="11"/>
      <c r="P262" s="11"/>
      <c r="Q262" s="11"/>
      <c r="R262" s="11"/>
      <c r="S262" s="11"/>
      <c r="T262" s="11"/>
      <c r="U262" s="11"/>
      <c r="V262" s="11"/>
      <c r="W262" s="67"/>
      <c r="X262" s="11"/>
    </row>
    <row r="263" spans="1:24" s="17" customFormat="1">
      <c r="A263" s="11"/>
      <c r="B263" s="11"/>
      <c r="C263" s="11"/>
      <c r="D263" s="15"/>
      <c r="E263" s="27"/>
      <c r="F263" s="27"/>
      <c r="G263" s="89"/>
      <c r="H263" s="90"/>
      <c r="I263" s="90"/>
      <c r="N263" s="11"/>
      <c r="O263" s="11"/>
      <c r="P263" s="11"/>
      <c r="Q263" s="11"/>
      <c r="R263" s="11"/>
      <c r="S263" s="11"/>
      <c r="T263" s="11"/>
      <c r="U263" s="11"/>
      <c r="V263" s="11"/>
      <c r="W263" s="67"/>
      <c r="X263" s="11"/>
    </row>
    <row r="264" spans="1:24" s="17" customFormat="1">
      <c r="A264" s="11"/>
      <c r="B264" s="11"/>
      <c r="C264" s="11"/>
      <c r="D264" s="15"/>
      <c r="E264" s="27"/>
      <c r="F264" s="27"/>
      <c r="G264" s="89"/>
      <c r="H264" s="90"/>
      <c r="I264" s="90"/>
      <c r="N264" s="11"/>
      <c r="O264" s="11"/>
      <c r="P264" s="11"/>
      <c r="Q264" s="11"/>
      <c r="R264" s="11"/>
      <c r="S264" s="11"/>
      <c r="T264" s="11"/>
      <c r="U264" s="11"/>
      <c r="V264" s="11"/>
      <c r="W264" s="67"/>
      <c r="X264" s="11"/>
    </row>
    <row r="265" spans="1:24" s="17" customFormat="1">
      <c r="A265" s="11"/>
      <c r="B265" s="11"/>
      <c r="C265" s="11"/>
      <c r="D265" s="15"/>
      <c r="E265" s="27"/>
      <c r="F265" s="27"/>
      <c r="G265" s="89"/>
      <c r="H265" s="90"/>
      <c r="I265" s="90"/>
      <c r="N265" s="11"/>
      <c r="O265" s="11"/>
      <c r="P265" s="11"/>
      <c r="Q265" s="11"/>
      <c r="R265" s="11"/>
      <c r="S265" s="11"/>
      <c r="T265" s="11"/>
      <c r="U265" s="11"/>
      <c r="V265" s="11"/>
      <c r="W265" s="67"/>
      <c r="X265" s="11"/>
    </row>
    <row r="266" spans="1:24" s="17" customFormat="1">
      <c r="A266" s="11"/>
      <c r="B266" s="11"/>
      <c r="C266" s="11"/>
      <c r="D266" s="15"/>
      <c r="E266" s="27"/>
      <c r="F266" s="27"/>
      <c r="G266" s="89"/>
      <c r="H266" s="90"/>
      <c r="I266" s="90"/>
      <c r="N266" s="11"/>
      <c r="O266" s="11"/>
      <c r="P266" s="11"/>
      <c r="Q266" s="11"/>
      <c r="R266" s="11"/>
      <c r="S266" s="11"/>
      <c r="T266" s="11"/>
      <c r="U266" s="11"/>
      <c r="V266" s="11"/>
      <c r="W266" s="67"/>
      <c r="X266" s="11"/>
    </row>
    <row r="267" spans="1:24" s="17" customFormat="1">
      <c r="A267" s="11"/>
      <c r="B267" s="11"/>
      <c r="C267" s="11"/>
      <c r="D267" s="15"/>
      <c r="E267" s="27"/>
      <c r="F267" s="27"/>
      <c r="G267" s="89"/>
      <c r="H267" s="90"/>
      <c r="I267" s="90"/>
      <c r="N267" s="11"/>
      <c r="O267" s="11"/>
      <c r="P267" s="11"/>
      <c r="Q267" s="11"/>
      <c r="R267" s="11"/>
      <c r="S267" s="11"/>
      <c r="T267" s="11"/>
      <c r="U267" s="11"/>
      <c r="V267" s="11"/>
      <c r="W267" s="67"/>
      <c r="X267" s="11"/>
    </row>
    <row r="268" spans="1:24" s="17" customFormat="1">
      <c r="A268" s="11"/>
      <c r="B268" s="11"/>
      <c r="C268" s="11"/>
      <c r="D268" s="15"/>
      <c r="E268" s="27"/>
      <c r="F268" s="27"/>
      <c r="G268" s="89"/>
      <c r="H268" s="90"/>
      <c r="I268" s="90"/>
      <c r="N268" s="11"/>
      <c r="O268" s="11"/>
      <c r="P268" s="11"/>
      <c r="Q268" s="11"/>
      <c r="R268" s="11"/>
      <c r="S268" s="11"/>
      <c r="T268" s="11"/>
      <c r="U268" s="11"/>
      <c r="V268" s="11"/>
      <c r="W268" s="67"/>
      <c r="X268" s="11"/>
    </row>
    <row r="269" spans="1:24" s="17" customFormat="1">
      <c r="A269" s="11"/>
      <c r="B269" s="11"/>
      <c r="C269" s="11"/>
      <c r="D269" s="15"/>
      <c r="E269" s="27"/>
      <c r="F269" s="27"/>
      <c r="G269" s="89"/>
      <c r="H269" s="90"/>
      <c r="I269" s="90"/>
      <c r="N269" s="11"/>
      <c r="O269" s="11"/>
      <c r="P269" s="11"/>
      <c r="Q269" s="11"/>
      <c r="R269" s="11"/>
      <c r="S269" s="11"/>
      <c r="T269" s="11"/>
      <c r="U269" s="11"/>
      <c r="V269" s="11"/>
      <c r="W269" s="67"/>
      <c r="X269" s="11"/>
    </row>
    <row r="270" spans="1:24" s="17" customFormat="1">
      <c r="A270" s="11"/>
      <c r="B270" s="11"/>
      <c r="C270" s="11"/>
      <c r="D270" s="15"/>
      <c r="E270" s="27"/>
      <c r="F270" s="27"/>
      <c r="G270" s="89"/>
      <c r="H270" s="90"/>
      <c r="I270" s="90"/>
      <c r="N270" s="11"/>
      <c r="O270" s="11"/>
      <c r="P270" s="11"/>
      <c r="Q270" s="11"/>
      <c r="R270" s="11"/>
      <c r="S270" s="11"/>
      <c r="T270" s="11"/>
      <c r="U270" s="11"/>
      <c r="V270" s="11"/>
      <c r="W270" s="67"/>
      <c r="X270" s="11"/>
    </row>
    <row r="271" spans="1:24" s="17" customFormat="1">
      <c r="A271" s="11"/>
      <c r="B271" s="11"/>
      <c r="C271" s="11"/>
      <c r="D271" s="15"/>
      <c r="E271" s="27"/>
      <c r="F271" s="27"/>
      <c r="G271" s="89"/>
      <c r="H271" s="90"/>
      <c r="I271" s="90"/>
      <c r="N271" s="11"/>
      <c r="O271" s="11"/>
      <c r="P271" s="11"/>
      <c r="Q271" s="11"/>
      <c r="R271" s="11"/>
      <c r="S271" s="11"/>
      <c r="T271" s="11"/>
      <c r="U271" s="11"/>
      <c r="V271" s="11"/>
      <c r="W271" s="67"/>
      <c r="X271" s="11"/>
    </row>
    <row r="272" spans="1:24" s="17" customFormat="1">
      <c r="A272" s="11"/>
      <c r="B272" s="11"/>
      <c r="C272" s="11"/>
      <c r="D272" s="15"/>
      <c r="E272" s="27"/>
      <c r="F272" s="27"/>
      <c r="G272" s="89"/>
      <c r="H272" s="90"/>
      <c r="I272" s="90"/>
      <c r="N272" s="11"/>
      <c r="O272" s="11"/>
      <c r="P272" s="11"/>
      <c r="Q272" s="11"/>
      <c r="R272" s="11"/>
      <c r="S272" s="11"/>
      <c r="T272" s="11"/>
      <c r="U272" s="11"/>
      <c r="V272" s="11"/>
      <c r="W272" s="67"/>
      <c r="X272" s="11"/>
    </row>
    <row r="273" spans="1:24" s="17" customFormat="1">
      <c r="A273" s="11"/>
      <c r="B273" s="11"/>
      <c r="C273" s="11"/>
      <c r="D273" s="15"/>
      <c r="E273" s="27"/>
      <c r="F273" s="27"/>
      <c r="G273" s="89"/>
      <c r="H273" s="90"/>
      <c r="I273" s="90"/>
      <c r="N273" s="11"/>
      <c r="O273" s="11"/>
      <c r="P273" s="11"/>
      <c r="Q273" s="11"/>
      <c r="R273" s="11"/>
      <c r="S273" s="11"/>
      <c r="T273" s="11"/>
      <c r="U273" s="11"/>
      <c r="V273" s="11"/>
      <c r="W273" s="67"/>
      <c r="X273" s="11"/>
    </row>
    <row r="274" spans="1:24" s="17" customFormat="1">
      <c r="A274" s="11"/>
      <c r="B274" s="11"/>
      <c r="C274" s="11"/>
      <c r="D274" s="15"/>
      <c r="E274" s="27"/>
      <c r="F274" s="27"/>
      <c r="G274" s="89"/>
      <c r="H274" s="90"/>
      <c r="I274" s="90"/>
      <c r="N274" s="11"/>
      <c r="O274" s="11"/>
      <c r="P274" s="11"/>
      <c r="Q274" s="11"/>
      <c r="R274" s="11"/>
      <c r="S274" s="11"/>
      <c r="T274" s="11"/>
      <c r="U274" s="11"/>
      <c r="V274" s="11"/>
      <c r="W274" s="67"/>
      <c r="X274" s="11"/>
    </row>
    <row r="275" spans="1:24" s="17" customFormat="1">
      <c r="A275" s="11"/>
      <c r="B275" s="11"/>
      <c r="C275" s="11"/>
      <c r="D275" s="15"/>
      <c r="E275" s="27"/>
      <c r="F275" s="27"/>
      <c r="G275" s="89"/>
      <c r="H275" s="90"/>
      <c r="I275" s="90"/>
      <c r="N275" s="11"/>
      <c r="O275" s="11"/>
      <c r="P275" s="11"/>
      <c r="Q275" s="11"/>
      <c r="R275" s="11"/>
      <c r="S275" s="11"/>
      <c r="T275" s="11"/>
      <c r="U275" s="11"/>
      <c r="V275" s="11"/>
      <c r="W275" s="67"/>
      <c r="X275" s="11"/>
    </row>
    <row r="276" spans="1:24" s="17" customFormat="1">
      <c r="A276" s="11"/>
      <c r="B276" s="11"/>
      <c r="C276" s="11"/>
      <c r="D276" s="15"/>
      <c r="E276" s="27"/>
      <c r="F276" s="27"/>
      <c r="G276" s="89"/>
      <c r="H276" s="90"/>
      <c r="I276" s="90"/>
      <c r="N276" s="11"/>
      <c r="O276" s="11"/>
      <c r="P276" s="11"/>
      <c r="Q276" s="11"/>
      <c r="R276" s="11"/>
      <c r="S276" s="11"/>
      <c r="T276" s="11"/>
      <c r="U276" s="11"/>
      <c r="V276" s="11"/>
      <c r="W276" s="67"/>
      <c r="X276" s="11"/>
    </row>
    <row r="277" spans="1:24" s="17" customFormat="1">
      <c r="A277" s="11"/>
      <c r="B277" s="11"/>
      <c r="C277" s="11"/>
      <c r="D277" s="15"/>
      <c r="E277" s="27"/>
      <c r="F277" s="27"/>
      <c r="G277" s="89"/>
      <c r="H277" s="90"/>
      <c r="I277" s="90"/>
      <c r="N277" s="11"/>
      <c r="O277" s="11"/>
      <c r="P277" s="11"/>
      <c r="Q277" s="11"/>
      <c r="R277" s="11"/>
      <c r="S277" s="11"/>
      <c r="T277" s="11"/>
      <c r="U277" s="11"/>
      <c r="V277" s="11"/>
      <c r="W277" s="67"/>
      <c r="X277" s="11"/>
    </row>
    <row r="278" spans="1:24" s="17" customFormat="1">
      <c r="A278" s="11"/>
      <c r="B278" s="11"/>
      <c r="C278" s="11"/>
      <c r="D278" s="15"/>
      <c r="E278" s="27"/>
      <c r="F278" s="27"/>
      <c r="G278" s="89"/>
      <c r="H278" s="90"/>
      <c r="I278" s="90"/>
      <c r="N278" s="11"/>
      <c r="O278" s="11"/>
      <c r="P278" s="11"/>
      <c r="Q278" s="11"/>
      <c r="R278" s="11"/>
      <c r="S278" s="11"/>
      <c r="T278" s="11"/>
      <c r="U278" s="11"/>
      <c r="V278" s="11"/>
      <c r="W278" s="67"/>
      <c r="X278" s="11"/>
    </row>
    <row r="279" spans="1:24" s="17" customFormat="1">
      <c r="A279" s="11"/>
      <c r="B279" s="11"/>
      <c r="C279" s="11"/>
      <c r="D279" s="15"/>
      <c r="E279" s="27"/>
      <c r="F279" s="27"/>
      <c r="G279" s="89"/>
      <c r="H279" s="90"/>
      <c r="I279" s="90"/>
      <c r="N279" s="11"/>
      <c r="O279" s="11"/>
      <c r="P279" s="11"/>
      <c r="Q279" s="11"/>
      <c r="R279" s="11"/>
      <c r="S279" s="11"/>
      <c r="T279" s="11"/>
      <c r="U279" s="11"/>
      <c r="V279" s="11"/>
      <c r="W279" s="67"/>
      <c r="X279" s="11"/>
    </row>
    <row r="280" spans="1:24" s="17" customFormat="1">
      <c r="A280" s="11"/>
      <c r="B280" s="11"/>
      <c r="C280" s="11"/>
      <c r="D280" s="15"/>
      <c r="E280" s="27"/>
      <c r="F280" s="27"/>
      <c r="G280" s="89"/>
      <c r="H280" s="90"/>
      <c r="I280" s="90"/>
      <c r="N280" s="11"/>
      <c r="O280" s="11"/>
      <c r="P280" s="11"/>
      <c r="Q280" s="11"/>
      <c r="R280" s="11"/>
      <c r="S280" s="11"/>
      <c r="T280" s="11"/>
      <c r="U280" s="11"/>
      <c r="V280" s="11"/>
      <c r="W280" s="67"/>
      <c r="X280" s="11"/>
    </row>
    <row r="281" spans="1:24" s="17" customFormat="1">
      <c r="A281" s="11"/>
      <c r="B281" s="11"/>
      <c r="C281" s="11"/>
      <c r="D281" s="15"/>
      <c r="E281" s="27"/>
      <c r="F281" s="27"/>
      <c r="G281" s="89"/>
      <c r="H281" s="90"/>
      <c r="I281" s="90"/>
      <c r="N281" s="11"/>
      <c r="O281" s="11"/>
      <c r="P281" s="11"/>
      <c r="Q281" s="11"/>
      <c r="R281" s="11"/>
      <c r="S281" s="11"/>
      <c r="T281" s="11"/>
      <c r="U281" s="11"/>
      <c r="V281" s="11"/>
      <c r="W281" s="67"/>
      <c r="X281" s="11"/>
    </row>
    <row r="282" spans="1:24" s="17" customFormat="1">
      <c r="A282" s="11"/>
      <c r="B282" s="11"/>
      <c r="C282" s="11"/>
      <c r="D282" s="15"/>
      <c r="E282" s="27"/>
      <c r="F282" s="27"/>
      <c r="G282" s="89"/>
      <c r="H282" s="90"/>
      <c r="I282" s="90"/>
      <c r="N282" s="11"/>
      <c r="O282" s="11"/>
      <c r="P282" s="11"/>
      <c r="Q282" s="11"/>
      <c r="R282" s="11"/>
      <c r="S282" s="11"/>
      <c r="T282" s="11"/>
      <c r="U282" s="11"/>
      <c r="V282" s="11"/>
      <c r="W282" s="67"/>
      <c r="X282" s="11"/>
    </row>
    <row r="283" spans="1:24" s="17" customFormat="1">
      <c r="A283" s="11"/>
      <c r="B283" s="11"/>
      <c r="C283" s="11"/>
      <c r="D283" s="15"/>
      <c r="E283" s="27"/>
      <c r="F283" s="27"/>
      <c r="G283" s="89"/>
      <c r="H283" s="90"/>
      <c r="I283" s="90"/>
      <c r="N283" s="11"/>
      <c r="O283" s="11"/>
      <c r="P283" s="11"/>
      <c r="Q283" s="11"/>
      <c r="R283" s="11"/>
      <c r="S283" s="11"/>
      <c r="T283" s="11"/>
      <c r="U283" s="11"/>
      <c r="V283" s="11"/>
      <c r="W283" s="67"/>
      <c r="X283" s="11"/>
    </row>
    <row r="284" spans="1:24" s="17" customFormat="1">
      <c r="A284" s="11"/>
      <c r="B284" s="11"/>
      <c r="C284" s="11"/>
      <c r="D284" s="15"/>
      <c r="E284" s="27"/>
      <c r="F284" s="27"/>
      <c r="G284" s="89"/>
      <c r="H284" s="90"/>
      <c r="I284" s="90"/>
      <c r="N284" s="11"/>
      <c r="O284" s="11"/>
      <c r="P284" s="11"/>
      <c r="Q284" s="11"/>
      <c r="R284" s="11"/>
      <c r="S284" s="11"/>
      <c r="T284" s="11"/>
      <c r="U284" s="11"/>
      <c r="V284" s="11"/>
      <c r="W284" s="67"/>
      <c r="X284" s="11"/>
    </row>
    <row r="285" spans="1:24" s="17" customFormat="1">
      <c r="A285" s="11"/>
      <c r="B285" s="11"/>
      <c r="C285" s="11"/>
      <c r="D285" s="15"/>
      <c r="E285" s="27"/>
      <c r="F285" s="27"/>
      <c r="G285" s="89"/>
      <c r="H285" s="90"/>
      <c r="I285" s="90"/>
      <c r="N285" s="11"/>
      <c r="O285" s="11"/>
      <c r="P285" s="11"/>
      <c r="Q285" s="11"/>
      <c r="R285" s="11"/>
      <c r="S285" s="11"/>
      <c r="T285" s="11"/>
      <c r="U285" s="11"/>
      <c r="V285" s="11"/>
      <c r="W285" s="67"/>
      <c r="X285" s="11"/>
    </row>
    <row r="286" spans="1:24" s="17" customFormat="1">
      <c r="A286" s="11"/>
      <c r="B286" s="11"/>
      <c r="C286" s="11"/>
      <c r="D286" s="15"/>
      <c r="E286" s="27"/>
      <c r="F286" s="27"/>
      <c r="G286" s="89"/>
      <c r="H286" s="90"/>
      <c r="I286" s="90"/>
      <c r="N286" s="11"/>
      <c r="O286" s="11"/>
      <c r="P286" s="11"/>
      <c r="Q286" s="11"/>
      <c r="R286" s="11"/>
      <c r="S286" s="11"/>
      <c r="T286" s="11"/>
      <c r="U286" s="11"/>
      <c r="V286" s="11"/>
      <c r="W286" s="67"/>
      <c r="X286" s="11"/>
    </row>
    <row r="287" spans="1:24">
      <c r="D287" s="15"/>
      <c r="E287" s="27"/>
      <c r="F287" s="27"/>
      <c r="G287" s="89"/>
    </row>
    <row r="288" spans="1:24">
      <c r="D288" s="15"/>
      <c r="E288" s="27"/>
      <c r="F288" s="27"/>
      <c r="G288" s="89"/>
    </row>
    <row r="289" spans="4:7">
      <c r="D289" s="15"/>
      <c r="E289" s="27"/>
      <c r="F289" s="27"/>
      <c r="G289" s="89"/>
    </row>
    <row r="290" spans="4:7">
      <c r="D290" s="15"/>
      <c r="E290" s="27"/>
      <c r="F290" s="27"/>
      <c r="G290" s="89"/>
    </row>
    <row r="291" spans="4:7">
      <c r="D291" s="15"/>
      <c r="E291" s="27"/>
      <c r="F291" s="27"/>
      <c r="G291" s="89"/>
    </row>
    <row r="292" spans="4:7">
      <c r="D292" s="15"/>
      <c r="E292" s="27"/>
      <c r="F292" s="27"/>
      <c r="G292" s="89"/>
    </row>
    <row r="293" spans="4:7">
      <c r="D293" s="15"/>
      <c r="E293" s="27"/>
      <c r="F293" s="27"/>
      <c r="G293" s="89"/>
    </row>
    <row r="294" spans="4:7">
      <c r="D294" s="15"/>
      <c r="E294" s="27"/>
      <c r="F294" s="27"/>
      <c r="G294" s="89"/>
    </row>
    <row r="295" spans="4:7">
      <c r="D295" s="15"/>
      <c r="E295" s="27"/>
      <c r="F295" s="27"/>
      <c r="G295" s="89"/>
    </row>
    <row r="296" spans="4:7">
      <c r="D296" s="15"/>
      <c r="E296" s="27"/>
      <c r="F296" s="27"/>
      <c r="G296" s="89"/>
    </row>
    <row r="297" spans="4:7">
      <c r="D297" s="15"/>
      <c r="E297" s="27"/>
      <c r="F297" s="27"/>
      <c r="G297" s="89"/>
    </row>
    <row r="298" spans="4:7">
      <c r="D298" s="15"/>
      <c r="E298" s="27"/>
      <c r="F298" s="27"/>
      <c r="G298" s="89"/>
    </row>
    <row r="299" spans="4:7">
      <c r="D299" s="15"/>
      <c r="E299" s="27"/>
      <c r="F299" s="27"/>
      <c r="G299" s="89"/>
    </row>
    <row r="300" spans="4:7">
      <c r="D300" s="15"/>
      <c r="E300" s="27"/>
      <c r="F300" s="27"/>
      <c r="G300" s="89"/>
    </row>
    <row r="301" spans="4:7">
      <c r="D301" s="15"/>
      <c r="E301" s="27"/>
      <c r="F301" s="27"/>
      <c r="G301" s="89"/>
    </row>
    <row r="302" spans="4:7">
      <c r="D302" s="15"/>
      <c r="E302" s="27"/>
      <c r="F302" s="27"/>
      <c r="G302" s="89"/>
    </row>
    <row r="303" spans="4:7">
      <c r="D303" s="15"/>
      <c r="E303" s="27"/>
      <c r="F303" s="27"/>
      <c r="G303" s="89"/>
    </row>
    <row r="304" spans="4:7">
      <c r="D304" s="15"/>
      <c r="E304" s="27"/>
      <c r="F304" s="27"/>
      <c r="G304" s="89"/>
    </row>
    <row r="305" spans="4:7">
      <c r="D305" s="15"/>
      <c r="E305" s="27"/>
      <c r="F305" s="27"/>
      <c r="G305" s="89"/>
    </row>
    <row r="306" spans="4:7">
      <c r="D306" s="15"/>
      <c r="E306" s="27"/>
      <c r="F306" s="27"/>
      <c r="G306" s="89"/>
    </row>
    <row r="307" spans="4:7">
      <c r="D307" s="15"/>
      <c r="E307" s="27"/>
      <c r="F307" s="27"/>
      <c r="G307" s="89"/>
    </row>
    <row r="308" spans="4:7">
      <c r="D308" s="15"/>
      <c r="E308" s="27"/>
      <c r="F308" s="27"/>
      <c r="G308" s="89"/>
    </row>
  </sheetData>
  <sheetProtection insertRows="0" deleteRows="0"/>
  <protectedRanges>
    <protectedRange sqref="W84:W1048576 L84:R1048576 L1:R1 L75:R79 W1:W15 W75:W79 L4:R15 M2:R3 R16:R74 L16:L74 P16:P74" name="Obseg1"/>
    <protectedRange sqref="W80:W81 O80:R81" name="Obseg1_2"/>
    <protectedRange sqref="O82:R83 W82:W83" name="Obseg1_3"/>
    <protectedRange sqref="L81:N81" name="Obseg1_3_1"/>
    <protectedRange sqref="L82:N83" name="Obseg1_3_1_1_1"/>
    <protectedRange sqref="L2:L3" name="Obseg1_1"/>
  </protectedRanges>
  <mergeCells count="8">
    <mergeCell ref="A82:N82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X310"/>
  <sheetViews>
    <sheetView topLeftCell="A31" zoomScale="90" zoomScaleNormal="90" zoomScaleSheetLayoutView="100" workbookViewId="0">
      <selection activeCell="AG32" sqref="AG32"/>
    </sheetView>
  </sheetViews>
  <sheetFormatPr defaultColWidth="8.85546875" defaultRowHeight="12.75"/>
  <cols>
    <col min="1" max="1" width="3.5703125" style="11" customWidth="1"/>
    <col min="2" max="2" width="7.7109375" style="11" bestFit="1" customWidth="1"/>
    <col min="3" max="3" width="7.7109375" style="11" customWidth="1"/>
    <col min="4" max="4" width="28.5703125" style="16" customWidth="1"/>
    <col min="5" max="5" width="10.7109375" style="26" customWidth="1"/>
    <col min="6" max="6" width="10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616" t="s">
        <v>677</v>
      </c>
      <c r="F2" s="617"/>
      <c r="G2" s="617"/>
      <c r="H2" s="617"/>
      <c r="I2" s="617"/>
      <c r="J2" s="617"/>
      <c r="K2" s="617"/>
      <c r="L2" s="617"/>
    </row>
    <row r="3" spans="1:23" ht="15">
      <c r="D3" s="49" t="s">
        <v>49</v>
      </c>
      <c r="E3" s="618" t="s">
        <v>678</v>
      </c>
      <c r="F3" s="619"/>
      <c r="G3" s="619"/>
      <c r="H3" s="619"/>
      <c r="I3" s="619"/>
      <c r="J3" s="619"/>
      <c r="K3" s="619"/>
      <c r="L3" s="619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620">
        <f>+'prva stran'!B10</f>
        <v>0</v>
      </c>
      <c r="F6" s="621"/>
      <c r="G6" s="621"/>
      <c r="H6" s="621"/>
      <c r="I6" s="621"/>
      <c r="J6" s="621"/>
      <c r="K6" s="621"/>
      <c r="L6" s="621"/>
    </row>
    <row r="7" spans="1:23" ht="17.25" customHeight="1">
      <c r="D7" s="50" t="s">
        <v>49</v>
      </c>
      <c r="E7" s="622">
        <f>+'prva stran'!B11</f>
        <v>0</v>
      </c>
      <c r="F7" s="623"/>
      <c r="G7" s="623"/>
      <c r="H7" s="623"/>
      <c r="I7" s="623"/>
      <c r="J7" s="623"/>
      <c r="K7" s="623"/>
      <c r="L7" s="623"/>
    </row>
    <row r="8" spans="1:23" ht="17.25" customHeight="1">
      <c r="D8" s="50" t="s">
        <v>50</v>
      </c>
      <c r="E8" s="622">
        <f>+'prva stran'!B12</f>
        <v>0</v>
      </c>
      <c r="F8" s="623"/>
      <c r="G8" s="623"/>
      <c r="H8" s="623"/>
      <c r="I8" s="623"/>
      <c r="J8" s="623"/>
      <c r="K8" s="623"/>
      <c r="L8" s="623"/>
    </row>
    <row r="9" spans="1:23" s="12" customFormat="1" ht="17.25" customHeight="1">
      <c r="A9" s="9"/>
      <c r="B9" s="9"/>
      <c r="C9" s="9"/>
      <c r="D9" s="51" t="s">
        <v>52</v>
      </c>
      <c r="E9" s="624">
        <f>+'prva stran'!B13</f>
        <v>0</v>
      </c>
      <c r="F9" s="623"/>
      <c r="G9" s="623"/>
      <c r="H9" s="623"/>
      <c r="I9" s="623"/>
      <c r="J9" s="623"/>
      <c r="K9" s="623"/>
      <c r="L9" s="62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5" t="s">
        <v>44</v>
      </c>
      <c r="E11" s="436"/>
      <c r="F11" s="436"/>
      <c r="G11" s="436"/>
      <c r="H11" s="437"/>
      <c r="I11" s="437"/>
      <c r="J11" s="438"/>
      <c r="K11" s="438"/>
      <c r="L11" s="438"/>
      <c r="M11" s="438"/>
      <c r="W11" s="7"/>
    </row>
    <row r="12" spans="1:23" s="12" customFormat="1" ht="21" customHeight="1">
      <c r="D12" s="439" t="str">
        <f>+'Ponudbeni pred_rekapitulacija'!A22</f>
        <v>9. sklop:</v>
      </c>
      <c r="E12" s="439"/>
      <c r="F12" s="440"/>
      <c r="G12" s="436"/>
      <c r="H12" s="437"/>
      <c r="I12" s="437"/>
      <c r="J12" s="438"/>
      <c r="K12" s="438"/>
      <c r="L12" s="438"/>
      <c r="M12" s="438"/>
      <c r="W12" s="7"/>
    </row>
    <row r="13" spans="1:23" s="12" customFormat="1" ht="21" customHeight="1">
      <c r="D13" s="615" t="str">
        <f>+'Ponudbeni pred_rekapitulacija'!B22</f>
        <v xml:space="preserve">KRUH, PEKOVSKI IN SLAŠČIČARSKI IZDELKI									</v>
      </c>
      <c r="E13" s="615"/>
      <c r="F13" s="615"/>
      <c r="G13" s="615"/>
      <c r="H13" s="615"/>
      <c r="I13" s="615"/>
      <c r="J13" s="615"/>
      <c r="K13" s="615"/>
      <c r="L13" s="615"/>
      <c r="M13" s="615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24">
      <c r="A16" s="75">
        <v>1</v>
      </c>
      <c r="B16" s="75"/>
      <c r="C16" s="75"/>
      <c r="D16" s="124" t="s">
        <v>809</v>
      </c>
      <c r="E16" s="74">
        <v>1000</v>
      </c>
      <c r="F16" s="285" t="s">
        <v>76</v>
      </c>
      <c r="G16" s="88"/>
      <c r="H16" s="117">
        <v>630</v>
      </c>
      <c r="I16" s="92" t="s">
        <v>0</v>
      </c>
      <c r="J16" s="7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630</v>
      </c>
      <c r="K16" s="76" t="str">
        <f>IF(Sklop9[[#This Row],[ZAHTEVANA SHEMA KAKOVOSTI]]&lt;&gt;"",Sklop9[[#This Row],[Preračunana masa/volumen/kos na enoto kg]],"")</f>
        <v/>
      </c>
      <c r="L16" s="80"/>
      <c r="M16" s="113"/>
      <c r="N16" s="113"/>
      <c r="O16" s="113"/>
      <c r="P16" s="114"/>
      <c r="Q16" s="114"/>
      <c r="R16" s="81"/>
      <c r="S16" s="79">
        <f>+Sklop9[[#This Row],[cena/enota brez DDV v EUR]]*Sklop9[[#This Row],[Stopnja DDV (%)]]</f>
        <v>0</v>
      </c>
      <c r="T16" s="79">
        <f>+Sklop9[[#This Row],[cena/enota brez DDV v EUR]]+Sklop9[[#This Row],[Davek (EUR)]]</f>
        <v>0</v>
      </c>
      <c r="U16" s="79">
        <f>+Sklop9[[#This Row],[cena/enota brez DDV v EUR]]*Sklop9[[#This Row],[Okvirna količina]]</f>
        <v>0</v>
      </c>
      <c r="V16" s="79">
        <f>+Sklop9[[#This Row],[Končna cena/enoto mere (EUR) z DDV]]*Sklop9[[#This Row],[Okvirna količina]]</f>
        <v>0</v>
      </c>
      <c r="W16" s="114"/>
    </row>
    <row r="17" spans="1:23" s="54" customFormat="1" ht="24">
      <c r="A17" s="313">
        <v>2</v>
      </c>
      <c r="B17" s="313"/>
      <c r="C17" s="313"/>
      <c r="D17" s="124" t="s">
        <v>810</v>
      </c>
      <c r="E17" s="74">
        <v>1000</v>
      </c>
      <c r="F17" s="285" t="s">
        <v>76</v>
      </c>
      <c r="G17" s="332"/>
      <c r="H17" s="333">
        <v>950</v>
      </c>
      <c r="I17" s="92" t="s">
        <v>0</v>
      </c>
      <c r="J17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950</v>
      </c>
      <c r="K17" s="249" t="str">
        <f>IF(Sklop9[[#This Row],[ZAHTEVANA SHEMA KAKOVOSTI]]&lt;&gt;"",Sklop9[[#This Row],[Preračunana masa/volumen/kos na enoto kg]],"")</f>
        <v/>
      </c>
      <c r="L17" s="250"/>
      <c r="M17" s="314"/>
      <c r="N17" s="314"/>
      <c r="O17" s="307"/>
      <c r="P17" s="252"/>
      <c r="Q17" s="252"/>
      <c r="R17" s="253"/>
      <c r="S17" s="254">
        <f>+Sklop9[[#This Row],[cena/enota brez DDV v EUR]]*Sklop9[[#This Row],[Stopnja DDV (%)]]</f>
        <v>0</v>
      </c>
      <c r="T17" s="254">
        <f>+Sklop9[[#This Row],[cena/enota brez DDV v EUR]]+Sklop9[[#This Row],[Davek (EUR)]]</f>
        <v>0</v>
      </c>
      <c r="U17" s="254">
        <f>+Sklop9[[#This Row],[cena/enota brez DDV v EUR]]*Sklop9[[#This Row],[Okvirna količina]]</f>
        <v>0</v>
      </c>
      <c r="V17" s="254">
        <f>+Sklop9[[#This Row],[Končna cena/enoto mere (EUR) z DDV]]*Sklop9[[#This Row],[Okvirna količina]]</f>
        <v>0</v>
      </c>
      <c r="W17" s="335"/>
    </row>
    <row r="18" spans="1:23" s="54" customFormat="1" ht="24">
      <c r="A18" s="75">
        <v>3</v>
      </c>
      <c r="B18" s="313"/>
      <c r="C18" s="313"/>
      <c r="D18" s="124" t="s">
        <v>811</v>
      </c>
      <c r="E18" s="74">
        <v>1000</v>
      </c>
      <c r="F18" s="285" t="s">
        <v>76</v>
      </c>
      <c r="G18" s="332"/>
      <c r="H18" s="333">
        <v>950</v>
      </c>
      <c r="I18" s="92" t="s">
        <v>0</v>
      </c>
      <c r="J18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950</v>
      </c>
      <c r="K18" s="249" t="str">
        <f>IF(Sklop9[[#This Row],[ZAHTEVANA SHEMA KAKOVOSTI]]&lt;&gt;"",Sklop9[[#This Row],[Preračunana masa/volumen/kos na enoto kg]],"")</f>
        <v/>
      </c>
      <c r="L18" s="250"/>
      <c r="M18" s="314"/>
      <c r="N18" s="314"/>
      <c r="O18" s="307"/>
      <c r="P18" s="252"/>
      <c r="Q18" s="252"/>
      <c r="R18" s="253"/>
      <c r="S18" s="254">
        <f>+Sklop9[[#This Row],[cena/enota brez DDV v EUR]]*Sklop9[[#This Row],[Stopnja DDV (%)]]</f>
        <v>0</v>
      </c>
      <c r="T18" s="254">
        <f>+Sklop9[[#This Row],[cena/enota brez DDV v EUR]]+Sklop9[[#This Row],[Davek (EUR)]]</f>
        <v>0</v>
      </c>
      <c r="U18" s="254">
        <f>+Sklop9[[#This Row],[cena/enota brez DDV v EUR]]*Sklop9[[#This Row],[Okvirna količina]]</f>
        <v>0</v>
      </c>
      <c r="V18" s="254">
        <f>+Sklop9[[#This Row],[Končna cena/enoto mere (EUR) z DDV]]*Sklop9[[#This Row],[Okvirna količina]]</f>
        <v>0</v>
      </c>
      <c r="W18" s="335"/>
    </row>
    <row r="19" spans="1:23" s="54" customFormat="1" ht="24">
      <c r="A19" s="313">
        <v>4</v>
      </c>
      <c r="B19" s="75"/>
      <c r="C19" s="75"/>
      <c r="D19" s="418" t="s">
        <v>812</v>
      </c>
      <c r="E19" s="74">
        <v>1000</v>
      </c>
      <c r="F19" s="285" t="s">
        <v>76</v>
      </c>
      <c r="G19" s="203"/>
      <c r="H19" s="205">
        <v>50</v>
      </c>
      <c r="I19" s="92" t="s">
        <v>0</v>
      </c>
      <c r="J19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19" s="194" t="str">
        <f>IF(Sklop9[[#This Row],[ZAHTEVANA SHEMA KAKOVOSTI]]&lt;&gt;"",Sklop9[[#This Row],[Preračunana masa/volumen/kos na enoto kg]],"")</f>
        <v/>
      </c>
      <c r="L19" s="195"/>
      <c r="M19" s="200"/>
      <c r="N19" s="200"/>
      <c r="O19" s="196"/>
      <c r="P19" s="197"/>
      <c r="Q19" s="197"/>
      <c r="R19" s="199"/>
      <c r="S19" s="198">
        <f>+Sklop9[[#This Row],[cena/enota brez DDV v EUR]]*Sklop9[[#This Row],[Stopnja DDV (%)]]</f>
        <v>0</v>
      </c>
      <c r="T19" s="198">
        <f>+Sklop9[[#This Row],[cena/enota brez DDV v EUR]]+Sklop9[[#This Row],[Davek (EUR)]]</f>
        <v>0</v>
      </c>
      <c r="U19" s="198">
        <f>+Sklop9[[#This Row],[cena/enota brez DDV v EUR]]*Sklop9[[#This Row],[Okvirna količina]]</f>
        <v>0</v>
      </c>
      <c r="V19" s="198">
        <f>+Sklop9[[#This Row],[Končna cena/enoto mere (EUR) z DDV]]*Sklop9[[#This Row],[Okvirna količina]]</f>
        <v>0</v>
      </c>
      <c r="W19" s="206"/>
    </row>
    <row r="20" spans="1:23" s="54" customFormat="1" ht="24">
      <c r="A20" s="75">
        <v>5</v>
      </c>
      <c r="B20" s="75"/>
      <c r="C20" s="75"/>
      <c r="D20" s="418" t="s">
        <v>813</v>
      </c>
      <c r="E20" s="74">
        <v>1000</v>
      </c>
      <c r="F20" s="285" t="s">
        <v>76</v>
      </c>
      <c r="G20" s="282"/>
      <c r="H20" s="283">
        <v>30</v>
      </c>
      <c r="I20" s="92" t="s">
        <v>0</v>
      </c>
      <c r="J20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20" s="262" t="str">
        <f>IF(Sklop9[[#This Row],[ZAHTEVANA SHEMA KAKOVOSTI]]&lt;&gt;"",Sklop9[[#This Row],[Preračunana masa/volumen/kos na enoto kg]],"")</f>
        <v/>
      </c>
      <c r="L20" s="263"/>
      <c r="M20" s="264"/>
      <c r="N20" s="264"/>
      <c r="O20" s="268"/>
      <c r="P20" s="269"/>
      <c r="Q20" s="269"/>
      <c r="R20" s="270"/>
      <c r="S20" s="265">
        <f>+Sklop9[[#This Row],[cena/enota brez DDV v EUR]]*Sklop9[[#This Row],[Stopnja DDV (%)]]</f>
        <v>0</v>
      </c>
      <c r="T20" s="265">
        <f>+Sklop9[[#This Row],[cena/enota brez DDV v EUR]]+Sklop9[[#This Row],[Davek (EUR)]]</f>
        <v>0</v>
      </c>
      <c r="U20" s="265">
        <f>+Sklop9[[#This Row],[cena/enota brez DDV v EUR]]*Sklop9[[#This Row],[Okvirna količina]]</f>
        <v>0</v>
      </c>
      <c r="V20" s="265">
        <f>+Sklop9[[#This Row],[Končna cena/enoto mere (EUR) z DDV]]*Sklop9[[#This Row],[Okvirna količina]]</f>
        <v>0</v>
      </c>
      <c r="W20" s="284"/>
    </row>
    <row r="21" spans="1:23" s="54" customFormat="1" ht="24">
      <c r="A21" s="313">
        <v>6</v>
      </c>
      <c r="B21" s="75"/>
      <c r="C21" s="75"/>
      <c r="D21" s="418" t="s">
        <v>814</v>
      </c>
      <c r="E21" s="74">
        <v>1000</v>
      </c>
      <c r="F21" s="285" t="s">
        <v>76</v>
      </c>
      <c r="G21" s="282"/>
      <c r="H21" s="283">
        <v>1000</v>
      </c>
      <c r="I21" s="92" t="s">
        <v>0</v>
      </c>
      <c r="J21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K21" s="262" t="str">
        <f>IF(Sklop9[[#This Row],[ZAHTEVANA SHEMA KAKOVOSTI]]&lt;&gt;"",Sklop9[[#This Row],[Preračunana masa/volumen/kos na enoto kg]],"")</f>
        <v/>
      </c>
      <c r="L21" s="263"/>
      <c r="M21" s="264"/>
      <c r="N21" s="264"/>
      <c r="O21" s="268"/>
      <c r="P21" s="269"/>
      <c r="Q21" s="269"/>
      <c r="R21" s="270"/>
      <c r="S21" s="265">
        <f>+Sklop9[[#This Row],[cena/enota brez DDV v EUR]]*Sklop9[[#This Row],[Stopnja DDV (%)]]</f>
        <v>0</v>
      </c>
      <c r="T21" s="265">
        <f>+Sklop9[[#This Row],[cena/enota brez DDV v EUR]]+Sklop9[[#This Row],[Davek (EUR)]]</f>
        <v>0</v>
      </c>
      <c r="U21" s="265">
        <f>+Sklop9[[#This Row],[cena/enota brez DDV v EUR]]*Sklop9[[#This Row],[Okvirna količina]]</f>
        <v>0</v>
      </c>
      <c r="V21" s="265">
        <f>+Sklop9[[#This Row],[Končna cena/enoto mere (EUR) z DDV]]*Sklop9[[#This Row],[Okvirna količina]]</f>
        <v>0</v>
      </c>
      <c r="W21" s="284"/>
    </row>
    <row r="22" spans="1:23" s="54" customFormat="1" ht="24">
      <c r="A22" s="75">
        <v>7</v>
      </c>
      <c r="B22" s="75"/>
      <c r="C22" s="75"/>
      <c r="D22" s="418" t="s">
        <v>815</v>
      </c>
      <c r="E22" s="74">
        <v>1000</v>
      </c>
      <c r="F22" s="285" t="s">
        <v>76</v>
      </c>
      <c r="G22" s="282"/>
      <c r="H22" s="283">
        <v>800</v>
      </c>
      <c r="I22" s="92" t="s">
        <v>0</v>
      </c>
      <c r="J22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K22" s="262" t="str">
        <f>IF(Sklop9[[#This Row],[ZAHTEVANA SHEMA KAKOVOSTI]]&lt;&gt;"",Sklop9[[#This Row],[Preračunana masa/volumen/kos na enoto kg]],"")</f>
        <v/>
      </c>
      <c r="L22" s="263"/>
      <c r="M22" s="264"/>
      <c r="N22" s="264"/>
      <c r="O22" s="268"/>
      <c r="P22" s="269"/>
      <c r="Q22" s="269"/>
      <c r="R22" s="270"/>
      <c r="S22" s="265">
        <f>+Sklop9[[#This Row],[cena/enota brez DDV v EUR]]*Sklop9[[#This Row],[Stopnja DDV (%)]]</f>
        <v>0</v>
      </c>
      <c r="T22" s="265">
        <f>+Sklop9[[#This Row],[cena/enota brez DDV v EUR]]+Sklop9[[#This Row],[Davek (EUR)]]</f>
        <v>0</v>
      </c>
      <c r="U22" s="265">
        <f>+Sklop9[[#This Row],[cena/enota brez DDV v EUR]]*Sklop9[[#This Row],[Okvirna količina]]</f>
        <v>0</v>
      </c>
      <c r="V22" s="265">
        <f>+Sklop9[[#This Row],[Končna cena/enoto mere (EUR) z DDV]]*Sklop9[[#This Row],[Okvirna količina]]</f>
        <v>0</v>
      </c>
      <c r="W22" s="284"/>
    </row>
    <row r="23" spans="1:23" s="54" customFormat="1" ht="24">
      <c r="A23" s="313">
        <v>8</v>
      </c>
      <c r="B23" s="75"/>
      <c r="C23" s="75"/>
      <c r="D23" s="418" t="s">
        <v>816</v>
      </c>
      <c r="E23" s="74">
        <v>1000</v>
      </c>
      <c r="F23" s="285" t="s">
        <v>76</v>
      </c>
      <c r="G23" s="282"/>
      <c r="H23" s="283">
        <v>50</v>
      </c>
      <c r="I23" s="92" t="s">
        <v>0</v>
      </c>
      <c r="J23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23" s="262" t="str">
        <f>IF(Sklop9[[#This Row],[ZAHTEVANA SHEMA KAKOVOSTI]]&lt;&gt;"",Sklop9[[#This Row],[Preračunana masa/volumen/kos na enoto kg]],"")</f>
        <v/>
      </c>
      <c r="L23" s="263"/>
      <c r="M23" s="264"/>
      <c r="N23" s="264"/>
      <c r="O23" s="268"/>
      <c r="P23" s="269"/>
      <c r="Q23" s="269"/>
      <c r="R23" s="270"/>
      <c r="S23" s="265">
        <f>+Sklop9[[#This Row],[cena/enota brez DDV v EUR]]*Sklop9[[#This Row],[Stopnja DDV (%)]]</f>
        <v>0</v>
      </c>
      <c r="T23" s="265">
        <f>+Sklop9[[#This Row],[cena/enota brez DDV v EUR]]+Sklop9[[#This Row],[Davek (EUR)]]</f>
        <v>0</v>
      </c>
      <c r="U23" s="265">
        <f>+Sklop9[[#This Row],[cena/enota brez DDV v EUR]]*Sklop9[[#This Row],[Okvirna količina]]</f>
        <v>0</v>
      </c>
      <c r="V23" s="265">
        <f>+Sklop9[[#This Row],[Končna cena/enoto mere (EUR) z DDV]]*Sklop9[[#This Row],[Okvirna količina]]</f>
        <v>0</v>
      </c>
      <c r="W23" s="284"/>
    </row>
    <row r="24" spans="1:23" s="54" customFormat="1" ht="24">
      <c r="A24" s="75">
        <v>9</v>
      </c>
      <c r="B24" s="313"/>
      <c r="C24" s="313"/>
      <c r="D24" s="418" t="s">
        <v>817</v>
      </c>
      <c r="E24" s="74">
        <v>1000</v>
      </c>
      <c r="F24" s="285" t="s">
        <v>76</v>
      </c>
      <c r="G24" s="332"/>
      <c r="H24" s="333">
        <v>850</v>
      </c>
      <c r="I24" s="92" t="s">
        <v>0</v>
      </c>
      <c r="J24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850</v>
      </c>
      <c r="K24" s="249" t="str">
        <f>IF(Sklop9[[#This Row],[ZAHTEVANA SHEMA KAKOVOSTI]]&lt;&gt;"",Sklop9[[#This Row],[Preračunana masa/volumen/kos na enoto kg]],"")</f>
        <v/>
      </c>
      <c r="L24" s="250"/>
      <c r="M24" s="314"/>
      <c r="N24" s="314"/>
      <c r="O24" s="307"/>
      <c r="P24" s="252"/>
      <c r="Q24" s="252"/>
      <c r="R24" s="253"/>
      <c r="S24" s="254">
        <f>+Sklop9[[#This Row],[cena/enota brez DDV v EUR]]*Sklop9[[#This Row],[Stopnja DDV (%)]]</f>
        <v>0</v>
      </c>
      <c r="T24" s="254">
        <f>+Sklop9[[#This Row],[cena/enota brez DDV v EUR]]+Sklop9[[#This Row],[Davek (EUR)]]</f>
        <v>0</v>
      </c>
      <c r="U24" s="254">
        <f>+Sklop9[[#This Row],[cena/enota brez DDV v EUR]]*Sklop9[[#This Row],[Okvirna količina]]</f>
        <v>0</v>
      </c>
      <c r="V24" s="254">
        <f>+Sklop9[[#This Row],[Končna cena/enoto mere (EUR) z DDV]]*Sklop9[[#This Row],[Okvirna količina]]</f>
        <v>0</v>
      </c>
      <c r="W24" s="335"/>
    </row>
    <row r="25" spans="1:23" s="54" customFormat="1" ht="21" customHeight="1">
      <c r="A25" s="313">
        <v>10</v>
      </c>
      <c r="B25" s="313"/>
      <c r="C25" s="313"/>
      <c r="D25" s="419" t="s">
        <v>824</v>
      </c>
      <c r="E25" s="74" t="s">
        <v>823</v>
      </c>
      <c r="F25" s="285" t="s">
        <v>76</v>
      </c>
      <c r="G25" s="332"/>
      <c r="H25" s="333">
        <v>850</v>
      </c>
      <c r="I25" s="92" t="s">
        <v>0</v>
      </c>
      <c r="J25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850</v>
      </c>
      <c r="K25" s="249" t="str">
        <f>IF(Sklop9[[#This Row],[ZAHTEVANA SHEMA KAKOVOSTI]]&lt;&gt;"",Sklop9[[#This Row],[Preračunana masa/volumen/kos na enoto kg]],"")</f>
        <v/>
      </c>
      <c r="L25" s="250"/>
      <c r="M25" s="314"/>
      <c r="N25" s="314"/>
      <c r="O25" s="307"/>
      <c r="P25" s="252"/>
      <c r="Q25" s="252"/>
      <c r="R25" s="253"/>
      <c r="S25" s="254">
        <f>+Sklop9[[#This Row],[cena/enota brez DDV v EUR]]*Sklop9[[#This Row],[Stopnja DDV (%)]]</f>
        <v>0</v>
      </c>
      <c r="T25" s="254">
        <f>+Sklop9[[#This Row],[cena/enota brez DDV v EUR]]+Sklop9[[#This Row],[Davek (EUR)]]</f>
        <v>0</v>
      </c>
      <c r="U25" s="254">
        <f>+Sklop9[[#This Row],[cena/enota brez DDV v EUR]]*Sklop9[[#This Row],[Okvirna količina]]</f>
        <v>0</v>
      </c>
      <c r="V25" s="254">
        <f>+Sklop9[[#This Row],[Končna cena/enoto mere (EUR) z DDV]]*Sklop9[[#This Row],[Okvirna količina]]</f>
        <v>0</v>
      </c>
      <c r="W25" s="335"/>
    </row>
    <row r="26" spans="1:23" s="54" customFormat="1" ht="24">
      <c r="A26" s="75">
        <v>11</v>
      </c>
      <c r="B26" s="75"/>
      <c r="C26" s="75"/>
      <c r="D26" s="418" t="s">
        <v>818</v>
      </c>
      <c r="E26" s="74">
        <v>1000</v>
      </c>
      <c r="F26" s="285" t="s">
        <v>76</v>
      </c>
      <c r="G26" s="282"/>
      <c r="H26" s="283">
        <v>190</v>
      </c>
      <c r="I26" s="92" t="s">
        <v>0</v>
      </c>
      <c r="J26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190</v>
      </c>
      <c r="K26" s="262" t="str">
        <f>IF(Sklop9[[#This Row],[ZAHTEVANA SHEMA KAKOVOSTI]]&lt;&gt;"",Sklop9[[#This Row],[Preračunana masa/volumen/kos na enoto kg]],"")</f>
        <v/>
      </c>
      <c r="L26" s="263"/>
      <c r="M26" s="264"/>
      <c r="N26" s="264"/>
      <c r="O26" s="268"/>
      <c r="P26" s="269"/>
      <c r="Q26" s="269"/>
      <c r="R26" s="270"/>
      <c r="S26" s="265">
        <f>+Sklop9[[#This Row],[cena/enota brez DDV v EUR]]*Sklop9[[#This Row],[Stopnja DDV (%)]]</f>
        <v>0</v>
      </c>
      <c r="T26" s="265">
        <f>+Sklop9[[#This Row],[cena/enota brez DDV v EUR]]+Sklop9[[#This Row],[Davek (EUR)]]</f>
        <v>0</v>
      </c>
      <c r="U26" s="265">
        <f>+Sklop9[[#This Row],[cena/enota brez DDV v EUR]]*Sklop9[[#This Row],[Okvirna količina]]</f>
        <v>0</v>
      </c>
      <c r="V26" s="265">
        <f>+Sklop9[[#This Row],[Končna cena/enoto mere (EUR) z DDV]]*Sklop9[[#This Row],[Okvirna količina]]</f>
        <v>0</v>
      </c>
      <c r="W26" s="284"/>
    </row>
    <row r="27" spans="1:23" s="54" customFormat="1" ht="21" customHeight="1">
      <c r="A27" s="313">
        <v>12</v>
      </c>
      <c r="B27" s="313"/>
      <c r="C27" s="313"/>
      <c r="D27" s="419" t="s">
        <v>827</v>
      </c>
      <c r="E27" s="74">
        <v>500</v>
      </c>
      <c r="F27" s="285" t="s">
        <v>76</v>
      </c>
      <c r="G27" s="332"/>
      <c r="H27" s="333">
        <v>10</v>
      </c>
      <c r="I27" s="92" t="s">
        <v>0</v>
      </c>
      <c r="J27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27" s="249" t="str">
        <f>IF(Sklop9[[#This Row],[ZAHTEVANA SHEMA KAKOVOSTI]]&lt;&gt;"",Sklop9[[#This Row],[Preračunana masa/volumen/kos na enoto kg]],"")</f>
        <v/>
      </c>
      <c r="L27" s="250"/>
      <c r="M27" s="314"/>
      <c r="N27" s="314"/>
      <c r="O27" s="307"/>
      <c r="P27" s="252"/>
      <c r="Q27" s="252"/>
      <c r="R27" s="253"/>
      <c r="S27" s="254">
        <f>+Sklop9[[#This Row],[cena/enota brez DDV v EUR]]*Sklop9[[#This Row],[Stopnja DDV (%)]]</f>
        <v>0</v>
      </c>
      <c r="T27" s="254">
        <f>+Sklop9[[#This Row],[cena/enota brez DDV v EUR]]+Sklop9[[#This Row],[Davek (EUR)]]</f>
        <v>0</v>
      </c>
      <c r="U27" s="254">
        <f>+Sklop9[[#This Row],[cena/enota brez DDV v EUR]]*Sklop9[[#This Row],[Okvirna količina]]</f>
        <v>0</v>
      </c>
      <c r="V27" s="254">
        <f>+Sklop9[[#This Row],[Končna cena/enoto mere (EUR) z DDV]]*Sklop9[[#This Row],[Okvirna količina]]</f>
        <v>0</v>
      </c>
      <c r="W27" s="335"/>
    </row>
    <row r="28" spans="1:23" s="54" customFormat="1" ht="24">
      <c r="A28" s="75">
        <v>13</v>
      </c>
      <c r="B28" s="75"/>
      <c r="C28" s="75"/>
      <c r="D28" s="418" t="s">
        <v>819</v>
      </c>
      <c r="E28" s="74">
        <v>1000</v>
      </c>
      <c r="F28" s="285" t="s">
        <v>76</v>
      </c>
      <c r="G28" s="282"/>
      <c r="H28" s="283">
        <v>1000</v>
      </c>
      <c r="I28" s="208" t="s">
        <v>0</v>
      </c>
      <c r="J28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K28" s="262" t="str">
        <f>IF(Sklop9[[#This Row],[ZAHTEVANA SHEMA KAKOVOSTI]]&lt;&gt;"",Sklop9[[#This Row],[Preračunana masa/volumen/kos na enoto kg]],"")</f>
        <v/>
      </c>
      <c r="L28" s="263"/>
      <c r="M28" s="264"/>
      <c r="N28" s="264"/>
      <c r="O28" s="268"/>
      <c r="P28" s="269"/>
      <c r="Q28" s="269"/>
      <c r="R28" s="270"/>
      <c r="S28" s="265">
        <f>+Sklop9[[#This Row],[cena/enota brez DDV v EUR]]*Sklop9[[#This Row],[Stopnja DDV (%)]]</f>
        <v>0</v>
      </c>
      <c r="T28" s="265">
        <f>+Sklop9[[#This Row],[cena/enota brez DDV v EUR]]+Sklop9[[#This Row],[Davek (EUR)]]</f>
        <v>0</v>
      </c>
      <c r="U28" s="265">
        <f>+Sklop9[[#This Row],[cena/enota brez DDV v EUR]]*Sklop9[[#This Row],[Okvirna količina]]</f>
        <v>0</v>
      </c>
      <c r="V28" s="265">
        <f>+Sklop9[[#This Row],[Končna cena/enoto mere (EUR) z DDV]]*Sklop9[[#This Row],[Okvirna količina]]</f>
        <v>0</v>
      </c>
      <c r="W28" s="284"/>
    </row>
    <row r="29" spans="1:23" s="54" customFormat="1" ht="48">
      <c r="A29" s="313">
        <v>14</v>
      </c>
      <c r="B29" s="75"/>
      <c r="C29" s="75"/>
      <c r="D29" s="418" t="s">
        <v>825</v>
      </c>
      <c r="E29" s="74">
        <v>1000</v>
      </c>
      <c r="F29" s="285" t="s">
        <v>76</v>
      </c>
      <c r="G29" s="282"/>
      <c r="H29" s="283">
        <v>250</v>
      </c>
      <c r="I29" s="208" t="s">
        <v>0</v>
      </c>
      <c r="J29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K29" s="262" t="str">
        <f>IF(Sklop9[[#This Row],[ZAHTEVANA SHEMA KAKOVOSTI]]&lt;&gt;"",Sklop9[[#This Row],[Preračunana masa/volumen/kos na enoto kg]],"")</f>
        <v/>
      </c>
      <c r="L29" s="263"/>
      <c r="M29" s="264"/>
      <c r="N29" s="264"/>
      <c r="O29" s="268"/>
      <c r="P29" s="269"/>
      <c r="Q29" s="269"/>
      <c r="R29" s="270"/>
      <c r="S29" s="265">
        <f>+Sklop9[[#This Row],[cena/enota brez DDV v EUR]]*Sklop9[[#This Row],[Stopnja DDV (%)]]</f>
        <v>0</v>
      </c>
      <c r="T29" s="265">
        <f>+Sklop9[[#This Row],[cena/enota brez DDV v EUR]]+Sklop9[[#This Row],[Davek (EUR)]]</f>
        <v>0</v>
      </c>
      <c r="U29" s="265">
        <f>+Sklop9[[#This Row],[cena/enota brez DDV v EUR]]*Sklop9[[#This Row],[Okvirna količina]]</f>
        <v>0</v>
      </c>
      <c r="V29" s="265">
        <f>+Sklop9[[#This Row],[Končna cena/enoto mere (EUR) z DDV]]*Sklop9[[#This Row],[Okvirna količina]]</f>
        <v>0</v>
      </c>
      <c r="W29" s="284"/>
    </row>
    <row r="30" spans="1:23" s="54" customFormat="1" ht="36">
      <c r="A30" s="75">
        <v>15</v>
      </c>
      <c r="B30" s="75"/>
      <c r="C30" s="75"/>
      <c r="D30" s="418" t="s">
        <v>820</v>
      </c>
      <c r="E30" s="74">
        <v>1000</v>
      </c>
      <c r="F30" s="285" t="s">
        <v>76</v>
      </c>
      <c r="G30" s="282"/>
      <c r="H30" s="283">
        <v>200</v>
      </c>
      <c r="I30" s="208" t="s">
        <v>0</v>
      </c>
      <c r="J30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30" s="262" t="str">
        <f>IF(Sklop9[[#This Row],[ZAHTEVANA SHEMA KAKOVOSTI]]&lt;&gt;"",Sklop9[[#This Row],[Preračunana masa/volumen/kos na enoto kg]],"")</f>
        <v/>
      </c>
      <c r="L30" s="263"/>
      <c r="M30" s="264"/>
      <c r="N30" s="264"/>
      <c r="O30" s="268"/>
      <c r="P30" s="269"/>
      <c r="Q30" s="269"/>
      <c r="R30" s="270"/>
      <c r="S30" s="265">
        <f>+Sklop9[[#This Row],[cena/enota brez DDV v EUR]]*Sklop9[[#This Row],[Stopnja DDV (%)]]</f>
        <v>0</v>
      </c>
      <c r="T30" s="265">
        <f>+Sklop9[[#This Row],[cena/enota brez DDV v EUR]]+Sklop9[[#This Row],[Davek (EUR)]]</f>
        <v>0</v>
      </c>
      <c r="U30" s="265">
        <f>+Sklop9[[#This Row],[cena/enota brez DDV v EUR]]*Sklop9[[#This Row],[Okvirna količina]]</f>
        <v>0</v>
      </c>
      <c r="V30" s="265">
        <f>+Sklop9[[#This Row],[Končna cena/enoto mere (EUR) z DDV]]*Sklop9[[#This Row],[Okvirna količina]]</f>
        <v>0</v>
      </c>
      <c r="W30" s="284"/>
    </row>
    <row r="31" spans="1:23" s="54" customFormat="1" ht="24">
      <c r="A31" s="313">
        <v>16</v>
      </c>
      <c r="B31" s="75"/>
      <c r="C31" s="75"/>
      <c r="D31" s="418" t="s">
        <v>821</v>
      </c>
      <c r="E31" s="74">
        <v>1000</v>
      </c>
      <c r="F31" s="285" t="s">
        <v>76</v>
      </c>
      <c r="G31" s="282"/>
      <c r="H31" s="283">
        <v>600</v>
      </c>
      <c r="I31" s="208" t="s">
        <v>0</v>
      </c>
      <c r="J31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K31" s="262" t="str">
        <f>IF(Sklop9[[#This Row],[ZAHTEVANA SHEMA KAKOVOSTI]]&lt;&gt;"",Sklop9[[#This Row],[Preračunana masa/volumen/kos na enoto kg]],"")</f>
        <v/>
      </c>
      <c r="L31" s="263"/>
      <c r="M31" s="264"/>
      <c r="N31" s="264"/>
      <c r="O31" s="268"/>
      <c r="P31" s="269"/>
      <c r="Q31" s="269"/>
      <c r="R31" s="270"/>
      <c r="S31" s="265">
        <f>+Sklop9[[#This Row],[cena/enota brez DDV v EUR]]*Sklop9[[#This Row],[Stopnja DDV (%)]]</f>
        <v>0</v>
      </c>
      <c r="T31" s="265">
        <f>+Sklop9[[#This Row],[cena/enota brez DDV v EUR]]+Sklop9[[#This Row],[Davek (EUR)]]</f>
        <v>0</v>
      </c>
      <c r="U31" s="265">
        <f>+Sklop9[[#This Row],[cena/enota brez DDV v EUR]]*Sklop9[[#This Row],[Okvirna količina]]</f>
        <v>0</v>
      </c>
      <c r="V31" s="265">
        <f>+Sklop9[[#This Row],[Končna cena/enoto mere (EUR) z DDV]]*Sklop9[[#This Row],[Okvirna količina]]</f>
        <v>0</v>
      </c>
      <c r="W31" s="284"/>
    </row>
    <row r="32" spans="1:23" s="54" customFormat="1" ht="24">
      <c r="A32" s="75">
        <v>17</v>
      </c>
      <c r="B32" s="75"/>
      <c r="C32" s="75"/>
      <c r="D32" s="418" t="s">
        <v>826</v>
      </c>
      <c r="E32" s="74">
        <v>1000</v>
      </c>
      <c r="F32" s="285" t="s">
        <v>76</v>
      </c>
      <c r="G32" s="282"/>
      <c r="H32" s="283">
        <v>750</v>
      </c>
      <c r="I32" s="208" t="s">
        <v>0</v>
      </c>
      <c r="J32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750</v>
      </c>
      <c r="K32" s="262" t="str">
        <f>IF(Sklop9[[#This Row],[ZAHTEVANA SHEMA KAKOVOSTI]]&lt;&gt;"",Sklop9[[#This Row],[Preračunana masa/volumen/kos na enoto kg]],"")</f>
        <v/>
      </c>
      <c r="L32" s="263"/>
      <c r="M32" s="264"/>
      <c r="N32" s="264"/>
      <c r="O32" s="268"/>
      <c r="P32" s="269"/>
      <c r="Q32" s="269"/>
      <c r="R32" s="270"/>
      <c r="S32" s="265">
        <f>+Sklop9[[#This Row],[cena/enota brez DDV v EUR]]*Sklop9[[#This Row],[Stopnja DDV (%)]]</f>
        <v>0</v>
      </c>
      <c r="T32" s="265">
        <f>+Sklop9[[#This Row],[cena/enota brez DDV v EUR]]+Sklop9[[#This Row],[Davek (EUR)]]</f>
        <v>0</v>
      </c>
      <c r="U32" s="265">
        <f>+Sklop9[[#This Row],[cena/enota brez DDV v EUR]]*Sklop9[[#This Row],[Okvirna količina]]</f>
        <v>0</v>
      </c>
      <c r="V32" s="265">
        <f>+Sklop9[[#This Row],[Končna cena/enoto mere (EUR) z DDV]]*Sklop9[[#This Row],[Okvirna količina]]</f>
        <v>0</v>
      </c>
      <c r="W32" s="284"/>
    </row>
    <row r="33" spans="1:23" s="54" customFormat="1" ht="24">
      <c r="A33" s="313">
        <v>18</v>
      </c>
      <c r="B33" s="75"/>
      <c r="C33" s="75"/>
      <c r="D33" s="418" t="s">
        <v>822</v>
      </c>
      <c r="E33" s="74">
        <v>1000</v>
      </c>
      <c r="F33" s="285" t="s">
        <v>76</v>
      </c>
      <c r="G33" s="282"/>
      <c r="H33" s="283">
        <v>300</v>
      </c>
      <c r="I33" s="208" t="s">
        <v>0</v>
      </c>
      <c r="J33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33" s="262" t="str">
        <f>IF(Sklop9[[#This Row],[ZAHTEVANA SHEMA KAKOVOSTI]]&lt;&gt;"",Sklop9[[#This Row],[Preračunana masa/volumen/kos na enoto kg]],"")</f>
        <v/>
      </c>
      <c r="L33" s="263"/>
      <c r="M33" s="264"/>
      <c r="N33" s="264"/>
      <c r="O33" s="268"/>
      <c r="P33" s="269"/>
      <c r="Q33" s="269"/>
      <c r="R33" s="270"/>
      <c r="S33" s="265">
        <f>+Sklop9[[#This Row],[cena/enota brez DDV v EUR]]*Sklop9[[#This Row],[Stopnja DDV (%)]]</f>
        <v>0</v>
      </c>
      <c r="T33" s="265">
        <f>+Sklop9[[#This Row],[cena/enota brez DDV v EUR]]+Sklop9[[#This Row],[Davek (EUR)]]</f>
        <v>0</v>
      </c>
      <c r="U33" s="265">
        <f>+Sklop9[[#This Row],[cena/enota brez DDV v EUR]]*Sklop9[[#This Row],[Okvirna količina]]</f>
        <v>0</v>
      </c>
      <c r="V33" s="265">
        <f>+Sklop9[[#This Row],[Končna cena/enoto mere (EUR) z DDV]]*Sklop9[[#This Row],[Okvirna količina]]</f>
        <v>0</v>
      </c>
      <c r="W33" s="284"/>
    </row>
    <row r="34" spans="1:23" s="54" customFormat="1" ht="12">
      <c r="A34" s="75">
        <v>19</v>
      </c>
      <c r="B34" s="75"/>
      <c r="C34" s="75"/>
      <c r="D34" s="418" t="s">
        <v>394</v>
      </c>
      <c r="E34" s="261" t="s">
        <v>78</v>
      </c>
      <c r="F34" s="285" t="s">
        <v>0</v>
      </c>
      <c r="G34" s="282"/>
      <c r="H34" s="283">
        <v>40</v>
      </c>
      <c r="I34" s="208" t="s">
        <v>0</v>
      </c>
      <c r="J34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K34" s="262" t="str">
        <f>IF(Sklop9[[#This Row],[ZAHTEVANA SHEMA KAKOVOSTI]]&lt;&gt;"",Sklop9[[#This Row],[Preračunana masa/volumen/kos na enoto kg]],"")</f>
        <v/>
      </c>
      <c r="L34" s="263"/>
      <c r="M34" s="264"/>
      <c r="N34" s="264"/>
      <c r="O34" s="268"/>
      <c r="P34" s="269"/>
      <c r="Q34" s="269"/>
      <c r="R34" s="270"/>
      <c r="S34" s="265">
        <f>+Sklop9[[#This Row],[cena/enota brez DDV v EUR]]*Sklop9[[#This Row],[Stopnja DDV (%)]]</f>
        <v>0</v>
      </c>
      <c r="T34" s="265">
        <f>+Sklop9[[#This Row],[cena/enota brez DDV v EUR]]+Sklop9[[#This Row],[Davek (EUR)]]</f>
        <v>0</v>
      </c>
      <c r="U34" s="265">
        <f>+Sklop9[[#This Row],[cena/enota brez DDV v EUR]]*Sklop9[[#This Row],[Okvirna količina]]</f>
        <v>0</v>
      </c>
      <c r="V34" s="265">
        <f>+Sklop9[[#This Row],[Končna cena/enoto mere (EUR) z DDV]]*Sklop9[[#This Row],[Okvirna količina]]</f>
        <v>0</v>
      </c>
      <c r="W34" s="284"/>
    </row>
    <row r="35" spans="1:23" s="54" customFormat="1" ht="12">
      <c r="A35" s="313">
        <v>20</v>
      </c>
      <c r="B35" s="75"/>
      <c r="C35" s="75"/>
      <c r="D35" s="418" t="s">
        <v>395</v>
      </c>
      <c r="E35" s="261" t="s">
        <v>78</v>
      </c>
      <c r="F35" s="285" t="s">
        <v>0</v>
      </c>
      <c r="G35" s="282"/>
      <c r="H35" s="283">
        <v>70</v>
      </c>
      <c r="I35" s="208" t="s">
        <v>0</v>
      </c>
      <c r="J35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K35" s="262" t="str">
        <f>IF(Sklop9[[#This Row],[ZAHTEVANA SHEMA KAKOVOSTI]]&lt;&gt;"",Sklop9[[#This Row],[Preračunana masa/volumen/kos na enoto kg]],"")</f>
        <v/>
      </c>
      <c r="L35" s="263"/>
      <c r="M35" s="264"/>
      <c r="N35" s="264"/>
      <c r="O35" s="268"/>
      <c r="P35" s="269"/>
      <c r="Q35" s="269"/>
      <c r="R35" s="270"/>
      <c r="S35" s="265">
        <f>+Sklop9[[#This Row],[cena/enota brez DDV v EUR]]*Sklop9[[#This Row],[Stopnja DDV (%)]]</f>
        <v>0</v>
      </c>
      <c r="T35" s="265">
        <f>+Sklop9[[#This Row],[cena/enota brez DDV v EUR]]+Sklop9[[#This Row],[Davek (EUR)]]</f>
        <v>0</v>
      </c>
      <c r="U35" s="265">
        <f>+Sklop9[[#This Row],[cena/enota brez DDV v EUR]]*Sklop9[[#This Row],[Okvirna količina]]</f>
        <v>0</v>
      </c>
      <c r="V35" s="265">
        <f>+Sklop9[[#This Row],[Končna cena/enoto mere (EUR) z DDV]]*Sklop9[[#This Row],[Okvirna količina]]</f>
        <v>0</v>
      </c>
      <c r="W35" s="284"/>
    </row>
    <row r="36" spans="1:23" s="54" customFormat="1" ht="12">
      <c r="A36" s="75">
        <v>21</v>
      </c>
      <c r="B36" s="75"/>
      <c r="C36" s="75"/>
      <c r="D36" s="418" t="s">
        <v>416</v>
      </c>
      <c r="E36" s="261" t="s">
        <v>828</v>
      </c>
      <c r="F36" s="285" t="s">
        <v>76</v>
      </c>
      <c r="G36" s="282"/>
      <c r="H36" s="283">
        <v>50</v>
      </c>
      <c r="I36" s="208" t="s">
        <v>0</v>
      </c>
      <c r="J36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36" s="262" t="str">
        <f>IF(Sklop9[[#This Row],[ZAHTEVANA SHEMA KAKOVOSTI]]&lt;&gt;"",Sklop9[[#This Row],[Preračunana masa/volumen/kos na enoto kg]],"")</f>
        <v/>
      </c>
      <c r="L36" s="263"/>
      <c r="M36" s="264"/>
      <c r="N36" s="264"/>
      <c r="O36" s="268"/>
      <c r="P36" s="269"/>
      <c r="Q36" s="269"/>
      <c r="R36" s="270"/>
      <c r="S36" s="265">
        <f>+Sklop9[[#This Row],[cena/enota brez DDV v EUR]]*Sklop9[[#This Row],[Stopnja DDV (%)]]</f>
        <v>0</v>
      </c>
      <c r="T36" s="265">
        <f>+Sklop9[[#This Row],[cena/enota brez DDV v EUR]]+Sklop9[[#This Row],[Davek (EUR)]]</f>
        <v>0</v>
      </c>
      <c r="U36" s="265">
        <f>+Sklop9[[#This Row],[cena/enota brez DDV v EUR]]*Sklop9[[#This Row],[Okvirna količina]]</f>
        <v>0</v>
      </c>
      <c r="V36" s="265">
        <f>+Sklop9[[#This Row],[Končna cena/enoto mere (EUR) z DDV]]*Sklop9[[#This Row],[Okvirna količina]]</f>
        <v>0</v>
      </c>
      <c r="W36" s="284"/>
    </row>
    <row r="37" spans="1:23" s="54" customFormat="1" ht="12">
      <c r="A37" s="313">
        <v>22</v>
      </c>
      <c r="B37" s="75"/>
      <c r="C37" s="75"/>
      <c r="D37" s="418" t="s">
        <v>413</v>
      </c>
      <c r="E37" s="261" t="s">
        <v>828</v>
      </c>
      <c r="F37" s="285" t="s">
        <v>76</v>
      </c>
      <c r="G37" s="282"/>
      <c r="H37" s="283">
        <v>15</v>
      </c>
      <c r="I37" s="208" t="s">
        <v>0</v>
      </c>
      <c r="J37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K37" s="262" t="str">
        <f>IF(Sklop9[[#This Row],[ZAHTEVANA SHEMA KAKOVOSTI]]&lt;&gt;"",Sklop9[[#This Row],[Preračunana masa/volumen/kos na enoto kg]],"")</f>
        <v/>
      </c>
      <c r="L37" s="263"/>
      <c r="M37" s="264"/>
      <c r="N37" s="264"/>
      <c r="O37" s="268"/>
      <c r="P37" s="269"/>
      <c r="Q37" s="269"/>
      <c r="R37" s="270"/>
      <c r="S37" s="265">
        <f>+Sklop9[[#This Row],[cena/enota brez DDV v EUR]]*Sklop9[[#This Row],[Stopnja DDV (%)]]</f>
        <v>0</v>
      </c>
      <c r="T37" s="265">
        <f>+Sklop9[[#This Row],[cena/enota brez DDV v EUR]]+Sklop9[[#This Row],[Davek (EUR)]]</f>
        <v>0</v>
      </c>
      <c r="U37" s="265">
        <f>+Sklop9[[#This Row],[cena/enota brez DDV v EUR]]*Sklop9[[#This Row],[Okvirna količina]]</f>
        <v>0</v>
      </c>
      <c r="V37" s="265">
        <f>+Sklop9[[#This Row],[Končna cena/enoto mere (EUR) z DDV]]*Sklop9[[#This Row],[Okvirna količina]]</f>
        <v>0</v>
      </c>
      <c r="W37" s="284"/>
    </row>
    <row r="38" spans="1:23" s="54" customFormat="1" ht="12">
      <c r="A38" s="75">
        <v>23</v>
      </c>
      <c r="B38" s="75"/>
      <c r="C38" s="75"/>
      <c r="D38" s="418" t="s">
        <v>412</v>
      </c>
      <c r="E38" s="261" t="s">
        <v>828</v>
      </c>
      <c r="F38" s="285" t="s">
        <v>76</v>
      </c>
      <c r="G38" s="282"/>
      <c r="H38" s="283">
        <v>150</v>
      </c>
      <c r="I38" s="208" t="s">
        <v>0</v>
      </c>
      <c r="J38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K38" s="262" t="str">
        <f>IF(Sklop9[[#This Row],[ZAHTEVANA SHEMA KAKOVOSTI]]&lt;&gt;"",Sklop9[[#This Row],[Preračunana masa/volumen/kos na enoto kg]],"")</f>
        <v/>
      </c>
      <c r="L38" s="263"/>
      <c r="M38" s="264"/>
      <c r="N38" s="264"/>
      <c r="O38" s="268"/>
      <c r="P38" s="269"/>
      <c r="Q38" s="269"/>
      <c r="R38" s="270"/>
      <c r="S38" s="265">
        <f>+Sklop9[[#This Row],[cena/enota brez DDV v EUR]]*Sklop9[[#This Row],[Stopnja DDV (%)]]</f>
        <v>0</v>
      </c>
      <c r="T38" s="265">
        <f>+Sklop9[[#This Row],[cena/enota brez DDV v EUR]]+Sklop9[[#This Row],[Davek (EUR)]]</f>
        <v>0</v>
      </c>
      <c r="U38" s="265">
        <f>+Sklop9[[#This Row],[cena/enota brez DDV v EUR]]*Sklop9[[#This Row],[Okvirna količina]]</f>
        <v>0</v>
      </c>
      <c r="V38" s="265">
        <f>+Sklop9[[#This Row],[Končna cena/enoto mere (EUR) z DDV]]*Sklop9[[#This Row],[Okvirna količina]]</f>
        <v>0</v>
      </c>
      <c r="W38" s="284"/>
    </row>
    <row r="39" spans="1:23" s="54" customFormat="1" ht="12">
      <c r="A39" s="313">
        <v>24</v>
      </c>
      <c r="B39" s="75"/>
      <c r="C39" s="75"/>
      <c r="D39" s="418" t="s">
        <v>411</v>
      </c>
      <c r="E39" s="261" t="s">
        <v>828</v>
      </c>
      <c r="F39" s="285" t="s">
        <v>76</v>
      </c>
      <c r="G39" s="282"/>
      <c r="H39" s="283">
        <v>60</v>
      </c>
      <c r="I39" s="208" t="s">
        <v>0</v>
      </c>
      <c r="J39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39" s="262" t="str">
        <f>IF(Sklop9[[#This Row],[ZAHTEVANA SHEMA KAKOVOSTI]]&lt;&gt;"",Sklop9[[#This Row],[Preračunana masa/volumen/kos na enoto kg]],"")</f>
        <v/>
      </c>
      <c r="L39" s="263"/>
      <c r="M39" s="264"/>
      <c r="N39" s="264"/>
      <c r="O39" s="268"/>
      <c r="P39" s="269"/>
      <c r="Q39" s="269"/>
      <c r="R39" s="270"/>
      <c r="S39" s="265">
        <f>+Sklop9[[#This Row],[cena/enota brez DDV v EUR]]*Sklop9[[#This Row],[Stopnja DDV (%)]]</f>
        <v>0</v>
      </c>
      <c r="T39" s="265">
        <f>+Sklop9[[#This Row],[cena/enota brez DDV v EUR]]+Sklop9[[#This Row],[Davek (EUR)]]</f>
        <v>0</v>
      </c>
      <c r="U39" s="265">
        <f>+Sklop9[[#This Row],[cena/enota brez DDV v EUR]]*Sklop9[[#This Row],[Okvirna količina]]</f>
        <v>0</v>
      </c>
      <c r="V39" s="265">
        <f>+Sklop9[[#This Row],[Končna cena/enoto mere (EUR) z DDV]]*Sklop9[[#This Row],[Okvirna količina]]</f>
        <v>0</v>
      </c>
      <c r="W39" s="284"/>
    </row>
    <row r="40" spans="1:23" s="54" customFormat="1" ht="12">
      <c r="A40" s="75">
        <v>25</v>
      </c>
      <c r="B40" s="75"/>
      <c r="C40" s="75"/>
      <c r="D40" s="418" t="s">
        <v>410</v>
      </c>
      <c r="E40" s="261" t="s">
        <v>828</v>
      </c>
      <c r="F40" s="285" t="s">
        <v>76</v>
      </c>
      <c r="G40" s="282"/>
      <c r="H40" s="283">
        <v>100</v>
      </c>
      <c r="I40" s="208" t="s">
        <v>0</v>
      </c>
      <c r="J40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40" s="262" t="str">
        <f>IF(Sklop9[[#This Row],[ZAHTEVANA SHEMA KAKOVOSTI]]&lt;&gt;"",Sklop9[[#This Row],[Preračunana masa/volumen/kos na enoto kg]],"")</f>
        <v/>
      </c>
      <c r="L40" s="263"/>
      <c r="M40" s="264"/>
      <c r="N40" s="264"/>
      <c r="O40" s="268"/>
      <c r="P40" s="269"/>
      <c r="Q40" s="269"/>
      <c r="R40" s="270"/>
      <c r="S40" s="265">
        <f>+Sklop9[[#This Row],[cena/enota brez DDV v EUR]]*Sklop9[[#This Row],[Stopnja DDV (%)]]</f>
        <v>0</v>
      </c>
      <c r="T40" s="265">
        <f>+Sklop9[[#This Row],[cena/enota brez DDV v EUR]]+Sklop9[[#This Row],[Davek (EUR)]]</f>
        <v>0</v>
      </c>
      <c r="U40" s="265">
        <f>+Sklop9[[#This Row],[cena/enota brez DDV v EUR]]*Sklop9[[#This Row],[Okvirna količina]]</f>
        <v>0</v>
      </c>
      <c r="V40" s="265">
        <f>+Sklop9[[#This Row],[Končna cena/enoto mere (EUR) z DDV]]*Sklop9[[#This Row],[Okvirna količina]]</f>
        <v>0</v>
      </c>
      <c r="W40" s="284"/>
    </row>
    <row r="41" spans="1:23" s="54" customFormat="1" ht="12">
      <c r="A41" s="313">
        <v>26</v>
      </c>
      <c r="B41" s="75"/>
      <c r="C41" s="75"/>
      <c r="D41" s="418" t="s">
        <v>409</v>
      </c>
      <c r="E41" s="261" t="s">
        <v>828</v>
      </c>
      <c r="F41" s="285" t="s">
        <v>76</v>
      </c>
      <c r="G41" s="282"/>
      <c r="H41" s="283">
        <v>25</v>
      </c>
      <c r="I41" s="208" t="s">
        <v>0</v>
      </c>
      <c r="J41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41" s="262" t="str">
        <f>IF(Sklop9[[#This Row],[ZAHTEVANA SHEMA KAKOVOSTI]]&lt;&gt;"",Sklop9[[#This Row],[Preračunana masa/volumen/kos na enoto kg]],"")</f>
        <v/>
      </c>
      <c r="L41" s="263"/>
      <c r="M41" s="264"/>
      <c r="N41" s="264"/>
      <c r="O41" s="268"/>
      <c r="P41" s="269"/>
      <c r="Q41" s="269"/>
      <c r="R41" s="270"/>
      <c r="S41" s="265">
        <f>+Sklop9[[#This Row],[cena/enota brez DDV v EUR]]*Sklop9[[#This Row],[Stopnja DDV (%)]]</f>
        <v>0</v>
      </c>
      <c r="T41" s="265">
        <f>+Sklop9[[#This Row],[cena/enota brez DDV v EUR]]+Sklop9[[#This Row],[Davek (EUR)]]</f>
        <v>0</v>
      </c>
      <c r="U41" s="265">
        <f>+Sklop9[[#This Row],[cena/enota brez DDV v EUR]]*Sklop9[[#This Row],[Okvirna količina]]</f>
        <v>0</v>
      </c>
      <c r="V41" s="265">
        <f>+Sklop9[[#This Row],[Končna cena/enoto mere (EUR) z DDV]]*Sklop9[[#This Row],[Okvirna količina]]</f>
        <v>0</v>
      </c>
      <c r="W41" s="284"/>
    </row>
    <row r="42" spans="1:23" s="54" customFormat="1" ht="12">
      <c r="A42" s="75">
        <v>27</v>
      </c>
      <c r="B42" s="75"/>
      <c r="C42" s="75"/>
      <c r="D42" s="418" t="s">
        <v>408</v>
      </c>
      <c r="E42" s="261" t="s">
        <v>828</v>
      </c>
      <c r="F42" s="285" t="s">
        <v>76</v>
      </c>
      <c r="G42" s="282"/>
      <c r="H42" s="283">
        <v>50</v>
      </c>
      <c r="I42" s="208" t="s">
        <v>0</v>
      </c>
      <c r="J42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42" s="262" t="str">
        <f>IF(Sklop9[[#This Row],[ZAHTEVANA SHEMA KAKOVOSTI]]&lt;&gt;"",Sklop9[[#This Row],[Preračunana masa/volumen/kos na enoto kg]],"")</f>
        <v/>
      </c>
      <c r="L42" s="263"/>
      <c r="M42" s="264"/>
      <c r="N42" s="264"/>
      <c r="O42" s="268"/>
      <c r="P42" s="269"/>
      <c r="Q42" s="269"/>
      <c r="R42" s="270"/>
      <c r="S42" s="265">
        <f>+Sklop9[[#This Row],[cena/enota brez DDV v EUR]]*Sklop9[[#This Row],[Stopnja DDV (%)]]</f>
        <v>0</v>
      </c>
      <c r="T42" s="265">
        <f>+Sklop9[[#This Row],[cena/enota brez DDV v EUR]]+Sklop9[[#This Row],[Davek (EUR)]]</f>
        <v>0</v>
      </c>
      <c r="U42" s="265">
        <f>+Sklop9[[#This Row],[cena/enota brez DDV v EUR]]*Sklop9[[#This Row],[Okvirna količina]]</f>
        <v>0</v>
      </c>
      <c r="V42" s="265">
        <f>+Sklop9[[#This Row],[Končna cena/enoto mere (EUR) z DDV]]*Sklop9[[#This Row],[Okvirna količina]]</f>
        <v>0</v>
      </c>
      <c r="W42" s="284"/>
    </row>
    <row r="43" spans="1:23" s="54" customFormat="1" ht="24">
      <c r="A43" s="313">
        <v>28</v>
      </c>
      <c r="B43" s="75"/>
      <c r="C43" s="75"/>
      <c r="D43" s="418" t="s">
        <v>407</v>
      </c>
      <c r="E43" s="261" t="s">
        <v>828</v>
      </c>
      <c r="F43" s="285" t="s">
        <v>76</v>
      </c>
      <c r="G43" s="282"/>
      <c r="H43" s="283">
        <v>100</v>
      </c>
      <c r="I43" s="208" t="s">
        <v>0</v>
      </c>
      <c r="J43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43" s="262" t="str">
        <f>IF(Sklop9[[#This Row],[ZAHTEVANA SHEMA KAKOVOSTI]]&lt;&gt;"",Sklop9[[#This Row],[Preračunana masa/volumen/kos na enoto kg]],"")</f>
        <v/>
      </c>
      <c r="L43" s="263"/>
      <c r="M43" s="264"/>
      <c r="N43" s="264"/>
      <c r="O43" s="268"/>
      <c r="P43" s="269"/>
      <c r="Q43" s="269"/>
      <c r="R43" s="270"/>
      <c r="S43" s="265">
        <f>+Sklop9[[#This Row],[cena/enota brez DDV v EUR]]*Sklop9[[#This Row],[Stopnja DDV (%)]]</f>
        <v>0</v>
      </c>
      <c r="T43" s="265">
        <f>+Sklop9[[#This Row],[cena/enota brez DDV v EUR]]+Sklop9[[#This Row],[Davek (EUR)]]</f>
        <v>0</v>
      </c>
      <c r="U43" s="265">
        <f>+Sklop9[[#This Row],[cena/enota brez DDV v EUR]]*Sklop9[[#This Row],[Okvirna količina]]</f>
        <v>0</v>
      </c>
      <c r="V43" s="265">
        <f>+Sklop9[[#This Row],[Končna cena/enoto mere (EUR) z DDV]]*Sklop9[[#This Row],[Okvirna količina]]</f>
        <v>0</v>
      </c>
      <c r="W43" s="284"/>
    </row>
    <row r="44" spans="1:23" s="54" customFormat="1" ht="24">
      <c r="A44" s="75">
        <v>29</v>
      </c>
      <c r="B44" s="75"/>
      <c r="C44" s="75"/>
      <c r="D44" s="418" t="s">
        <v>406</v>
      </c>
      <c r="E44" s="261" t="s">
        <v>828</v>
      </c>
      <c r="F44" s="285" t="s">
        <v>76</v>
      </c>
      <c r="G44" s="282"/>
      <c r="H44" s="283">
        <v>110</v>
      </c>
      <c r="I44" s="208" t="s">
        <v>0</v>
      </c>
      <c r="J44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</v>
      </c>
      <c r="K44" s="262" t="str">
        <f>IF(Sklop9[[#This Row],[ZAHTEVANA SHEMA KAKOVOSTI]]&lt;&gt;"",Sklop9[[#This Row],[Preračunana masa/volumen/kos na enoto kg]],"")</f>
        <v/>
      </c>
      <c r="L44" s="263"/>
      <c r="M44" s="264"/>
      <c r="N44" s="264"/>
      <c r="O44" s="268"/>
      <c r="P44" s="269"/>
      <c r="Q44" s="269"/>
      <c r="R44" s="270"/>
      <c r="S44" s="265">
        <f>+Sklop9[[#This Row],[cena/enota brez DDV v EUR]]*Sklop9[[#This Row],[Stopnja DDV (%)]]</f>
        <v>0</v>
      </c>
      <c r="T44" s="265">
        <f>+Sklop9[[#This Row],[cena/enota brez DDV v EUR]]+Sklop9[[#This Row],[Davek (EUR)]]</f>
        <v>0</v>
      </c>
      <c r="U44" s="265">
        <f>+Sklop9[[#This Row],[cena/enota brez DDV v EUR]]*Sklop9[[#This Row],[Okvirna količina]]</f>
        <v>0</v>
      </c>
      <c r="V44" s="265">
        <f>+Sklop9[[#This Row],[Končna cena/enoto mere (EUR) z DDV]]*Sklop9[[#This Row],[Okvirna količina]]</f>
        <v>0</v>
      </c>
      <c r="W44" s="284"/>
    </row>
    <row r="45" spans="1:23" s="54" customFormat="1" ht="12">
      <c r="A45" s="313">
        <v>30</v>
      </c>
      <c r="B45" s="75"/>
      <c r="C45" s="75"/>
      <c r="D45" s="418" t="s">
        <v>405</v>
      </c>
      <c r="E45" s="261" t="s">
        <v>828</v>
      </c>
      <c r="F45" s="285" t="s">
        <v>76</v>
      </c>
      <c r="G45" s="282"/>
      <c r="H45" s="283">
        <v>170</v>
      </c>
      <c r="I45" s="208" t="s">
        <v>0</v>
      </c>
      <c r="J45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</v>
      </c>
      <c r="K45" s="262" t="str">
        <f>IF(Sklop9[[#This Row],[ZAHTEVANA SHEMA KAKOVOSTI]]&lt;&gt;"",Sklop9[[#This Row],[Preračunana masa/volumen/kos na enoto kg]],"")</f>
        <v/>
      </c>
      <c r="L45" s="263"/>
      <c r="M45" s="264"/>
      <c r="N45" s="264"/>
      <c r="O45" s="268"/>
      <c r="P45" s="269"/>
      <c r="Q45" s="269"/>
      <c r="R45" s="270"/>
      <c r="S45" s="265">
        <f>+Sklop9[[#This Row],[cena/enota brez DDV v EUR]]*Sklop9[[#This Row],[Stopnja DDV (%)]]</f>
        <v>0</v>
      </c>
      <c r="T45" s="265">
        <f>+Sklop9[[#This Row],[cena/enota brez DDV v EUR]]+Sklop9[[#This Row],[Davek (EUR)]]</f>
        <v>0</v>
      </c>
      <c r="U45" s="265">
        <f>+Sklop9[[#This Row],[cena/enota brez DDV v EUR]]*Sklop9[[#This Row],[Okvirna količina]]</f>
        <v>0</v>
      </c>
      <c r="V45" s="265">
        <f>+Sklop9[[#This Row],[Končna cena/enoto mere (EUR) z DDV]]*Sklop9[[#This Row],[Okvirna količina]]</f>
        <v>0</v>
      </c>
      <c r="W45" s="284"/>
    </row>
    <row r="46" spans="1:23" s="54" customFormat="1" ht="12">
      <c r="A46" s="75">
        <v>31</v>
      </c>
      <c r="B46" s="75"/>
      <c r="C46" s="75"/>
      <c r="D46" s="418" t="s">
        <v>404</v>
      </c>
      <c r="E46" s="261" t="s">
        <v>828</v>
      </c>
      <c r="F46" s="285" t="s">
        <v>76</v>
      </c>
      <c r="G46" s="282"/>
      <c r="H46" s="283">
        <v>65</v>
      </c>
      <c r="I46" s="208" t="s">
        <v>0</v>
      </c>
      <c r="J46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</v>
      </c>
      <c r="K46" s="262" t="str">
        <f>IF(Sklop9[[#This Row],[ZAHTEVANA SHEMA KAKOVOSTI]]&lt;&gt;"",Sklop9[[#This Row],[Preračunana masa/volumen/kos na enoto kg]],"")</f>
        <v/>
      </c>
      <c r="L46" s="263"/>
      <c r="M46" s="264"/>
      <c r="N46" s="264"/>
      <c r="O46" s="268"/>
      <c r="P46" s="269"/>
      <c r="Q46" s="269"/>
      <c r="R46" s="270"/>
      <c r="S46" s="265">
        <f>+Sklop9[[#This Row],[cena/enota brez DDV v EUR]]*Sklop9[[#This Row],[Stopnja DDV (%)]]</f>
        <v>0</v>
      </c>
      <c r="T46" s="265">
        <f>+Sklop9[[#This Row],[cena/enota brez DDV v EUR]]+Sklop9[[#This Row],[Davek (EUR)]]</f>
        <v>0</v>
      </c>
      <c r="U46" s="265">
        <f>+Sklop9[[#This Row],[cena/enota brez DDV v EUR]]*Sklop9[[#This Row],[Okvirna količina]]</f>
        <v>0</v>
      </c>
      <c r="V46" s="265">
        <f>+Sklop9[[#This Row],[Končna cena/enoto mere (EUR) z DDV]]*Sklop9[[#This Row],[Okvirna količina]]</f>
        <v>0</v>
      </c>
      <c r="W46" s="284"/>
    </row>
    <row r="47" spans="1:23" s="54" customFormat="1" ht="12">
      <c r="A47" s="313">
        <v>32</v>
      </c>
      <c r="B47" s="75"/>
      <c r="C47" s="75"/>
      <c r="D47" s="418" t="s">
        <v>829</v>
      </c>
      <c r="E47" s="261" t="s">
        <v>828</v>
      </c>
      <c r="F47" s="285" t="s">
        <v>76</v>
      </c>
      <c r="G47" s="282"/>
      <c r="H47" s="283">
        <v>80</v>
      </c>
      <c r="I47" s="208" t="s">
        <v>0</v>
      </c>
      <c r="J47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K47" s="262" t="str">
        <f>IF(Sklop9[[#This Row],[ZAHTEVANA SHEMA KAKOVOSTI]]&lt;&gt;"",Sklop9[[#This Row],[Preračunana masa/volumen/kos na enoto kg]],"")</f>
        <v/>
      </c>
      <c r="L47" s="263"/>
      <c r="M47" s="264"/>
      <c r="N47" s="264"/>
      <c r="O47" s="268"/>
      <c r="P47" s="269"/>
      <c r="Q47" s="269"/>
      <c r="R47" s="270"/>
      <c r="S47" s="265">
        <f>+Sklop9[[#This Row],[cena/enota brez DDV v EUR]]*Sklop9[[#This Row],[Stopnja DDV (%)]]</f>
        <v>0</v>
      </c>
      <c r="T47" s="265">
        <f>+Sklop9[[#This Row],[cena/enota brez DDV v EUR]]+Sklop9[[#This Row],[Davek (EUR)]]</f>
        <v>0</v>
      </c>
      <c r="U47" s="265">
        <f>+Sklop9[[#This Row],[cena/enota brez DDV v EUR]]*Sklop9[[#This Row],[Okvirna količina]]</f>
        <v>0</v>
      </c>
      <c r="V47" s="265">
        <f>+Sklop9[[#This Row],[Končna cena/enoto mere (EUR) z DDV]]*Sklop9[[#This Row],[Okvirna količina]]</f>
        <v>0</v>
      </c>
      <c r="W47" s="284"/>
    </row>
    <row r="48" spans="1:23" s="54" customFormat="1" ht="12">
      <c r="A48" s="75">
        <v>33</v>
      </c>
      <c r="B48" s="313"/>
      <c r="C48" s="313"/>
      <c r="D48" s="419" t="s">
        <v>830</v>
      </c>
      <c r="E48" s="261" t="s">
        <v>828</v>
      </c>
      <c r="F48" s="285" t="s">
        <v>76</v>
      </c>
      <c r="G48" s="332"/>
      <c r="H48" s="333">
        <v>40</v>
      </c>
      <c r="I48" s="208" t="s">
        <v>0</v>
      </c>
      <c r="J48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K48" s="249" t="str">
        <f>IF(Sklop9[[#This Row],[ZAHTEVANA SHEMA KAKOVOSTI]]&lt;&gt;"",Sklop9[[#This Row],[Preračunana masa/volumen/kos na enoto kg]],"")</f>
        <v/>
      </c>
      <c r="L48" s="250"/>
      <c r="M48" s="314"/>
      <c r="N48" s="314"/>
      <c r="O48" s="307"/>
      <c r="P48" s="252"/>
      <c r="Q48" s="252"/>
      <c r="R48" s="253"/>
      <c r="S48" s="254">
        <f>+Sklop9[[#This Row],[cena/enota brez DDV v EUR]]*Sklop9[[#This Row],[Stopnja DDV (%)]]</f>
        <v>0</v>
      </c>
      <c r="T48" s="254">
        <f>+Sklop9[[#This Row],[cena/enota brez DDV v EUR]]+Sklop9[[#This Row],[Davek (EUR)]]</f>
        <v>0</v>
      </c>
      <c r="U48" s="254">
        <f>+Sklop9[[#This Row],[cena/enota brez DDV v EUR]]*Sklop9[[#This Row],[Okvirna količina]]</f>
        <v>0</v>
      </c>
      <c r="V48" s="254">
        <f>+Sklop9[[#This Row],[Končna cena/enoto mere (EUR) z DDV]]*Sklop9[[#This Row],[Okvirna količina]]</f>
        <v>0</v>
      </c>
      <c r="W48" s="335"/>
    </row>
    <row r="49" spans="1:24" s="54" customFormat="1" ht="12">
      <c r="A49" s="313">
        <v>34</v>
      </c>
      <c r="B49" s="313"/>
      <c r="C49" s="313"/>
      <c r="D49" s="419" t="s">
        <v>831</v>
      </c>
      <c r="E49" s="261" t="s">
        <v>828</v>
      </c>
      <c r="F49" s="285" t="s">
        <v>76</v>
      </c>
      <c r="G49" s="332"/>
      <c r="H49" s="333">
        <v>15</v>
      </c>
      <c r="I49" s="208" t="s">
        <v>0</v>
      </c>
      <c r="J49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K49" s="249" t="str">
        <f>IF(Sklop9[[#This Row],[ZAHTEVANA SHEMA KAKOVOSTI]]&lt;&gt;"",Sklop9[[#This Row],[Preračunana masa/volumen/kos na enoto kg]],"")</f>
        <v/>
      </c>
      <c r="L49" s="250"/>
      <c r="M49" s="314"/>
      <c r="N49" s="314"/>
      <c r="O49" s="307"/>
      <c r="P49" s="252"/>
      <c r="Q49" s="252"/>
      <c r="R49" s="253"/>
      <c r="S49" s="254">
        <f>+Sklop9[[#This Row],[cena/enota brez DDV v EUR]]*Sklop9[[#This Row],[Stopnja DDV (%)]]</f>
        <v>0</v>
      </c>
      <c r="T49" s="254">
        <f>+Sklop9[[#This Row],[cena/enota brez DDV v EUR]]+Sklop9[[#This Row],[Davek (EUR)]]</f>
        <v>0</v>
      </c>
      <c r="U49" s="254">
        <f>+Sklop9[[#This Row],[cena/enota brez DDV v EUR]]*Sklop9[[#This Row],[Okvirna količina]]</f>
        <v>0</v>
      </c>
      <c r="V49" s="254">
        <f>+Sklop9[[#This Row],[Končna cena/enoto mere (EUR) z DDV]]*Sklop9[[#This Row],[Okvirna količina]]</f>
        <v>0</v>
      </c>
      <c r="W49" s="335"/>
    </row>
    <row r="50" spans="1:24">
      <c r="A50" s="75">
        <v>35</v>
      </c>
      <c r="B50" s="313"/>
      <c r="C50" s="313"/>
      <c r="D50" s="419" t="s">
        <v>832</v>
      </c>
      <c r="E50" s="261" t="s">
        <v>828</v>
      </c>
      <c r="F50" s="285" t="s">
        <v>76</v>
      </c>
      <c r="G50" s="332"/>
      <c r="H50" s="333">
        <v>20</v>
      </c>
      <c r="I50" s="208" t="s">
        <v>0</v>
      </c>
      <c r="J50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50" s="249" t="str">
        <f>IF(Sklop9[[#This Row],[ZAHTEVANA SHEMA KAKOVOSTI]]&lt;&gt;"",Sklop9[[#This Row],[Preračunana masa/volumen/kos na enoto kg]],"")</f>
        <v/>
      </c>
      <c r="L50" s="250"/>
      <c r="M50" s="314"/>
      <c r="N50" s="314"/>
      <c r="O50" s="307"/>
      <c r="P50" s="252"/>
      <c r="Q50" s="252"/>
      <c r="R50" s="253"/>
      <c r="S50" s="254">
        <f>+Sklop9[[#This Row],[cena/enota brez DDV v EUR]]*Sklop9[[#This Row],[Stopnja DDV (%)]]</f>
        <v>0</v>
      </c>
      <c r="T50" s="254">
        <f>+Sklop9[[#This Row],[cena/enota brez DDV v EUR]]+Sklop9[[#This Row],[Davek (EUR)]]</f>
        <v>0</v>
      </c>
      <c r="U50" s="254">
        <f>+Sklop9[[#This Row],[cena/enota brez DDV v EUR]]*Sklop9[[#This Row],[Okvirna količina]]</f>
        <v>0</v>
      </c>
      <c r="V50" s="254">
        <f>+Sklop9[[#This Row],[Končna cena/enoto mere (EUR) z DDV]]*Sklop9[[#This Row],[Okvirna količina]]</f>
        <v>0</v>
      </c>
      <c r="W50" s="335"/>
      <c r="X50" s="94"/>
    </row>
    <row r="51" spans="1:24" s="189" customFormat="1">
      <c r="A51" s="313">
        <v>36</v>
      </c>
      <c r="B51" s="313"/>
      <c r="C51" s="313"/>
      <c r="D51" s="419" t="s">
        <v>833</v>
      </c>
      <c r="E51" s="261" t="s">
        <v>828</v>
      </c>
      <c r="F51" s="285" t="s">
        <v>76</v>
      </c>
      <c r="G51" s="332"/>
      <c r="H51" s="333">
        <v>30</v>
      </c>
      <c r="I51" s="208" t="s">
        <v>0</v>
      </c>
      <c r="J51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51" s="249" t="str">
        <f>IF(Sklop9[[#This Row],[ZAHTEVANA SHEMA KAKOVOSTI]]&lt;&gt;"",Sklop9[[#This Row],[Preračunana masa/volumen/kos na enoto kg]],"")</f>
        <v/>
      </c>
      <c r="L51" s="250"/>
      <c r="M51" s="314"/>
      <c r="N51" s="314"/>
      <c r="O51" s="307"/>
      <c r="P51" s="252"/>
      <c r="Q51" s="252"/>
      <c r="R51" s="253"/>
      <c r="S51" s="254">
        <f>+Sklop9[[#This Row],[cena/enota brez DDV v EUR]]*Sklop9[[#This Row],[Stopnja DDV (%)]]</f>
        <v>0</v>
      </c>
      <c r="T51" s="254">
        <f>+Sklop9[[#This Row],[cena/enota brez DDV v EUR]]+Sklop9[[#This Row],[Davek (EUR)]]</f>
        <v>0</v>
      </c>
      <c r="U51" s="254">
        <f>+Sklop9[[#This Row],[cena/enota brez DDV v EUR]]*Sklop9[[#This Row],[Okvirna količina]]</f>
        <v>0</v>
      </c>
      <c r="V51" s="254">
        <f>+Sklop9[[#This Row],[Končna cena/enoto mere (EUR) z DDV]]*Sklop9[[#This Row],[Okvirna količina]]</f>
        <v>0</v>
      </c>
      <c r="W51" s="335"/>
      <c r="X51" s="192"/>
    </row>
    <row r="52" spans="1:24">
      <c r="A52" s="75">
        <v>37</v>
      </c>
      <c r="B52" s="313"/>
      <c r="C52" s="313"/>
      <c r="D52" s="419" t="s">
        <v>834</v>
      </c>
      <c r="E52" s="261" t="s">
        <v>828</v>
      </c>
      <c r="F52" s="285" t="s">
        <v>76</v>
      </c>
      <c r="G52" s="332"/>
      <c r="H52" s="333">
        <v>60</v>
      </c>
      <c r="I52" s="208" t="s">
        <v>0</v>
      </c>
      <c r="J52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52" s="249" t="str">
        <f>IF(Sklop9[[#This Row],[ZAHTEVANA SHEMA KAKOVOSTI]]&lt;&gt;"",Sklop9[[#This Row],[Preračunana masa/volumen/kos na enoto kg]],"")</f>
        <v/>
      </c>
      <c r="L52" s="250"/>
      <c r="M52" s="314"/>
      <c r="N52" s="314"/>
      <c r="O52" s="307"/>
      <c r="P52" s="252"/>
      <c r="Q52" s="252"/>
      <c r="R52" s="253"/>
      <c r="S52" s="254">
        <f>+Sklop9[[#This Row],[cena/enota brez DDV v EUR]]*Sklop9[[#This Row],[Stopnja DDV (%)]]</f>
        <v>0</v>
      </c>
      <c r="T52" s="254">
        <f>+Sklop9[[#This Row],[cena/enota brez DDV v EUR]]+Sklop9[[#This Row],[Davek (EUR)]]</f>
        <v>0</v>
      </c>
      <c r="U52" s="254">
        <f>+Sklop9[[#This Row],[cena/enota brez DDV v EUR]]*Sklop9[[#This Row],[Okvirna količina]]</f>
        <v>0</v>
      </c>
      <c r="V52" s="254">
        <f>+Sklop9[[#This Row],[Končna cena/enoto mere (EUR) z DDV]]*Sklop9[[#This Row],[Okvirna količina]]</f>
        <v>0</v>
      </c>
      <c r="W52" s="335"/>
    </row>
    <row r="53" spans="1:24">
      <c r="A53" s="313">
        <v>38</v>
      </c>
      <c r="B53" s="313"/>
      <c r="C53" s="313"/>
      <c r="D53" s="419" t="s">
        <v>835</v>
      </c>
      <c r="E53" s="261" t="s">
        <v>828</v>
      </c>
      <c r="F53" s="285" t="s">
        <v>76</v>
      </c>
      <c r="G53" s="332"/>
      <c r="H53" s="333">
        <v>10</v>
      </c>
      <c r="I53" s="208" t="s">
        <v>0</v>
      </c>
      <c r="J53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53" s="249" t="str">
        <f>IF(Sklop9[[#This Row],[ZAHTEVANA SHEMA KAKOVOSTI]]&lt;&gt;"",Sklop9[[#This Row],[Preračunana masa/volumen/kos na enoto kg]],"")</f>
        <v/>
      </c>
      <c r="L53" s="250"/>
      <c r="M53" s="314"/>
      <c r="N53" s="314"/>
      <c r="O53" s="307"/>
      <c r="P53" s="252"/>
      <c r="Q53" s="252"/>
      <c r="R53" s="253"/>
      <c r="S53" s="254">
        <f>+Sklop9[[#This Row],[cena/enota brez DDV v EUR]]*Sklop9[[#This Row],[Stopnja DDV (%)]]</f>
        <v>0</v>
      </c>
      <c r="T53" s="254">
        <f>+Sklop9[[#This Row],[cena/enota brez DDV v EUR]]+Sklop9[[#This Row],[Davek (EUR)]]</f>
        <v>0</v>
      </c>
      <c r="U53" s="254">
        <f>+Sklop9[[#This Row],[cena/enota brez DDV v EUR]]*Sklop9[[#This Row],[Okvirna količina]]</f>
        <v>0</v>
      </c>
      <c r="V53" s="254">
        <f>+Sklop9[[#This Row],[Končna cena/enoto mere (EUR) z DDV]]*Sklop9[[#This Row],[Okvirna količina]]</f>
        <v>0</v>
      </c>
      <c r="W53" s="335"/>
    </row>
    <row r="54" spans="1:24">
      <c r="A54" s="75">
        <v>39</v>
      </c>
      <c r="B54" s="313"/>
      <c r="C54" s="313"/>
      <c r="D54" s="419" t="s">
        <v>837</v>
      </c>
      <c r="E54" s="261" t="s">
        <v>828</v>
      </c>
      <c r="F54" s="285" t="s">
        <v>76</v>
      </c>
      <c r="G54" s="332"/>
      <c r="H54" s="333">
        <v>240</v>
      </c>
      <c r="I54" s="208" t="s">
        <v>0</v>
      </c>
      <c r="J54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K54" s="249" t="str">
        <f>IF(Sklop9[[#This Row],[ZAHTEVANA SHEMA KAKOVOSTI]]&lt;&gt;"",Sklop9[[#This Row],[Preračunana masa/volumen/kos na enoto kg]],"")</f>
        <v/>
      </c>
      <c r="L54" s="250"/>
      <c r="M54" s="314"/>
      <c r="N54" s="314"/>
      <c r="O54" s="307"/>
      <c r="P54" s="252"/>
      <c r="Q54" s="252"/>
      <c r="R54" s="253"/>
      <c r="S54" s="254">
        <f>+Sklop9[[#This Row],[cena/enota brez DDV v EUR]]*Sklop9[[#This Row],[Stopnja DDV (%)]]</f>
        <v>0</v>
      </c>
      <c r="T54" s="254">
        <f>+Sklop9[[#This Row],[cena/enota brez DDV v EUR]]+Sklop9[[#This Row],[Davek (EUR)]]</f>
        <v>0</v>
      </c>
      <c r="U54" s="254">
        <f>+Sklop9[[#This Row],[cena/enota brez DDV v EUR]]*Sklop9[[#This Row],[Okvirna količina]]</f>
        <v>0</v>
      </c>
      <c r="V54" s="254">
        <f>+Sklop9[[#This Row],[Končna cena/enoto mere (EUR) z DDV]]*Sklop9[[#This Row],[Okvirna količina]]</f>
        <v>0</v>
      </c>
      <c r="W54" s="335"/>
    </row>
    <row r="55" spans="1:24">
      <c r="A55" s="313">
        <v>40</v>
      </c>
      <c r="B55" s="313"/>
      <c r="C55" s="313"/>
      <c r="D55" s="419" t="s">
        <v>836</v>
      </c>
      <c r="E55" s="261" t="s">
        <v>828</v>
      </c>
      <c r="F55" s="285" t="s">
        <v>76</v>
      </c>
      <c r="G55" s="332"/>
      <c r="H55" s="333">
        <v>250</v>
      </c>
      <c r="I55" s="208" t="s">
        <v>0</v>
      </c>
      <c r="J55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K55" s="249" t="str">
        <f>IF(Sklop9[[#This Row],[ZAHTEVANA SHEMA KAKOVOSTI]]&lt;&gt;"",Sklop9[[#This Row],[Preračunana masa/volumen/kos na enoto kg]],"")</f>
        <v/>
      </c>
      <c r="L55" s="250"/>
      <c r="M55" s="314"/>
      <c r="N55" s="314"/>
      <c r="O55" s="307"/>
      <c r="P55" s="252"/>
      <c r="Q55" s="252"/>
      <c r="R55" s="253"/>
      <c r="S55" s="254">
        <f>+Sklop9[[#This Row],[cena/enota brez DDV v EUR]]*Sklop9[[#This Row],[Stopnja DDV (%)]]</f>
        <v>0</v>
      </c>
      <c r="T55" s="254">
        <f>+Sklop9[[#This Row],[cena/enota brez DDV v EUR]]+Sklop9[[#This Row],[Davek (EUR)]]</f>
        <v>0</v>
      </c>
      <c r="U55" s="254">
        <f>+Sklop9[[#This Row],[cena/enota brez DDV v EUR]]*Sklop9[[#This Row],[Okvirna količina]]</f>
        <v>0</v>
      </c>
      <c r="V55" s="254">
        <f>+Sklop9[[#This Row],[Končna cena/enoto mere (EUR) z DDV]]*Sklop9[[#This Row],[Okvirna količina]]</f>
        <v>0</v>
      </c>
      <c r="W55" s="335"/>
    </row>
    <row r="56" spans="1:24" ht="21.75" customHeight="1">
      <c r="A56" s="75">
        <v>41</v>
      </c>
      <c r="B56" s="313"/>
      <c r="C56" s="313"/>
      <c r="D56" s="419" t="s">
        <v>838</v>
      </c>
      <c r="E56" s="261" t="s">
        <v>828</v>
      </c>
      <c r="F56" s="285" t="s">
        <v>76</v>
      </c>
      <c r="G56" s="332"/>
      <c r="H56" s="333">
        <v>100</v>
      </c>
      <c r="I56" s="208" t="s">
        <v>0</v>
      </c>
      <c r="J56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56" s="249" t="str">
        <f>IF(Sklop9[[#This Row],[ZAHTEVANA SHEMA KAKOVOSTI]]&lt;&gt;"",Sklop9[[#This Row],[Preračunana masa/volumen/kos na enoto kg]],"")</f>
        <v/>
      </c>
      <c r="L56" s="250"/>
      <c r="M56" s="314"/>
      <c r="N56" s="314"/>
      <c r="O56" s="307"/>
      <c r="P56" s="252"/>
      <c r="Q56" s="252"/>
      <c r="R56" s="253"/>
      <c r="S56" s="254">
        <f>+Sklop9[[#This Row],[cena/enota brez DDV v EUR]]*Sklop9[[#This Row],[Stopnja DDV (%)]]</f>
        <v>0</v>
      </c>
      <c r="T56" s="254">
        <f>+Sklop9[[#This Row],[cena/enota brez DDV v EUR]]+Sklop9[[#This Row],[Davek (EUR)]]</f>
        <v>0</v>
      </c>
      <c r="U56" s="254">
        <f>+Sklop9[[#This Row],[cena/enota brez DDV v EUR]]*Sklop9[[#This Row],[Okvirna količina]]</f>
        <v>0</v>
      </c>
      <c r="V56" s="254">
        <f>+Sklop9[[#This Row],[Končna cena/enoto mere (EUR) z DDV]]*Sklop9[[#This Row],[Okvirna količina]]</f>
        <v>0</v>
      </c>
      <c r="W56" s="335"/>
      <c r="X56" s="98"/>
    </row>
    <row r="57" spans="1:24" ht="12.75" customHeight="1">
      <c r="A57" s="313">
        <v>42</v>
      </c>
      <c r="B57" s="313"/>
      <c r="C57" s="313"/>
      <c r="D57" s="419" t="s">
        <v>839</v>
      </c>
      <c r="E57" s="261" t="s">
        <v>828</v>
      </c>
      <c r="F57" s="285" t="s">
        <v>76</v>
      </c>
      <c r="G57" s="332"/>
      <c r="H57" s="333">
        <v>15</v>
      </c>
      <c r="I57" s="208" t="s">
        <v>0</v>
      </c>
      <c r="J57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K57" s="249" t="str">
        <f>IF(Sklop9[[#This Row],[ZAHTEVANA SHEMA KAKOVOSTI]]&lt;&gt;"",Sklop9[[#This Row],[Preračunana masa/volumen/kos na enoto kg]],"")</f>
        <v/>
      </c>
      <c r="L57" s="250"/>
      <c r="M57" s="314"/>
      <c r="N57" s="314"/>
      <c r="O57" s="307"/>
      <c r="P57" s="252"/>
      <c r="Q57" s="252"/>
      <c r="R57" s="253"/>
      <c r="S57" s="254">
        <f>+Sklop9[[#This Row],[cena/enota brez DDV v EUR]]*Sklop9[[#This Row],[Stopnja DDV (%)]]</f>
        <v>0</v>
      </c>
      <c r="T57" s="254">
        <f>+Sklop9[[#This Row],[cena/enota brez DDV v EUR]]+Sklop9[[#This Row],[Davek (EUR)]]</f>
        <v>0</v>
      </c>
      <c r="U57" s="254">
        <f>+Sklop9[[#This Row],[cena/enota brez DDV v EUR]]*Sklop9[[#This Row],[Okvirna količina]]</f>
        <v>0</v>
      </c>
      <c r="V57" s="254">
        <f>+Sklop9[[#This Row],[Končna cena/enoto mere (EUR) z DDV]]*Sklop9[[#This Row],[Okvirna količina]]</f>
        <v>0</v>
      </c>
      <c r="W57" s="335"/>
      <c r="X57" s="98"/>
    </row>
    <row r="58" spans="1:24" ht="12.75" customHeight="1">
      <c r="A58" s="75">
        <v>43</v>
      </c>
      <c r="B58" s="313"/>
      <c r="C58" s="313"/>
      <c r="D58" s="419" t="s">
        <v>840</v>
      </c>
      <c r="E58" s="261" t="s">
        <v>828</v>
      </c>
      <c r="F58" s="285" t="s">
        <v>76</v>
      </c>
      <c r="G58" s="332"/>
      <c r="H58" s="333">
        <v>170</v>
      </c>
      <c r="I58" s="208" t="s">
        <v>0</v>
      </c>
      <c r="J58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</v>
      </c>
      <c r="K58" s="249" t="str">
        <f>IF(Sklop9[[#This Row],[ZAHTEVANA SHEMA KAKOVOSTI]]&lt;&gt;"",Sklop9[[#This Row],[Preračunana masa/volumen/kos na enoto kg]],"")</f>
        <v/>
      </c>
      <c r="L58" s="250"/>
      <c r="M58" s="314"/>
      <c r="N58" s="314"/>
      <c r="O58" s="307"/>
      <c r="P58" s="252"/>
      <c r="Q58" s="252"/>
      <c r="R58" s="253"/>
      <c r="S58" s="254">
        <f>+Sklop9[[#This Row],[cena/enota brez DDV v EUR]]*Sklop9[[#This Row],[Stopnja DDV (%)]]</f>
        <v>0</v>
      </c>
      <c r="T58" s="254">
        <f>+Sklop9[[#This Row],[cena/enota brez DDV v EUR]]+Sklop9[[#This Row],[Davek (EUR)]]</f>
        <v>0</v>
      </c>
      <c r="U58" s="254">
        <f>+Sklop9[[#This Row],[cena/enota brez DDV v EUR]]*Sklop9[[#This Row],[Okvirna količina]]</f>
        <v>0</v>
      </c>
      <c r="V58" s="254">
        <f>+Sklop9[[#This Row],[Končna cena/enoto mere (EUR) z DDV]]*Sklop9[[#This Row],[Okvirna količina]]</f>
        <v>0</v>
      </c>
      <c r="W58" s="335"/>
      <c r="X58" s="98"/>
    </row>
    <row r="59" spans="1:24">
      <c r="A59" s="313">
        <v>44</v>
      </c>
      <c r="B59" s="313"/>
      <c r="C59" s="313"/>
      <c r="D59" s="419" t="s">
        <v>841</v>
      </c>
      <c r="E59" s="261" t="s">
        <v>828</v>
      </c>
      <c r="F59" s="285" t="s">
        <v>76</v>
      </c>
      <c r="G59" s="332"/>
      <c r="H59" s="333">
        <v>25</v>
      </c>
      <c r="I59" s="208" t="s">
        <v>0</v>
      </c>
      <c r="J59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59" s="249" t="str">
        <f>IF(Sklop9[[#This Row],[ZAHTEVANA SHEMA KAKOVOSTI]]&lt;&gt;"",Sklop9[[#This Row],[Preračunana masa/volumen/kos na enoto kg]],"")</f>
        <v/>
      </c>
      <c r="L59" s="250"/>
      <c r="M59" s="314"/>
      <c r="N59" s="314"/>
      <c r="O59" s="307"/>
      <c r="P59" s="252"/>
      <c r="Q59" s="252"/>
      <c r="R59" s="253"/>
      <c r="S59" s="254">
        <f>+Sklop9[[#This Row],[cena/enota brez DDV v EUR]]*Sklop9[[#This Row],[Stopnja DDV (%)]]</f>
        <v>0</v>
      </c>
      <c r="T59" s="254">
        <f>+Sklop9[[#This Row],[cena/enota brez DDV v EUR]]+Sklop9[[#This Row],[Davek (EUR)]]</f>
        <v>0</v>
      </c>
      <c r="U59" s="254">
        <f>+Sklop9[[#This Row],[cena/enota brez DDV v EUR]]*Sklop9[[#This Row],[Okvirna količina]]</f>
        <v>0</v>
      </c>
      <c r="V59" s="254">
        <f>+Sklop9[[#This Row],[Končna cena/enoto mere (EUR) z DDV]]*Sklop9[[#This Row],[Okvirna količina]]</f>
        <v>0</v>
      </c>
      <c r="W59" s="335"/>
    </row>
    <row r="60" spans="1:24">
      <c r="A60" s="75">
        <v>45</v>
      </c>
      <c r="B60" s="313"/>
      <c r="C60" s="313"/>
      <c r="D60" s="419" t="s">
        <v>843</v>
      </c>
      <c r="E60" s="261" t="s">
        <v>828</v>
      </c>
      <c r="F60" s="285" t="s">
        <v>76</v>
      </c>
      <c r="G60" s="332"/>
      <c r="H60" s="333">
        <v>155</v>
      </c>
      <c r="I60" s="208" t="s">
        <v>0</v>
      </c>
      <c r="J60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155</v>
      </c>
      <c r="K60" s="249" t="str">
        <f>IF(Sklop9[[#This Row],[ZAHTEVANA SHEMA KAKOVOSTI]]&lt;&gt;"",Sklop9[[#This Row],[Preračunana masa/volumen/kos na enoto kg]],"")</f>
        <v/>
      </c>
      <c r="L60" s="250"/>
      <c r="M60" s="314"/>
      <c r="N60" s="314"/>
      <c r="O60" s="307"/>
      <c r="P60" s="252"/>
      <c r="Q60" s="252"/>
      <c r="R60" s="253"/>
      <c r="S60" s="254">
        <f>+Sklop9[[#This Row],[cena/enota brez DDV v EUR]]*Sklop9[[#This Row],[Stopnja DDV (%)]]</f>
        <v>0</v>
      </c>
      <c r="T60" s="254">
        <f>+Sklop9[[#This Row],[cena/enota brez DDV v EUR]]+Sklop9[[#This Row],[Davek (EUR)]]</f>
        <v>0</v>
      </c>
      <c r="U60" s="254">
        <f>+Sklop9[[#This Row],[cena/enota brez DDV v EUR]]*Sklop9[[#This Row],[Okvirna količina]]</f>
        <v>0</v>
      </c>
      <c r="V60" s="254">
        <f>+Sklop9[[#This Row],[Končna cena/enoto mere (EUR) z DDV]]*Sklop9[[#This Row],[Okvirna količina]]</f>
        <v>0</v>
      </c>
      <c r="W60" s="335"/>
    </row>
    <row r="61" spans="1:24">
      <c r="A61" s="313">
        <v>46</v>
      </c>
      <c r="B61" s="313"/>
      <c r="C61" s="313"/>
      <c r="D61" s="419" t="s">
        <v>842</v>
      </c>
      <c r="E61" s="261" t="s">
        <v>828</v>
      </c>
      <c r="F61" s="285" t="s">
        <v>76</v>
      </c>
      <c r="G61" s="332"/>
      <c r="H61" s="333">
        <v>600</v>
      </c>
      <c r="I61" s="208" t="s">
        <v>0</v>
      </c>
      <c r="J61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K61" s="249" t="str">
        <f>IF(Sklop9[[#This Row],[ZAHTEVANA SHEMA KAKOVOSTI]]&lt;&gt;"",Sklop9[[#This Row],[Preračunana masa/volumen/kos na enoto kg]],"")</f>
        <v/>
      </c>
      <c r="L61" s="250"/>
      <c r="M61" s="314"/>
      <c r="N61" s="314"/>
      <c r="O61" s="307"/>
      <c r="P61" s="252"/>
      <c r="Q61" s="252"/>
      <c r="R61" s="253"/>
      <c r="S61" s="254">
        <f>+Sklop9[[#This Row],[cena/enota brez DDV v EUR]]*Sklop9[[#This Row],[Stopnja DDV (%)]]</f>
        <v>0</v>
      </c>
      <c r="T61" s="254">
        <f>+Sklop9[[#This Row],[cena/enota brez DDV v EUR]]+Sklop9[[#This Row],[Davek (EUR)]]</f>
        <v>0</v>
      </c>
      <c r="U61" s="254">
        <f>+Sklop9[[#This Row],[cena/enota brez DDV v EUR]]*Sklop9[[#This Row],[Okvirna količina]]</f>
        <v>0</v>
      </c>
      <c r="V61" s="254">
        <f>+Sklop9[[#This Row],[Končna cena/enoto mere (EUR) z DDV]]*Sklop9[[#This Row],[Okvirna količina]]</f>
        <v>0</v>
      </c>
      <c r="W61" s="335"/>
    </row>
    <row r="62" spans="1:24">
      <c r="A62" s="75">
        <v>47</v>
      </c>
      <c r="B62" s="313"/>
      <c r="C62" s="313"/>
      <c r="D62" s="419" t="s">
        <v>844</v>
      </c>
      <c r="E62" s="261" t="s">
        <v>828</v>
      </c>
      <c r="F62" s="285" t="s">
        <v>76</v>
      </c>
      <c r="G62" s="332"/>
      <c r="H62" s="333">
        <v>60</v>
      </c>
      <c r="I62" s="208" t="s">
        <v>0</v>
      </c>
      <c r="J62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62" s="249" t="str">
        <f>IF(Sklop9[[#This Row],[ZAHTEVANA SHEMA KAKOVOSTI]]&lt;&gt;"",Sklop9[[#This Row],[Preračunana masa/volumen/kos na enoto kg]],"")</f>
        <v/>
      </c>
      <c r="L62" s="250"/>
      <c r="M62" s="314"/>
      <c r="N62" s="314"/>
      <c r="O62" s="307"/>
      <c r="P62" s="252"/>
      <c r="Q62" s="252"/>
      <c r="R62" s="253"/>
      <c r="S62" s="254">
        <f>+Sklop9[[#This Row],[cena/enota brez DDV v EUR]]*Sklop9[[#This Row],[Stopnja DDV (%)]]</f>
        <v>0</v>
      </c>
      <c r="T62" s="254">
        <f>+Sklop9[[#This Row],[cena/enota brez DDV v EUR]]+Sklop9[[#This Row],[Davek (EUR)]]</f>
        <v>0</v>
      </c>
      <c r="U62" s="254">
        <f>+Sklop9[[#This Row],[cena/enota brez DDV v EUR]]*Sklop9[[#This Row],[Okvirna količina]]</f>
        <v>0</v>
      </c>
      <c r="V62" s="254">
        <f>+Sklop9[[#This Row],[Končna cena/enoto mere (EUR) z DDV]]*Sklop9[[#This Row],[Okvirna količina]]</f>
        <v>0</v>
      </c>
      <c r="W62" s="335"/>
    </row>
    <row r="63" spans="1:24">
      <c r="A63" s="313">
        <v>48</v>
      </c>
      <c r="B63" s="313"/>
      <c r="C63" s="313"/>
      <c r="D63" s="419" t="s">
        <v>845</v>
      </c>
      <c r="E63" s="261" t="s">
        <v>828</v>
      </c>
      <c r="F63" s="285" t="s">
        <v>76</v>
      </c>
      <c r="G63" s="332"/>
      <c r="H63" s="333">
        <v>50</v>
      </c>
      <c r="I63" s="208" t="s">
        <v>0</v>
      </c>
      <c r="J63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63" s="249" t="str">
        <f>IF(Sklop9[[#This Row],[ZAHTEVANA SHEMA KAKOVOSTI]]&lt;&gt;"",Sklop9[[#This Row],[Preračunana masa/volumen/kos na enoto kg]],"")</f>
        <v/>
      </c>
      <c r="L63" s="250"/>
      <c r="M63" s="314"/>
      <c r="N63" s="314"/>
      <c r="O63" s="307"/>
      <c r="P63" s="252"/>
      <c r="Q63" s="252"/>
      <c r="R63" s="253"/>
      <c r="S63" s="254">
        <f>+Sklop9[[#This Row],[cena/enota brez DDV v EUR]]*Sklop9[[#This Row],[Stopnja DDV (%)]]</f>
        <v>0</v>
      </c>
      <c r="T63" s="254">
        <f>+Sklop9[[#This Row],[cena/enota brez DDV v EUR]]+Sklop9[[#This Row],[Davek (EUR)]]</f>
        <v>0</v>
      </c>
      <c r="U63" s="254">
        <f>+Sklop9[[#This Row],[cena/enota brez DDV v EUR]]*Sklop9[[#This Row],[Okvirna količina]]</f>
        <v>0</v>
      </c>
      <c r="V63" s="254">
        <f>+Sklop9[[#This Row],[Končna cena/enoto mere (EUR) z DDV]]*Sklop9[[#This Row],[Okvirna količina]]</f>
        <v>0</v>
      </c>
      <c r="W63" s="335"/>
    </row>
    <row r="64" spans="1:24">
      <c r="A64" s="75">
        <v>49</v>
      </c>
      <c r="B64" s="313"/>
      <c r="C64" s="313"/>
      <c r="D64" s="419" t="s">
        <v>846</v>
      </c>
      <c r="E64" s="261" t="s">
        <v>828</v>
      </c>
      <c r="F64" s="285" t="s">
        <v>76</v>
      </c>
      <c r="G64" s="332"/>
      <c r="H64" s="333">
        <v>10</v>
      </c>
      <c r="I64" s="208" t="s">
        <v>0</v>
      </c>
      <c r="J64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4" s="249" t="str">
        <f>IF(Sklop9[[#This Row],[ZAHTEVANA SHEMA KAKOVOSTI]]&lt;&gt;"",Sklop9[[#This Row],[Preračunana masa/volumen/kos na enoto kg]],"")</f>
        <v/>
      </c>
      <c r="L64" s="250"/>
      <c r="M64" s="314"/>
      <c r="N64" s="314"/>
      <c r="O64" s="307"/>
      <c r="P64" s="252"/>
      <c r="Q64" s="252"/>
      <c r="R64" s="253"/>
      <c r="S64" s="254">
        <f>+Sklop9[[#This Row],[cena/enota brez DDV v EUR]]*Sklop9[[#This Row],[Stopnja DDV (%)]]</f>
        <v>0</v>
      </c>
      <c r="T64" s="254">
        <f>+Sklop9[[#This Row],[cena/enota brez DDV v EUR]]+Sklop9[[#This Row],[Davek (EUR)]]</f>
        <v>0</v>
      </c>
      <c r="U64" s="254">
        <f>+Sklop9[[#This Row],[cena/enota brez DDV v EUR]]*Sklop9[[#This Row],[Okvirna količina]]</f>
        <v>0</v>
      </c>
      <c r="V64" s="254">
        <f>+Sklop9[[#This Row],[Končna cena/enoto mere (EUR) z DDV]]*Sklop9[[#This Row],[Okvirna količina]]</f>
        <v>0</v>
      </c>
      <c r="W64" s="335"/>
    </row>
    <row r="65" spans="1:24">
      <c r="A65" s="313">
        <v>50</v>
      </c>
      <c r="B65" s="313"/>
      <c r="C65" s="313"/>
      <c r="D65" s="419" t="s">
        <v>847</v>
      </c>
      <c r="E65" s="261" t="s">
        <v>828</v>
      </c>
      <c r="F65" s="285" t="s">
        <v>76</v>
      </c>
      <c r="G65" s="332"/>
      <c r="H65" s="333">
        <v>100</v>
      </c>
      <c r="I65" s="208" t="s">
        <v>0</v>
      </c>
      <c r="J65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65" s="249" t="str">
        <f>IF(Sklop9[[#This Row],[ZAHTEVANA SHEMA KAKOVOSTI]]&lt;&gt;"",Sklop9[[#This Row],[Preračunana masa/volumen/kos na enoto kg]],"")</f>
        <v/>
      </c>
      <c r="L65" s="250"/>
      <c r="M65" s="314"/>
      <c r="N65" s="314"/>
      <c r="O65" s="307"/>
      <c r="P65" s="252"/>
      <c r="Q65" s="252"/>
      <c r="R65" s="253"/>
      <c r="S65" s="254">
        <f>+Sklop9[[#This Row],[cena/enota brez DDV v EUR]]*Sklop9[[#This Row],[Stopnja DDV (%)]]</f>
        <v>0</v>
      </c>
      <c r="T65" s="254">
        <f>+Sklop9[[#This Row],[cena/enota brez DDV v EUR]]+Sklop9[[#This Row],[Davek (EUR)]]</f>
        <v>0</v>
      </c>
      <c r="U65" s="254">
        <f>+Sklop9[[#This Row],[cena/enota brez DDV v EUR]]*Sklop9[[#This Row],[Okvirna količina]]</f>
        <v>0</v>
      </c>
      <c r="V65" s="254">
        <f>+Sklop9[[#This Row],[Končna cena/enoto mere (EUR) z DDV]]*Sklop9[[#This Row],[Okvirna količina]]</f>
        <v>0</v>
      </c>
      <c r="W65" s="335"/>
    </row>
    <row r="66" spans="1:24">
      <c r="A66" s="75">
        <v>51</v>
      </c>
      <c r="B66" s="313"/>
      <c r="C66" s="313"/>
      <c r="D66" s="419" t="s">
        <v>848</v>
      </c>
      <c r="E66" s="261" t="s">
        <v>828</v>
      </c>
      <c r="F66" s="285" t="s">
        <v>76</v>
      </c>
      <c r="G66" s="332"/>
      <c r="H66" s="333">
        <v>40</v>
      </c>
      <c r="I66" s="208" t="s">
        <v>0</v>
      </c>
      <c r="J66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K66" s="249" t="str">
        <f>IF(Sklop9[[#This Row],[ZAHTEVANA SHEMA KAKOVOSTI]]&lt;&gt;"",Sklop9[[#This Row],[Preračunana masa/volumen/kos na enoto kg]],"")</f>
        <v/>
      </c>
      <c r="L66" s="250"/>
      <c r="M66" s="314"/>
      <c r="N66" s="314"/>
      <c r="O66" s="307"/>
      <c r="P66" s="252"/>
      <c r="Q66" s="252"/>
      <c r="R66" s="253"/>
      <c r="S66" s="254">
        <f>+Sklop9[[#This Row],[cena/enota brez DDV v EUR]]*Sklop9[[#This Row],[Stopnja DDV (%)]]</f>
        <v>0</v>
      </c>
      <c r="T66" s="254">
        <f>+Sklop9[[#This Row],[cena/enota brez DDV v EUR]]+Sklop9[[#This Row],[Davek (EUR)]]</f>
        <v>0</v>
      </c>
      <c r="U66" s="254">
        <f>+Sklop9[[#This Row],[cena/enota brez DDV v EUR]]*Sklop9[[#This Row],[Okvirna količina]]</f>
        <v>0</v>
      </c>
      <c r="V66" s="254">
        <f>+Sklop9[[#This Row],[Končna cena/enoto mere (EUR) z DDV]]*Sklop9[[#This Row],[Okvirna količina]]</f>
        <v>0</v>
      </c>
      <c r="W66" s="335"/>
    </row>
    <row r="67" spans="1:24">
      <c r="A67" s="313">
        <v>52</v>
      </c>
      <c r="B67" s="313"/>
      <c r="C67" s="313"/>
      <c r="D67" s="419" t="s">
        <v>849</v>
      </c>
      <c r="E67" s="261" t="s">
        <v>828</v>
      </c>
      <c r="F67" s="285" t="s">
        <v>76</v>
      </c>
      <c r="G67" s="332"/>
      <c r="H67" s="333">
        <v>100</v>
      </c>
      <c r="I67" s="208" t="s">
        <v>0</v>
      </c>
      <c r="J67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67" s="249" t="str">
        <f>IF(Sklop9[[#This Row],[ZAHTEVANA SHEMA KAKOVOSTI]]&lt;&gt;"",Sklop9[[#This Row],[Preračunana masa/volumen/kos na enoto kg]],"")</f>
        <v/>
      </c>
      <c r="L67" s="250"/>
      <c r="M67" s="314"/>
      <c r="N67" s="314"/>
      <c r="O67" s="307"/>
      <c r="P67" s="252"/>
      <c r="Q67" s="252"/>
      <c r="R67" s="253"/>
      <c r="S67" s="254">
        <f>+Sklop9[[#This Row],[cena/enota brez DDV v EUR]]*Sklop9[[#This Row],[Stopnja DDV (%)]]</f>
        <v>0</v>
      </c>
      <c r="T67" s="254">
        <f>+Sklop9[[#This Row],[cena/enota brez DDV v EUR]]+Sklop9[[#This Row],[Davek (EUR)]]</f>
        <v>0</v>
      </c>
      <c r="U67" s="254">
        <f>+Sklop9[[#This Row],[cena/enota brez DDV v EUR]]*Sklop9[[#This Row],[Okvirna količina]]</f>
        <v>0</v>
      </c>
      <c r="V67" s="254">
        <f>+Sklop9[[#This Row],[Končna cena/enoto mere (EUR) z DDV]]*Sklop9[[#This Row],[Okvirna količina]]</f>
        <v>0</v>
      </c>
      <c r="W67" s="335"/>
    </row>
    <row r="68" spans="1:24">
      <c r="A68" s="75">
        <v>53</v>
      </c>
      <c r="B68" s="313"/>
      <c r="C68" s="313"/>
      <c r="D68" s="419" t="s">
        <v>850</v>
      </c>
      <c r="E68" s="261" t="s">
        <v>828</v>
      </c>
      <c r="F68" s="285" t="s">
        <v>76</v>
      </c>
      <c r="G68" s="332"/>
      <c r="H68" s="333">
        <v>55</v>
      </c>
      <c r="I68" s="208" t="s">
        <v>0</v>
      </c>
      <c r="J68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</v>
      </c>
      <c r="K68" s="249" t="str">
        <f>IF(Sklop9[[#This Row],[ZAHTEVANA SHEMA KAKOVOSTI]]&lt;&gt;"",Sklop9[[#This Row],[Preračunana masa/volumen/kos na enoto kg]],"")</f>
        <v/>
      </c>
      <c r="L68" s="250"/>
      <c r="M68" s="314"/>
      <c r="N68" s="314"/>
      <c r="O68" s="307"/>
      <c r="P68" s="252"/>
      <c r="Q68" s="252"/>
      <c r="R68" s="253"/>
      <c r="S68" s="254">
        <f>+Sklop9[[#This Row],[cena/enota brez DDV v EUR]]*Sklop9[[#This Row],[Stopnja DDV (%)]]</f>
        <v>0</v>
      </c>
      <c r="T68" s="254">
        <f>+Sklop9[[#This Row],[cena/enota brez DDV v EUR]]+Sklop9[[#This Row],[Davek (EUR)]]</f>
        <v>0</v>
      </c>
      <c r="U68" s="254">
        <f>+Sklop9[[#This Row],[cena/enota brez DDV v EUR]]*Sklop9[[#This Row],[Okvirna količina]]</f>
        <v>0</v>
      </c>
      <c r="V68" s="254">
        <f>+Sklop9[[#This Row],[Končna cena/enoto mere (EUR) z DDV]]*Sklop9[[#This Row],[Okvirna količina]]</f>
        <v>0</v>
      </c>
      <c r="W68" s="335"/>
    </row>
    <row r="69" spans="1:24">
      <c r="A69" s="313">
        <v>54</v>
      </c>
      <c r="B69" s="313"/>
      <c r="C69" s="313"/>
      <c r="D69" s="419" t="s">
        <v>851</v>
      </c>
      <c r="E69" s="261" t="s">
        <v>828</v>
      </c>
      <c r="F69" s="285" t="s">
        <v>76</v>
      </c>
      <c r="G69" s="332"/>
      <c r="H69" s="333">
        <v>50</v>
      </c>
      <c r="I69" s="208" t="s">
        <v>0</v>
      </c>
      <c r="J69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69" s="249" t="str">
        <f>IF(Sklop9[[#This Row],[ZAHTEVANA SHEMA KAKOVOSTI]]&lt;&gt;"",Sklop9[[#This Row],[Preračunana masa/volumen/kos na enoto kg]],"")</f>
        <v/>
      </c>
      <c r="L69" s="250"/>
      <c r="M69" s="314"/>
      <c r="N69" s="314"/>
      <c r="O69" s="307"/>
      <c r="P69" s="252"/>
      <c r="Q69" s="252"/>
      <c r="R69" s="253"/>
      <c r="S69" s="254">
        <f>+Sklop9[[#This Row],[cena/enota brez DDV v EUR]]*Sklop9[[#This Row],[Stopnja DDV (%)]]</f>
        <v>0</v>
      </c>
      <c r="T69" s="254">
        <f>+Sklop9[[#This Row],[cena/enota brez DDV v EUR]]+Sklop9[[#This Row],[Davek (EUR)]]</f>
        <v>0</v>
      </c>
      <c r="U69" s="254">
        <f>+Sklop9[[#This Row],[cena/enota brez DDV v EUR]]*Sklop9[[#This Row],[Okvirna količina]]</f>
        <v>0</v>
      </c>
      <c r="V69" s="254">
        <f>+Sklop9[[#This Row],[Končna cena/enoto mere (EUR) z DDV]]*Sklop9[[#This Row],[Okvirna količina]]</f>
        <v>0</v>
      </c>
      <c r="W69" s="335"/>
    </row>
    <row r="70" spans="1:24">
      <c r="A70" s="75">
        <v>55</v>
      </c>
      <c r="B70" s="313"/>
      <c r="C70" s="313"/>
      <c r="D70" s="419" t="s">
        <v>852</v>
      </c>
      <c r="E70" s="261" t="s">
        <v>853</v>
      </c>
      <c r="F70" s="285" t="s">
        <v>76</v>
      </c>
      <c r="G70" s="332"/>
      <c r="H70" s="333">
        <v>450</v>
      </c>
      <c r="I70" s="334" t="s">
        <v>0</v>
      </c>
      <c r="J70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K70" s="249" t="str">
        <f>IF(Sklop9[[#This Row],[ZAHTEVANA SHEMA KAKOVOSTI]]&lt;&gt;"",Sklop9[[#This Row],[Preračunana masa/volumen/kos na enoto kg]],"")</f>
        <v/>
      </c>
      <c r="L70" s="250"/>
      <c r="M70" s="314"/>
      <c r="N70" s="314"/>
      <c r="O70" s="307"/>
      <c r="P70" s="252"/>
      <c r="Q70" s="252"/>
      <c r="R70" s="253"/>
      <c r="S70" s="254">
        <f>+Sklop9[[#This Row],[cena/enota brez DDV v EUR]]*Sklop9[[#This Row],[Stopnja DDV (%)]]</f>
        <v>0</v>
      </c>
      <c r="T70" s="254">
        <f>+Sklop9[[#This Row],[cena/enota brez DDV v EUR]]+Sklop9[[#This Row],[Davek (EUR)]]</f>
        <v>0</v>
      </c>
      <c r="U70" s="254">
        <f>+Sklop9[[#This Row],[cena/enota brez DDV v EUR]]*Sklop9[[#This Row],[Okvirna količina]]</f>
        <v>0</v>
      </c>
      <c r="V70" s="254">
        <f>+Sklop9[[#This Row],[Končna cena/enoto mere (EUR) z DDV]]*Sklop9[[#This Row],[Okvirna količina]]</f>
        <v>0</v>
      </c>
      <c r="W70" s="335"/>
    </row>
    <row r="71" spans="1:24" s="17" customFormat="1" ht="24">
      <c r="A71" s="313">
        <v>56</v>
      </c>
      <c r="B71" s="75"/>
      <c r="C71" s="75"/>
      <c r="D71" s="418" t="s">
        <v>403</v>
      </c>
      <c r="E71" s="261" t="s">
        <v>396</v>
      </c>
      <c r="F71" s="285" t="s">
        <v>76</v>
      </c>
      <c r="G71" s="282"/>
      <c r="H71" s="283">
        <v>120</v>
      </c>
      <c r="I71" s="208" t="s">
        <v>0</v>
      </c>
      <c r="J71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K71" s="262" t="str">
        <f>IF(Sklop9[[#This Row],[ZAHTEVANA SHEMA KAKOVOSTI]]&lt;&gt;"",Sklop9[[#This Row],[Preračunana masa/volumen/kos na enoto kg]],"")</f>
        <v/>
      </c>
      <c r="L71" s="263"/>
      <c r="M71" s="264"/>
      <c r="N71" s="264"/>
      <c r="O71" s="268"/>
      <c r="P71" s="269"/>
      <c r="Q71" s="269"/>
      <c r="R71" s="270"/>
      <c r="S71" s="265">
        <f>+Sklop9[[#This Row],[cena/enota brez DDV v EUR]]*Sklop9[[#This Row],[Stopnja DDV (%)]]</f>
        <v>0</v>
      </c>
      <c r="T71" s="265">
        <f>+Sklop9[[#This Row],[cena/enota brez DDV v EUR]]+Sklop9[[#This Row],[Davek (EUR)]]</f>
        <v>0</v>
      </c>
      <c r="U71" s="265">
        <f>+Sklop9[[#This Row],[cena/enota brez DDV v EUR]]*Sklop9[[#This Row],[Okvirna količina]]</f>
        <v>0</v>
      </c>
      <c r="V71" s="265">
        <f>+Sklop9[[#This Row],[Končna cena/enoto mere (EUR) z DDV]]*Sklop9[[#This Row],[Okvirna količina]]</f>
        <v>0</v>
      </c>
      <c r="W71" s="284"/>
      <c r="X71" s="11"/>
    </row>
    <row r="72" spans="1:24" s="17" customFormat="1">
      <c r="A72" s="75">
        <v>57</v>
      </c>
      <c r="B72" s="75"/>
      <c r="C72" s="75"/>
      <c r="D72" s="418" t="s">
        <v>402</v>
      </c>
      <c r="E72" s="261" t="s">
        <v>1001</v>
      </c>
      <c r="F72" s="285" t="s">
        <v>76</v>
      </c>
      <c r="G72" s="282"/>
      <c r="H72" s="283">
        <v>85</v>
      </c>
      <c r="I72" s="208" t="s">
        <v>0</v>
      </c>
      <c r="J72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85</v>
      </c>
      <c r="K72" s="262" t="str">
        <f>IF(Sklop9[[#This Row],[ZAHTEVANA SHEMA KAKOVOSTI]]&lt;&gt;"",Sklop9[[#This Row],[Preračunana masa/volumen/kos na enoto kg]],"")</f>
        <v/>
      </c>
      <c r="L72" s="263"/>
      <c r="M72" s="264"/>
      <c r="N72" s="264"/>
      <c r="O72" s="268"/>
      <c r="P72" s="269"/>
      <c r="Q72" s="269"/>
      <c r="R72" s="270"/>
      <c r="S72" s="265">
        <f>+Sklop9[[#This Row],[cena/enota brez DDV v EUR]]*Sklop9[[#This Row],[Stopnja DDV (%)]]</f>
        <v>0</v>
      </c>
      <c r="T72" s="265">
        <f>+Sklop9[[#This Row],[cena/enota brez DDV v EUR]]+Sklop9[[#This Row],[Davek (EUR)]]</f>
        <v>0</v>
      </c>
      <c r="U72" s="265">
        <f>+Sklop9[[#This Row],[cena/enota brez DDV v EUR]]*Sklop9[[#This Row],[Okvirna količina]]</f>
        <v>0</v>
      </c>
      <c r="V72" s="265">
        <f>+Sklop9[[#This Row],[Končna cena/enoto mere (EUR) z DDV]]*Sklop9[[#This Row],[Okvirna količina]]</f>
        <v>0</v>
      </c>
      <c r="W72" s="284"/>
      <c r="X72" s="11"/>
    </row>
    <row r="73" spans="1:24" s="17" customFormat="1">
      <c r="A73" s="313">
        <v>58</v>
      </c>
      <c r="B73" s="75"/>
      <c r="C73" s="75"/>
      <c r="D73" s="418" t="s">
        <v>401</v>
      </c>
      <c r="E73" s="261" t="s">
        <v>163</v>
      </c>
      <c r="F73" s="285" t="s">
        <v>76</v>
      </c>
      <c r="G73" s="282"/>
      <c r="H73" s="283">
        <v>50</v>
      </c>
      <c r="I73" s="208" t="s">
        <v>0</v>
      </c>
      <c r="J73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73" s="262" t="str">
        <f>IF(Sklop9[[#This Row],[ZAHTEVANA SHEMA KAKOVOSTI]]&lt;&gt;"",Sklop9[[#This Row],[Preračunana masa/volumen/kos na enoto kg]],"")</f>
        <v/>
      </c>
      <c r="L73" s="263"/>
      <c r="M73" s="264"/>
      <c r="N73" s="264"/>
      <c r="O73" s="268"/>
      <c r="P73" s="269"/>
      <c r="Q73" s="269"/>
      <c r="R73" s="270"/>
      <c r="S73" s="265">
        <f>+Sklop9[[#This Row],[cena/enota brez DDV v EUR]]*Sklop9[[#This Row],[Stopnja DDV (%)]]</f>
        <v>0</v>
      </c>
      <c r="T73" s="265">
        <f>+Sklop9[[#This Row],[cena/enota brez DDV v EUR]]+Sklop9[[#This Row],[Davek (EUR)]]</f>
        <v>0</v>
      </c>
      <c r="U73" s="265">
        <f>+Sklop9[[#This Row],[cena/enota brez DDV v EUR]]*Sklop9[[#This Row],[Okvirna količina]]</f>
        <v>0</v>
      </c>
      <c r="V73" s="265">
        <f>+Sklop9[[#This Row],[Končna cena/enoto mere (EUR) z DDV]]*Sklop9[[#This Row],[Okvirna količina]]</f>
        <v>0</v>
      </c>
      <c r="W73" s="284"/>
      <c r="X73" s="11"/>
    </row>
    <row r="74" spans="1:24" s="17" customFormat="1">
      <c r="A74" s="75">
        <v>59</v>
      </c>
      <c r="B74" s="75"/>
      <c r="C74" s="75"/>
      <c r="D74" s="418" t="s">
        <v>400</v>
      </c>
      <c r="E74" s="261" t="s">
        <v>397</v>
      </c>
      <c r="F74" s="285" t="s">
        <v>76</v>
      </c>
      <c r="G74" s="282"/>
      <c r="H74" s="283">
        <v>60</v>
      </c>
      <c r="I74" s="208" t="s">
        <v>0</v>
      </c>
      <c r="J74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74" s="262" t="str">
        <f>IF(Sklop9[[#This Row],[ZAHTEVANA SHEMA KAKOVOSTI]]&lt;&gt;"",Sklop9[[#This Row],[Preračunana masa/volumen/kos na enoto kg]],"")</f>
        <v/>
      </c>
      <c r="L74" s="263"/>
      <c r="M74" s="264"/>
      <c r="N74" s="264"/>
      <c r="O74" s="268"/>
      <c r="P74" s="269"/>
      <c r="Q74" s="269"/>
      <c r="R74" s="270"/>
      <c r="S74" s="265">
        <f>+Sklop9[[#This Row],[cena/enota brez DDV v EUR]]*Sklop9[[#This Row],[Stopnja DDV (%)]]</f>
        <v>0</v>
      </c>
      <c r="T74" s="265">
        <f>+Sklop9[[#This Row],[cena/enota brez DDV v EUR]]+Sklop9[[#This Row],[Davek (EUR)]]</f>
        <v>0</v>
      </c>
      <c r="U74" s="265">
        <f>+Sklop9[[#This Row],[cena/enota brez DDV v EUR]]*Sklop9[[#This Row],[Okvirna količina]]</f>
        <v>0</v>
      </c>
      <c r="V74" s="265">
        <f>+Sklop9[[#This Row],[Končna cena/enoto mere (EUR) z DDV]]*Sklop9[[#This Row],[Okvirna količina]]</f>
        <v>0</v>
      </c>
      <c r="W74" s="284"/>
      <c r="X74" s="11"/>
    </row>
    <row r="75" spans="1:24" s="17" customFormat="1">
      <c r="A75" s="313">
        <v>60</v>
      </c>
      <c r="B75" s="75"/>
      <c r="C75" s="75"/>
      <c r="D75" s="418" t="s">
        <v>399</v>
      </c>
      <c r="E75" s="261" t="s">
        <v>397</v>
      </c>
      <c r="F75" s="285" t="s">
        <v>76</v>
      </c>
      <c r="G75" s="282"/>
      <c r="H75" s="283">
        <v>60</v>
      </c>
      <c r="I75" s="208" t="s">
        <v>0</v>
      </c>
      <c r="J75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75" s="262" t="str">
        <f>IF(Sklop9[[#This Row],[ZAHTEVANA SHEMA KAKOVOSTI]]&lt;&gt;"",Sklop9[[#This Row],[Preračunana masa/volumen/kos na enoto kg]],"")</f>
        <v/>
      </c>
      <c r="L75" s="263"/>
      <c r="M75" s="264"/>
      <c r="N75" s="264"/>
      <c r="O75" s="268"/>
      <c r="P75" s="269"/>
      <c r="Q75" s="269"/>
      <c r="R75" s="270"/>
      <c r="S75" s="265">
        <f>+Sklop9[[#This Row],[cena/enota brez DDV v EUR]]*Sklop9[[#This Row],[Stopnja DDV (%)]]</f>
        <v>0</v>
      </c>
      <c r="T75" s="265">
        <f>+Sklop9[[#This Row],[cena/enota brez DDV v EUR]]+Sklop9[[#This Row],[Davek (EUR)]]</f>
        <v>0</v>
      </c>
      <c r="U75" s="265">
        <f>+Sklop9[[#This Row],[cena/enota brez DDV v EUR]]*Sklop9[[#This Row],[Okvirna količina]]</f>
        <v>0</v>
      </c>
      <c r="V75" s="265">
        <f>+Sklop9[[#This Row],[Končna cena/enoto mere (EUR) z DDV]]*Sklop9[[#This Row],[Okvirna količina]]</f>
        <v>0</v>
      </c>
      <c r="W75" s="284"/>
      <c r="X75" s="11"/>
    </row>
    <row r="76" spans="1:24" s="17" customFormat="1" ht="24">
      <c r="A76" s="75">
        <v>61</v>
      </c>
      <c r="B76" s="75"/>
      <c r="C76" s="75"/>
      <c r="D76" s="418" t="s">
        <v>398</v>
      </c>
      <c r="E76" s="261" t="s">
        <v>828</v>
      </c>
      <c r="F76" s="285" t="s">
        <v>76</v>
      </c>
      <c r="G76" s="282"/>
      <c r="H76" s="283">
        <v>30</v>
      </c>
      <c r="I76" s="208" t="s">
        <v>0</v>
      </c>
      <c r="J76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76" s="262" t="str">
        <f>IF(Sklop9[[#This Row],[ZAHTEVANA SHEMA KAKOVOSTI]]&lt;&gt;"",Sklop9[[#This Row],[Preračunana masa/volumen/kos na enoto kg]],"")</f>
        <v/>
      </c>
      <c r="L76" s="263"/>
      <c r="M76" s="264"/>
      <c r="N76" s="264"/>
      <c r="O76" s="268"/>
      <c r="P76" s="269"/>
      <c r="Q76" s="269"/>
      <c r="R76" s="270"/>
      <c r="S76" s="265">
        <f>+Sklop9[[#This Row],[cena/enota brez DDV v EUR]]*Sklop9[[#This Row],[Stopnja DDV (%)]]</f>
        <v>0</v>
      </c>
      <c r="T76" s="265">
        <f>+Sklop9[[#This Row],[cena/enota brez DDV v EUR]]+Sklop9[[#This Row],[Davek (EUR)]]</f>
        <v>0</v>
      </c>
      <c r="U76" s="265">
        <f>+Sklop9[[#This Row],[cena/enota brez DDV v EUR]]*Sklop9[[#This Row],[Okvirna količina]]</f>
        <v>0</v>
      </c>
      <c r="V76" s="265">
        <f>+Sklop9[[#This Row],[Končna cena/enoto mere (EUR) z DDV]]*Sklop9[[#This Row],[Okvirna količina]]</f>
        <v>0</v>
      </c>
      <c r="W76" s="284"/>
      <c r="X76" s="11"/>
    </row>
    <row r="77" spans="1:24" s="17" customFormat="1">
      <c r="A77" s="361" t="s">
        <v>100</v>
      </c>
      <c r="B77" s="361"/>
      <c r="C77" s="361"/>
      <c r="D77" s="362"/>
      <c r="E77" s="363"/>
      <c r="F77" s="363"/>
      <c r="G77" s="364"/>
      <c r="H77" s="365"/>
      <c r="I77" s="366"/>
      <c r="J77" s="367">
        <f>SUBTOTAL(109,Sklop9[Preračunana masa/volumen/kos na enoto kg])</f>
        <v>13590</v>
      </c>
      <c r="K77" s="367">
        <f>SUBTOTAL(109,Sklop9[Živila iz shem kakovosti (kg)])</f>
        <v>0</v>
      </c>
      <c r="L77" s="365"/>
      <c r="M77" s="368"/>
      <c r="N77" s="368"/>
      <c r="O77" s="369"/>
      <c r="P77" s="370"/>
      <c r="Q77" s="370"/>
      <c r="R77" s="370"/>
      <c r="S77" s="371"/>
      <c r="T77" s="365"/>
      <c r="U77" s="371">
        <f>SUBTOTAL(109,Sklop9[Vrednost za okvirno količino (EUR) brez DDV])</f>
        <v>0</v>
      </c>
      <c r="V77" s="371">
        <f>SUBTOTAL(109,Sklop9[Vrednost za okvirno količino (EUR) z DDV])</f>
        <v>0</v>
      </c>
      <c r="W77" s="372" t="s">
        <v>145</v>
      </c>
      <c r="X77" s="11"/>
    </row>
    <row r="78" spans="1:24" s="17" customFormat="1">
      <c r="A78" s="177"/>
      <c r="B78" s="177"/>
      <c r="C78" s="177"/>
      <c r="D78" s="178"/>
      <c r="E78" s="179"/>
      <c r="F78" s="179"/>
      <c r="G78" s="180"/>
      <c r="H78" s="181"/>
      <c r="I78" s="182"/>
      <c r="J78" s="183"/>
      <c r="K78" s="183"/>
      <c r="L78" s="181"/>
      <c r="M78" s="184"/>
      <c r="N78" s="184"/>
      <c r="O78" s="185"/>
      <c r="P78" s="186"/>
      <c r="Q78" s="186"/>
      <c r="R78" s="186"/>
      <c r="S78" s="187"/>
      <c r="T78" s="181"/>
      <c r="U78" s="187"/>
      <c r="V78" s="187"/>
      <c r="W78" s="188"/>
      <c r="X78" s="11"/>
    </row>
    <row r="79" spans="1:24" s="17" customFormat="1">
      <c r="A79" s="47" t="s">
        <v>96</v>
      </c>
      <c r="B79" s="47"/>
      <c r="C79" s="47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47"/>
      <c r="T79" s="47"/>
      <c r="U79" s="47"/>
      <c r="V79" s="47"/>
      <c r="W79" s="67"/>
      <c r="X79" s="11"/>
    </row>
    <row r="80" spans="1:24" s="17" customFormat="1">
      <c r="A80" s="11" t="s">
        <v>98</v>
      </c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84" t="s">
        <v>141</v>
      </c>
      <c r="B81" s="84"/>
      <c r="C81" s="84"/>
      <c r="D81" s="16"/>
      <c r="E81" s="26"/>
      <c r="F81" s="26"/>
      <c r="G81" s="87"/>
      <c r="H81" s="67"/>
      <c r="I81" s="67"/>
      <c r="J81" s="28"/>
      <c r="K81" s="28"/>
      <c r="L81" s="28"/>
      <c r="M81" s="28"/>
      <c r="N81" s="53"/>
      <c r="O81" s="53"/>
      <c r="P81" s="28"/>
      <c r="Q81" s="28"/>
      <c r="R81" s="28"/>
      <c r="S81" s="28"/>
      <c r="T81" s="28"/>
      <c r="U81" s="11"/>
      <c r="V81" s="11"/>
      <c r="W81" s="67"/>
      <c r="X81" s="11"/>
    </row>
    <row r="82" spans="1:24" s="17" customFormat="1">
      <c r="A82" s="96" t="s">
        <v>134</v>
      </c>
      <c r="B82" s="96"/>
      <c r="C82" s="96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11"/>
    </row>
    <row r="83" spans="1:24" s="17" customFormat="1">
      <c r="A83" s="97" t="s">
        <v>135</v>
      </c>
      <c r="B83" s="97"/>
      <c r="C83" s="97"/>
      <c r="D83" s="26"/>
      <c r="E83" s="26"/>
      <c r="F83" s="26"/>
      <c r="G83" s="87"/>
      <c r="H83" s="67"/>
      <c r="I83" s="67"/>
      <c r="J83" s="28"/>
      <c r="K83" s="28"/>
      <c r="L83" s="28"/>
      <c r="M83" s="28"/>
      <c r="N83" s="53"/>
      <c r="O83" s="98"/>
      <c r="P83" s="98"/>
      <c r="Q83" s="98"/>
      <c r="R83" s="98"/>
      <c r="S83" s="98"/>
      <c r="T83" s="98"/>
      <c r="U83" s="98"/>
      <c r="V83" s="98"/>
      <c r="W83" s="98"/>
      <c r="X83" s="11"/>
    </row>
    <row r="84" spans="1:24" s="17" customFormat="1">
      <c r="A84" s="614" t="s">
        <v>144</v>
      </c>
      <c r="B84" s="614"/>
      <c r="C84" s="614"/>
      <c r="D84" s="614"/>
      <c r="E84" s="614"/>
      <c r="F84" s="614"/>
      <c r="G84" s="614"/>
      <c r="H84" s="614"/>
      <c r="I84" s="614"/>
      <c r="J84" s="614"/>
      <c r="K84" s="614"/>
      <c r="L84" s="614"/>
      <c r="M84" s="614"/>
      <c r="N84" s="614"/>
      <c r="O84" s="98"/>
      <c r="P84" s="98"/>
      <c r="Q84" s="98"/>
      <c r="R84" s="98"/>
      <c r="S84" s="98"/>
      <c r="T84" s="98"/>
      <c r="U84" s="98"/>
      <c r="V84" s="98"/>
      <c r="W84" s="98"/>
      <c r="X84" s="11"/>
    </row>
    <row r="85" spans="1:24" s="17" customForma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98"/>
      <c r="P85" s="98"/>
      <c r="Q85" s="98"/>
      <c r="R85" s="98"/>
      <c r="S85" s="98"/>
      <c r="T85" s="98"/>
      <c r="U85" s="98"/>
      <c r="V85" s="98"/>
      <c r="W85" s="98"/>
      <c r="X85" s="11"/>
    </row>
    <row r="86" spans="1:24" s="17" customFormat="1">
      <c r="A86" s="84" t="s">
        <v>37</v>
      </c>
      <c r="B86" s="84"/>
      <c r="C86" s="84"/>
      <c r="D86" s="16"/>
      <c r="E86" s="26"/>
      <c r="F86" s="26"/>
      <c r="G86" s="87"/>
      <c r="H86" s="67"/>
      <c r="I86" s="67" t="s">
        <v>38</v>
      </c>
      <c r="J86" s="28"/>
      <c r="K86" s="28"/>
      <c r="L86" s="28"/>
      <c r="M86" s="28"/>
      <c r="N86" s="53"/>
      <c r="O86" s="53"/>
      <c r="P86" s="28"/>
      <c r="Q86" s="28"/>
      <c r="R86" s="28"/>
      <c r="S86" s="28" t="s">
        <v>39</v>
      </c>
      <c r="T86" s="28"/>
      <c r="U86" s="11"/>
      <c r="V86" s="11"/>
      <c r="W86" s="67"/>
      <c r="X86" s="11"/>
    </row>
    <row r="87" spans="1:24" s="17" customFormat="1" ht="15">
      <c r="A87" s="6"/>
      <c r="B87" s="6"/>
      <c r="C87" s="6"/>
      <c r="D87" s="4"/>
      <c r="E87" s="25"/>
      <c r="F87" s="25"/>
      <c r="G87" s="24"/>
      <c r="H87" s="7"/>
      <c r="I87" s="90"/>
      <c r="J87" s="8"/>
      <c r="K87" s="8"/>
      <c r="L87" s="8"/>
      <c r="M87" s="8"/>
      <c r="N87" s="19"/>
      <c r="O87" s="19"/>
      <c r="P87" s="8"/>
      <c r="Q87" s="8"/>
      <c r="R87" s="8"/>
      <c r="S87" s="8"/>
      <c r="T87" s="8"/>
      <c r="U87" s="3"/>
      <c r="V87" s="3"/>
      <c r="W87" s="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11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11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11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 s="17" customFormat="1">
      <c r="A256" s="11"/>
      <c r="B256" s="11"/>
      <c r="C256" s="11"/>
      <c r="D256" s="15"/>
      <c r="E256" s="27"/>
      <c r="F256" s="27"/>
      <c r="G256" s="89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  <c r="X256" s="11"/>
    </row>
    <row r="257" spans="1:24" s="17" customFormat="1">
      <c r="A257" s="11"/>
      <c r="B257" s="11"/>
      <c r="C257" s="11"/>
      <c r="D257" s="15"/>
      <c r="E257" s="27"/>
      <c r="F257" s="27"/>
      <c r="G257" s="89"/>
      <c r="H257" s="90"/>
      <c r="I257" s="90"/>
      <c r="N257" s="11"/>
      <c r="O257" s="11"/>
      <c r="P257" s="11"/>
      <c r="Q257" s="11"/>
      <c r="R257" s="11"/>
      <c r="S257" s="11"/>
      <c r="T257" s="11"/>
      <c r="U257" s="11"/>
      <c r="V257" s="11"/>
      <c r="W257" s="67"/>
      <c r="X257" s="11"/>
    </row>
    <row r="258" spans="1:24" s="17" customFormat="1">
      <c r="A258" s="11"/>
      <c r="B258" s="11"/>
      <c r="C258" s="11"/>
      <c r="D258" s="15"/>
      <c r="E258" s="27"/>
      <c r="F258" s="27"/>
      <c r="G258" s="89"/>
      <c r="H258" s="90"/>
      <c r="I258" s="90"/>
      <c r="N258" s="11"/>
      <c r="O258" s="11"/>
      <c r="P258" s="11"/>
      <c r="Q258" s="11"/>
      <c r="R258" s="11"/>
      <c r="S258" s="11"/>
      <c r="T258" s="11"/>
      <c r="U258" s="11"/>
      <c r="V258" s="11"/>
      <c r="W258" s="67"/>
      <c r="X258" s="11"/>
    </row>
    <row r="259" spans="1:24" s="17" customFormat="1">
      <c r="A259" s="11"/>
      <c r="B259" s="11"/>
      <c r="C259" s="11"/>
      <c r="D259" s="15"/>
      <c r="E259" s="27"/>
      <c r="F259" s="27"/>
      <c r="G259" s="89"/>
      <c r="H259" s="90"/>
      <c r="I259" s="90"/>
      <c r="N259" s="11"/>
      <c r="O259" s="11"/>
      <c r="P259" s="11"/>
      <c r="Q259" s="11"/>
      <c r="R259" s="11"/>
      <c r="S259" s="11"/>
      <c r="T259" s="11"/>
      <c r="U259" s="11"/>
      <c r="V259" s="11"/>
      <c r="W259" s="67"/>
      <c r="X259" s="11"/>
    </row>
    <row r="260" spans="1:24" s="17" customFormat="1">
      <c r="A260" s="11"/>
      <c r="B260" s="11"/>
      <c r="C260" s="11"/>
      <c r="D260" s="15"/>
      <c r="E260" s="27"/>
      <c r="F260" s="27"/>
      <c r="G260" s="89"/>
      <c r="H260" s="90"/>
      <c r="I260" s="90"/>
      <c r="N260" s="11"/>
      <c r="O260" s="11"/>
      <c r="P260" s="11"/>
      <c r="Q260" s="11"/>
      <c r="R260" s="11"/>
      <c r="S260" s="11"/>
      <c r="T260" s="11"/>
      <c r="U260" s="11"/>
      <c r="V260" s="11"/>
      <c r="W260" s="67"/>
      <c r="X260" s="11"/>
    </row>
    <row r="261" spans="1:24" s="17" customFormat="1">
      <c r="A261" s="11"/>
      <c r="B261" s="11"/>
      <c r="C261" s="11"/>
      <c r="D261" s="15"/>
      <c r="E261" s="27"/>
      <c r="F261" s="27"/>
      <c r="G261" s="89"/>
      <c r="H261" s="90"/>
      <c r="I261" s="90"/>
      <c r="N261" s="11"/>
      <c r="O261" s="11"/>
      <c r="P261" s="11"/>
      <c r="Q261" s="11"/>
      <c r="R261" s="11"/>
      <c r="S261" s="11"/>
      <c r="T261" s="11"/>
      <c r="U261" s="11"/>
      <c r="V261" s="11"/>
      <c r="W261" s="67"/>
      <c r="X261" s="11"/>
    </row>
    <row r="262" spans="1:24" s="17" customFormat="1">
      <c r="A262" s="11"/>
      <c r="B262" s="11"/>
      <c r="C262" s="11"/>
      <c r="D262" s="15"/>
      <c r="E262" s="27"/>
      <c r="F262" s="27"/>
      <c r="G262" s="89"/>
      <c r="H262" s="90"/>
      <c r="I262" s="90"/>
      <c r="N262" s="11"/>
      <c r="O262" s="11"/>
      <c r="P262" s="11"/>
      <c r="Q262" s="11"/>
      <c r="R262" s="11"/>
      <c r="S262" s="11"/>
      <c r="T262" s="11"/>
      <c r="U262" s="11"/>
      <c r="V262" s="11"/>
      <c r="W262" s="67"/>
      <c r="X262" s="11"/>
    </row>
    <row r="263" spans="1:24" s="17" customFormat="1">
      <c r="A263" s="11"/>
      <c r="B263" s="11"/>
      <c r="C263" s="11"/>
      <c r="D263" s="15"/>
      <c r="E263" s="27"/>
      <c r="F263" s="27"/>
      <c r="G263" s="89"/>
      <c r="H263" s="90"/>
      <c r="I263" s="90"/>
      <c r="N263" s="11"/>
      <c r="O263" s="11"/>
      <c r="P263" s="11"/>
      <c r="Q263" s="11"/>
      <c r="R263" s="11"/>
      <c r="S263" s="11"/>
      <c r="T263" s="11"/>
      <c r="U263" s="11"/>
      <c r="V263" s="11"/>
      <c r="W263" s="67"/>
      <c r="X263" s="11"/>
    </row>
    <row r="264" spans="1:24" s="17" customFormat="1">
      <c r="A264" s="11"/>
      <c r="B264" s="11"/>
      <c r="C264" s="11"/>
      <c r="D264" s="15"/>
      <c r="E264" s="27"/>
      <c r="F264" s="27"/>
      <c r="G264" s="89"/>
      <c r="H264" s="90"/>
      <c r="I264" s="90"/>
      <c r="N264" s="11"/>
      <c r="O264" s="11"/>
      <c r="P264" s="11"/>
      <c r="Q264" s="11"/>
      <c r="R264" s="11"/>
      <c r="S264" s="11"/>
      <c r="T264" s="11"/>
      <c r="U264" s="11"/>
      <c r="V264" s="11"/>
      <c r="W264" s="67"/>
      <c r="X264" s="11"/>
    </row>
    <row r="265" spans="1:24" s="17" customFormat="1">
      <c r="A265" s="11"/>
      <c r="B265" s="11"/>
      <c r="C265" s="11"/>
      <c r="D265" s="15"/>
      <c r="E265" s="27"/>
      <c r="F265" s="27"/>
      <c r="G265" s="89"/>
      <c r="H265" s="90"/>
      <c r="I265" s="90"/>
      <c r="N265" s="11"/>
      <c r="O265" s="11"/>
      <c r="P265" s="11"/>
      <c r="Q265" s="11"/>
      <c r="R265" s="11"/>
      <c r="S265" s="11"/>
      <c r="T265" s="11"/>
      <c r="U265" s="11"/>
      <c r="V265" s="11"/>
      <c r="W265" s="67"/>
      <c r="X265" s="11"/>
    </row>
    <row r="266" spans="1:24" s="17" customFormat="1">
      <c r="A266" s="11"/>
      <c r="B266" s="11"/>
      <c r="C266" s="11"/>
      <c r="D266" s="15"/>
      <c r="E266" s="27"/>
      <c r="F266" s="27"/>
      <c r="G266" s="89"/>
      <c r="H266" s="90"/>
      <c r="I266" s="90"/>
      <c r="N266" s="11"/>
      <c r="O266" s="11"/>
      <c r="P266" s="11"/>
      <c r="Q266" s="11"/>
      <c r="R266" s="11"/>
      <c r="S266" s="11"/>
      <c r="T266" s="11"/>
      <c r="U266" s="11"/>
      <c r="V266" s="11"/>
      <c r="W266" s="67"/>
      <c r="X266" s="11"/>
    </row>
    <row r="267" spans="1:24" s="17" customFormat="1">
      <c r="A267" s="11"/>
      <c r="B267" s="11"/>
      <c r="C267" s="11"/>
      <c r="D267" s="15"/>
      <c r="E267" s="27"/>
      <c r="F267" s="27"/>
      <c r="G267" s="89"/>
      <c r="H267" s="90"/>
      <c r="I267" s="90"/>
      <c r="N267" s="11"/>
      <c r="O267" s="11"/>
      <c r="P267" s="11"/>
      <c r="Q267" s="11"/>
      <c r="R267" s="11"/>
      <c r="S267" s="11"/>
      <c r="T267" s="11"/>
      <c r="U267" s="11"/>
      <c r="V267" s="11"/>
      <c r="W267" s="67"/>
      <c r="X267" s="11"/>
    </row>
    <row r="268" spans="1:24" s="17" customFormat="1">
      <c r="A268" s="11"/>
      <c r="B268" s="11"/>
      <c r="C268" s="11"/>
      <c r="D268" s="15"/>
      <c r="E268" s="27"/>
      <c r="F268" s="27"/>
      <c r="G268" s="89"/>
      <c r="H268" s="90"/>
      <c r="I268" s="90"/>
      <c r="N268" s="11"/>
      <c r="O268" s="11"/>
      <c r="P268" s="11"/>
      <c r="Q268" s="11"/>
      <c r="R268" s="11"/>
      <c r="S268" s="11"/>
      <c r="T268" s="11"/>
      <c r="U268" s="11"/>
      <c r="V268" s="11"/>
      <c r="W268" s="67"/>
      <c r="X268" s="11"/>
    </row>
    <row r="269" spans="1:24" s="17" customFormat="1">
      <c r="A269" s="11"/>
      <c r="B269" s="11"/>
      <c r="C269" s="11"/>
      <c r="D269" s="15"/>
      <c r="E269" s="27"/>
      <c r="F269" s="27"/>
      <c r="G269" s="89"/>
      <c r="H269" s="90"/>
      <c r="I269" s="90"/>
      <c r="N269" s="11"/>
      <c r="O269" s="11"/>
      <c r="P269" s="11"/>
      <c r="Q269" s="11"/>
      <c r="R269" s="11"/>
      <c r="S269" s="11"/>
      <c r="T269" s="11"/>
      <c r="U269" s="11"/>
      <c r="V269" s="11"/>
      <c r="W269" s="67"/>
      <c r="X269" s="11"/>
    </row>
    <row r="270" spans="1:24" s="17" customFormat="1">
      <c r="A270" s="11"/>
      <c r="B270" s="11"/>
      <c r="C270" s="11"/>
      <c r="D270" s="15"/>
      <c r="E270" s="27"/>
      <c r="F270" s="27"/>
      <c r="G270" s="89"/>
      <c r="H270" s="90"/>
      <c r="I270" s="90"/>
      <c r="N270" s="11"/>
      <c r="O270" s="11"/>
      <c r="P270" s="11"/>
      <c r="Q270" s="11"/>
      <c r="R270" s="11"/>
      <c r="S270" s="11"/>
      <c r="T270" s="11"/>
      <c r="U270" s="11"/>
      <c r="V270" s="11"/>
      <c r="W270" s="67"/>
      <c r="X270" s="11"/>
    </row>
    <row r="271" spans="1:24" s="17" customFormat="1">
      <c r="A271" s="11"/>
      <c r="B271" s="11"/>
      <c r="C271" s="11"/>
      <c r="D271" s="15"/>
      <c r="E271" s="27"/>
      <c r="F271" s="27"/>
      <c r="G271" s="89"/>
      <c r="H271" s="90"/>
      <c r="I271" s="90"/>
      <c r="N271" s="11"/>
      <c r="O271" s="11"/>
      <c r="P271" s="11"/>
      <c r="Q271" s="11"/>
      <c r="R271" s="11"/>
      <c r="S271" s="11"/>
      <c r="T271" s="11"/>
      <c r="U271" s="11"/>
      <c r="V271" s="11"/>
      <c r="W271" s="67"/>
      <c r="X271" s="11"/>
    </row>
    <row r="272" spans="1:24" s="17" customFormat="1">
      <c r="A272" s="11"/>
      <c r="B272" s="11"/>
      <c r="C272" s="11"/>
      <c r="D272" s="15"/>
      <c r="E272" s="27"/>
      <c r="F272" s="27"/>
      <c r="G272" s="89"/>
      <c r="H272" s="90"/>
      <c r="I272" s="90"/>
      <c r="N272" s="11"/>
      <c r="O272" s="11"/>
      <c r="P272" s="11"/>
      <c r="Q272" s="11"/>
      <c r="R272" s="11"/>
      <c r="S272" s="11"/>
      <c r="T272" s="11"/>
      <c r="U272" s="11"/>
      <c r="V272" s="11"/>
      <c r="W272" s="67"/>
      <c r="X272" s="11"/>
    </row>
    <row r="273" spans="1:24" s="17" customFormat="1">
      <c r="A273" s="11"/>
      <c r="B273" s="11"/>
      <c r="C273" s="11"/>
      <c r="D273" s="15"/>
      <c r="E273" s="27"/>
      <c r="F273" s="27"/>
      <c r="G273" s="89"/>
      <c r="H273" s="90"/>
      <c r="I273" s="90"/>
      <c r="N273" s="11"/>
      <c r="O273" s="11"/>
      <c r="P273" s="11"/>
      <c r="Q273" s="11"/>
      <c r="R273" s="11"/>
      <c r="S273" s="11"/>
      <c r="T273" s="11"/>
      <c r="U273" s="11"/>
      <c r="V273" s="11"/>
      <c r="W273" s="67"/>
      <c r="X273" s="11"/>
    </row>
    <row r="274" spans="1:24" s="17" customFormat="1">
      <c r="A274" s="11"/>
      <c r="B274" s="11"/>
      <c r="C274" s="11"/>
      <c r="D274" s="15"/>
      <c r="E274" s="27"/>
      <c r="F274" s="27"/>
      <c r="G274" s="89"/>
      <c r="H274" s="90"/>
      <c r="I274" s="90"/>
      <c r="N274" s="11"/>
      <c r="O274" s="11"/>
      <c r="P274" s="11"/>
      <c r="Q274" s="11"/>
      <c r="R274" s="11"/>
      <c r="S274" s="11"/>
      <c r="T274" s="11"/>
      <c r="U274" s="11"/>
      <c r="V274" s="11"/>
      <c r="W274" s="67"/>
      <c r="X274" s="11"/>
    </row>
    <row r="275" spans="1:24" s="17" customFormat="1">
      <c r="A275" s="11"/>
      <c r="B275" s="11"/>
      <c r="C275" s="11"/>
      <c r="D275" s="15"/>
      <c r="E275" s="27"/>
      <c r="F275" s="27"/>
      <c r="G275" s="89"/>
      <c r="H275" s="90"/>
      <c r="I275" s="90"/>
      <c r="N275" s="11"/>
      <c r="O275" s="11"/>
      <c r="P275" s="11"/>
      <c r="Q275" s="11"/>
      <c r="R275" s="11"/>
      <c r="S275" s="11"/>
      <c r="T275" s="11"/>
      <c r="U275" s="11"/>
      <c r="V275" s="11"/>
      <c r="W275" s="67"/>
      <c r="X275" s="11"/>
    </row>
    <row r="276" spans="1:24" s="17" customFormat="1">
      <c r="A276" s="11"/>
      <c r="B276" s="11"/>
      <c r="C276" s="11"/>
      <c r="D276" s="15"/>
      <c r="E276" s="27"/>
      <c r="F276" s="27"/>
      <c r="G276" s="89"/>
      <c r="H276" s="90"/>
      <c r="I276" s="90"/>
      <c r="N276" s="11"/>
      <c r="O276" s="11"/>
      <c r="P276" s="11"/>
      <c r="Q276" s="11"/>
      <c r="R276" s="11"/>
      <c r="S276" s="11"/>
      <c r="T276" s="11"/>
      <c r="U276" s="11"/>
      <c r="V276" s="11"/>
      <c r="W276" s="67"/>
      <c r="X276" s="11"/>
    </row>
    <row r="277" spans="1:24" s="17" customFormat="1">
      <c r="A277" s="11"/>
      <c r="B277" s="11"/>
      <c r="C277" s="11"/>
      <c r="D277" s="15"/>
      <c r="E277" s="27"/>
      <c r="F277" s="27"/>
      <c r="G277" s="89"/>
      <c r="H277" s="90"/>
      <c r="I277" s="90"/>
      <c r="N277" s="11"/>
      <c r="O277" s="11"/>
      <c r="P277" s="11"/>
      <c r="Q277" s="11"/>
      <c r="R277" s="11"/>
      <c r="S277" s="11"/>
      <c r="T277" s="11"/>
      <c r="U277" s="11"/>
      <c r="V277" s="11"/>
      <c r="W277" s="67"/>
      <c r="X277" s="11"/>
    </row>
    <row r="278" spans="1:24">
      <c r="D278" s="15"/>
      <c r="E278" s="27"/>
      <c r="F278" s="27"/>
      <c r="G278" s="89"/>
    </row>
    <row r="279" spans="1:24">
      <c r="D279" s="15"/>
      <c r="E279" s="27"/>
      <c r="F279" s="27"/>
      <c r="G279" s="89"/>
    </row>
    <row r="280" spans="1:24">
      <c r="D280" s="15"/>
      <c r="E280" s="27"/>
      <c r="F280" s="27"/>
      <c r="G280" s="89"/>
    </row>
    <row r="281" spans="1:24">
      <c r="D281" s="15"/>
      <c r="E281" s="27"/>
      <c r="F281" s="27"/>
      <c r="G281" s="89"/>
    </row>
    <row r="282" spans="1:24">
      <c r="D282" s="15"/>
      <c r="E282" s="27"/>
      <c r="F282" s="27"/>
      <c r="G282" s="89"/>
    </row>
    <row r="283" spans="1:24">
      <c r="D283" s="15"/>
      <c r="E283" s="27"/>
      <c r="F283" s="27"/>
      <c r="G283" s="89"/>
    </row>
    <row r="284" spans="1:24">
      <c r="D284" s="15"/>
      <c r="E284" s="27"/>
      <c r="F284" s="27"/>
      <c r="G284" s="89"/>
    </row>
    <row r="285" spans="1:24">
      <c r="D285" s="15"/>
      <c r="E285" s="27"/>
      <c r="F285" s="27"/>
      <c r="G285" s="89"/>
    </row>
    <row r="286" spans="1:24">
      <c r="D286" s="15"/>
      <c r="E286" s="27"/>
      <c r="F286" s="27"/>
      <c r="G286" s="89"/>
    </row>
    <row r="287" spans="1:24">
      <c r="D287" s="15"/>
      <c r="E287" s="27"/>
      <c r="F287" s="27"/>
      <c r="G287" s="89"/>
    </row>
    <row r="288" spans="1:24">
      <c r="D288" s="15"/>
      <c r="E288" s="27"/>
      <c r="F288" s="27"/>
      <c r="G288" s="89"/>
    </row>
    <row r="289" spans="4:7">
      <c r="D289" s="15"/>
      <c r="E289" s="27"/>
      <c r="F289" s="27"/>
      <c r="G289" s="89"/>
    </row>
    <row r="290" spans="4:7">
      <c r="D290" s="15"/>
      <c r="E290" s="27"/>
      <c r="F290" s="27"/>
      <c r="G290" s="89"/>
    </row>
    <row r="291" spans="4:7">
      <c r="D291" s="15"/>
      <c r="E291" s="27"/>
      <c r="F291" s="27"/>
      <c r="G291" s="89"/>
    </row>
    <row r="292" spans="4:7">
      <c r="D292" s="15"/>
      <c r="E292" s="27"/>
      <c r="F292" s="27"/>
      <c r="G292" s="89"/>
    </row>
    <row r="293" spans="4:7">
      <c r="D293" s="15"/>
      <c r="E293" s="27"/>
      <c r="F293" s="27"/>
      <c r="G293" s="89"/>
    </row>
    <row r="294" spans="4:7">
      <c r="D294" s="15"/>
      <c r="E294" s="27"/>
      <c r="F294" s="27"/>
      <c r="G294" s="89"/>
    </row>
    <row r="295" spans="4:7">
      <c r="D295" s="15"/>
      <c r="E295" s="27"/>
      <c r="F295" s="27"/>
      <c r="G295" s="89"/>
    </row>
    <row r="296" spans="4:7">
      <c r="D296" s="15"/>
      <c r="E296" s="27"/>
      <c r="F296" s="27"/>
      <c r="G296" s="89"/>
    </row>
    <row r="297" spans="4:7">
      <c r="D297" s="15"/>
      <c r="E297" s="27"/>
      <c r="F297" s="27"/>
      <c r="G297" s="89"/>
    </row>
    <row r="298" spans="4:7">
      <c r="D298" s="15"/>
      <c r="E298" s="27"/>
      <c r="F298" s="27"/>
      <c r="G298" s="89"/>
    </row>
    <row r="299" spans="4:7">
      <c r="D299" s="15"/>
      <c r="E299" s="27"/>
      <c r="F299" s="27"/>
      <c r="G299" s="89"/>
    </row>
    <row r="300" spans="4:7">
      <c r="D300" s="15"/>
      <c r="E300" s="27"/>
      <c r="F300" s="27"/>
      <c r="G300" s="89"/>
    </row>
    <row r="301" spans="4:7">
      <c r="D301" s="15"/>
      <c r="E301" s="27"/>
      <c r="F301" s="27"/>
      <c r="G301" s="89"/>
    </row>
    <row r="302" spans="4:7">
      <c r="D302" s="15"/>
      <c r="E302" s="27"/>
      <c r="F302" s="27"/>
      <c r="G302" s="89"/>
    </row>
    <row r="303" spans="4:7">
      <c r="D303" s="15"/>
      <c r="E303" s="27"/>
      <c r="F303" s="27"/>
      <c r="G303" s="89"/>
    </row>
    <row r="304" spans="4:7">
      <c r="D304" s="15"/>
      <c r="E304" s="27"/>
      <c r="F304" s="27"/>
      <c r="G304" s="89"/>
    </row>
    <row r="305" spans="4:7">
      <c r="D305" s="15"/>
      <c r="E305" s="27"/>
      <c r="F305" s="27"/>
      <c r="G305" s="89"/>
    </row>
    <row r="306" spans="4:7">
      <c r="D306" s="15"/>
      <c r="E306" s="27"/>
      <c r="F306" s="27"/>
      <c r="G306" s="89"/>
    </row>
    <row r="307" spans="4:7">
      <c r="D307" s="15"/>
      <c r="E307" s="27"/>
      <c r="F307" s="27"/>
      <c r="G307" s="89"/>
    </row>
    <row r="308" spans="4:7">
      <c r="D308" s="15"/>
      <c r="E308" s="27"/>
      <c r="F308" s="27"/>
      <c r="G308" s="89"/>
    </row>
    <row r="309" spans="4:7">
      <c r="D309" s="15"/>
      <c r="E309" s="27"/>
      <c r="F309" s="27"/>
      <c r="G309" s="89"/>
    </row>
    <row r="310" spans="4:7">
      <c r="D310" s="15"/>
      <c r="E310" s="27"/>
      <c r="F310" s="27"/>
      <c r="G310" s="89"/>
    </row>
  </sheetData>
  <sheetProtection insertRows="0" deleteRows="0"/>
  <protectedRanges>
    <protectedRange sqref="L86:R1048576 W86:W1048576 L1:R1 M2:R3 W1:W82 L4:R82" name="Obseg1"/>
    <protectedRange sqref="W83 O83:R83" name="Obseg1_1_2_1_1"/>
    <protectedRange sqref="L83:N83" name="Obseg1_3_1_2"/>
    <protectedRange sqref="W84:W85 O84:R85" name="Obseg1_1_1_1_1_2"/>
    <protectedRange sqref="L84:N85" name="Obseg1_3_1_1_2_2"/>
    <protectedRange sqref="L2:L3" name="Obseg1_1"/>
  </protectedRanges>
  <mergeCells count="8">
    <mergeCell ref="A84:N84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288"/>
  <sheetViews>
    <sheetView topLeftCell="A4" workbookViewId="0">
      <selection activeCell="AA56" sqref="AA56"/>
    </sheetView>
  </sheetViews>
  <sheetFormatPr defaultColWidth="8.85546875" defaultRowHeight="12.75"/>
  <cols>
    <col min="1" max="1" width="3.5703125" style="11" customWidth="1"/>
    <col min="2" max="2" width="7.42578125" style="11" customWidth="1"/>
    <col min="3" max="3" width="7.28515625" style="11" customWidth="1"/>
    <col min="4" max="4" width="39.140625" style="16" customWidth="1"/>
    <col min="5" max="5" width="10.7109375" style="26" customWidth="1"/>
    <col min="6" max="6" width="10.28515625" style="26" customWidth="1"/>
    <col min="7" max="7" width="8.710937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616" t="s">
        <v>677</v>
      </c>
      <c r="F2" s="617"/>
      <c r="G2" s="617"/>
      <c r="H2" s="617"/>
      <c r="I2" s="617"/>
      <c r="J2" s="617"/>
      <c r="K2" s="617"/>
      <c r="L2" s="617"/>
    </row>
    <row r="3" spans="1:23" ht="15">
      <c r="D3" s="49" t="s">
        <v>49</v>
      </c>
      <c r="E3" s="618" t="s">
        <v>678</v>
      </c>
      <c r="F3" s="619"/>
      <c r="G3" s="619"/>
      <c r="H3" s="619"/>
      <c r="I3" s="619"/>
      <c r="J3" s="619"/>
      <c r="K3" s="619"/>
      <c r="L3" s="619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620">
        <f>+'prva stran'!B10</f>
        <v>0</v>
      </c>
      <c r="F6" s="621"/>
      <c r="G6" s="621"/>
      <c r="H6" s="621"/>
      <c r="I6" s="621"/>
      <c r="J6" s="621"/>
      <c r="K6" s="621"/>
      <c r="L6" s="621"/>
    </row>
    <row r="7" spans="1:23" ht="17.25" customHeight="1">
      <c r="D7" s="50" t="s">
        <v>49</v>
      </c>
      <c r="E7" s="622">
        <f>+'prva stran'!B11</f>
        <v>0</v>
      </c>
      <c r="F7" s="623"/>
      <c r="G7" s="623"/>
      <c r="H7" s="623"/>
      <c r="I7" s="623"/>
      <c r="J7" s="623"/>
      <c r="K7" s="623"/>
      <c r="L7" s="623"/>
    </row>
    <row r="8" spans="1:23" ht="17.25" customHeight="1">
      <c r="D8" s="50" t="s">
        <v>50</v>
      </c>
      <c r="E8" s="622">
        <f>+'prva stran'!B12</f>
        <v>0</v>
      </c>
      <c r="F8" s="623"/>
      <c r="G8" s="623"/>
      <c r="H8" s="623"/>
      <c r="I8" s="623"/>
      <c r="J8" s="623"/>
      <c r="K8" s="623"/>
      <c r="L8" s="623"/>
    </row>
    <row r="9" spans="1:23" s="12" customFormat="1" ht="17.25" customHeight="1">
      <c r="A9" s="9"/>
      <c r="B9" s="9"/>
      <c r="C9" s="9"/>
      <c r="D9" s="51" t="s">
        <v>52</v>
      </c>
      <c r="E9" s="624">
        <f>+'prva stran'!B13</f>
        <v>0</v>
      </c>
      <c r="F9" s="623"/>
      <c r="G9" s="623"/>
      <c r="H9" s="623"/>
      <c r="I9" s="623"/>
      <c r="J9" s="623"/>
      <c r="K9" s="623"/>
      <c r="L9" s="62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5" t="s">
        <v>44</v>
      </c>
      <c r="E11" s="436"/>
      <c r="F11" s="436"/>
      <c r="G11" s="436"/>
      <c r="H11" s="437"/>
      <c r="I11" s="437"/>
      <c r="J11" s="438"/>
      <c r="K11" s="438"/>
      <c r="L11" s="438"/>
      <c r="M11" s="438"/>
      <c r="W11" s="7"/>
    </row>
    <row r="12" spans="1:23" s="12" customFormat="1" ht="21" customHeight="1">
      <c r="D12" s="439" t="str">
        <f>+'Ponudbeni pred_rekapitulacija'!A23</f>
        <v>10. sklop:</v>
      </c>
      <c r="E12" s="439"/>
      <c r="F12" s="440"/>
      <c r="G12" s="436"/>
      <c r="H12" s="437"/>
      <c r="I12" s="437"/>
      <c r="J12" s="438"/>
      <c r="K12" s="438"/>
      <c r="L12" s="438"/>
      <c r="M12" s="438"/>
      <c r="W12" s="7"/>
    </row>
    <row r="13" spans="1:23" s="12" customFormat="1" ht="21" customHeight="1">
      <c r="D13" s="615" t="str">
        <f>+'Ponudbeni pred_rekapitulacija'!B23</f>
        <v>PEKOVSKI IZDELKI IN SLAŠČICE</v>
      </c>
      <c r="E13" s="615"/>
      <c r="F13" s="615"/>
      <c r="G13" s="615"/>
      <c r="H13" s="615"/>
      <c r="I13" s="615"/>
      <c r="J13" s="615"/>
      <c r="K13" s="615"/>
      <c r="L13" s="615"/>
      <c r="M13" s="615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75">
        <v>1</v>
      </c>
      <c r="B16" s="75"/>
      <c r="C16" s="75"/>
      <c r="D16" s="420" t="s">
        <v>974</v>
      </c>
      <c r="E16" s="133">
        <v>100</v>
      </c>
      <c r="F16" s="74" t="s">
        <v>76</v>
      </c>
      <c r="G16" s="120"/>
      <c r="H16" s="394">
        <v>200</v>
      </c>
      <c r="I16" s="122" t="s">
        <v>161</v>
      </c>
      <c r="J16" s="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K16" s="76" t="str">
        <f>IF(Sklop10[[#This Row],[ZAHTEVANA SHEMA KAKOVOSTI]]&lt;&gt;"",Sklop10[[#This Row],[Preračunana masa/volumen/kos na enoto kg]],"")</f>
        <v/>
      </c>
      <c r="L16" s="123"/>
      <c r="M16" s="113"/>
      <c r="N16" s="113"/>
      <c r="O16" s="113"/>
      <c r="P16" s="114"/>
      <c r="Q16" s="113"/>
      <c r="R16" s="81"/>
      <c r="S16" s="79">
        <f>+Sklop10[[#This Row],[cena/enota brez DDV v EUR]]*Sklop10[[#This Row],[Stopnja DDV (%)]]</f>
        <v>0</v>
      </c>
      <c r="T16" s="79">
        <f>+Sklop10[[#This Row],[cena/enota brez DDV v EUR]]+Sklop10[[#This Row],[Davek (EUR)]]</f>
        <v>0</v>
      </c>
      <c r="U16" s="79">
        <f>+Sklop10[[#This Row],[cena/enota brez DDV v EUR]]*Sklop10[[#This Row],[Okvirna količina]]</f>
        <v>0</v>
      </c>
      <c r="V16" s="79">
        <f>+Sklop10[[#This Row],[Končna cena/enoto mere (EUR) z DDV]]*Sklop10[[#This Row],[Okvirna količina]]</f>
        <v>0</v>
      </c>
      <c r="W16" s="113"/>
    </row>
    <row r="17" spans="1:23" s="54" customFormat="1" ht="12">
      <c r="A17" s="75">
        <v>2</v>
      </c>
      <c r="B17" s="75"/>
      <c r="C17" s="75"/>
      <c r="D17" s="420" t="s">
        <v>974</v>
      </c>
      <c r="E17" s="349">
        <v>80</v>
      </c>
      <c r="F17" s="74" t="s">
        <v>76</v>
      </c>
      <c r="G17" s="120"/>
      <c r="H17" s="262">
        <v>200</v>
      </c>
      <c r="I17" s="122" t="s">
        <v>161</v>
      </c>
      <c r="J17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K17" s="262" t="str">
        <f>IF(Sklop10[[#This Row],[ZAHTEVANA SHEMA KAKOVOSTI]]&lt;&gt;"",Sklop10[[#This Row],[Preračunana masa/volumen/kos na enoto kg]],"")</f>
        <v/>
      </c>
      <c r="L17" s="267"/>
      <c r="M17" s="264"/>
      <c r="N17" s="264"/>
      <c r="O17" s="268"/>
      <c r="P17" s="269"/>
      <c r="Q17" s="269"/>
      <c r="R17" s="270"/>
      <c r="S17" s="265">
        <f>+Sklop10[[#This Row],[cena/enota brez DDV v EUR]]*Sklop10[[#This Row],[Stopnja DDV (%)]]</f>
        <v>0</v>
      </c>
      <c r="T17" s="265">
        <f>+Sklop10[[#This Row],[cena/enota brez DDV v EUR]]+Sklop10[[#This Row],[Davek (EUR)]]</f>
        <v>0</v>
      </c>
      <c r="U17" s="265">
        <f>+Sklop10[[#This Row],[cena/enota brez DDV v EUR]]*Sklop10[[#This Row],[Okvirna količina]]</f>
        <v>0</v>
      </c>
      <c r="V17" s="265">
        <f>+Sklop10[[#This Row],[Končna cena/enoto mere (EUR) z DDV]]*Sklop10[[#This Row],[Okvirna količina]]</f>
        <v>0</v>
      </c>
      <c r="W17" s="266"/>
    </row>
    <row r="18" spans="1:23" s="54" customFormat="1" ht="12">
      <c r="A18" s="75">
        <v>3</v>
      </c>
      <c r="B18" s="75"/>
      <c r="C18" s="75"/>
      <c r="D18" s="420" t="s">
        <v>974</v>
      </c>
      <c r="E18" s="349">
        <v>60</v>
      </c>
      <c r="F18" s="74" t="s">
        <v>76</v>
      </c>
      <c r="G18" s="120"/>
      <c r="H18" s="262">
        <v>100</v>
      </c>
      <c r="I18" s="122" t="s">
        <v>161</v>
      </c>
      <c r="J18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K18" s="262" t="str">
        <f>IF(Sklop10[[#This Row],[ZAHTEVANA SHEMA KAKOVOSTI]]&lt;&gt;"",Sklop10[[#This Row],[Preračunana masa/volumen/kos na enoto kg]],"")</f>
        <v/>
      </c>
      <c r="L18" s="267"/>
      <c r="M18" s="264"/>
      <c r="N18" s="264"/>
      <c r="O18" s="268"/>
      <c r="P18" s="269"/>
      <c r="Q18" s="269"/>
      <c r="R18" s="270"/>
      <c r="S18" s="265">
        <f>+Sklop10[[#This Row],[cena/enota brez DDV v EUR]]*Sklop10[[#This Row],[Stopnja DDV (%)]]</f>
        <v>0</v>
      </c>
      <c r="T18" s="265">
        <f>+Sklop10[[#This Row],[cena/enota brez DDV v EUR]]+Sklop10[[#This Row],[Davek (EUR)]]</f>
        <v>0</v>
      </c>
      <c r="U18" s="265">
        <f>+Sklop10[[#This Row],[cena/enota brez DDV v EUR]]*Sklop10[[#This Row],[Okvirna količina]]</f>
        <v>0</v>
      </c>
      <c r="V18" s="265">
        <f>+Sklop10[[#This Row],[Končna cena/enoto mere (EUR) z DDV]]*Sklop10[[#This Row],[Okvirna količina]]</f>
        <v>0</v>
      </c>
      <c r="W18" s="266"/>
    </row>
    <row r="19" spans="1:23" s="54" customFormat="1" ht="12">
      <c r="A19" s="75">
        <v>4</v>
      </c>
      <c r="B19" s="75"/>
      <c r="C19" s="75"/>
      <c r="D19" s="421" t="s">
        <v>943</v>
      </c>
      <c r="E19" s="212" t="s">
        <v>942</v>
      </c>
      <c r="F19" s="74" t="s">
        <v>76</v>
      </c>
      <c r="G19" s="120"/>
      <c r="H19" s="156">
        <v>40</v>
      </c>
      <c r="I19" s="122" t="s">
        <v>0</v>
      </c>
      <c r="J19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K19" s="156" t="str">
        <f>IF(Sklop10[[#This Row],[ZAHTEVANA SHEMA KAKOVOSTI]]&lt;&gt;"",Sklop10[[#This Row],[Preračunana masa/volumen/kos na enoto kg]],"")</f>
        <v/>
      </c>
      <c r="L19" s="191"/>
      <c r="M19" s="214"/>
      <c r="N19" s="214"/>
      <c r="O19" s="175"/>
      <c r="P19" s="190"/>
      <c r="Q19" s="190"/>
      <c r="R19" s="157"/>
      <c r="S19" s="158">
        <f>+Sklop10[[#This Row],[cena/enota brez DDV v EUR]]*Sklop10[[#This Row],[Stopnja DDV (%)]]</f>
        <v>0</v>
      </c>
      <c r="T19" s="158">
        <f>+Sklop10[[#This Row],[cena/enota brez DDV v EUR]]+Sklop10[[#This Row],[Davek (EUR)]]</f>
        <v>0</v>
      </c>
      <c r="U19" s="158">
        <f>+Sklop10[[#This Row],[cena/enota brez DDV v EUR]]*Sklop10[[#This Row],[Okvirna količina]]</f>
        <v>0</v>
      </c>
      <c r="V19" s="158">
        <f>+Sklop10[[#This Row],[Končna cena/enoto mere (EUR) z DDV]]*Sklop10[[#This Row],[Okvirna količina]]</f>
        <v>0</v>
      </c>
      <c r="W19" s="176"/>
    </row>
    <row r="20" spans="1:23" s="54" customFormat="1" ht="12">
      <c r="A20" s="75">
        <v>5</v>
      </c>
      <c r="B20" s="75"/>
      <c r="C20" s="75"/>
      <c r="D20" s="422" t="s">
        <v>944</v>
      </c>
      <c r="E20" s="212" t="s">
        <v>942</v>
      </c>
      <c r="F20" s="74" t="s">
        <v>76</v>
      </c>
      <c r="G20" s="120"/>
      <c r="H20" s="262">
        <v>20</v>
      </c>
      <c r="I20" s="122" t="s">
        <v>0</v>
      </c>
      <c r="J20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K20" s="262" t="str">
        <f>IF(Sklop10[[#This Row],[ZAHTEVANA SHEMA KAKOVOSTI]]&lt;&gt;"",Sklop10[[#This Row],[Preračunana masa/volumen/kos na enoto kg]],"")</f>
        <v/>
      </c>
      <c r="L20" s="267"/>
      <c r="M20" s="264"/>
      <c r="N20" s="264"/>
      <c r="O20" s="268"/>
      <c r="P20" s="269"/>
      <c r="Q20" s="269"/>
      <c r="R20" s="270"/>
      <c r="S20" s="265">
        <f>+Sklop10[[#This Row],[cena/enota brez DDV v EUR]]*Sklop10[[#This Row],[Stopnja DDV (%)]]</f>
        <v>0</v>
      </c>
      <c r="T20" s="265">
        <f>+Sklop10[[#This Row],[cena/enota brez DDV v EUR]]+Sklop10[[#This Row],[Davek (EUR)]]</f>
        <v>0</v>
      </c>
      <c r="U20" s="265">
        <f>+Sklop10[[#This Row],[cena/enota brez DDV v EUR]]*Sklop10[[#This Row],[Okvirna količina]]</f>
        <v>0</v>
      </c>
      <c r="V20" s="265">
        <f>+Sklop10[[#This Row],[Končna cena/enoto mere (EUR) z DDV]]*Sklop10[[#This Row],[Okvirna količina]]</f>
        <v>0</v>
      </c>
      <c r="W20" s="266"/>
    </row>
    <row r="21" spans="1:23" s="54" customFormat="1" ht="12">
      <c r="A21" s="75">
        <v>6</v>
      </c>
      <c r="B21" s="75"/>
      <c r="C21" s="75"/>
      <c r="D21" s="422" t="s">
        <v>951</v>
      </c>
      <c r="E21" s="212" t="s">
        <v>942</v>
      </c>
      <c r="F21" s="74" t="s">
        <v>76</v>
      </c>
      <c r="G21" s="120"/>
      <c r="H21" s="262">
        <v>20</v>
      </c>
      <c r="I21" s="122" t="s">
        <v>0</v>
      </c>
      <c r="J21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K21" s="262" t="str">
        <f>IF(Sklop10[[#This Row],[ZAHTEVANA SHEMA KAKOVOSTI]]&lt;&gt;"",Sklop10[[#This Row],[Preračunana masa/volumen/kos na enoto kg]],"")</f>
        <v/>
      </c>
      <c r="L21" s="267"/>
      <c r="M21" s="264"/>
      <c r="N21" s="264"/>
      <c r="O21" s="268"/>
      <c r="P21" s="269"/>
      <c r="Q21" s="269"/>
      <c r="R21" s="270"/>
      <c r="S21" s="265">
        <f>+Sklop10[[#This Row],[cena/enota brez DDV v EUR]]*Sklop10[[#This Row],[Stopnja DDV (%)]]</f>
        <v>0</v>
      </c>
      <c r="T21" s="265">
        <f>+Sklop10[[#This Row],[cena/enota brez DDV v EUR]]+Sklop10[[#This Row],[Davek (EUR)]]</f>
        <v>0</v>
      </c>
      <c r="U21" s="265">
        <f>+Sklop10[[#This Row],[cena/enota brez DDV v EUR]]*Sklop10[[#This Row],[Okvirna količina]]</f>
        <v>0</v>
      </c>
      <c r="V21" s="265">
        <f>+Sklop10[[#This Row],[Končna cena/enoto mere (EUR) z DDV]]*Sklop10[[#This Row],[Okvirna količina]]</f>
        <v>0</v>
      </c>
      <c r="W21" s="266"/>
    </row>
    <row r="22" spans="1:23" s="54" customFormat="1" ht="12">
      <c r="A22" s="75">
        <v>7</v>
      </c>
      <c r="B22" s="75"/>
      <c r="C22" s="75"/>
      <c r="D22" s="421" t="s">
        <v>975</v>
      </c>
      <c r="E22" s="349" t="s">
        <v>942</v>
      </c>
      <c r="F22" s="74" t="s">
        <v>76</v>
      </c>
      <c r="G22" s="120"/>
      <c r="H22" s="262">
        <v>10</v>
      </c>
      <c r="I22" s="122" t="s">
        <v>0</v>
      </c>
      <c r="J22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K22" s="262" t="str">
        <f>IF(Sklop10[[#This Row],[ZAHTEVANA SHEMA KAKOVOSTI]]&lt;&gt;"",Sklop10[[#This Row],[Preračunana masa/volumen/kos na enoto kg]],"")</f>
        <v/>
      </c>
      <c r="L22" s="267"/>
      <c r="M22" s="264"/>
      <c r="N22" s="264"/>
      <c r="O22" s="268"/>
      <c r="P22" s="269"/>
      <c r="Q22" s="269"/>
      <c r="R22" s="270"/>
      <c r="S22" s="265">
        <f>+Sklop10[[#This Row],[cena/enota brez DDV v EUR]]*Sklop10[[#This Row],[Stopnja DDV (%)]]</f>
        <v>0</v>
      </c>
      <c r="T22" s="265">
        <f>+Sklop10[[#This Row],[cena/enota brez DDV v EUR]]+Sklop10[[#This Row],[Davek (EUR)]]</f>
        <v>0</v>
      </c>
      <c r="U22" s="265">
        <f>+Sklop10[[#This Row],[cena/enota brez DDV v EUR]]*Sklop10[[#This Row],[Okvirna količina]]</f>
        <v>0</v>
      </c>
      <c r="V22" s="265">
        <f>+Sklop10[[#This Row],[Končna cena/enoto mere (EUR) z DDV]]*Sklop10[[#This Row],[Okvirna količina]]</f>
        <v>0</v>
      </c>
      <c r="W22" s="266"/>
    </row>
    <row r="23" spans="1:23" s="54" customFormat="1" ht="12">
      <c r="A23" s="75">
        <v>8</v>
      </c>
      <c r="B23" s="75"/>
      <c r="C23" s="75"/>
      <c r="D23" s="421" t="s">
        <v>952</v>
      </c>
      <c r="E23" s="212">
        <v>80</v>
      </c>
      <c r="F23" s="74" t="s">
        <v>76</v>
      </c>
      <c r="G23" s="120"/>
      <c r="H23" s="156">
        <v>1850</v>
      </c>
      <c r="I23" s="122" t="s">
        <v>161</v>
      </c>
      <c r="J23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148</v>
      </c>
      <c r="K23" s="156" t="str">
        <f>IF(Sklop10[[#This Row],[ZAHTEVANA SHEMA KAKOVOSTI]]&lt;&gt;"",Sklop10[[#This Row],[Preračunana masa/volumen/kos na enoto kg]],"")</f>
        <v/>
      </c>
      <c r="L23" s="191"/>
      <c r="M23" s="214"/>
      <c r="N23" s="214"/>
      <c r="O23" s="175"/>
      <c r="P23" s="190"/>
      <c r="Q23" s="190"/>
      <c r="R23" s="157"/>
      <c r="S23" s="158">
        <f>+Sklop10[[#This Row],[cena/enota brez DDV v EUR]]*Sklop10[[#This Row],[Stopnja DDV (%)]]</f>
        <v>0</v>
      </c>
      <c r="T23" s="158">
        <f>+Sklop10[[#This Row],[cena/enota brez DDV v EUR]]+Sklop10[[#This Row],[Davek (EUR)]]</f>
        <v>0</v>
      </c>
      <c r="U23" s="158">
        <f>+Sklop10[[#This Row],[cena/enota brez DDV v EUR]]*Sklop10[[#This Row],[Okvirna količina]]</f>
        <v>0</v>
      </c>
      <c r="V23" s="158">
        <f>+Sklop10[[#This Row],[Končna cena/enoto mere (EUR) z DDV]]*Sklop10[[#This Row],[Okvirna količina]]</f>
        <v>0</v>
      </c>
      <c r="W23" s="176"/>
    </row>
    <row r="24" spans="1:23" s="54" customFormat="1" ht="12">
      <c r="A24" s="75">
        <v>9</v>
      </c>
      <c r="B24" s="75"/>
      <c r="C24" s="75"/>
      <c r="D24" s="421" t="s">
        <v>952</v>
      </c>
      <c r="E24" s="349">
        <v>60</v>
      </c>
      <c r="F24" s="74" t="s">
        <v>76</v>
      </c>
      <c r="G24" s="120"/>
      <c r="H24" s="262">
        <v>500</v>
      </c>
      <c r="I24" s="122" t="s">
        <v>161</v>
      </c>
      <c r="J24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K24" s="262" t="str">
        <f>IF(Sklop10[[#This Row],[ZAHTEVANA SHEMA KAKOVOSTI]]&lt;&gt;"",Sklop10[[#This Row],[Preračunana masa/volumen/kos na enoto kg]],"")</f>
        <v/>
      </c>
      <c r="L24" s="267"/>
      <c r="M24" s="264"/>
      <c r="N24" s="264"/>
      <c r="O24" s="268"/>
      <c r="P24" s="269"/>
      <c r="Q24" s="269"/>
      <c r="R24" s="270"/>
      <c r="S24" s="265">
        <f>+Sklop10[[#This Row],[cena/enota brez DDV v EUR]]*Sklop10[[#This Row],[Stopnja DDV (%)]]</f>
        <v>0</v>
      </c>
      <c r="T24" s="265">
        <f>+Sklop10[[#This Row],[cena/enota brez DDV v EUR]]+Sklop10[[#This Row],[Davek (EUR)]]</f>
        <v>0</v>
      </c>
      <c r="U24" s="265">
        <f>+Sklop10[[#This Row],[cena/enota brez DDV v EUR]]*Sklop10[[#This Row],[Okvirna količina]]</f>
        <v>0</v>
      </c>
      <c r="V24" s="265">
        <f>+Sklop10[[#This Row],[Končna cena/enoto mere (EUR) z DDV]]*Sklop10[[#This Row],[Okvirna količina]]</f>
        <v>0</v>
      </c>
      <c r="W24" s="266"/>
    </row>
    <row r="25" spans="1:23" s="54" customFormat="1" ht="12">
      <c r="A25" s="75">
        <v>10</v>
      </c>
      <c r="B25" s="75"/>
      <c r="C25" s="75"/>
      <c r="D25" s="421" t="s">
        <v>952</v>
      </c>
      <c r="E25" s="349">
        <v>120</v>
      </c>
      <c r="F25" s="261" t="s">
        <v>76</v>
      </c>
      <c r="G25" s="120"/>
      <c r="H25" s="262">
        <v>100</v>
      </c>
      <c r="I25" s="122" t="s">
        <v>161</v>
      </c>
      <c r="J25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K25" s="262" t="str">
        <f>IF(Sklop10[[#This Row],[ZAHTEVANA SHEMA KAKOVOSTI]]&lt;&gt;"",Sklop10[[#This Row],[Preračunana masa/volumen/kos na enoto kg]],"")</f>
        <v/>
      </c>
      <c r="L25" s="267"/>
      <c r="M25" s="264"/>
      <c r="N25" s="264"/>
      <c r="O25" s="268"/>
      <c r="P25" s="269"/>
      <c r="Q25" s="269"/>
      <c r="R25" s="270"/>
      <c r="S25" s="265">
        <f>+Sklop10[[#This Row],[cena/enota brez DDV v EUR]]*Sklop10[[#This Row],[Stopnja DDV (%)]]</f>
        <v>0</v>
      </c>
      <c r="T25" s="265">
        <f>+Sklop10[[#This Row],[cena/enota brez DDV v EUR]]+Sklop10[[#This Row],[Davek (EUR)]]</f>
        <v>0</v>
      </c>
      <c r="U25" s="265">
        <f>+Sklop10[[#This Row],[cena/enota brez DDV v EUR]]*Sklop10[[#This Row],[Okvirna količina]]</f>
        <v>0</v>
      </c>
      <c r="V25" s="265">
        <f>+Sklop10[[#This Row],[Končna cena/enoto mere (EUR) z DDV]]*Sklop10[[#This Row],[Okvirna količina]]</f>
        <v>0</v>
      </c>
      <c r="W25" s="266"/>
    </row>
    <row r="26" spans="1:23" s="54" customFormat="1" ht="12">
      <c r="A26" s="75">
        <v>11</v>
      </c>
      <c r="B26" s="75"/>
      <c r="C26" s="75"/>
      <c r="D26" s="421" t="s">
        <v>953</v>
      </c>
      <c r="E26" s="349">
        <v>80</v>
      </c>
      <c r="F26" s="74" t="s">
        <v>76</v>
      </c>
      <c r="G26" s="120"/>
      <c r="H26" s="262">
        <v>350</v>
      </c>
      <c r="I26" s="122" t="s">
        <v>161</v>
      </c>
      <c r="J26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</v>
      </c>
      <c r="K26" s="262" t="str">
        <f>IF(Sklop10[[#This Row],[ZAHTEVANA SHEMA KAKOVOSTI]]&lt;&gt;"",Sklop10[[#This Row],[Preračunana masa/volumen/kos na enoto kg]],"")</f>
        <v/>
      </c>
      <c r="L26" s="267"/>
      <c r="M26" s="264"/>
      <c r="N26" s="264"/>
      <c r="O26" s="268"/>
      <c r="P26" s="269"/>
      <c r="Q26" s="269"/>
      <c r="R26" s="270"/>
      <c r="S26" s="265">
        <f>+Sklop10[[#This Row],[cena/enota brez DDV v EUR]]*Sklop10[[#This Row],[Stopnja DDV (%)]]</f>
        <v>0</v>
      </c>
      <c r="T26" s="265">
        <f>+Sklop10[[#This Row],[cena/enota brez DDV v EUR]]+Sklop10[[#This Row],[Davek (EUR)]]</f>
        <v>0</v>
      </c>
      <c r="U26" s="265">
        <f>+Sklop10[[#This Row],[cena/enota brez DDV v EUR]]*Sklop10[[#This Row],[Okvirna količina]]</f>
        <v>0</v>
      </c>
      <c r="V26" s="265">
        <f>+Sklop10[[#This Row],[Končna cena/enoto mere (EUR) z DDV]]*Sklop10[[#This Row],[Okvirna količina]]</f>
        <v>0</v>
      </c>
      <c r="W26" s="266"/>
    </row>
    <row r="27" spans="1:23" s="54" customFormat="1" ht="12">
      <c r="A27" s="75">
        <v>12</v>
      </c>
      <c r="B27" s="313"/>
      <c r="C27" s="313"/>
      <c r="D27" s="421" t="s">
        <v>953</v>
      </c>
      <c r="E27" s="341">
        <v>60</v>
      </c>
      <c r="F27" s="74" t="s">
        <v>76</v>
      </c>
      <c r="G27" s="326"/>
      <c r="H27" s="249">
        <v>150</v>
      </c>
      <c r="I27" s="122" t="s">
        <v>161</v>
      </c>
      <c r="J27" s="3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</v>
      </c>
      <c r="K27" s="249" t="str">
        <f>IF(Sklop10[[#This Row],[ZAHTEVANA SHEMA KAKOVOSTI]]&lt;&gt;"",Sklop10[[#This Row],[Preračunana masa/volumen/kos na enoto kg]],"")</f>
        <v/>
      </c>
      <c r="L27" s="308"/>
      <c r="M27" s="314"/>
      <c r="N27" s="314"/>
      <c r="O27" s="307"/>
      <c r="P27" s="252"/>
      <c r="Q27" s="252"/>
      <c r="R27" s="253"/>
      <c r="S27" s="254">
        <f>+Sklop10[[#This Row],[cena/enota brez DDV v EUR]]*Sklop10[[#This Row],[Stopnja DDV (%)]]</f>
        <v>0</v>
      </c>
      <c r="T27" s="254">
        <f>+Sklop10[[#This Row],[cena/enota brez DDV v EUR]]+Sklop10[[#This Row],[Davek (EUR)]]</f>
        <v>0</v>
      </c>
      <c r="U27" s="254">
        <f>+Sklop10[[#This Row],[cena/enota brez DDV v EUR]]*Sklop10[[#This Row],[Okvirna količina]]</f>
        <v>0</v>
      </c>
      <c r="V27" s="254">
        <f>+Sklop10[[#This Row],[Končna cena/enoto mere (EUR) z DDV]]*Sklop10[[#This Row],[Okvirna količina]]</f>
        <v>0</v>
      </c>
      <c r="W27" s="329"/>
    </row>
    <row r="28" spans="1:23" s="54" customFormat="1" ht="12">
      <c r="A28" s="75">
        <v>13</v>
      </c>
      <c r="B28" s="75"/>
      <c r="C28" s="75"/>
      <c r="D28" s="422" t="s">
        <v>976</v>
      </c>
      <c r="E28" s="349">
        <v>120</v>
      </c>
      <c r="F28" s="261" t="s">
        <v>76</v>
      </c>
      <c r="G28" s="120"/>
      <c r="H28" s="262">
        <v>600</v>
      </c>
      <c r="I28" s="122" t="s">
        <v>161</v>
      </c>
      <c r="J28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</v>
      </c>
      <c r="K28" s="262" t="str">
        <f>IF(Sklop10[[#This Row],[ZAHTEVANA SHEMA KAKOVOSTI]]&lt;&gt;"",Sklop10[[#This Row],[Preračunana masa/volumen/kos na enoto kg]],"")</f>
        <v/>
      </c>
      <c r="L28" s="267"/>
      <c r="M28" s="264"/>
      <c r="N28" s="264"/>
      <c r="O28" s="268"/>
      <c r="P28" s="269"/>
      <c r="Q28" s="269"/>
      <c r="R28" s="270"/>
      <c r="S28" s="265">
        <f>+Sklop10[[#This Row],[cena/enota brez DDV v EUR]]*Sklop10[[#This Row],[Stopnja DDV (%)]]</f>
        <v>0</v>
      </c>
      <c r="T28" s="265">
        <f>+Sklop10[[#This Row],[cena/enota brez DDV v EUR]]+Sklop10[[#This Row],[Davek (EUR)]]</f>
        <v>0</v>
      </c>
      <c r="U28" s="265">
        <f>+Sklop10[[#This Row],[cena/enota brez DDV v EUR]]*Sklop10[[#This Row],[Okvirna količina]]</f>
        <v>0</v>
      </c>
      <c r="V28" s="265">
        <f>+Sklop10[[#This Row],[Končna cena/enoto mere (EUR) z DDV]]*Sklop10[[#This Row],[Okvirna količina]]</f>
        <v>0</v>
      </c>
      <c r="W28" s="266"/>
    </row>
    <row r="29" spans="1:23" s="54" customFormat="1" ht="12">
      <c r="A29" s="75">
        <v>14</v>
      </c>
      <c r="B29" s="75"/>
      <c r="C29" s="75"/>
      <c r="D29" s="422" t="s">
        <v>976</v>
      </c>
      <c r="E29" s="349">
        <v>80</v>
      </c>
      <c r="F29" s="261" t="s">
        <v>76</v>
      </c>
      <c r="G29" s="120"/>
      <c r="H29" s="262">
        <v>200</v>
      </c>
      <c r="I29" s="122" t="s">
        <v>161</v>
      </c>
      <c r="J29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K29" s="262" t="str">
        <f>IF(Sklop10[[#This Row],[ZAHTEVANA SHEMA KAKOVOSTI]]&lt;&gt;"",Sklop10[[#This Row],[Preračunana masa/volumen/kos na enoto kg]],"")</f>
        <v/>
      </c>
      <c r="L29" s="267"/>
      <c r="M29" s="264"/>
      <c r="N29" s="264"/>
      <c r="O29" s="268"/>
      <c r="P29" s="269"/>
      <c r="Q29" s="269"/>
      <c r="R29" s="270"/>
      <c r="S29" s="265">
        <f>+Sklop10[[#This Row],[cena/enota brez DDV v EUR]]*Sklop10[[#This Row],[Stopnja DDV (%)]]</f>
        <v>0</v>
      </c>
      <c r="T29" s="265">
        <f>+Sklop10[[#This Row],[cena/enota brez DDV v EUR]]+Sklop10[[#This Row],[Davek (EUR)]]</f>
        <v>0</v>
      </c>
      <c r="U29" s="265">
        <f>+Sklop10[[#This Row],[cena/enota brez DDV v EUR]]*Sklop10[[#This Row],[Okvirna količina]]</f>
        <v>0</v>
      </c>
      <c r="V29" s="265">
        <f>+Sklop10[[#This Row],[Končna cena/enoto mere (EUR) z DDV]]*Sklop10[[#This Row],[Okvirna količina]]</f>
        <v>0</v>
      </c>
      <c r="W29" s="266"/>
    </row>
    <row r="30" spans="1:23" s="54" customFormat="1" ht="12">
      <c r="A30" s="75">
        <v>15</v>
      </c>
      <c r="B30" s="75"/>
      <c r="C30" s="75"/>
      <c r="D30" s="422" t="s">
        <v>947</v>
      </c>
      <c r="E30" s="349">
        <v>100</v>
      </c>
      <c r="F30" s="261" t="s">
        <v>76</v>
      </c>
      <c r="G30" s="120"/>
      <c r="H30" s="262">
        <v>50</v>
      </c>
      <c r="I30" s="122" t="s">
        <v>161</v>
      </c>
      <c r="J30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K30" s="262" t="str">
        <f>IF(Sklop10[[#This Row],[ZAHTEVANA SHEMA KAKOVOSTI]]&lt;&gt;"",Sklop10[[#This Row],[Preračunana masa/volumen/kos na enoto kg]],"")</f>
        <v/>
      </c>
      <c r="L30" s="267"/>
      <c r="M30" s="264"/>
      <c r="N30" s="264"/>
      <c r="O30" s="268"/>
      <c r="P30" s="269"/>
      <c r="Q30" s="269"/>
      <c r="R30" s="270"/>
      <c r="S30" s="265">
        <f>+Sklop10[[#This Row],[cena/enota brez DDV v EUR]]*Sklop10[[#This Row],[Stopnja DDV (%)]]</f>
        <v>0</v>
      </c>
      <c r="T30" s="265">
        <f>+Sklop10[[#This Row],[cena/enota brez DDV v EUR]]+Sklop10[[#This Row],[Davek (EUR)]]</f>
        <v>0</v>
      </c>
      <c r="U30" s="265">
        <f>+Sklop10[[#This Row],[cena/enota brez DDV v EUR]]*Sklop10[[#This Row],[Okvirna količina]]</f>
        <v>0</v>
      </c>
      <c r="V30" s="265">
        <f>+Sklop10[[#This Row],[Končna cena/enoto mere (EUR) z DDV]]*Sklop10[[#This Row],[Okvirna količina]]</f>
        <v>0</v>
      </c>
      <c r="W30" s="266"/>
    </row>
    <row r="31" spans="1:23">
      <c r="A31" s="75">
        <v>16</v>
      </c>
      <c r="B31" s="75"/>
      <c r="C31" s="75"/>
      <c r="D31" s="422" t="s">
        <v>947</v>
      </c>
      <c r="E31" s="349">
        <v>80</v>
      </c>
      <c r="F31" s="261" t="s">
        <v>76</v>
      </c>
      <c r="G31" s="120"/>
      <c r="H31" s="262">
        <v>1100</v>
      </c>
      <c r="I31" s="122" t="s">
        <v>161</v>
      </c>
      <c r="J31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88</v>
      </c>
      <c r="K31" s="262" t="str">
        <f>IF(Sklop10[[#This Row],[ZAHTEVANA SHEMA KAKOVOSTI]]&lt;&gt;"",Sklop10[[#This Row],[Preračunana masa/volumen/kos na enoto kg]],"")</f>
        <v/>
      </c>
      <c r="L31" s="267"/>
      <c r="M31" s="264"/>
      <c r="N31" s="264"/>
      <c r="O31" s="268"/>
      <c r="P31" s="269"/>
      <c r="Q31" s="269"/>
      <c r="R31" s="270"/>
      <c r="S31" s="265">
        <f>+Sklop10[[#This Row],[cena/enota brez DDV v EUR]]*Sklop10[[#This Row],[Stopnja DDV (%)]]</f>
        <v>0</v>
      </c>
      <c r="T31" s="265">
        <f>+Sklop10[[#This Row],[cena/enota brez DDV v EUR]]+Sklop10[[#This Row],[Davek (EUR)]]</f>
        <v>0</v>
      </c>
      <c r="U31" s="265">
        <f>+Sklop10[[#This Row],[cena/enota brez DDV v EUR]]*Sklop10[[#This Row],[Okvirna količina]]</f>
        <v>0</v>
      </c>
      <c r="V31" s="265">
        <f>+Sklop10[[#This Row],[Končna cena/enoto mere (EUR) z DDV]]*Sklop10[[#This Row],[Okvirna količina]]</f>
        <v>0</v>
      </c>
      <c r="W31" s="266"/>
    </row>
    <row r="32" spans="1:23">
      <c r="A32" s="75">
        <v>17</v>
      </c>
      <c r="B32" s="75"/>
      <c r="C32" s="75"/>
      <c r="D32" s="422" t="s">
        <v>947</v>
      </c>
      <c r="E32" s="349">
        <v>60</v>
      </c>
      <c r="F32" s="261" t="s">
        <v>76</v>
      </c>
      <c r="G32" s="120"/>
      <c r="H32" s="262">
        <v>400</v>
      </c>
      <c r="I32" s="122" t="s">
        <v>161</v>
      </c>
      <c r="J32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K32" s="262" t="str">
        <f>IF(Sklop10[[#This Row],[ZAHTEVANA SHEMA KAKOVOSTI]]&lt;&gt;"",Sklop10[[#This Row],[Preračunana masa/volumen/kos na enoto kg]],"")</f>
        <v/>
      </c>
      <c r="L32" s="267"/>
      <c r="M32" s="264"/>
      <c r="N32" s="264"/>
      <c r="O32" s="268"/>
      <c r="P32" s="269"/>
      <c r="Q32" s="269"/>
      <c r="R32" s="270"/>
      <c r="S32" s="265">
        <f>+Sklop10[[#This Row],[cena/enota brez DDV v EUR]]*Sklop10[[#This Row],[Stopnja DDV (%)]]</f>
        <v>0</v>
      </c>
      <c r="T32" s="265">
        <f>+Sklop10[[#This Row],[cena/enota brez DDV v EUR]]+Sklop10[[#This Row],[Davek (EUR)]]</f>
        <v>0</v>
      </c>
      <c r="U32" s="265">
        <f>+Sklop10[[#This Row],[cena/enota brez DDV v EUR]]*Sklop10[[#This Row],[Okvirna količina]]</f>
        <v>0</v>
      </c>
      <c r="V32" s="265">
        <f>+Sklop10[[#This Row],[Končna cena/enoto mere (EUR) z DDV]]*Sklop10[[#This Row],[Okvirna količina]]</f>
        <v>0</v>
      </c>
      <c r="W32" s="266"/>
    </row>
    <row r="33" spans="1:24">
      <c r="A33" s="75">
        <v>18</v>
      </c>
      <c r="B33" s="75"/>
      <c r="C33" s="75"/>
      <c r="D33" s="422" t="s">
        <v>948</v>
      </c>
      <c r="E33" s="349">
        <v>80</v>
      </c>
      <c r="F33" s="261" t="s">
        <v>76</v>
      </c>
      <c r="G33" s="120"/>
      <c r="H33" s="262">
        <v>1300</v>
      </c>
      <c r="I33" s="122" t="s">
        <v>161</v>
      </c>
      <c r="J33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104</v>
      </c>
      <c r="K33" s="262" t="str">
        <f>IF(Sklop10[[#This Row],[ZAHTEVANA SHEMA KAKOVOSTI]]&lt;&gt;"",Sklop10[[#This Row],[Preračunana masa/volumen/kos na enoto kg]],"")</f>
        <v/>
      </c>
      <c r="L33" s="267"/>
      <c r="M33" s="264"/>
      <c r="N33" s="264"/>
      <c r="O33" s="268"/>
      <c r="P33" s="269"/>
      <c r="Q33" s="269"/>
      <c r="R33" s="270"/>
      <c r="S33" s="265">
        <f>+Sklop10[[#This Row],[cena/enota brez DDV v EUR]]*Sklop10[[#This Row],[Stopnja DDV (%)]]</f>
        <v>0</v>
      </c>
      <c r="T33" s="265">
        <f>+Sklop10[[#This Row],[cena/enota brez DDV v EUR]]+Sklop10[[#This Row],[Davek (EUR)]]</f>
        <v>0</v>
      </c>
      <c r="U33" s="265">
        <f>+Sklop10[[#This Row],[cena/enota brez DDV v EUR]]*Sklop10[[#This Row],[Okvirna količina]]</f>
        <v>0</v>
      </c>
      <c r="V33" s="265">
        <f>+Sklop10[[#This Row],[Končna cena/enoto mere (EUR) z DDV]]*Sklop10[[#This Row],[Okvirna količina]]</f>
        <v>0</v>
      </c>
      <c r="W33" s="266"/>
    </row>
    <row r="34" spans="1:24">
      <c r="A34" s="75">
        <v>19</v>
      </c>
      <c r="B34" s="75"/>
      <c r="C34" s="75"/>
      <c r="D34" s="422" t="s">
        <v>949</v>
      </c>
      <c r="E34" s="349">
        <v>80</v>
      </c>
      <c r="F34" s="261" t="s">
        <v>76</v>
      </c>
      <c r="G34" s="120"/>
      <c r="H34" s="262">
        <v>500</v>
      </c>
      <c r="I34" s="122" t="s">
        <v>161</v>
      </c>
      <c r="J34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K34" s="262" t="str">
        <f>IF(Sklop10[[#This Row],[ZAHTEVANA SHEMA KAKOVOSTI]]&lt;&gt;"",Sklop10[[#This Row],[Preračunana masa/volumen/kos na enoto kg]],"")</f>
        <v/>
      </c>
      <c r="L34" s="267"/>
      <c r="M34" s="264"/>
      <c r="N34" s="264"/>
      <c r="O34" s="268"/>
      <c r="P34" s="269"/>
      <c r="Q34" s="269"/>
      <c r="R34" s="270"/>
      <c r="S34" s="265">
        <f>+Sklop10[[#This Row],[cena/enota brez DDV v EUR]]*Sklop10[[#This Row],[Stopnja DDV (%)]]</f>
        <v>0</v>
      </c>
      <c r="T34" s="265">
        <f>+Sklop10[[#This Row],[cena/enota brez DDV v EUR]]+Sklop10[[#This Row],[Davek (EUR)]]</f>
        <v>0</v>
      </c>
      <c r="U34" s="265">
        <f>+Sklop10[[#This Row],[cena/enota brez DDV v EUR]]*Sklop10[[#This Row],[Okvirna količina]]</f>
        <v>0</v>
      </c>
      <c r="V34" s="265">
        <f>+Sklop10[[#This Row],[Končna cena/enoto mere (EUR) z DDV]]*Sklop10[[#This Row],[Okvirna količina]]</f>
        <v>0</v>
      </c>
      <c r="W34" s="266"/>
    </row>
    <row r="35" spans="1:24">
      <c r="A35" s="75">
        <v>20</v>
      </c>
      <c r="B35" s="75"/>
      <c r="C35" s="75"/>
      <c r="D35" s="422" t="s">
        <v>950</v>
      </c>
      <c r="E35" s="349">
        <v>130</v>
      </c>
      <c r="F35" s="261" t="s">
        <v>76</v>
      </c>
      <c r="G35" s="120"/>
      <c r="H35" s="262">
        <v>1700</v>
      </c>
      <c r="I35" s="122" t="s">
        <v>161</v>
      </c>
      <c r="J35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221</v>
      </c>
      <c r="K35" s="262" t="str">
        <f>IF(Sklop10[[#This Row],[ZAHTEVANA SHEMA KAKOVOSTI]]&lt;&gt;"",Sklop10[[#This Row],[Preračunana masa/volumen/kos na enoto kg]],"")</f>
        <v/>
      </c>
      <c r="L35" s="267"/>
      <c r="M35" s="264"/>
      <c r="N35" s="264"/>
      <c r="O35" s="268"/>
      <c r="P35" s="269"/>
      <c r="Q35" s="269"/>
      <c r="R35" s="270"/>
      <c r="S35" s="265">
        <f>+Sklop10[[#This Row],[cena/enota brez DDV v EUR]]*Sklop10[[#This Row],[Stopnja DDV (%)]]</f>
        <v>0</v>
      </c>
      <c r="T35" s="265">
        <f>+Sklop10[[#This Row],[cena/enota brez DDV v EUR]]+Sklop10[[#This Row],[Davek (EUR)]]</f>
        <v>0</v>
      </c>
      <c r="U35" s="265">
        <f>+Sklop10[[#This Row],[cena/enota brez DDV v EUR]]*Sklop10[[#This Row],[Okvirna količina]]</f>
        <v>0</v>
      </c>
      <c r="V35" s="265">
        <f>+Sklop10[[#This Row],[Končna cena/enoto mere (EUR) z DDV]]*Sklop10[[#This Row],[Okvirna količina]]</f>
        <v>0</v>
      </c>
      <c r="W35" s="266"/>
      <c r="X35" s="94"/>
    </row>
    <row r="36" spans="1:24">
      <c r="A36" s="75">
        <v>21</v>
      </c>
      <c r="B36" s="75"/>
      <c r="C36" s="75"/>
      <c r="D36" s="421" t="s">
        <v>919</v>
      </c>
      <c r="E36" s="212">
        <v>100</v>
      </c>
      <c r="F36" s="74" t="s">
        <v>76</v>
      </c>
      <c r="G36" s="120"/>
      <c r="H36" s="156">
        <v>50</v>
      </c>
      <c r="I36" s="122" t="s">
        <v>161</v>
      </c>
      <c r="J36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K36" s="156" t="str">
        <f>IF(Sklop10[[#This Row],[ZAHTEVANA SHEMA KAKOVOSTI]]&lt;&gt;"",Sklop10[[#This Row],[Preračunana masa/volumen/kos na enoto kg]],"")</f>
        <v/>
      </c>
      <c r="L36" s="191"/>
      <c r="M36" s="214"/>
      <c r="N36" s="214"/>
      <c r="O36" s="175"/>
      <c r="P36" s="190"/>
      <c r="Q36" s="190"/>
      <c r="R36" s="157"/>
      <c r="S36" s="158">
        <f>+Sklop10[[#This Row],[cena/enota brez DDV v EUR]]*Sklop10[[#This Row],[Stopnja DDV (%)]]</f>
        <v>0</v>
      </c>
      <c r="T36" s="158">
        <f>+Sklop10[[#This Row],[cena/enota brez DDV v EUR]]+Sklop10[[#This Row],[Davek (EUR)]]</f>
        <v>0</v>
      </c>
      <c r="U36" s="158">
        <f>+Sklop10[[#This Row],[cena/enota brez DDV v EUR]]*Sklop10[[#This Row],[Okvirna količina]]</f>
        <v>0</v>
      </c>
      <c r="V36" s="158">
        <f>+Sklop10[[#This Row],[Končna cena/enoto mere (EUR) z DDV]]*Sklop10[[#This Row],[Okvirna količina]]</f>
        <v>0</v>
      </c>
      <c r="W36" s="176"/>
    </row>
    <row r="37" spans="1:24" ht="12.75" customHeight="1">
      <c r="A37" s="75">
        <v>22</v>
      </c>
      <c r="B37" s="75"/>
      <c r="C37" s="75"/>
      <c r="D37" s="422" t="s">
        <v>972</v>
      </c>
      <c r="E37" s="349" t="s">
        <v>942</v>
      </c>
      <c r="F37" s="261" t="s">
        <v>76</v>
      </c>
      <c r="G37" s="120"/>
      <c r="H37" s="262">
        <v>10</v>
      </c>
      <c r="I37" s="122" t="s">
        <v>0</v>
      </c>
      <c r="J37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K37" s="262" t="str">
        <f>IF(Sklop10[[#This Row],[ZAHTEVANA SHEMA KAKOVOSTI]]&lt;&gt;"",Sklop10[[#This Row],[Preračunana masa/volumen/kos na enoto kg]],"")</f>
        <v/>
      </c>
      <c r="L37" s="267"/>
      <c r="M37" s="264"/>
      <c r="N37" s="264"/>
      <c r="O37" s="268"/>
      <c r="P37" s="269"/>
      <c r="Q37" s="269"/>
      <c r="R37" s="270"/>
      <c r="S37" s="265">
        <f>+Sklop10[[#This Row],[cena/enota brez DDV v EUR]]*Sklop10[[#This Row],[Stopnja DDV (%)]]</f>
        <v>0</v>
      </c>
      <c r="T37" s="265">
        <f>+Sklop10[[#This Row],[cena/enota brez DDV v EUR]]+Sklop10[[#This Row],[Davek (EUR)]]</f>
        <v>0</v>
      </c>
      <c r="U37" s="265">
        <f>+Sklop10[[#This Row],[cena/enota brez DDV v EUR]]*Sklop10[[#This Row],[Okvirna količina]]</f>
        <v>0</v>
      </c>
      <c r="V37" s="265">
        <f>+Sklop10[[#This Row],[Končna cena/enoto mere (EUR) z DDV]]*Sklop10[[#This Row],[Okvirna količina]]</f>
        <v>0</v>
      </c>
      <c r="W37" s="266"/>
      <c r="X37" s="98"/>
    </row>
    <row r="38" spans="1:24">
      <c r="A38" s="75">
        <v>23</v>
      </c>
      <c r="B38" s="75"/>
      <c r="C38" s="75"/>
      <c r="D38" s="421" t="s">
        <v>973</v>
      </c>
      <c r="E38" s="212" t="s">
        <v>977</v>
      </c>
      <c r="F38" s="74" t="s">
        <v>76</v>
      </c>
      <c r="G38" s="120"/>
      <c r="H38" s="156">
        <v>50</v>
      </c>
      <c r="I38" s="122" t="s">
        <v>0</v>
      </c>
      <c r="J38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K38" s="156" t="str">
        <f>IF(Sklop10[[#This Row],[ZAHTEVANA SHEMA KAKOVOSTI]]&lt;&gt;"",Sklop10[[#This Row],[Preračunana masa/volumen/kos na enoto kg]],"")</f>
        <v/>
      </c>
      <c r="L38" s="191"/>
      <c r="M38" s="214"/>
      <c r="N38" s="214"/>
      <c r="O38" s="175"/>
      <c r="P38" s="190"/>
      <c r="Q38" s="190"/>
      <c r="R38" s="157"/>
      <c r="S38" s="158">
        <f>+Sklop10[[#This Row],[cena/enota brez DDV v EUR]]*Sklop10[[#This Row],[Stopnja DDV (%)]]</f>
        <v>0</v>
      </c>
      <c r="T38" s="158">
        <f>+Sklop10[[#This Row],[cena/enota brez DDV v EUR]]+Sklop10[[#This Row],[Davek (EUR)]]</f>
        <v>0</v>
      </c>
      <c r="U38" s="158">
        <f>+Sklop10[[#This Row],[cena/enota brez DDV v EUR]]*Sklop10[[#This Row],[Okvirna količina]]</f>
        <v>0</v>
      </c>
      <c r="V38" s="158">
        <f>+Sklop10[[#This Row],[Končna cena/enoto mere (EUR) z DDV]]*Sklop10[[#This Row],[Okvirna količina]]</f>
        <v>0</v>
      </c>
      <c r="W38" s="176"/>
    </row>
    <row r="39" spans="1:24">
      <c r="A39" s="75">
        <v>24</v>
      </c>
      <c r="B39" s="75"/>
      <c r="C39" s="75"/>
      <c r="D39" s="422" t="s">
        <v>956</v>
      </c>
      <c r="E39" s="212">
        <v>90</v>
      </c>
      <c r="F39" s="74" t="s">
        <v>76</v>
      </c>
      <c r="G39" s="120"/>
      <c r="H39" s="156">
        <v>350</v>
      </c>
      <c r="I39" s="122" t="s">
        <v>161</v>
      </c>
      <c r="J39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31.5</v>
      </c>
      <c r="K39" s="156" t="str">
        <f>IF(Sklop10[[#This Row],[ZAHTEVANA SHEMA KAKOVOSTI]]&lt;&gt;"",Sklop10[[#This Row],[Preračunana masa/volumen/kos na enoto kg]],"")</f>
        <v/>
      </c>
      <c r="L39" s="191"/>
      <c r="M39" s="214"/>
      <c r="N39" s="214"/>
      <c r="O39" s="175"/>
      <c r="P39" s="190"/>
      <c r="Q39" s="190"/>
      <c r="R39" s="157"/>
      <c r="S39" s="158">
        <f>+Sklop10[[#This Row],[cena/enota brez DDV v EUR]]*Sklop10[[#This Row],[Stopnja DDV (%)]]</f>
        <v>0</v>
      </c>
      <c r="T39" s="158">
        <f>+Sklop10[[#This Row],[cena/enota brez DDV v EUR]]+Sklop10[[#This Row],[Davek (EUR)]]</f>
        <v>0</v>
      </c>
      <c r="U39" s="158">
        <f>+Sklop10[[#This Row],[cena/enota brez DDV v EUR]]*Sklop10[[#This Row],[Okvirna količina]]</f>
        <v>0</v>
      </c>
      <c r="V39" s="158">
        <f>+Sklop10[[#This Row],[Končna cena/enoto mere (EUR) z DDV]]*Sklop10[[#This Row],[Okvirna količina]]</f>
        <v>0</v>
      </c>
      <c r="W39" s="176"/>
    </row>
    <row r="40" spans="1:24">
      <c r="A40" s="75">
        <v>25</v>
      </c>
      <c r="B40" s="75"/>
      <c r="C40" s="75"/>
      <c r="D40" s="422" t="s">
        <v>956</v>
      </c>
      <c r="E40" s="349">
        <v>70</v>
      </c>
      <c r="F40" s="74" t="s">
        <v>76</v>
      </c>
      <c r="G40" s="120"/>
      <c r="H40" s="262">
        <v>150</v>
      </c>
      <c r="I40" s="122" t="s">
        <v>161</v>
      </c>
      <c r="J40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10.500000000000002</v>
      </c>
      <c r="K40" s="262" t="str">
        <f>IF(Sklop10[[#This Row],[ZAHTEVANA SHEMA KAKOVOSTI]]&lt;&gt;"",Sklop10[[#This Row],[Preračunana masa/volumen/kos na enoto kg]],"")</f>
        <v/>
      </c>
      <c r="L40" s="267"/>
      <c r="M40" s="264"/>
      <c r="N40" s="264"/>
      <c r="O40" s="268"/>
      <c r="P40" s="269"/>
      <c r="Q40" s="269"/>
      <c r="R40" s="270"/>
      <c r="S40" s="265">
        <f>+Sklop10[[#This Row],[cena/enota brez DDV v EUR]]*Sklop10[[#This Row],[Stopnja DDV (%)]]</f>
        <v>0</v>
      </c>
      <c r="T40" s="265">
        <f>+Sklop10[[#This Row],[cena/enota brez DDV v EUR]]+Sklop10[[#This Row],[Davek (EUR)]]</f>
        <v>0</v>
      </c>
      <c r="U40" s="265">
        <f>+Sklop10[[#This Row],[cena/enota brez DDV v EUR]]*Sklop10[[#This Row],[Okvirna količina]]</f>
        <v>0</v>
      </c>
      <c r="V40" s="265">
        <f>+Sklop10[[#This Row],[Končna cena/enoto mere (EUR) z DDV]]*Sklop10[[#This Row],[Okvirna količina]]</f>
        <v>0</v>
      </c>
      <c r="W40" s="266"/>
    </row>
    <row r="41" spans="1:24">
      <c r="A41" s="75">
        <v>26</v>
      </c>
      <c r="B41" s="75"/>
      <c r="C41" s="75"/>
      <c r="D41" s="422" t="s">
        <v>957</v>
      </c>
      <c r="E41" s="341">
        <v>90</v>
      </c>
      <c r="F41" s="74" t="s">
        <v>76</v>
      </c>
      <c r="G41" s="120"/>
      <c r="H41" s="262">
        <v>350</v>
      </c>
      <c r="I41" s="122" t="s">
        <v>161</v>
      </c>
      <c r="J41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31.5</v>
      </c>
      <c r="K41" s="262" t="str">
        <f>IF(Sklop10[[#This Row],[ZAHTEVANA SHEMA KAKOVOSTI]]&lt;&gt;"",Sklop10[[#This Row],[Preračunana masa/volumen/kos na enoto kg]],"")</f>
        <v/>
      </c>
      <c r="L41" s="267"/>
      <c r="M41" s="264"/>
      <c r="N41" s="264"/>
      <c r="O41" s="268"/>
      <c r="P41" s="269"/>
      <c r="Q41" s="269"/>
      <c r="R41" s="270"/>
      <c r="S41" s="265">
        <f>+Sklop10[[#This Row],[cena/enota brez DDV v EUR]]*Sklop10[[#This Row],[Stopnja DDV (%)]]</f>
        <v>0</v>
      </c>
      <c r="T41" s="265">
        <f>+Sklop10[[#This Row],[cena/enota brez DDV v EUR]]+Sklop10[[#This Row],[Davek (EUR)]]</f>
        <v>0</v>
      </c>
      <c r="U41" s="265">
        <f>+Sklop10[[#This Row],[cena/enota brez DDV v EUR]]*Sklop10[[#This Row],[Okvirna količina]]</f>
        <v>0</v>
      </c>
      <c r="V41" s="265">
        <f>+Sklop10[[#This Row],[Končna cena/enoto mere (EUR) z DDV]]*Sklop10[[#This Row],[Okvirna količina]]</f>
        <v>0</v>
      </c>
      <c r="W41" s="324"/>
    </row>
    <row r="42" spans="1:24">
      <c r="A42" s="75">
        <v>27</v>
      </c>
      <c r="B42" s="75"/>
      <c r="C42" s="75"/>
      <c r="D42" s="422" t="s">
        <v>957</v>
      </c>
      <c r="E42" s="349">
        <v>70</v>
      </c>
      <c r="F42" s="74" t="s">
        <v>76</v>
      </c>
      <c r="G42" s="120"/>
      <c r="H42" s="262">
        <v>150</v>
      </c>
      <c r="I42" s="122" t="s">
        <v>161</v>
      </c>
      <c r="J42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10.500000000000002</v>
      </c>
      <c r="K42" s="262" t="str">
        <f>IF(Sklop10[[#This Row],[ZAHTEVANA SHEMA KAKOVOSTI]]&lt;&gt;"",Sklop10[[#This Row],[Preračunana masa/volumen/kos na enoto kg]],"")</f>
        <v/>
      </c>
      <c r="L42" s="267"/>
      <c r="M42" s="264"/>
      <c r="N42" s="264"/>
      <c r="O42" s="268"/>
      <c r="P42" s="269"/>
      <c r="Q42" s="269"/>
      <c r="R42" s="270"/>
      <c r="S42" s="265">
        <f>+Sklop10[[#This Row],[cena/enota brez DDV v EUR]]*Sklop10[[#This Row],[Stopnja DDV (%)]]</f>
        <v>0</v>
      </c>
      <c r="T42" s="265">
        <f>+Sklop10[[#This Row],[cena/enota brez DDV v EUR]]+Sklop10[[#This Row],[Davek (EUR)]]</f>
        <v>0</v>
      </c>
      <c r="U42" s="265">
        <f>+Sklop10[[#This Row],[cena/enota brez DDV v EUR]]*Sklop10[[#This Row],[Okvirna količina]]</f>
        <v>0</v>
      </c>
      <c r="V42" s="265">
        <f>+Sklop10[[#This Row],[Končna cena/enoto mere (EUR) z DDV]]*Sklop10[[#This Row],[Okvirna količina]]</f>
        <v>0</v>
      </c>
      <c r="W42" s="266"/>
    </row>
    <row r="43" spans="1:24">
      <c r="A43" s="75">
        <v>28</v>
      </c>
      <c r="B43" s="313"/>
      <c r="C43" s="313"/>
      <c r="D43" s="422" t="s">
        <v>954</v>
      </c>
      <c r="E43" s="341">
        <v>70</v>
      </c>
      <c r="F43" s="74" t="s">
        <v>76</v>
      </c>
      <c r="G43" s="326"/>
      <c r="H43" s="249">
        <v>500</v>
      </c>
      <c r="I43" s="122" t="s">
        <v>161</v>
      </c>
      <c r="J43" s="3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K43" s="249" t="str">
        <f>IF(Sklop10[[#This Row],[ZAHTEVANA SHEMA KAKOVOSTI]]&lt;&gt;"",Sklop10[[#This Row],[Preračunana masa/volumen/kos na enoto kg]],"")</f>
        <v/>
      </c>
      <c r="L43" s="308"/>
      <c r="M43" s="314"/>
      <c r="N43" s="314"/>
      <c r="O43" s="307"/>
      <c r="P43" s="252"/>
      <c r="Q43" s="252"/>
      <c r="R43" s="253"/>
      <c r="S43" s="254">
        <f>+Sklop10[[#This Row],[cena/enota brez DDV v EUR]]*Sklop10[[#This Row],[Stopnja DDV (%)]]</f>
        <v>0</v>
      </c>
      <c r="T43" s="254">
        <f>+Sklop10[[#This Row],[cena/enota brez DDV v EUR]]+Sklop10[[#This Row],[Davek (EUR)]]</f>
        <v>0</v>
      </c>
      <c r="U43" s="254">
        <f>+Sklop10[[#This Row],[cena/enota brez DDV v EUR]]*Sklop10[[#This Row],[Okvirna količina]]</f>
        <v>0</v>
      </c>
      <c r="V43" s="254">
        <f>+Sklop10[[#This Row],[Končna cena/enoto mere (EUR) z DDV]]*Sklop10[[#This Row],[Okvirna količina]]</f>
        <v>0</v>
      </c>
      <c r="W43" s="340"/>
    </row>
    <row r="44" spans="1:24">
      <c r="A44" s="75">
        <v>29</v>
      </c>
      <c r="B44" s="75"/>
      <c r="C44" s="75"/>
      <c r="D44" s="421" t="s">
        <v>955</v>
      </c>
      <c r="E44" s="212">
        <v>80</v>
      </c>
      <c r="F44" s="74" t="s">
        <v>76</v>
      </c>
      <c r="G44" s="120"/>
      <c r="H44" s="156">
        <v>500</v>
      </c>
      <c r="I44" s="122" t="s">
        <v>161</v>
      </c>
      <c r="J44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K44" s="156" t="str">
        <f>IF(Sklop10[[#This Row],[ZAHTEVANA SHEMA KAKOVOSTI]]&lt;&gt;"",Sklop10[[#This Row],[Preračunana masa/volumen/kos na enoto kg]],"")</f>
        <v/>
      </c>
      <c r="L44" s="191"/>
      <c r="M44" s="214"/>
      <c r="N44" s="214"/>
      <c r="O44" s="175"/>
      <c r="P44" s="190"/>
      <c r="Q44" s="190"/>
      <c r="R44" s="157"/>
      <c r="S44" s="158">
        <f>+Sklop10[[#This Row],[cena/enota brez DDV v EUR]]*Sklop10[[#This Row],[Stopnja DDV (%)]]</f>
        <v>0</v>
      </c>
      <c r="T44" s="158">
        <f>+Sklop10[[#This Row],[cena/enota brez DDV v EUR]]+Sklop10[[#This Row],[Davek (EUR)]]</f>
        <v>0</v>
      </c>
      <c r="U44" s="158">
        <f>+Sklop10[[#This Row],[cena/enota brez DDV v EUR]]*Sklop10[[#This Row],[Okvirna količina]]</f>
        <v>0</v>
      </c>
      <c r="V44" s="158">
        <f>+Sklop10[[#This Row],[Končna cena/enoto mere (EUR) z DDV]]*Sklop10[[#This Row],[Okvirna količina]]</f>
        <v>0</v>
      </c>
      <c r="W44" s="176"/>
    </row>
    <row r="45" spans="1:24">
      <c r="A45" s="75">
        <v>30</v>
      </c>
      <c r="B45" s="313"/>
      <c r="C45" s="313"/>
      <c r="D45" s="423" t="s">
        <v>920</v>
      </c>
      <c r="E45" s="212" t="s">
        <v>977</v>
      </c>
      <c r="F45" s="261" t="s">
        <v>76</v>
      </c>
      <c r="G45" s="326"/>
      <c r="H45" s="249">
        <v>100</v>
      </c>
      <c r="I45" s="122" t="s">
        <v>0</v>
      </c>
      <c r="J45" s="3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K45" s="249" t="str">
        <f>IF(Sklop10[[#This Row],[ZAHTEVANA SHEMA KAKOVOSTI]]&lt;&gt;"",Sklop10[[#This Row],[Preračunana masa/volumen/kos na enoto kg]],"")</f>
        <v/>
      </c>
      <c r="L45" s="308"/>
      <c r="M45" s="314"/>
      <c r="N45" s="314"/>
      <c r="O45" s="307"/>
      <c r="P45" s="252"/>
      <c r="Q45" s="252"/>
      <c r="R45" s="253"/>
      <c r="S45" s="254">
        <f>+Sklop10[[#This Row],[cena/enota brez DDV v EUR]]*Sklop10[[#This Row],[Stopnja DDV (%)]]</f>
        <v>0</v>
      </c>
      <c r="T45" s="254">
        <f>+Sklop10[[#This Row],[cena/enota brez DDV v EUR]]+Sklop10[[#This Row],[Davek (EUR)]]</f>
        <v>0</v>
      </c>
      <c r="U45" s="254">
        <f>+Sklop10[[#This Row],[cena/enota brez DDV v EUR]]*Sklop10[[#This Row],[Okvirna količina]]</f>
        <v>0</v>
      </c>
      <c r="V45" s="254">
        <f>+Sklop10[[#This Row],[Končna cena/enoto mere (EUR) z DDV]]*Sklop10[[#This Row],[Okvirna količina]]</f>
        <v>0</v>
      </c>
      <c r="W45" s="329"/>
    </row>
    <row r="46" spans="1:24" s="17" customFormat="1">
      <c r="A46" s="75">
        <v>31</v>
      </c>
      <c r="B46" s="313"/>
      <c r="C46" s="313"/>
      <c r="D46" s="423" t="s">
        <v>921</v>
      </c>
      <c r="E46" s="341" t="s">
        <v>978</v>
      </c>
      <c r="F46" s="348" t="s">
        <v>76</v>
      </c>
      <c r="G46" s="326"/>
      <c r="H46" s="249">
        <v>10</v>
      </c>
      <c r="I46" s="122" t="s">
        <v>0</v>
      </c>
      <c r="J46" s="3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K46" s="249" t="str">
        <f>IF(Sklop10[[#This Row],[ZAHTEVANA SHEMA KAKOVOSTI]]&lt;&gt;"",Sklop10[[#This Row],[Preračunana masa/volumen/kos na enoto kg]],"")</f>
        <v/>
      </c>
      <c r="L46" s="308"/>
      <c r="M46" s="314"/>
      <c r="N46" s="314"/>
      <c r="O46" s="307"/>
      <c r="P46" s="252"/>
      <c r="Q46" s="252"/>
      <c r="R46" s="253"/>
      <c r="S46" s="254">
        <f>+Sklop10[[#This Row],[cena/enota brez DDV v EUR]]*Sklop10[[#This Row],[Stopnja DDV (%)]]</f>
        <v>0</v>
      </c>
      <c r="T46" s="254">
        <f>+Sklop10[[#This Row],[cena/enota brez DDV v EUR]]+Sklop10[[#This Row],[Davek (EUR)]]</f>
        <v>0</v>
      </c>
      <c r="U46" s="254">
        <f>+Sklop10[[#This Row],[cena/enota brez DDV v EUR]]*Sklop10[[#This Row],[Okvirna količina]]</f>
        <v>0</v>
      </c>
      <c r="V46" s="254">
        <f>+Sklop10[[#This Row],[Končna cena/enoto mere (EUR) z DDV]]*Sklop10[[#This Row],[Okvirna količina]]</f>
        <v>0</v>
      </c>
      <c r="W46" s="329"/>
      <c r="X46" s="11"/>
    </row>
    <row r="47" spans="1:24" s="17" customFormat="1">
      <c r="A47" s="75">
        <v>32</v>
      </c>
      <c r="B47" s="313"/>
      <c r="C47" s="313"/>
      <c r="D47" s="423" t="s">
        <v>924</v>
      </c>
      <c r="E47" s="341">
        <v>130</v>
      </c>
      <c r="F47" s="348" t="s">
        <v>76</v>
      </c>
      <c r="G47" s="326"/>
      <c r="H47" s="249">
        <v>3000</v>
      </c>
      <c r="I47" s="122" t="s">
        <v>161</v>
      </c>
      <c r="J47" s="3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390</v>
      </c>
      <c r="K47" s="249" t="str">
        <f>IF(Sklop10[[#This Row],[ZAHTEVANA SHEMA KAKOVOSTI]]&lt;&gt;"",Sklop10[[#This Row],[Preračunana masa/volumen/kos na enoto kg]],"")</f>
        <v/>
      </c>
      <c r="L47" s="308"/>
      <c r="M47" s="314"/>
      <c r="N47" s="314"/>
      <c r="O47" s="307"/>
      <c r="P47" s="252"/>
      <c r="Q47" s="252"/>
      <c r="R47" s="253"/>
      <c r="S47" s="254">
        <f>+Sklop10[[#This Row],[cena/enota brez DDV v EUR]]*Sklop10[[#This Row],[Stopnja DDV (%)]]</f>
        <v>0</v>
      </c>
      <c r="T47" s="254">
        <f>+Sklop10[[#This Row],[cena/enota brez DDV v EUR]]+Sklop10[[#This Row],[Davek (EUR)]]</f>
        <v>0</v>
      </c>
      <c r="U47" s="254">
        <f>+Sklop10[[#This Row],[cena/enota brez DDV v EUR]]*Sklop10[[#This Row],[Okvirna količina]]</f>
        <v>0</v>
      </c>
      <c r="V47" s="254">
        <f>+Sklop10[[#This Row],[Končna cena/enoto mere (EUR) z DDV]]*Sklop10[[#This Row],[Okvirna količina]]</f>
        <v>0</v>
      </c>
      <c r="W47" s="329"/>
      <c r="X47" s="11"/>
    </row>
    <row r="48" spans="1:24" s="17" customFormat="1">
      <c r="A48" s="75">
        <v>33</v>
      </c>
      <c r="B48" s="313"/>
      <c r="C48" s="313"/>
      <c r="D48" s="423" t="s">
        <v>924</v>
      </c>
      <c r="E48" s="341">
        <v>60</v>
      </c>
      <c r="F48" s="348" t="s">
        <v>76</v>
      </c>
      <c r="G48" s="326"/>
      <c r="H48" s="249">
        <v>1400</v>
      </c>
      <c r="I48" s="122" t="s">
        <v>161</v>
      </c>
      <c r="J48" s="3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K48" s="249" t="str">
        <f>IF(Sklop10[[#This Row],[ZAHTEVANA SHEMA KAKOVOSTI]]&lt;&gt;"",Sklop10[[#This Row],[Preračunana masa/volumen/kos na enoto kg]],"")</f>
        <v/>
      </c>
      <c r="L48" s="308"/>
      <c r="M48" s="314"/>
      <c r="N48" s="314"/>
      <c r="O48" s="307"/>
      <c r="P48" s="252"/>
      <c r="Q48" s="252"/>
      <c r="R48" s="253"/>
      <c r="S48" s="254">
        <f>+Sklop10[[#This Row],[cena/enota brez DDV v EUR]]*Sklop10[[#This Row],[Stopnja DDV (%)]]</f>
        <v>0</v>
      </c>
      <c r="T48" s="254">
        <f>+Sklop10[[#This Row],[cena/enota brez DDV v EUR]]+Sklop10[[#This Row],[Davek (EUR)]]</f>
        <v>0</v>
      </c>
      <c r="U48" s="254">
        <f>+Sklop10[[#This Row],[cena/enota brez DDV v EUR]]*Sklop10[[#This Row],[Okvirna količina]]</f>
        <v>0</v>
      </c>
      <c r="V48" s="254">
        <f>+Sklop10[[#This Row],[Končna cena/enoto mere (EUR) z DDV]]*Sklop10[[#This Row],[Okvirna količina]]</f>
        <v>0</v>
      </c>
      <c r="W48" s="329"/>
      <c r="X48" s="11"/>
    </row>
    <row r="49" spans="1:24" s="17" customFormat="1">
      <c r="A49" s="75">
        <v>34</v>
      </c>
      <c r="B49" s="313"/>
      <c r="C49" s="313"/>
      <c r="D49" s="423" t="s">
        <v>922</v>
      </c>
      <c r="E49" s="341">
        <v>120</v>
      </c>
      <c r="F49" s="348" t="s">
        <v>76</v>
      </c>
      <c r="G49" s="326"/>
      <c r="H49" s="249">
        <v>620</v>
      </c>
      <c r="I49" s="122" t="s">
        <v>161</v>
      </c>
      <c r="J49" s="3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74.399999999999991</v>
      </c>
      <c r="K49" s="249" t="str">
        <f>IF(Sklop10[[#This Row],[ZAHTEVANA SHEMA KAKOVOSTI]]&lt;&gt;"",Sklop10[[#This Row],[Preračunana masa/volumen/kos na enoto kg]],"")</f>
        <v/>
      </c>
      <c r="L49" s="308"/>
      <c r="M49" s="314"/>
      <c r="N49" s="314"/>
      <c r="O49" s="307"/>
      <c r="P49" s="252"/>
      <c r="Q49" s="252"/>
      <c r="R49" s="253"/>
      <c r="S49" s="254">
        <f>+Sklop10[[#This Row],[cena/enota brez DDV v EUR]]*Sklop10[[#This Row],[Stopnja DDV (%)]]</f>
        <v>0</v>
      </c>
      <c r="T49" s="254">
        <f>+Sklop10[[#This Row],[cena/enota brez DDV v EUR]]+Sklop10[[#This Row],[Davek (EUR)]]</f>
        <v>0</v>
      </c>
      <c r="U49" s="254">
        <f>+Sklop10[[#This Row],[cena/enota brez DDV v EUR]]*Sklop10[[#This Row],[Okvirna količina]]</f>
        <v>0</v>
      </c>
      <c r="V49" s="254">
        <f>+Sklop10[[#This Row],[Končna cena/enoto mere (EUR) z DDV]]*Sklop10[[#This Row],[Okvirna količina]]</f>
        <v>0</v>
      </c>
      <c r="W49" s="329"/>
      <c r="X49" s="11"/>
    </row>
    <row r="50" spans="1:24" s="17" customFormat="1">
      <c r="A50" s="75">
        <v>35</v>
      </c>
      <c r="B50" s="313"/>
      <c r="C50" s="313"/>
      <c r="D50" s="423" t="s">
        <v>922</v>
      </c>
      <c r="E50" s="341">
        <v>80</v>
      </c>
      <c r="F50" s="348" t="s">
        <v>76</v>
      </c>
      <c r="G50" s="326"/>
      <c r="H50" s="249">
        <v>100</v>
      </c>
      <c r="I50" s="122" t="s">
        <v>161</v>
      </c>
      <c r="J50" s="3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K50" s="249" t="str">
        <f>IF(Sklop10[[#This Row],[ZAHTEVANA SHEMA KAKOVOSTI]]&lt;&gt;"",Sklop10[[#This Row],[Preračunana masa/volumen/kos na enoto kg]],"")</f>
        <v/>
      </c>
      <c r="L50" s="308"/>
      <c r="M50" s="314"/>
      <c r="N50" s="314"/>
      <c r="O50" s="307"/>
      <c r="P50" s="252"/>
      <c r="Q50" s="252"/>
      <c r="R50" s="253"/>
      <c r="S50" s="254">
        <f>+Sklop10[[#This Row],[cena/enota brez DDV v EUR]]*Sklop10[[#This Row],[Stopnja DDV (%)]]</f>
        <v>0</v>
      </c>
      <c r="T50" s="254">
        <f>+Sklop10[[#This Row],[cena/enota brez DDV v EUR]]+Sklop10[[#This Row],[Davek (EUR)]]</f>
        <v>0</v>
      </c>
      <c r="U50" s="254">
        <f>+Sklop10[[#This Row],[cena/enota brez DDV v EUR]]*Sklop10[[#This Row],[Okvirna količina]]</f>
        <v>0</v>
      </c>
      <c r="V50" s="254">
        <f>+Sklop10[[#This Row],[Končna cena/enoto mere (EUR) z DDV]]*Sklop10[[#This Row],[Okvirna količina]]</f>
        <v>0</v>
      </c>
      <c r="W50" s="329"/>
      <c r="X50" s="11"/>
    </row>
    <row r="51" spans="1:24" s="17" customFormat="1">
      <c r="A51" s="75">
        <v>36</v>
      </c>
      <c r="B51" s="313"/>
      <c r="C51" s="313"/>
      <c r="D51" s="423" t="s">
        <v>971</v>
      </c>
      <c r="E51" s="351">
        <v>120</v>
      </c>
      <c r="F51" s="348" t="s">
        <v>76</v>
      </c>
      <c r="G51" s="326"/>
      <c r="H51" s="352">
        <v>100</v>
      </c>
      <c r="I51" s="122" t="s">
        <v>161</v>
      </c>
      <c r="J51" s="35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K51" s="352" t="str">
        <f>IF(Sklop10[[#This Row],[ZAHTEVANA SHEMA KAKOVOSTI]]&lt;&gt;"",Sklop10[[#This Row],[Preračunana masa/volumen/kos na enoto kg]],"")</f>
        <v/>
      </c>
      <c r="L51" s="354"/>
      <c r="M51" s="355"/>
      <c r="N51" s="355"/>
      <c r="O51" s="356"/>
      <c r="P51" s="357"/>
      <c r="Q51" s="357"/>
      <c r="R51" s="358"/>
      <c r="S51" s="359">
        <f>+Sklop10[[#This Row],[cena/enota brez DDV v EUR]]*Sklop10[[#This Row],[Stopnja DDV (%)]]</f>
        <v>0</v>
      </c>
      <c r="T51" s="359">
        <f>+Sklop10[[#This Row],[cena/enota brez DDV v EUR]]+Sklop10[[#This Row],[Davek (EUR)]]</f>
        <v>0</v>
      </c>
      <c r="U51" s="359">
        <f>+Sklop10[[#This Row],[cena/enota brez DDV v EUR]]*Sklop10[[#This Row],[Okvirna količina]]</f>
        <v>0</v>
      </c>
      <c r="V51" s="359">
        <f>+Sklop10[[#This Row],[Končna cena/enoto mere (EUR) z DDV]]*Sklop10[[#This Row],[Okvirna količina]]</f>
        <v>0</v>
      </c>
      <c r="W51" s="360"/>
      <c r="X51" s="11"/>
    </row>
    <row r="52" spans="1:24" s="17" customFormat="1">
      <c r="A52" s="75">
        <v>37</v>
      </c>
      <c r="B52" s="313"/>
      <c r="C52" s="313"/>
      <c r="D52" s="423" t="s">
        <v>971</v>
      </c>
      <c r="E52" s="351">
        <v>80</v>
      </c>
      <c r="F52" s="348" t="s">
        <v>76</v>
      </c>
      <c r="G52" s="326"/>
      <c r="H52" s="352">
        <v>50</v>
      </c>
      <c r="I52" s="122" t="s">
        <v>161</v>
      </c>
      <c r="J52" s="35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K52" s="352" t="str">
        <f>IF(Sklop10[[#This Row],[ZAHTEVANA SHEMA KAKOVOSTI]]&lt;&gt;"",Sklop10[[#This Row],[Preračunana masa/volumen/kos na enoto kg]],"")</f>
        <v/>
      </c>
      <c r="L52" s="354"/>
      <c r="M52" s="355"/>
      <c r="N52" s="355"/>
      <c r="O52" s="356"/>
      <c r="P52" s="357"/>
      <c r="Q52" s="357"/>
      <c r="R52" s="358"/>
      <c r="S52" s="359">
        <f>+Sklop10[[#This Row],[cena/enota brez DDV v EUR]]*Sklop10[[#This Row],[Stopnja DDV (%)]]</f>
        <v>0</v>
      </c>
      <c r="T52" s="359">
        <f>+Sklop10[[#This Row],[cena/enota brez DDV v EUR]]+Sklop10[[#This Row],[Davek (EUR)]]</f>
        <v>0</v>
      </c>
      <c r="U52" s="359">
        <f>+Sklop10[[#This Row],[cena/enota brez DDV v EUR]]*Sklop10[[#This Row],[Okvirna količina]]</f>
        <v>0</v>
      </c>
      <c r="V52" s="359">
        <f>+Sklop10[[#This Row],[Končna cena/enoto mere (EUR) z DDV]]*Sklop10[[#This Row],[Okvirna količina]]</f>
        <v>0</v>
      </c>
      <c r="W52" s="360"/>
      <c r="X52" s="11"/>
    </row>
    <row r="53" spans="1:24" s="17" customFormat="1">
      <c r="A53" s="75">
        <v>38</v>
      </c>
      <c r="B53" s="313"/>
      <c r="C53" s="313"/>
      <c r="D53" s="423" t="s">
        <v>923</v>
      </c>
      <c r="E53" s="341">
        <v>80</v>
      </c>
      <c r="F53" s="348" t="s">
        <v>76</v>
      </c>
      <c r="G53" s="326"/>
      <c r="H53" s="249">
        <v>50</v>
      </c>
      <c r="I53" s="122" t="s">
        <v>161</v>
      </c>
      <c r="J53" s="3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K53" s="249" t="str">
        <f>IF(Sklop10[[#This Row],[ZAHTEVANA SHEMA KAKOVOSTI]]&lt;&gt;"",Sklop10[[#This Row],[Preračunana masa/volumen/kos na enoto kg]],"")</f>
        <v/>
      </c>
      <c r="L53" s="308"/>
      <c r="M53" s="314"/>
      <c r="N53" s="314"/>
      <c r="O53" s="307"/>
      <c r="P53" s="252"/>
      <c r="Q53" s="252"/>
      <c r="R53" s="253"/>
      <c r="S53" s="254">
        <f>+Sklop10[[#This Row],[cena/enota brez DDV v EUR]]*Sklop10[[#This Row],[Stopnja DDV (%)]]</f>
        <v>0</v>
      </c>
      <c r="T53" s="254">
        <f>+Sklop10[[#This Row],[cena/enota brez DDV v EUR]]+Sklop10[[#This Row],[Davek (EUR)]]</f>
        <v>0</v>
      </c>
      <c r="U53" s="254">
        <f>+Sklop10[[#This Row],[cena/enota brez DDV v EUR]]*Sklop10[[#This Row],[Okvirna količina]]</f>
        <v>0</v>
      </c>
      <c r="V53" s="254">
        <f>+Sklop10[[#This Row],[Končna cena/enoto mere (EUR) z DDV]]*Sklop10[[#This Row],[Okvirna količina]]</f>
        <v>0</v>
      </c>
      <c r="W53" s="329"/>
      <c r="X53" s="11"/>
    </row>
    <row r="54" spans="1:24" s="17" customFormat="1">
      <c r="A54" s="75">
        <v>39</v>
      </c>
      <c r="B54" s="75"/>
      <c r="C54" s="75"/>
      <c r="D54" s="421" t="s">
        <v>923</v>
      </c>
      <c r="E54" s="212">
        <v>120</v>
      </c>
      <c r="F54" s="74" t="s">
        <v>76</v>
      </c>
      <c r="G54" s="120"/>
      <c r="H54" s="156">
        <v>100</v>
      </c>
      <c r="I54" s="122" t="s">
        <v>161</v>
      </c>
      <c r="J54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K54" s="156" t="str">
        <f>IF(Sklop10[[#This Row],[ZAHTEVANA SHEMA KAKOVOSTI]]&lt;&gt;"",Sklop10[[#This Row],[Preračunana masa/volumen/kos na enoto kg]],"")</f>
        <v/>
      </c>
      <c r="L54" s="191"/>
      <c r="M54" s="214"/>
      <c r="N54" s="214"/>
      <c r="O54" s="175"/>
      <c r="P54" s="190"/>
      <c r="Q54" s="190"/>
      <c r="R54" s="157"/>
      <c r="S54" s="158">
        <f>+Sklop10[[#This Row],[cena/enota brez DDV v EUR]]*Sklop10[[#This Row],[Stopnja DDV (%)]]</f>
        <v>0</v>
      </c>
      <c r="T54" s="158">
        <f>+Sklop10[[#This Row],[cena/enota brez DDV v EUR]]+Sklop10[[#This Row],[Davek (EUR)]]</f>
        <v>0</v>
      </c>
      <c r="U54" s="158">
        <f>+Sklop10[[#This Row],[cena/enota brez DDV v EUR]]*Sklop10[[#This Row],[Okvirna količina]]</f>
        <v>0</v>
      </c>
      <c r="V54" s="158">
        <f>+Sklop10[[#This Row],[Končna cena/enoto mere (EUR) z DDV]]*Sklop10[[#This Row],[Okvirna količina]]</f>
        <v>0</v>
      </c>
      <c r="W54" s="176"/>
      <c r="X54" s="11"/>
    </row>
    <row r="55" spans="1:24" s="17" customFormat="1">
      <c r="A55" s="361" t="s">
        <v>100</v>
      </c>
      <c r="B55" s="361"/>
      <c r="C55" s="361"/>
      <c r="D55" s="362"/>
      <c r="E55" s="363"/>
      <c r="F55" s="363"/>
      <c r="G55" s="364"/>
      <c r="H55" s="365"/>
      <c r="I55" s="366"/>
      <c r="J55" s="367">
        <f>SUBTOTAL(109,Sklop10[Preračunana masa/volumen/kos na enoto kg])</f>
        <v>1851.4</v>
      </c>
      <c r="K55" s="367">
        <f>SUBTOTAL(109,Sklop10[Živila iz shem kakovosti (kg)])</f>
        <v>0</v>
      </c>
      <c r="L55" s="365"/>
      <c r="M55" s="368"/>
      <c r="N55" s="368"/>
      <c r="O55" s="369"/>
      <c r="P55" s="370"/>
      <c r="Q55" s="370"/>
      <c r="R55" s="370"/>
      <c r="S55" s="371"/>
      <c r="T55" s="365"/>
      <c r="U55" s="371">
        <f>SUBTOTAL(109,Sklop10[Vrednost za okvirno količino (EUR) brez DDV])</f>
        <v>0</v>
      </c>
      <c r="V55" s="371">
        <f>SUBTOTAL(109,Sklop10[Vrednost za okvirno količino (EUR) z DDV])</f>
        <v>0</v>
      </c>
      <c r="W55" s="372">
        <f>SUBTOTAL(103,Sklop10[Shema kakovosti
(nacionalne, evropske)
])</f>
        <v>0</v>
      </c>
      <c r="X55" s="11"/>
    </row>
    <row r="56" spans="1:24" s="17" customFormat="1" ht="15">
      <c r="A56" s="6"/>
      <c r="B56" s="6"/>
      <c r="C56" s="6"/>
      <c r="D56" s="4"/>
      <c r="E56" s="25"/>
      <c r="F56" s="25"/>
      <c r="G56" s="24"/>
      <c r="H56" s="7"/>
      <c r="I56" s="90"/>
      <c r="J56" s="8"/>
      <c r="K56" s="8"/>
      <c r="L56" s="8"/>
      <c r="M56" s="8"/>
      <c r="N56" s="19"/>
      <c r="O56" s="19"/>
      <c r="P56" s="8"/>
      <c r="Q56" s="8"/>
      <c r="R56" s="8"/>
      <c r="S56" s="8"/>
      <c r="T56" s="8"/>
      <c r="U56" s="3"/>
      <c r="V56" s="3"/>
      <c r="W56" s="7"/>
      <c r="X56" s="11"/>
    </row>
    <row r="57" spans="1:24" s="17" customFormat="1">
      <c r="A57" s="47" t="s">
        <v>96</v>
      </c>
      <c r="B57" s="47"/>
      <c r="C57" s="47"/>
      <c r="D57" s="15"/>
      <c r="E57" s="27"/>
      <c r="F57" s="27"/>
      <c r="G57" s="89"/>
      <c r="H57" s="90"/>
      <c r="I57" s="90"/>
      <c r="N57" s="11"/>
      <c r="O57" s="11"/>
      <c r="P57" s="11"/>
      <c r="Q57" s="11"/>
      <c r="R57" s="11"/>
      <c r="S57" s="47"/>
      <c r="T57" s="47"/>
      <c r="U57" s="47"/>
      <c r="V57" s="47"/>
      <c r="W57" s="67"/>
      <c r="X57" s="11"/>
    </row>
    <row r="58" spans="1:24" s="17" customFormat="1">
      <c r="A58" s="11" t="s">
        <v>98</v>
      </c>
      <c r="B58" s="11"/>
      <c r="C58" s="11"/>
      <c r="D58" s="15"/>
      <c r="E58" s="27"/>
      <c r="F58" s="27"/>
      <c r="G58" s="89"/>
      <c r="H58" s="90"/>
      <c r="I58" s="90"/>
      <c r="N58" s="11"/>
      <c r="O58" s="11"/>
      <c r="P58" s="11"/>
      <c r="Q58" s="11"/>
      <c r="R58" s="11"/>
      <c r="S58" s="11"/>
      <c r="T58" s="11"/>
      <c r="U58" s="11"/>
      <c r="V58" s="11"/>
      <c r="W58" s="67"/>
      <c r="X58" s="11"/>
    </row>
    <row r="59" spans="1:24" s="17" customFormat="1">
      <c r="A59" s="84" t="s">
        <v>141</v>
      </c>
      <c r="B59" s="84"/>
      <c r="C59" s="84"/>
      <c r="D59" s="16"/>
      <c r="E59" s="26"/>
      <c r="F59" s="26"/>
      <c r="G59" s="87"/>
      <c r="H59" s="67"/>
      <c r="I59" s="67"/>
      <c r="J59" s="28"/>
      <c r="K59" s="28"/>
      <c r="L59" s="28"/>
      <c r="M59" s="28"/>
      <c r="N59" s="53"/>
      <c r="O59" s="53"/>
      <c r="P59" s="28"/>
      <c r="Q59" s="28"/>
      <c r="R59" s="28"/>
      <c r="S59" s="28"/>
      <c r="T59" s="28"/>
      <c r="U59" s="11"/>
      <c r="V59" s="11"/>
      <c r="W59" s="67"/>
      <c r="X59" s="11"/>
    </row>
    <row r="60" spans="1:24" s="17" customFormat="1">
      <c r="A60" s="96" t="s">
        <v>134</v>
      </c>
      <c r="B60" s="96"/>
      <c r="C60" s="96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11"/>
    </row>
    <row r="61" spans="1:24" s="17" customFormat="1">
      <c r="A61" s="626" t="s">
        <v>135</v>
      </c>
      <c r="B61" s="626"/>
      <c r="C61" s="626"/>
      <c r="D61" s="626"/>
      <c r="E61" s="626"/>
      <c r="F61" s="626"/>
      <c r="G61" s="626"/>
      <c r="H61" s="626"/>
      <c r="I61" s="626"/>
      <c r="J61" s="626"/>
      <c r="K61" s="626"/>
      <c r="L61" s="626"/>
      <c r="M61" s="626"/>
      <c r="N61" s="626"/>
      <c r="O61" s="53"/>
      <c r="P61" s="28"/>
      <c r="Q61" s="28"/>
      <c r="R61" s="28"/>
      <c r="S61" s="28"/>
      <c r="T61" s="28"/>
      <c r="U61" s="11"/>
      <c r="V61" s="11"/>
      <c r="W61" s="67"/>
      <c r="X61" s="11"/>
    </row>
    <row r="62" spans="1:24" s="17" customFormat="1">
      <c r="A62" s="614" t="s">
        <v>144</v>
      </c>
      <c r="B62" s="614"/>
      <c r="C62" s="614"/>
      <c r="D62" s="614"/>
      <c r="E62" s="614"/>
      <c r="F62" s="614"/>
      <c r="G62" s="614"/>
      <c r="H62" s="614"/>
      <c r="I62" s="614"/>
      <c r="J62" s="614"/>
      <c r="K62" s="614"/>
      <c r="L62" s="614"/>
      <c r="M62" s="614"/>
      <c r="N62" s="614"/>
      <c r="O62" s="98"/>
      <c r="P62" s="98"/>
      <c r="Q62" s="98"/>
      <c r="R62" s="98"/>
      <c r="S62" s="98"/>
      <c r="T62" s="98"/>
      <c r="U62" s="98"/>
      <c r="V62" s="98"/>
      <c r="W62" s="98"/>
      <c r="X62" s="11"/>
    </row>
    <row r="63" spans="1:24" s="17" customFormat="1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98"/>
      <c r="P63" s="98"/>
      <c r="Q63" s="98"/>
      <c r="R63" s="98"/>
      <c r="S63" s="98"/>
      <c r="T63" s="98"/>
      <c r="U63" s="98"/>
      <c r="V63" s="98"/>
      <c r="W63" s="98"/>
      <c r="X63" s="11"/>
    </row>
    <row r="64" spans="1:24" s="17" customFormat="1">
      <c r="A64" s="84" t="s">
        <v>37</v>
      </c>
      <c r="B64" s="84"/>
      <c r="C64" s="84"/>
      <c r="D64" s="16"/>
      <c r="E64" s="26"/>
      <c r="F64" s="26"/>
      <c r="G64" s="87"/>
      <c r="H64" s="67"/>
      <c r="I64" s="67" t="s">
        <v>38</v>
      </c>
      <c r="J64" s="28"/>
      <c r="K64" s="28"/>
      <c r="L64" s="28"/>
      <c r="M64" s="28"/>
      <c r="N64" s="53"/>
      <c r="O64" s="53"/>
      <c r="P64" s="28"/>
      <c r="Q64" s="28"/>
      <c r="R64" s="28"/>
      <c r="S64" s="28" t="s">
        <v>39</v>
      </c>
      <c r="T64" s="28"/>
      <c r="U64" s="11"/>
      <c r="V64" s="11"/>
      <c r="W64" s="67"/>
      <c r="X64" s="11"/>
    </row>
    <row r="65" spans="1:24" s="17" customFormat="1" ht="15">
      <c r="A65" s="6"/>
      <c r="B65" s="6"/>
      <c r="C65" s="6"/>
      <c r="D65" s="4"/>
      <c r="E65" s="25"/>
      <c r="F65" s="25"/>
      <c r="G65" s="24"/>
      <c r="H65" s="7"/>
      <c r="I65" s="90"/>
      <c r="J65" s="8"/>
      <c r="K65" s="8"/>
      <c r="L65" s="8"/>
      <c r="M65" s="8"/>
      <c r="N65" s="19"/>
      <c r="O65" s="19"/>
      <c r="P65" s="8"/>
      <c r="Q65" s="8"/>
      <c r="R65" s="8"/>
      <c r="S65" s="8"/>
      <c r="T65" s="8"/>
      <c r="U65" s="3"/>
      <c r="V65" s="3"/>
      <c r="W65" s="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11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11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>
      <c r="D255" s="15"/>
      <c r="E255" s="27"/>
      <c r="F255" s="27"/>
      <c r="G255" s="89"/>
    </row>
    <row r="256" spans="1:24">
      <c r="D256" s="15"/>
      <c r="E256" s="27"/>
      <c r="F256" s="27"/>
      <c r="G256" s="89"/>
    </row>
    <row r="257" spans="4:7">
      <c r="D257" s="15"/>
      <c r="E257" s="27"/>
      <c r="F257" s="27"/>
      <c r="G257" s="89"/>
    </row>
    <row r="258" spans="4:7">
      <c r="D258" s="15"/>
      <c r="E258" s="27"/>
      <c r="F258" s="27"/>
      <c r="G258" s="89"/>
    </row>
    <row r="259" spans="4:7">
      <c r="D259" s="15"/>
      <c r="E259" s="27"/>
      <c r="F259" s="27"/>
      <c r="G259" s="89"/>
    </row>
    <row r="260" spans="4:7">
      <c r="D260" s="15"/>
      <c r="E260" s="27"/>
      <c r="F260" s="27"/>
      <c r="G260" s="89"/>
    </row>
    <row r="261" spans="4:7">
      <c r="D261" s="15"/>
      <c r="E261" s="27"/>
      <c r="F261" s="27"/>
      <c r="G261" s="89"/>
    </row>
    <row r="262" spans="4:7">
      <c r="D262" s="15"/>
      <c r="E262" s="27"/>
      <c r="F262" s="27"/>
      <c r="G262" s="89"/>
    </row>
    <row r="263" spans="4:7">
      <c r="D263" s="15"/>
      <c r="E263" s="27"/>
      <c r="F263" s="27"/>
      <c r="G263" s="89"/>
    </row>
    <row r="264" spans="4:7">
      <c r="D264" s="15"/>
      <c r="E264" s="27"/>
      <c r="F264" s="27"/>
      <c r="G264" s="89"/>
    </row>
    <row r="265" spans="4:7">
      <c r="D265" s="15"/>
      <c r="E265" s="27"/>
      <c r="F265" s="27"/>
      <c r="G265" s="89"/>
    </row>
    <row r="266" spans="4:7">
      <c r="D266" s="15"/>
      <c r="E266" s="27"/>
      <c r="F266" s="27"/>
      <c r="G266" s="89"/>
    </row>
    <row r="267" spans="4:7">
      <c r="D267" s="15"/>
      <c r="E267" s="27"/>
      <c r="F267" s="27"/>
      <c r="G267" s="89"/>
    </row>
    <row r="268" spans="4:7">
      <c r="D268" s="15"/>
      <c r="E268" s="27"/>
      <c r="F268" s="27"/>
      <c r="G268" s="89"/>
    </row>
    <row r="269" spans="4:7">
      <c r="D269" s="15"/>
      <c r="E269" s="27"/>
      <c r="F269" s="27"/>
      <c r="G269" s="89"/>
    </row>
    <row r="270" spans="4:7">
      <c r="D270" s="15"/>
      <c r="E270" s="27"/>
      <c r="F270" s="27"/>
      <c r="G270" s="89"/>
    </row>
    <row r="271" spans="4:7">
      <c r="D271" s="15"/>
      <c r="E271" s="27"/>
      <c r="F271" s="27"/>
      <c r="G271" s="89"/>
    </row>
    <row r="272" spans="4:7">
      <c r="D272" s="15"/>
      <c r="E272" s="27"/>
      <c r="F272" s="27"/>
      <c r="G272" s="89"/>
    </row>
    <row r="273" spans="4:7">
      <c r="D273" s="15"/>
      <c r="E273" s="27"/>
      <c r="F273" s="27"/>
      <c r="G273" s="89"/>
    </row>
    <row r="274" spans="4:7">
      <c r="D274" s="15"/>
      <c r="E274" s="27"/>
      <c r="F274" s="27"/>
      <c r="G274" s="89"/>
    </row>
    <row r="275" spans="4:7">
      <c r="D275" s="15"/>
      <c r="E275" s="27"/>
      <c r="F275" s="27"/>
      <c r="G275" s="89"/>
    </row>
    <row r="276" spans="4:7">
      <c r="D276" s="15"/>
      <c r="E276" s="27"/>
      <c r="F276" s="27"/>
      <c r="G276" s="89"/>
    </row>
    <row r="277" spans="4:7">
      <c r="D277" s="15"/>
      <c r="E277" s="27"/>
      <c r="F277" s="27"/>
      <c r="G277" s="89"/>
    </row>
    <row r="278" spans="4:7">
      <c r="D278" s="15"/>
      <c r="E278" s="27"/>
      <c r="F278" s="27"/>
      <c r="G278" s="89"/>
    </row>
    <row r="279" spans="4:7">
      <c r="D279" s="15"/>
      <c r="E279" s="27"/>
      <c r="F279" s="27"/>
      <c r="G279" s="89"/>
    </row>
    <row r="280" spans="4:7">
      <c r="D280" s="15"/>
      <c r="E280" s="27"/>
      <c r="F280" s="27"/>
      <c r="G280" s="89"/>
    </row>
    <row r="281" spans="4:7">
      <c r="D281" s="15"/>
      <c r="E281" s="27"/>
      <c r="F281" s="27"/>
      <c r="G281" s="89"/>
    </row>
    <row r="282" spans="4:7">
      <c r="D282" s="15"/>
      <c r="E282" s="27"/>
      <c r="F282" s="27"/>
      <c r="G282" s="89"/>
    </row>
    <row r="283" spans="4:7">
      <c r="D283" s="15"/>
      <c r="E283" s="27"/>
      <c r="F283" s="27"/>
      <c r="G283" s="89"/>
    </row>
    <row r="284" spans="4:7">
      <c r="D284" s="15"/>
      <c r="E284" s="27"/>
      <c r="F284" s="27"/>
      <c r="G284" s="89"/>
    </row>
    <row r="285" spans="4:7">
      <c r="D285" s="15"/>
      <c r="E285" s="27"/>
      <c r="F285" s="27"/>
      <c r="G285" s="89"/>
    </row>
    <row r="286" spans="4:7">
      <c r="D286" s="15"/>
      <c r="E286" s="27"/>
      <c r="F286" s="27"/>
      <c r="G286" s="89"/>
    </row>
    <row r="287" spans="4:7">
      <c r="D287" s="15"/>
      <c r="E287" s="27"/>
      <c r="F287" s="27"/>
      <c r="G287" s="89"/>
    </row>
    <row r="288" spans="4:7">
      <c r="D288" s="15"/>
      <c r="E288" s="27"/>
      <c r="F288" s="27"/>
      <c r="G288" s="89"/>
    </row>
  </sheetData>
  <protectedRanges>
    <protectedRange sqref="L64:R1048576 O61:R61 W64:W1048576 L1:R1 M2:R3 L4:R60 W1:W61" name="Obseg1_3"/>
    <protectedRange sqref="L61:N61" name="Obseg1_2_1"/>
    <protectedRange sqref="W63 O63:R63" name="Obseg1_1_1_1_1_1"/>
    <protectedRange sqref="L63:N63" name="Obseg1_3_1_1_2"/>
    <protectedRange sqref="W62 O62:R62" name="Obseg1_1_1_1_1_2_1"/>
    <protectedRange sqref="L62:N62" name="Obseg1_3_1_1_1_1"/>
    <protectedRange sqref="L2:L3" name="Obseg1_1_1"/>
  </protectedRanges>
  <mergeCells count="9">
    <mergeCell ref="D13:M13"/>
    <mergeCell ref="A61:N61"/>
    <mergeCell ref="A62:N62"/>
    <mergeCell ref="E2:L2"/>
    <mergeCell ref="E3:L3"/>
    <mergeCell ref="E6:L6"/>
    <mergeCell ref="E7:L7"/>
    <mergeCell ref="E8:L8"/>
    <mergeCell ref="E9:L9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285"/>
  <sheetViews>
    <sheetView topLeftCell="A10" workbookViewId="0">
      <selection activeCell="Z55" sqref="Z55"/>
    </sheetView>
  </sheetViews>
  <sheetFormatPr defaultColWidth="8.85546875" defaultRowHeight="12.75"/>
  <cols>
    <col min="1" max="1" width="3.5703125" style="11" customWidth="1"/>
    <col min="2" max="3" width="8.5703125" style="11" customWidth="1"/>
    <col min="4" max="4" width="39.140625" style="16" customWidth="1"/>
    <col min="5" max="5" width="10.7109375" style="26" customWidth="1"/>
    <col min="6" max="6" width="10.2851562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616" t="s">
        <v>677</v>
      </c>
      <c r="F2" s="617"/>
      <c r="G2" s="617"/>
      <c r="H2" s="617"/>
      <c r="I2" s="617"/>
      <c r="J2" s="617"/>
      <c r="K2" s="617"/>
      <c r="L2" s="617"/>
    </row>
    <row r="3" spans="1:23" ht="15">
      <c r="D3" s="49" t="s">
        <v>49</v>
      </c>
      <c r="E3" s="618" t="s">
        <v>678</v>
      </c>
      <c r="F3" s="619"/>
      <c r="G3" s="619"/>
      <c r="H3" s="619"/>
      <c r="I3" s="619"/>
      <c r="J3" s="619"/>
      <c r="K3" s="619"/>
      <c r="L3" s="619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620">
        <f>+'prva stran'!B10</f>
        <v>0</v>
      </c>
      <c r="F6" s="621"/>
      <c r="G6" s="621"/>
      <c r="H6" s="621"/>
      <c r="I6" s="621"/>
      <c r="J6" s="621"/>
      <c r="K6" s="621"/>
      <c r="L6" s="621"/>
    </row>
    <row r="7" spans="1:23" ht="17.25" customHeight="1">
      <c r="D7" s="50" t="s">
        <v>49</v>
      </c>
      <c r="E7" s="622">
        <f>+'prva stran'!B11</f>
        <v>0</v>
      </c>
      <c r="F7" s="623"/>
      <c r="G7" s="623"/>
      <c r="H7" s="623"/>
      <c r="I7" s="623"/>
      <c r="J7" s="623"/>
      <c r="K7" s="623"/>
      <c r="L7" s="623"/>
    </row>
    <row r="8" spans="1:23" ht="17.25" customHeight="1">
      <c r="D8" s="50" t="s">
        <v>50</v>
      </c>
      <c r="E8" s="622">
        <f>+'prva stran'!B12</f>
        <v>0</v>
      </c>
      <c r="F8" s="623"/>
      <c r="G8" s="623"/>
      <c r="H8" s="623"/>
      <c r="I8" s="623"/>
      <c r="J8" s="623"/>
      <c r="K8" s="623"/>
      <c r="L8" s="623"/>
    </row>
    <row r="9" spans="1:23" s="12" customFormat="1" ht="17.25" customHeight="1">
      <c r="A9" s="9"/>
      <c r="B9" s="9"/>
      <c r="C9" s="9"/>
      <c r="D9" s="51" t="s">
        <v>52</v>
      </c>
      <c r="E9" s="624">
        <f>+'prva stran'!B13</f>
        <v>0</v>
      </c>
      <c r="F9" s="623"/>
      <c r="G9" s="623"/>
      <c r="H9" s="623"/>
      <c r="I9" s="623"/>
      <c r="J9" s="623"/>
      <c r="K9" s="623"/>
      <c r="L9" s="62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5" t="s">
        <v>44</v>
      </c>
      <c r="E11" s="436"/>
      <c r="F11" s="436"/>
      <c r="G11" s="436"/>
      <c r="H11" s="437"/>
      <c r="I11" s="437"/>
      <c r="J11" s="438"/>
      <c r="K11" s="438"/>
      <c r="L11" s="438"/>
      <c r="M11" s="438"/>
      <c r="W11" s="7"/>
    </row>
    <row r="12" spans="1:23" s="12" customFormat="1" ht="21" customHeight="1">
      <c r="D12" s="439" t="str">
        <f>+'Ponudbeni pred_rekapitulacija'!A24</f>
        <v>11. sklop:</v>
      </c>
      <c r="E12" s="439"/>
      <c r="F12" s="440"/>
      <c r="G12" s="436"/>
      <c r="H12" s="437"/>
      <c r="I12" s="437"/>
      <c r="J12" s="438"/>
      <c r="K12" s="438"/>
      <c r="L12" s="438"/>
      <c r="M12" s="438"/>
      <c r="W12" s="7"/>
    </row>
    <row r="13" spans="1:23" s="12" customFormat="1" ht="21" customHeight="1">
      <c r="D13" s="615" t="str">
        <f>+'Ponudbeni pred_rekapitulacija'!B24</f>
        <v>ZAMRZNJENI IZDELKI IZ TESTA</v>
      </c>
      <c r="E13" s="615"/>
      <c r="F13" s="615"/>
      <c r="G13" s="615"/>
      <c r="H13" s="615"/>
      <c r="I13" s="615"/>
      <c r="J13" s="615"/>
      <c r="K13" s="615"/>
      <c r="L13" s="615"/>
      <c r="M13" s="615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75">
        <v>1</v>
      </c>
      <c r="B16" s="75"/>
      <c r="C16" s="75"/>
      <c r="D16" s="420" t="s">
        <v>967</v>
      </c>
      <c r="E16" s="133" t="s">
        <v>942</v>
      </c>
      <c r="F16" s="74" t="s">
        <v>76</v>
      </c>
      <c r="G16" s="120"/>
      <c r="H16" s="394">
        <v>180</v>
      </c>
      <c r="I16" s="122" t="s">
        <v>0</v>
      </c>
      <c r="J16" s="7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K16" s="76" t="str">
        <f>IF(Sklop11[[#This Row],[ZAHTEVANA SHEMA KAKOVOSTI]]&lt;&gt;"",Sklop11[[#This Row],[Preračunana masa/volumen/kos na enoto kg]],"")</f>
        <v/>
      </c>
      <c r="L16" s="123"/>
      <c r="M16" s="113"/>
      <c r="N16" s="113"/>
      <c r="O16" s="113"/>
      <c r="P16" s="114"/>
      <c r="Q16" s="113"/>
      <c r="R16" s="81"/>
      <c r="S16" s="79">
        <f>+Sklop11[[#This Row],[cena/enota brez DDV v EUR]]*Sklop11[[#This Row],[Stopnja DDV (%)]]</f>
        <v>0</v>
      </c>
      <c r="T16" s="79">
        <f>+Sklop11[[#This Row],[cena/enota brez DDV v EUR]]+Sklop11[[#This Row],[Davek (EUR)]]</f>
        <v>0</v>
      </c>
      <c r="U16" s="79">
        <f>+Sklop11[[#This Row],[cena/enota brez DDV v EUR]]*Sklop11[[#This Row],[Okvirna količina]]</f>
        <v>0</v>
      </c>
      <c r="V16" s="79">
        <f>+Sklop11[[#This Row],[Končna cena/enoto mere (EUR) z DDV]]*Sklop11[[#This Row],[Okvirna količina]]</f>
        <v>0</v>
      </c>
      <c r="W16" s="113"/>
    </row>
    <row r="17" spans="1:23" s="54" customFormat="1" ht="12">
      <c r="A17" s="313">
        <v>2</v>
      </c>
      <c r="B17" s="313"/>
      <c r="C17" s="313"/>
      <c r="D17" s="424" t="s">
        <v>966</v>
      </c>
      <c r="E17" s="133" t="s">
        <v>977</v>
      </c>
      <c r="F17" s="74" t="s">
        <v>76</v>
      </c>
      <c r="G17" s="326"/>
      <c r="H17" s="352">
        <v>180</v>
      </c>
      <c r="I17" s="122" t="s">
        <v>0</v>
      </c>
      <c r="J17" s="3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K17" s="352" t="str">
        <f>IF(Sklop11[[#This Row],[ZAHTEVANA SHEMA KAKOVOSTI]]&lt;&gt;"",Sklop11[[#This Row],[Preračunana masa/volumen/kos na enoto kg]],"")</f>
        <v/>
      </c>
      <c r="L17" s="354"/>
      <c r="M17" s="355"/>
      <c r="N17" s="355"/>
      <c r="O17" s="356"/>
      <c r="P17" s="357"/>
      <c r="Q17" s="357"/>
      <c r="R17" s="358"/>
      <c r="S17" s="359">
        <f>+Sklop11[[#This Row],[cena/enota brez DDV v EUR]]*Sklop11[[#This Row],[Stopnja DDV (%)]]</f>
        <v>0</v>
      </c>
      <c r="T17" s="359">
        <f>+Sklop11[[#This Row],[cena/enota brez DDV v EUR]]+Sklop11[[#This Row],[Davek (EUR)]]</f>
        <v>0</v>
      </c>
      <c r="U17" s="359">
        <f>+Sklop11[[#This Row],[cena/enota brez DDV v EUR]]*Sklop11[[#This Row],[Okvirna količina]]</f>
        <v>0</v>
      </c>
      <c r="V17" s="359">
        <f>+Sklop11[[#This Row],[Končna cena/enoto mere (EUR) z DDV]]*Sklop11[[#This Row],[Okvirna količina]]</f>
        <v>0</v>
      </c>
      <c r="W17" s="360"/>
    </row>
    <row r="18" spans="1:23" s="54" customFormat="1" ht="12">
      <c r="A18" s="75">
        <v>3</v>
      </c>
      <c r="B18" s="313"/>
      <c r="C18" s="313"/>
      <c r="D18" s="424" t="s">
        <v>968</v>
      </c>
      <c r="E18" s="133" t="s">
        <v>977</v>
      </c>
      <c r="F18" s="74" t="s">
        <v>76</v>
      </c>
      <c r="G18" s="326"/>
      <c r="H18" s="352">
        <v>20</v>
      </c>
      <c r="I18" s="122" t="s">
        <v>0</v>
      </c>
      <c r="J18" s="3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18" s="352" t="str">
        <f>IF(Sklop11[[#This Row],[ZAHTEVANA SHEMA KAKOVOSTI]]&lt;&gt;"",Sklop11[[#This Row],[Preračunana masa/volumen/kos na enoto kg]],"")</f>
        <v/>
      </c>
      <c r="L18" s="354"/>
      <c r="M18" s="355"/>
      <c r="N18" s="355"/>
      <c r="O18" s="356"/>
      <c r="P18" s="357"/>
      <c r="Q18" s="357"/>
      <c r="R18" s="358"/>
      <c r="S18" s="359">
        <f>+Sklop11[[#This Row],[cena/enota brez DDV v EUR]]*Sklop11[[#This Row],[Stopnja DDV (%)]]</f>
        <v>0</v>
      </c>
      <c r="T18" s="359">
        <f>+Sklop11[[#This Row],[cena/enota brez DDV v EUR]]+Sklop11[[#This Row],[Davek (EUR)]]</f>
        <v>0</v>
      </c>
      <c r="U18" s="359">
        <f>+Sklop11[[#This Row],[cena/enota brez DDV v EUR]]*Sklop11[[#This Row],[Okvirna količina]]</f>
        <v>0</v>
      </c>
      <c r="V18" s="359">
        <f>+Sklop11[[#This Row],[Končna cena/enoto mere (EUR) z DDV]]*Sklop11[[#This Row],[Okvirna količina]]</f>
        <v>0</v>
      </c>
      <c r="W18" s="360"/>
    </row>
    <row r="19" spans="1:23" s="54" customFormat="1" ht="12">
      <c r="A19" s="75">
        <v>4</v>
      </c>
      <c r="B19" s="313"/>
      <c r="C19" s="313"/>
      <c r="D19" s="433" t="s">
        <v>969</v>
      </c>
      <c r="E19" s="133" t="s">
        <v>978</v>
      </c>
      <c r="F19" s="74" t="s">
        <v>76</v>
      </c>
      <c r="G19" s="326"/>
      <c r="H19" s="352">
        <v>40</v>
      </c>
      <c r="I19" s="122" t="s">
        <v>0</v>
      </c>
      <c r="J19" s="3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K19" s="352" t="str">
        <f>IF(Sklop11[[#This Row],[ZAHTEVANA SHEMA KAKOVOSTI]]&lt;&gt;"",Sklop11[[#This Row],[Preračunana masa/volumen/kos na enoto kg]],"")</f>
        <v/>
      </c>
      <c r="L19" s="354"/>
      <c r="M19" s="355"/>
      <c r="N19" s="355"/>
      <c r="O19" s="356"/>
      <c r="P19" s="357"/>
      <c r="Q19" s="357"/>
      <c r="R19" s="358"/>
      <c r="S19" s="359">
        <f>+Sklop11[[#This Row],[cena/enota brez DDV v EUR]]*Sklop11[[#This Row],[Stopnja DDV (%)]]</f>
        <v>0</v>
      </c>
      <c r="T19" s="359">
        <f>+Sklop11[[#This Row],[cena/enota brez DDV v EUR]]+Sklop11[[#This Row],[Davek (EUR)]]</f>
        <v>0</v>
      </c>
      <c r="U19" s="359">
        <f>+Sklop11[[#This Row],[cena/enota brez DDV v EUR]]*Sklop11[[#This Row],[Okvirna količina]]</f>
        <v>0</v>
      </c>
      <c r="V19" s="359">
        <f>+Sklop11[[#This Row],[Končna cena/enoto mere (EUR) z DDV]]*Sklop11[[#This Row],[Okvirna količina]]</f>
        <v>0</v>
      </c>
      <c r="W19" s="360"/>
    </row>
    <row r="20" spans="1:23" s="54" customFormat="1" ht="12">
      <c r="A20" s="313">
        <v>5</v>
      </c>
      <c r="B20" s="313"/>
      <c r="C20" s="313"/>
      <c r="D20" s="424" t="s">
        <v>970</v>
      </c>
      <c r="E20" s="133" t="s">
        <v>977</v>
      </c>
      <c r="F20" s="74" t="s">
        <v>76</v>
      </c>
      <c r="G20" s="326"/>
      <c r="H20" s="352">
        <v>10</v>
      </c>
      <c r="I20" s="122" t="s">
        <v>0</v>
      </c>
      <c r="J20" s="3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20" s="352" t="str">
        <f>IF(Sklop11[[#This Row],[ZAHTEVANA SHEMA KAKOVOSTI]]&lt;&gt;"",Sklop11[[#This Row],[Preračunana masa/volumen/kos na enoto kg]],"")</f>
        <v/>
      </c>
      <c r="L20" s="354"/>
      <c r="M20" s="355"/>
      <c r="N20" s="355"/>
      <c r="O20" s="356"/>
      <c r="P20" s="357"/>
      <c r="Q20" s="357"/>
      <c r="R20" s="358"/>
      <c r="S20" s="359">
        <f>+Sklop11[[#This Row],[cena/enota brez DDV v EUR]]*Sklop11[[#This Row],[Stopnja DDV (%)]]</f>
        <v>0</v>
      </c>
      <c r="T20" s="359">
        <f>+Sklop11[[#This Row],[cena/enota brez DDV v EUR]]+Sklop11[[#This Row],[Davek (EUR)]]</f>
        <v>0</v>
      </c>
      <c r="U20" s="359">
        <f>+Sklop11[[#This Row],[cena/enota brez DDV v EUR]]*Sklop11[[#This Row],[Okvirna količina]]</f>
        <v>0</v>
      </c>
      <c r="V20" s="359">
        <f>+Sklop11[[#This Row],[Končna cena/enoto mere (EUR) z DDV]]*Sklop11[[#This Row],[Okvirna količina]]</f>
        <v>0</v>
      </c>
      <c r="W20" s="360"/>
    </row>
    <row r="21" spans="1:23" s="54" customFormat="1" ht="12">
      <c r="A21" s="75">
        <v>6</v>
      </c>
      <c r="B21" s="75"/>
      <c r="C21" s="75"/>
      <c r="D21" s="421" t="s">
        <v>1008</v>
      </c>
      <c r="E21" s="212" t="s">
        <v>977</v>
      </c>
      <c r="F21" s="74" t="s">
        <v>76</v>
      </c>
      <c r="G21" s="120"/>
      <c r="H21" s="156">
        <v>950</v>
      </c>
      <c r="I21" s="122" t="s">
        <v>0</v>
      </c>
      <c r="J21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950</v>
      </c>
      <c r="K21" s="156" t="str">
        <f>IF(Sklop11[[#This Row],[ZAHTEVANA SHEMA KAKOVOSTI]]&lt;&gt;"",Sklop11[[#This Row],[Preračunana masa/volumen/kos na enoto kg]],"")</f>
        <v/>
      </c>
      <c r="L21" s="191"/>
      <c r="M21" s="214"/>
      <c r="N21" s="214"/>
      <c r="O21" s="175"/>
      <c r="P21" s="190"/>
      <c r="Q21" s="190"/>
      <c r="R21" s="157"/>
      <c r="S21" s="158">
        <f>+Sklop11[[#This Row],[cena/enota brez DDV v EUR]]*Sklop11[[#This Row],[Stopnja DDV (%)]]</f>
        <v>0</v>
      </c>
      <c r="T21" s="158">
        <f>+Sklop11[[#This Row],[cena/enota brez DDV v EUR]]+Sklop11[[#This Row],[Davek (EUR)]]</f>
        <v>0</v>
      </c>
      <c r="U21" s="158">
        <f>+Sklop11[[#This Row],[cena/enota brez DDV v EUR]]*Sklop11[[#This Row],[Okvirna količina]]</f>
        <v>0</v>
      </c>
      <c r="V21" s="158">
        <f>+Sklop11[[#This Row],[Končna cena/enoto mere (EUR) z DDV]]*Sklop11[[#This Row],[Okvirna količina]]</f>
        <v>0</v>
      </c>
      <c r="W21" s="176"/>
    </row>
    <row r="22" spans="1:23" s="54" customFormat="1" ht="12">
      <c r="A22" s="75">
        <v>7</v>
      </c>
      <c r="B22" s="75"/>
      <c r="C22" s="75"/>
      <c r="D22" s="421" t="s">
        <v>925</v>
      </c>
      <c r="E22" s="212" t="s">
        <v>977</v>
      </c>
      <c r="F22" s="74" t="s">
        <v>76</v>
      </c>
      <c r="G22" s="120"/>
      <c r="H22" s="156">
        <v>450</v>
      </c>
      <c r="I22" s="122" t="s">
        <v>0</v>
      </c>
      <c r="J22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K22" s="156" t="str">
        <f>IF(Sklop11[[#This Row],[ZAHTEVANA SHEMA KAKOVOSTI]]&lt;&gt;"",Sklop11[[#This Row],[Preračunana masa/volumen/kos na enoto kg]],"")</f>
        <v/>
      </c>
      <c r="L22" s="191"/>
      <c r="M22" s="214"/>
      <c r="N22" s="214"/>
      <c r="O22" s="175"/>
      <c r="P22" s="190"/>
      <c r="Q22" s="190"/>
      <c r="R22" s="157"/>
      <c r="S22" s="158">
        <f>+Sklop11[[#This Row],[cena/enota brez DDV v EUR]]*Sklop11[[#This Row],[Stopnja DDV (%)]]</f>
        <v>0</v>
      </c>
      <c r="T22" s="158">
        <f>+Sklop11[[#This Row],[cena/enota brez DDV v EUR]]+Sklop11[[#This Row],[Davek (EUR)]]</f>
        <v>0</v>
      </c>
      <c r="U22" s="158">
        <f>+Sklop11[[#This Row],[cena/enota brez DDV v EUR]]*Sklop11[[#This Row],[Okvirna količina]]</f>
        <v>0</v>
      </c>
      <c r="V22" s="158">
        <f>+Sklop11[[#This Row],[Končna cena/enoto mere (EUR) z DDV]]*Sklop11[[#This Row],[Okvirna količina]]</f>
        <v>0</v>
      </c>
      <c r="W22" s="176"/>
    </row>
    <row r="23" spans="1:23" s="54" customFormat="1" ht="12">
      <c r="A23" s="313">
        <v>8</v>
      </c>
      <c r="B23" s="75"/>
      <c r="C23" s="75"/>
      <c r="D23" s="421" t="s">
        <v>926</v>
      </c>
      <c r="E23" s="292" t="s">
        <v>977</v>
      </c>
      <c r="F23" s="74" t="s">
        <v>76</v>
      </c>
      <c r="G23" s="120"/>
      <c r="H23" s="156">
        <v>20</v>
      </c>
      <c r="I23" s="122" t="s">
        <v>0</v>
      </c>
      <c r="J23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23" s="156" t="str">
        <f>IF(Sklop11[[#This Row],[ZAHTEVANA SHEMA KAKOVOSTI]]&lt;&gt;"",Sklop11[[#This Row],[Preračunana masa/volumen/kos na enoto kg]],"")</f>
        <v/>
      </c>
      <c r="L23" s="191"/>
      <c r="M23" s="214"/>
      <c r="N23" s="214"/>
      <c r="O23" s="175"/>
      <c r="P23" s="190"/>
      <c r="Q23" s="190"/>
      <c r="R23" s="157"/>
      <c r="S23" s="158">
        <f>+Sklop11[[#This Row],[cena/enota brez DDV v EUR]]*Sklop11[[#This Row],[Stopnja DDV (%)]]</f>
        <v>0</v>
      </c>
      <c r="T23" s="158">
        <f>+Sklop11[[#This Row],[cena/enota brez DDV v EUR]]+Sklop11[[#This Row],[Davek (EUR)]]</f>
        <v>0</v>
      </c>
      <c r="U23" s="158">
        <f>+Sklop11[[#This Row],[cena/enota brez DDV v EUR]]*Sklop11[[#This Row],[Okvirna količina]]</f>
        <v>0</v>
      </c>
      <c r="V23" s="158">
        <f>+Sklop11[[#This Row],[Končna cena/enoto mere (EUR) z DDV]]*Sklop11[[#This Row],[Okvirna količina]]</f>
        <v>0</v>
      </c>
      <c r="W23" s="176"/>
    </row>
    <row r="24" spans="1:23" s="54" customFormat="1" ht="12">
      <c r="A24" s="75">
        <v>9</v>
      </c>
      <c r="B24" s="75"/>
      <c r="C24" s="75"/>
      <c r="D24" s="421" t="s">
        <v>927</v>
      </c>
      <c r="E24" s="212" t="s">
        <v>977</v>
      </c>
      <c r="F24" s="74" t="s">
        <v>76</v>
      </c>
      <c r="G24" s="120"/>
      <c r="H24" s="156">
        <v>20</v>
      </c>
      <c r="I24" s="122" t="s">
        <v>0</v>
      </c>
      <c r="J24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24" s="156" t="str">
        <f>IF(Sklop11[[#This Row],[ZAHTEVANA SHEMA KAKOVOSTI]]&lt;&gt;"",Sklop11[[#This Row],[Preračunana masa/volumen/kos na enoto kg]],"")</f>
        <v/>
      </c>
      <c r="L24" s="191"/>
      <c r="M24" s="214"/>
      <c r="N24" s="214"/>
      <c r="O24" s="175"/>
      <c r="P24" s="190"/>
      <c r="Q24" s="190"/>
      <c r="R24" s="157"/>
      <c r="S24" s="158">
        <f>+Sklop11[[#This Row],[cena/enota brez DDV v EUR]]*Sklop11[[#This Row],[Stopnja DDV (%)]]</f>
        <v>0</v>
      </c>
      <c r="T24" s="158">
        <f>+Sklop11[[#This Row],[cena/enota brez DDV v EUR]]+Sklop11[[#This Row],[Davek (EUR)]]</f>
        <v>0</v>
      </c>
      <c r="U24" s="158">
        <f>+Sklop11[[#This Row],[cena/enota brez DDV v EUR]]*Sklop11[[#This Row],[Okvirna količina]]</f>
        <v>0</v>
      </c>
      <c r="V24" s="158">
        <f>+Sklop11[[#This Row],[Končna cena/enoto mere (EUR) z DDV]]*Sklop11[[#This Row],[Okvirna količina]]</f>
        <v>0</v>
      </c>
      <c r="W24" s="176"/>
    </row>
    <row r="25" spans="1:23" s="54" customFormat="1" ht="12">
      <c r="A25" s="75">
        <v>10</v>
      </c>
      <c r="B25" s="75"/>
      <c r="C25" s="75"/>
      <c r="D25" s="421" t="s">
        <v>928</v>
      </c>
      <c r="E25" s="212" t="s">
        <v>977</v>
      </c>
      <c r="F25" s="74" t="s">
        <v>76</v>
      </c>
      <c r="G25" s="120"/>
      <c r="H25" s="156">
        <v>20</v>
      </c>
      <c r="I25" s="122" t="s">
        <v>0</v>
      </c>
      <c r="J25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25" s="156" t="str">
        <f>IF(Sklop11[[#This Row],[ZAHTEVANA SHEMA KAKOVOSTI]]&lt;&gt;"",Sklop11[[#This Row],[Preračunana masa/volumen/kos na enoto kg]],"")</f>
        <v/>
      </c>
      <c r="L25" s="191"/>
      <c r="M25" s="214"/>
      <c r="N25" s="214"/>
      <c r="O25" s="175"/>
      <c r="P25" s="190"/>
      <c r="Q25" s="190"/>
      <c r="R25" s="157"/>
      <c r="S25" s="158">
        <f>+Sklop11[[#This Row],[cena/enota brez DDV v EUR]]*Sklop11[[#This Row],[Stopnja DDV (%)]]</f>
        <v>0</v>
      </c>
      <c r="T25" s="158">
        <f>+Sklop11[[#This Row],[cena/enota brez DDV v EUR]]+Sklop11[[#This Row],[Davek (EUR)]]</f>
        <v>0</v>
      </c>
      <c r="U25" s="158">
        <f>+Sklop11[[#This Row],[cena/enota brez DDV v EUR]]*Sklop11[[#This Row],[Okvirna količina]]</f>
        <v>0</v>
      </c>
      <c r="V25" s="158">
        <f>+Sklop11[[#This Row],[Končna cena/enoto mere (EUR) z DDV]]*Sklop11[[#This Row],[Okvirna količina]]</f>
        <v>0</v>
      </c>
      <c r="W25" s="176"/>
    </row>
    <row r="26" spans="1:23" s="54" customFormat="1" ht="12">
      <c r="A26" s="313">
        <v>11</v>
      </c>
      <c r="B26" s="75"/>
      <c r="C26" s="75"/>
      <c r="D26" s="422" t="s">
        <v>958</v>
      </c>
      <c r="E26" s="349" t="s">
        <v>979</v>
      </c>
      <c r="F26" s="74" t="s">
        <v>76</v>
      </c>
      <c r="G26" s="120"/>
      <c r="H26" s="262">
        <v>300</v>
      </c>
      <c r="I26" s="122" t="s">
        <v>0</v>
      </c>
      <c r="J26" s="3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K26" s="262" t="str">
        <f>IF(Sklop11[[#This Row],[ZAHTEVANA SHEMA KAKOVOSTI]]&lt;&gt;"",Sklop11[[#This Row],[Preračunana masa/volumen/kos na enoto kg]],"")</f>
        <v/>
      </c>
      <c r="L26" s="267"/>
      <c r="M26" s="264"/>
      <c r="N26" s="264"/>
      <c r="O26" s="268"/>
      <c r="P26" s="269"/>
      <c r="Q26" s="269"/>
      <c r="R26" s="270"/>
      <c r="S26" s="265">
        <f>+Sklop11[[#This Row],[cena/enota brez DDV v EUR]]*Sklop11[[#This Row],[Stopnja DDV (%)]]</f>
        <v>0</v>
      </c>
      <c r="T26" s="265">
        <f>+Sklop11[[#This Row],[cena/enota brez DDV v EUR]]+Sklop11[[#This Row],[Davek (EUR)]]</f>
        <v>0</v>
      </c>
      <c r="U26" s="265">
        <f>+Sklop11[[#This Row],[cena/enota brez DDV v EUR]]*Sklop11[[#This Row],[Okvirna količina]]</f>
        <v>0</v>
      </c>
      <c r="V26" s="265">
        <f>+Sklop11[[#This Row],[Končna cena/enoto mere (EUR) z DDV]]*Sklop11[[#This Row],[Okvirna količina]]</f>
        <v>0</v>
      </c>
      <c r="W26" s="266"/>
    </row>
    <row r="27" spans="1:23" s="54" customFormat="1" ht="12">
      <c r="A27" s="75">
        <v>12</v>
      </c>
      <c r="B27" s="75"/>
      <c r="C27" s="75"/>
      <c r="D27" s="422" t="s">
        <v>959</v>
      </c>
      <c r="E27" s="349" t="s">
        <v>979</v>
      </c>
      <c r="F27" s="74" t="s">
        <v>76</v>
      </c>
      <c r="G27" s="120"/>
      <c r="H27" s="262">
        <v>280</v>
      </c>
      <c r="I27" s="122" t="s">
        <v>0</v>
      </c>
      <c r="J27" s="3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</v>
      </c>
      <c r="K27" s="262" t="str">
        <f>IF(Sklop11[[#This Row],[ZAHTEVANA SHEMA KAKOVOSTI]]&lt;&gt;"",Sklop11[[#This Row],[Preračunana masa/volumen/kos na enoto kg]],"")</f>
        <v/>
      </c>
      <c r="L27" s="267"/>
      <c r="M27" s="264"/>
      <c r="N27" s="264"/>
      <c r="O27" s="268"/>
      <c r="P27" s="269"/>
      <c r="Q27" s="269"/>
      <c r="R27" s="270"/>
      <c r="S27" s="265">
        <f>+Sklop11[[#This Row],[cena/enota brez DDV v EUR]]*Sklop11[[#This Row],[Stopnja DDV (%)]]</f>
        <v>0</v>
      </c>
      <c r="T27" s="265">
        <f>+Sklop11[[#This Row],[cena/enota brez DDV v EUR]]+Sklop11[[#This Row],[Davek (EUR)]]</f>
        <v>0</v>
      </c>
      <c r="U27" s="265">
        <f>+Sklop11[[#This Row],[cena/enota brez DDV v EUR]]*Sklop11[[#This Row],[Okvirna količina]]</f>
        <v>0</v>
      </c>
      <c r="V27" s="265">
        <f>+Sklop11[[#This Row],[Končna cena/enoto mere (EUR) z DDV]]*Sklop11[[#This Row],[Okvirna količina]]</f>
        <v>0</v>
      </c>
      <c r="W27" s="266"/>
    </row>
    <row r="28" spans="1:23" s="54" customFormat="1" ht="12">
      <c r="A28" s="75">
        <v>13</v>
      </c>
      <c r="B28" s="75"/>
      <c r="C28" s="75"/>
      <c r="D28" s="422" t="s">
        <v>960</v>
      </c>
      <c r="E28" s="349" t="s">
        <v>979</v>
      </c>
      <c r="F28" s="74" t="s">
        <v>76</v>
      </c>
      <c r="G28" s="120"/>
      <c r="H28" s="262">
        <v>60</v>
      </c>
      <c r="I28" s="122" t="s">
        <v>0</v>
      </c>
      <c r="J28" s="3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K28" s="262" t="str">
        <f>IF(Sklop11[[#This Row],[ZAHTEVANA SHEMA KAKOVOSTI]]&lt;&gt;"",Sklop11[[#This Row],[Preračunana masa/volumen/kos na enoto kg]],"")</f>
        <v/>
      </c>
      <c r="L28" s="267"/>
      <c r="M28" s="264"/>
      <c r="N28" s="264"/>
      <c r="O28" s="268"/>
      <c r="P28" s="269"/>
      <c r="Q28" s="269"/>
      <c r="R28" s="270"/>
      <c r="S28" s="265">
        <f>+Sklop11[[#This Row],[cena/enota brez DDV v EUR]]*Sklop11[[#This Row],[Stopnja DDV (%)]]</f>
        <v>0</v>
      </c>
      <c r="T28" s="265">
        <f>+Sklop11[[#This Row],[cena/enota brez DDV v EUR]]+Sklop11[[#This Row],[Davek (EUR)]]</f>
        <v>0</v>
      </c>
      <c r="U28" s="265">
        <f>+Sklop11[[#This Row],[cena/enota brez DDV v EUR]]*Sklop11[[#This Row],[Okvirna količina]]</f>
        <v>0</v>
      </c>
      <c r="V28" s="265">
        <f>+Sklop11[[#This Row],[Končna cena/enoto mere (EUR) z DDV]]*Sklop11[[#This Row],[Okvirna količina]]</f>
        <v>0</v>
      </c>
      <c r="W28" s="266"/>
    </row>
    <row r="29" spans="1:23" s="54" customFormat="1" ht="12">
      <c r="A29" s="313">
        <v>14</v>
      </c>
      <c r="B29" s="313"/>
      <c r="C29" s="313"/>
      <c r="D29" s="424" t="s">
        <v>962</v>
      </c>
      <c r="E29" s="351" t="s">
        <v>980</v>
      </c>
      <c r="F29" s="74" t="s">
        <v>76</v>
      </c>
      <c r="G29" s="326"/>
      <c r="H29" s="352">
        <v>20</v>
      </c>
      <c r="I29" s="122" t="s">
        <v>0</v>
      </c>
      <c r="J29" s="3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29" s="352" t="str">
        <f>IF(Sklop11[[#This Row],[ZAHTEVANA SHEMA KAKOVOSTI]]&lt;&gt;"",Sklop11[[#This Row],[Preračunana masa/volumen/kos na enoto kg]],"")</f>
        <v/>
      </c>
      <c r="L29" s="354"/>
      <c r="M29" s="355"/>
      <c r="N29" s="355"/>
      <c r="O29" s="356"/>
      <c r="P29" s="357"/>
      <c r="Q29" s="357"/>
      <c r="R29" s="358"/>
      <c r="S29" s="359">
        <f>+Sklop11[[#This Row],[cena/enota brez DDV v EUR]]*Sklop11[[#This Row],[Stopnja DDV (%)]]</f>
        <v>0</v>
      </c>
      <c r="T29" s="359">
        <f>+Sklop11[[#This Row],[cena/enota brez DDV v EUR]]+Sklop11[[#This Row],[Davek (EUR)]]</f>
        <v>0</v>
      </c>
      <c r="U29" s="359">
        <f>+Sklop11[[#This Row],[cena/enota brez DDV v EUR]]*Sklop11[[#This Row],[Okvirna količina]]</f>
        <v>0</v>
      </c>
      <c r="V29" s="359">
        <f>+Sklop11[[#This Row],[Končna cena/enoto mere (EUR) z DDV]]*Sklop11[[#This Row],[Okvirna količina]]</f>
        <v>0</v>
      </c>
      <c r="W29" s="360"/>
    </row>
    <row r="30" spans="1:23" s="54" customFormat="1" ht="12">
      <c r="A30" s="75">
        <v>15</v>
      </c>
      <c r="B30" s="75"/>
      <c r="C30" s="75"/>
      <c r="D30" s="422" t="s">
        <v>961</v>
      </c>
      <c r="E30" s="349" t="s">
        <v>981</v>
      </c>
      <c r="F30" s="74" t="s">
        <v>76</v>
      </c>
      <c r="G30" s="120"/>
      <c r="H30" s="262">
        <v>20</v>
      </c>
      <c r="I30" s="122" t="s">
        <v>0</v>
      </c>
      <c r="J30" s="3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30" s="262" t="str">
        <f>IF(Sklop11[[#This Row],[ZAHTEVANA SHEMA KAKOVOSTI]]&lt;&gt;"",Sklop11[[#This Row],[Preračunana masa/volumen/kos na enoto kg]],"")</f>
        <v/>
      </c>
      <c r="L30" s="267"/>
      <c r="M30" s="264"/>
      <c r="N30" s="264"/>
      <c r="O30" s="268"/>
      <c r="P30" s="269"/>
      <c r="Q30" s="269"/>
      <c r="R30" s="270"/>
      <c r="S30" s="265">
        <f>+Sklop11[[#This Row],[cena/enota brez DDV v EUR]]*Sklop11[[#This Row],[Stopnja DDV (%)]]</f>
        <v>0</v>
      </c>
      <c r="T30" s="265">
        <f>+Sklop11[[#This Row],[cena/enota brez DDV v EUR]]+Sklop11[[#This Row],[Davek (EUR)]]</f>
        <v>0</v>
      </c>
      <c r="U30" s="265">
        <f>+Sklop11[[#This Row],[cena/enota brez DDV v EUR]]*Sklop11[[#This Row],[Okvirna količina]]</f>
        <v>0</v>
      </c>
      <c r="V30" s="265">
        <f>+Sklop11[[#This Row],[Končna cena/enoto mere (EUR) z DDV]]*Sklop11[[#This Row],[Okvirna količina]]</f>
        <v>0</v>
      </c>
      <c r="W30" s="266"/>
    </row>
    <row r="31" spans="1:23">
      <c r="A31" s="75">
        <v>16</v>
      </c>
      <c r="B31" s="75"/>
      <c r="C31" s="75"/>
      <c r="D31" s="421" t="s">
        <v>929</v>
      </c>
      <c r="E31" s="212" t="s">
        <v>977</v>
      </c>
      <c r="F31" s="74" t="s">
        <v>76</v>
      </c>
      <c r="G31" s="120"/>
      <c r="H31" s="156">
        <v>900</v>
      </c>
      <c r="I31" s="122" t="s">
        <v>0</v>
      </c>
      <c r="J31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</v>
      </c>
      <c r="K31" s="156" t="str">
        <f>IF(Sklop11[[#This Row],[ZAHTEVANA SHEMA KAKOVOSTI]]&lt;&gt;"",Sklop11[[#This Row],[Preračunana masa/volumen/kos na enoto kg]],"")</f>
        <v/>
      </c>
      <c r="L31" s="191"/>
      <c r="M31" s="214"/>
      <c r="N31" s="214"/>
      <c r="O31" s="175"/>
      <c r="P31" s="190"/>
      <c r="Q31" s="190"/>
      <c r="R31" s="157"/>
      <c r="S31" s="158">
        <f>+Sklop11[[#This Row],[cena/enota brez DDV v EUR]]*Sklop11[[#This Row],[Stopnja DDV (%)]]</f>
        <v>0</v>
      </c>
      <c r="T31" s="158">
        <f>+Sklop11[[#This Row],[cena/enota brez DDV v EUR]]+Sklop11[[#This Row],[Davek (EUR)]]</f>
        <v>0</v>
      </c>
      <c r="U31" s="158">
        <f>+Sklop11[[#This Row],[cena/enota brez DDV v EUR]]*Sklop11[[#This Row],[Okvirna količina]]</f>
        <v>0</v>
      </c>
      <c r="V31" s="158">
        <f>+Sklop11[[#This Row],[Končna cena/enoto mere (EUR) z DDV]]*Sklop11[[#This Row],[Okvirna količina]]</f>
        <v>0</v>
      </c>
      <c r="W31" s="176"/>
    </row>
    <row r="32" spans="1:23">
      <c r="A32" s="313">
        <v>17</v>
      </c>
      <c r="B32" s="75"/>
      <c r="C32" s="75"/>
      <c r="D32" s="421" t="s">
        <v>930</v>
      </c>
      <c r="E32" s="212" t="s">
        <v>977</v>
      </c>
      <c r="F32" s="74" t="s">
        <v>76</v>
      </c>
      <c r="G32" s="120"/>
      <c r="H32" s="156">
        <v>50</v>
      </c>
      <c r="I32" s="122" t="s">
        <v>0</v>
      </c>
      <c r="J32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32" s="156" t="str">
        <f>IF(Sklop11[[#This Row],[ZAHTEVANA SHEMA KAKOVOSTI]]&lt;&gt;"",Sklop11[[#This Row],[Preračunana masa/volumen/kos na enoto kg]],"")</f>
        <v/>
      </c>
      <c r="L32" s="191"/>
      <c r="M32" s="214"/>
      <c r="N32" s="214"/>
      <c r="O32" s="175"/>
      <c r="P32" s="190"/>
      <c r="Q32" s="190"/>
      <c r="R32" s="157"/>
      <c r="S32" s="158">
        <f>+Sklop11[[#This Row],[cena/enota brez DDV v EUR]]*Sklop11[[#This Row],[Stopnja DDV (%)]]</f>
        <v>0</v>
      </c>
      <c r="T32" s="158">
        <f>+Sklop11[[#This Row],[cena/enota brez DDV v EUR]]+Sklop11[[#This Row],[Davek (EUR)]]</f>
        <v>0</v>
      </c>
      <c r="U32" s="158">
        <f>+Sklop11[[#This Row],[cena/enota brez DDV v EUR]]*Sklop11[[#This Row],[Okvirna količina]]</f>
        <v>0</v>
      </c>
      <c r="V32" s="158">
        <f>+Sklop11[[#This Row],[Končna cena/enoto mere (EUR) z DDV]]*Sklop11[[#This Row],[Okvirna količina]]</f>
        <v>0</v>
      </c>
      <c r="W32" s="176"/>
    </row>
    <row r="33" spans="1:24">
      <c r="A33" s="75">
        <v>18</v>
      </c>
      <c r="B33" s="313"/>
      <c r="C33" s="313"/>
      <c r="D33" s="423" t="s">
        <v>931</v>
      </c>
      <c r="E33" s="341" t="s">
        <v>977</v>
      </c>
      <c r="F33" s="74" t="s">
        <v>76</v>
      </c>
      <c r="G33" s="326"/>
      <c r="H33" s="249">
        <v>50</v>
      </c>
      <c r="I33" s="122" t="s">
        <v>0</v>
      </c>
      <c r="J33" s="3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33" s="249" t="str">
        <f>IF(Sklop11[[#This Row],[ZAHTEVANA SHEMA KAKOVOSTI]]&lt;&gt;"",Sklop11[[#This Row],[Preračunana masa/volumen/kos na enoto kg]],"")</f>
        <v/>
      </c>
      <c r="L33" s="308"/>
      <c r="M33" s="314"/>
      <c r="N33" s="314"/>
      <c r="O33" s="307"/>
      <c r="P33" s="252"/>
      <c r="Q33" s="252"/>
      <c r="R33" s="253"/>
      <c r="S33" s="254">
        <f>+Sklop11[[#This Row],[cena/enota brez DDV v EUR]]*Sklop11[[#This Row],[Stopnja DDV (%)]]</f>
        <v>0</v>
      </c>
      <c r="T33" s="254">
        <f>+Sklop11[[#This Row],[cena/enota brez DDV v EUR]]+Sklop11[[#This Row],[Davek (EUR)]]</f>
        <v>0</v>
      </c>
      <c r="U33" s="254">
        <f>+Sklop11[[#This Row],[cena/enota brez DDV v EUR]]*Sklop11[[#This Row],[Okvirna količina]]</f>
        <v>0</v>
      </c>
      <c r="V33" s="254">
        <f>+Sklop11[[#This Row],[Končna cena/enoto mere (EUR) z DDV]]*Sklop11[[#This Row],[Okvirna količina]]</f>
        <v>0</v>
      </c>
      <c r="W33" s="340"/>
    </row>
    <row r="34" spans="1:24">
      <c r="A34" s="75">
        <v>19</v>
      </c>
      <c r="B34" s="313"/>
      <c r="C34" s="313"/>
      <c r="D34" s="424" t="s">
        <v>964</v>
      </c>
      <c r="E34" s="351" t="s">
        <v>977</v>
      </c>
      <c r="F34" s="74" t="s">
        <v>76</v>
      </c>
      <c r="G34" s="326"/>
      <c r="H34" s="352">
        <v>50</v>
      </c>
      <c r="I34" s="122" t="s">
        <v>0</v>
      </c>
      <c r="J34" s="3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34" s="352" t="str">
        <f>IF(Sklop11[[#This Row],[ZAHTEVANA SHEMA KAKOVOSTI]]&lt;&gt;"",Sklop11[[#This Row],[Preračunana masa/volumen/kos na enoto kg]],"")</f>
        <v/>
      </c>
      <c r="L34" s="354"/>
      <c r="M34" s="355"/>
      <c r="N34" s="355"/>
      <c r="O34" s="356"/>
      <c r="P34" s="357"/>
      <c r="Q34" s="357"/>
      <c r="R34" s="358"/>
      <c r="S34" s="359">
        <f>+Sklop11[[#This Row],[cena/enota brez DDV v EUR]]*Sklop11[[#This Row],[Stopnja DDV (%)]]</f>
        <v>0</v>
      </c>
      <c r="T34" s="359">
        <f>+Sklop11[[#This Row],[cena/enota brez DDV v EUR]]+Sklop11[[#This Row],[Davek (EUR)]]</f>
        <v>0</v>
      </c>
      <c r="U34" s="359">
        <f>+Sklop11[[#This Row],[cena/enota brez DDV v EUR]]*Sklop11[[#This Row],[Okvirna količina]]</f>
        <v>0</v>
      </c>
      <c r="V34" s="359">
        <f>+Sklop11[[#This Row],[Končna cena/enoto mere (EUR) z DDV]]*Sklop11[[#This Row],[Okvirna količina]]</f>
        <v>0</v>
      </c>
      <c r="W34" s="360"/>
    </row>
    <row r="35" spans="1:24">
      <c r="A35" s="313">
        <v>20</v>
      </c>
      <c r="B35" s="313"/>
      <c r="C35" s="313"/>
      <c r="D35" s="424" t="s">
        <v>965</v>
      </c>
      <c r="E35" s="351" t="s">
        <v>977</v>
      </c>
      <c r="F35" s="74" t="s">
        <v>76</v>
      </c>
      <c r="G35" s="326"/>
      <c r="H35" s="352">
        <v>50</v>
      </c>
      <c r="I35" s="122" t="s">
        <v>0</v>
      </c>
      <c r="J35" s="3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35" s="352" t="str">
        <f>IF(Sklop11[[#This Row],[ZAHTEVANA SHEMA KAKOVOSTI]]&lt;&gt;"",Sklop11[[#This Row],[Preračunana masa/volumen/kos na enoto kg]],"")</f>
        <v/>
      </c>
      <c r="L35" s="354"/>
      <c r="M35" s="355"/>
      <c r="N35" s="355"/>
      <c r="O35" s="356"/>
      <c r="P35" s="357"/>
      <c r="Q35" s="357"/>
      <c r="R35" s="358"/>
      <c r="S35" s="359">
        <f>+Sklop11[[#This Row],[cena/enota brez DDV v EUR]]*Sklop11[[#This Row],[Stopnja DDV (%)]]</f>
        <v>0</v>
      </c>
      <c r="T35" s="359">
        <f>+Sklop11[[#This Row],[cena/enota brez DDV v EUR]]+Sklop11[[#This Row],[Davek (EUR)]]</f>
        <v>0</v>
      </c>
      <c r="U35" s="359">
        <f>+Sklop11[[#This Row],[cena/enota brez DDV v EUR]]*Sklop11[[#This Row],[Okvirna količina]]</f>
        <v>0</v>
      </c>
      <c r="V35" s="359">
        <f>+Sklop11[[#This Row],[Končna cena/enoto mere (EUR) z DDV]]*Sklop11[[#This Row],[Okvirna količina]]</f>
        <v>0</v>
      </c>
      <c r="W35" s="360"/>
      <c r="X35" s="94"/>
    </row>
    <row r="36" spans="1:24">
      <c r="A36" s="75">
        <v>21</v>
      </c>
      <c r="B36" s="313"/>
      <c r="C36" s="313"/>
      <c r="D36" s="424" t="s">
        <v>963</v>
      </c>
      <c r="E36" s="351" t="s">
        <v>977</v>
      </c>
      <c r="F36" s="74" t="s">
        <v>76</v>
      </c>
      <c r="G36" s="326"/>
      <c r="H36" s="352">
        <v>50</v>
      </c>
      <c r="I36" s="122" t="s">
        <v>0</v>
      </c>
      <c r="J36" s="3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36" s="352" t="str">
        <f>IF(Sklop11[[#This Row],[ZAHTEVANA SHEMA KAKOVOSTI]]&lt;&gt;"",Sklop11[[#This Row],[Preračunana masa/volumen/kos na enoto kg]],"")</f>
        <v/>
      </c>
      <c r="L36" s="354"/>
      <c r="M36" s="355"/>
      <c r="N36" s="355"/>
      <c r="O36" s="356"/>
      <c r="P36" s="357"/>
      <c r="Q36" s="357"/>
      <c r="R36" s="358"/>
      <c r="S36" s="359">
        <f>+Sklop11[[#This Row],[cena/enota brez DDV v EUR]]*Sklop11[[#This Row],[Stopnja DDV (%)]]</f>
        <v>0</v>
      </c>
      <c r="T36" s="359">
        <f>+Sklop11[[#This Row],[cena/enota brez DDV v EUR]]+Sklop11[[#This Row],[Davek (EUR)]]</f>
        <v>0</v>
      </c>
      <c r="U36" s="359">
        <f>+Sklop11[[#This Row],[cena/enota brez DDV v EUR]]*Sklop11[[#This Row],[Okvirna količina]]</f>
        <v>0</v>
      </c>
      <c r="V36" s="359">
        <f>+Sklop11[[#This Row],[Končna cena/enoto mere (EUR) z DDV]]*Sklop11[[#This Row],[Okvirna količina]]</f>
        <v>0</v>
      </c>
      <c r="W36" s="360"/>
    </row>
    <row r="37" spans="1:24" ht="12.75" customHeight="1">
      <c r="A37" s="75">
        <v>22</v>
      </c>
      <c r="B37" s="75"/>
      <c r="C37" s="75"/>
      <c r="D37" s="421" t="s">
        <v>922</v>
      </c>
      <c r="E37" s="212" t="s">
        <v>673</v>
      </c>
      <c r="F37" s="74" t="s">
        <v>76</v>
      </c>
      <c r="G37" s="120"/>
      <c r="H37" s="156">
        <v>20</v>
      </c>
      <c r="I37" s="122" t="s">
        <v>0</v>
      </c>
      <c r="J37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37" s="156" t="str">
        <f>IF(Sklop11[[#This Row],[ZAHTEVANA SHEMA KAKOVOSTI]]&lt;&gt;"",Sklop11[[#This Row],[Preračunana masa/volumen/kos na enoto kg]],"")</f>
        <v/>
      </c>
      <c r="L37" s="191"/>
      <c r="M37" s="214"/>
      <c r="N37" s="214"/>
      <c r="O37" s="175"/>
      <c r="P37" s="190"/>
      <c r="Q37" s="190"/>
      <c r="R37" s="157"/>
      <c r="S37" s="158">
        <f>+Sklop11[[#This Row],[cena/enota brez DDV v EUR]]*Sklop11[[#This Row],[Stopnja DDV (%)]]</f>
        <v>0</v>
      </c>
      <c r="T37" s="158">
        <f>+Sklop11[[#This Row],[cena/enota brez DDV v EUR]]+Sklop11[[#This Row],[Davek (EUR)]]</f>
        <v>0</v>
      </c>
      <c r="U37" s="158">
        <f>+Sklop11[[#This Row],[cena/enota brez DDV v EUR]]*Sklop11[[#This Row],[Okvirna količina]]</f>
        <v>0</v>
      </c>
      <c r="V37" s="158">
        <f>+Sklop11[[#This Row],[Končna cena/enoto mere (EUR) z DDV]]*Sklop11[[#This Row],[Okvirna količina]]</f>
        <v>0</v>
      </c>
      <c r="W37" s="176"/>
      <c r="X37" s="98"/>
    </row>
    <row r="38" spans="1:24">
      <c r="A38" s="313">
        <v>23</v>
      </c>
      <c r="B38" s="75"/>
      <c r="C38" s="75"/>
      <c r="D38" s="421" t="s">
        <v>932</v>
      </c>
      <c r="E38" s="212" t="s">
        <v>977</v>
      </c>
      <c r="F38" s="74" t="s">
        <v>76</v>
      </c>
      <c r="G38" s="120"/>
      <c r="H38" s="156">
        <v>550</v>
      </c>
      <c r="I38" s="122" t="s">
        <v>0</v>
      </c>
      <c r="J38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550</v>
      </c>
      <c r="K38" s="156" t="str">
        <f>IF(Sklop11[[#This Row],[ZAHTEVANA SHEMA KAKOVOSTI]]&lt;&gt;"",Sklop11[[#This Row],[Preračunana masa/volumen/kos na enoto kg]],"")</f>
        <v/>
      </c>
      <c r="L38" s="191"/>
      <c r="M38" s="214"/>
      <c r="N38" s="214"/>
      <c r="O38" s="175"/>
      <c r="P38" s="190"/>
      <c r="Q38" s="190"/>
      <c r="R38" s="157"/>
      <c r="S38" s="158">
        <f>+Sklop11[[#This Row],[cena/enota brez DDV v EUR]]*Sklop11[[#This Row],[Stopnja DDV (%)]]</f>
        <v>0</v>
      </c>
      <c r="T38" s="158">
        <f>+Sklop11[[#This Row],[cena/enota brez DDV v EUR]]+Sklop11[[#This Row],[Davek (EUR)]]</f>
        <v>0</v>
      </c>
      <c r="U38" s="158">
        <f>+Sklop11[[#This Row],[cena/enota brez DDV v EUR]]*Sklop11[[#This Row],[Okvirna količina]]</f>
        <v>0</v>
      </c>
      <c r="V38" s="158">
        <f>+Sklop11[[#This Row],[Končna cena/enoto mere (EUR) z DDV]]*Sklop11[[#This Row],[Okvirna količina]]</f>
        <v>0</v>
      </c>
      <c r="W38" s="176"/>
    </row>
    <row r="39" spans="1:24">
      <c r="A39" s="75">
        <v>24</v>
      </c>
      <c r="B39" s="75"/>
      <c r="C39" s="75"/>
      <c r="D39" s="422" t="s">
        <v>933</v>
      </c>
      <c r="E39" s="347" t="s">
        <v>977</v>
      </c>
      <c r="F39" s="74" t="s">
        <v>76</v>
      </c>
      <c r="G39" s="120"/>
      <c r="H39" s="262">
        <v>130</v>
      </c>
      <c r="I39" s="122" t="s">
        <v>0</v>
      </c>
      <c r="J39" s="3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</v>
      </c>
      <c r="K39" s="262" t="str">
        <f>IF(Sklop11[[#This Row],[ZAHTEVANA SHEMA KAKOVOSTI]]&lt;&gt;"",Sklop11[[#This Row],[Preračunana masa/volumen/kos na enoto kg]],"")</f>
        <v/>
      </c>
      <c r="L39" s="267"/>
      <c r="M39" s="264"/>
      <c r="N39" s="264"/>
      <c r="O39" s="268"/>
      <c r="P39" s="269"/>
      <c r="Q39" s="269"/>
      <c r="R39" s="270"/>
      <c r="S39" s="265">
        <f>+Sklop11[[#This Row],[cena/enota brez DDV v EUR]]*Sklop11[[#This Row],[Stopnja DDV (%)]]</f>
        <v>0</v>
      </c>
      <c r="T39" s="265">
        <f>+Sklop11[[#This Row],[cena/enota brez DDV v EUR]]+Sklop11[[#This Row],[Davek (EUR)]]</f>
        <v>0</v>
      </c>
      <c r="U39" s="265">
        <f>+Sklop11[[#This Row],[cena/enota brez DDV v EUR]]*Sklop11[[#This Row],[Okvirna količina]]</f>
        <v>0</v>
      </c>
      <c r="V39" s="265">
        <f>+Sklop11[[#This Row],[Končna cena/enoto mere (EUR) z DDV]]*Sklop11[[#This Row],[Okvirna količina]]</f>
        <v>0</v>
      </c>
      <c r="W39" s="324"/>
    </row>
    <row r="40" spans="1:24">
      <c r="A40" s="75">
        <v>25</v>
      </c>
      <c r="B40" s="75"/>
      <c r="C40" s="75"/>
      <c r="D40" s="422" t="s">
        <v>941</v>
      </c>
      <c r="E40" s="349" t="s">
        <v>977</v>
      </c>
      <c r="F40" s="74" t="s">
        <v>76</v>
      </c>
      <c r="G40" s="120"/>
      <c r="H40" s="262">
        <v>20</v>
      </c>
      <c r="I40" s="122" t="s">
        <v>0</v>
      </c>
      <c r="J40" s="3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40" s="262" t="str">
        <f>IF(Sklop11[[#This Row],[ZAHTEVANA SHEMA KAKOVOSTI]]&lt;&gt;"",Sklop11[[#This Row],[Preračunana masa/volumen/kos na enoto kg]],"")</f>
        <v/>
      </c>
      <c r="L40" s="267"/>
      <c r="M40" s="264"/>
      <c r="N40" s="264"/>
      <c r="O40" s="268"/>
      <c r="P40" s="269"/>
      <c r="Q40" s="269"/>
      <c r="R40" s="270"/>
      <c r="S40" s="265">
        <f>+Sklop11[[#This Row],[cena/enota brez DDV v EUR]]*Sklop11[[#This Row],[Stopnja DDV (%)]]</f>
        <v>0</v>
      </c>
      <c r="T40" s="265">
        <f>+Sklop11[[#This Row],[cena/enota brez DDV v EUR]]+Sklop11[[#This Row],[Davek (EUR)]]</f>
        <v>0</v>
      </c>
      <c r="U40" s="265">
        <f>+Sklop11[[#This Row],[cena/enota brez DDV v EUR]]*Sklop11[[#This Row],[Okvirna količina]]</f>
        <v>0</v>
      </c>
      <c r="V40" s="265">
        <f>+Sklop11[[#This Row],[Končna cena/enoto mere (EUR) z DDV]]*Sklop11[[#This Row],[Okvirna količina]]</f>
        <v>0</v>
      </c>
      <c r="W40" s="266"/>
    </row>
    <row r="41" spans="1:24">
      <c r="A41" s="313">
        <v>26</v>
      </c>
      <c r="B41" s="75"/>
      <c r="C41" s="75"/>
      <c r="D41" s="422" t="s">
        <v>952</v>
      </c>
      <c r="E41" s="349" t="s">
        <v>977</v>
      </c>
      <c r="F41" s="74" t="s">
        <v>76</v>
      </c>
      <c r="G41" s="120"/>
      <c r="H41" s="262">
        <v>10</v>
      </c>
      <c r="I41" s="122" t="s">
        <v>0</v>
      </c>
      <c r="J41" s="3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41" s="262" t="str">
        <f>IF(Sklop11[[#This Row],[ZAHTEVANA SHEMA KAKOVOSTI]]&lt;&gt;"",Sklop11[[#This Row],[Preračunana masa/volumen/kos na enoto kg]],"")</f>
        <v/>
      </c>
      <c r="L41" s="267"/>
      <c r="M41" s="264"/>
      <c r="N41" s="264"/>
      <c r="O41" s="268"/>
      <c r="P41" s="269"/>
      <c r="Q41" s="269"/>
      <c r="R41" s="270"/>
      <c r="S41" s="265">
        <f>+Sklop11[[#This Row],[cena/enota brez DDV v EUR]]*Sklop11[[#This Row],[Stopnja DDV (%)]]</f>
        <v>0</v>
      </c>
      <c r="T41" s="265">
        <f>+Sklop11[[#This Row],[cena/enota brez DDV v EUR]]+Sklop11[[#This Row],[Davek (EUR)]]</f>
        <v>0</v>
      </c>
      <c r="U41" s="265">
        <f>+Sklop11[[#This Row],[cena/enota brez DDV v EUR]]*Sklop11[[#This Row],[Okvirna količina]]</f>
        <v>0</v>
      </c>
      <c r="V41" s="265">
        <f>+Sklop11[[#This Row],[Končna cena/enoto mere (EUR) z DDV]]*Sklop11[[#This Row],[Okvirna količina]]</f>
        <v>0</v>
      </c>
      <c r="W41" s="266"/>
    </row>
    <row r="42" spans="1:24">
      <c r="A42" s="75">
        <v>27</v>
      </c>
      <c r="B42" s="75"/>
      <c r="C42" s="75"/>
      <c r="D42" s="422" t="s">
        <v>953</v>
      </c>
      <c r="E42" s="349" t="s">
        <v>977</v>
      </c>
      <c r="F42" s="74" t="s">
        <v>76</v>
      </c>
      <c r="G42" s="120"/>
      <c r="H42" s="262">
        <v>10</v>
      </c>
      <c r="I42" s="122" t="s">
        <v>0</v>
      </c>
      <c r="J42" s="3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42" s="262" t="str">
        <f>IF(Sklop11[[#This Row],[ZAHTEVANA SHEMA KAKOVOSTI]]&lt;&gt;"",Sklop11[[#This Row],[Preračunana masa/volumen/kos na enoto kg]],"")</f>
        <v/>
      </c>
      <c r="L42" s="267"/>
      <c r="M42" s="264"/>
      <c r="N42" s="264"/>
      <c r="O42" s="268"/>
      <c r="P42" s="269"/>
      <c r="Q42" s="269"/>
      <c r="R42" s="270"/>
      <c r="S42" s="265">
        <f>+Sklop11[[#This Row],[cena/enota brez DDV v EUR]]*Sklop11[[#This Row],[Stopnja DDV (%)]]</f>
        <v>0</v>
      </c>
      <c r="T42" s="265">
        <f>+Sklop11[[#This Row],[cena/enota brez DDV v EUR]]+Sklop11[[#This Row],[Davek (EUR)]]</f>
        <v>0</v>
      </c>
      <c r="U42" s="265">
        <f>+Sklop11[[#This Row],[cena/enota brez DDV v EUR]]*Sklop11[[#This Row],[Okvirna količina]]</f>
        <v>0</v>
      </c>
      <c r="V42" s="265">
        <f>+Sklop11[[#This Row],[Končna cena/enoto mere (EUR) z DDV]]*Sklop11[[#This Row],[Okvirna količina]]</f>
        <v>0</v>
      </c>
      <c r="W42" s="266"/>
    </row>
    <row r="43" spans="1:24">
      <c r="A43" s="75">
        <v>28</v>
      </c>
      <c r="B43" s="75"/>
      <c r="C43" s="75"/>
      <c r="D43" s="422" t="s">
        <v>940</v>
      </c>
      <c r="E43" s="349" t="s">
        <v>977</v>
      </c>
      <c r="F43" s="74" t="s">
        <v>76</v>
      </c>
      <c r="G43" s="120"/>
      <c r="H43" s="262">
        <v>140</v>
      </c>
      <c r="I43" s="122" t="s">
        <v>0</v>
      </c>
      <c r="J43" s="3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K43" s="262" t="str">
        <f>IF(Sklop11[[#This Row],[ZAHTEVANA SHEMA KAKOVOSTI]]&lt;&gt;"",Sklop11[[#This Row],[Preračunana masa/volumen/kos na enoto kg]],"")</f>
        <v/>
      </c>
      <c r="L43" s="267"/>
      <c r="M43" s="264"/>
      <c r="N43" s="264"/>
      <c r="O43" s="268"/>
      <c r="P43" s="269"/>
      <c r="Q43" s="269"/>
      <c r="R43" s="270"/>
      <c r="S43" s="265">
        <f>+Sklop11[[#This Row],[cena/enota brez DDV v EUR]]*Sklop11[[#This Row],[Stopnja DDV (%)]]</f>
        <v>0</v>
      </c>
      <c r="T43" s="265">
        <f>+Sklop11[[#This Row],[cena/enota brez DDV v EUR]]+Sklop11[[#This Row],[Davek (EUR)]]</f>
        <v>0</v>
      </c>
      <c r="U43" s="265">
        <f>+Sklop11[[#This Row],[cena/enota brez DDV v EUR]]*Sklop11[[#This Row],[Okvirna količina]]</f>
        <v>0</v>
      </c>
      <c r="V43" s="265">
        <f>+Sklop11[[#This Row],[Končna cena/enoto mere (EUR) z DDV]]*Sklop11[[#This Row],[Okvirna količina]]</f>
        <v>0</v>
      </c>
      <c r="W43" s="266"/>
    </row>
    <row r="44" spans="1:24">
      <c r="A44" s="313">
        <v>29</v>
      </c>
      <c r="B44" s="75"/>
      <c r="C44" s="75"/>
      <c r="D44" s="422" t="s">
        <v>945</v>
      </c>
      <c r="E44" s="349" t="s">
        <v>977</v>
      </c>
      <c r="F44" s="74" t="s">
        <v>76</v>
      </c>
      <c r="G44" s="120"/>
      <c r="H44" s="262">
        <v>280</v>
      </c>
      <c r="I44" s="122" t="s">
        <v>0</v>
      </c>
      <c r="J44" s="3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</v>
      </c>
      <c r="K44" s="262" t="str">
        <f>IF(Sklop11[[#This Row],[ZAHTEVANA SHEMA KAKOVOSTI]]&lt;&gt;"",Sklop11[[#This Row],[Preračunana masa/volumen/kos na enoto kg]],"")</f>
        <v/>
      </c>
      <c r="L44" s="267"/>
      <c r="M44" s="264"/>
      <c r="N44" s="264"/>
      <c r="O44" s="268"/>
      <c r="P44" s="269"/>
      <c r="Q44" s="269"/>
      <c r="R44" s="270"/>
      <c r="S44" s="265">
        <f>+Sklop11[[#This Row],[cena/enota brez DDV v EUR]]*Sklop11[[#This Row],[Stopnja DDV (%)]]</f>
        <v>0</v>
      </c>
      <c r="T44" s="265">
        <f>+Sklop11[[#This Row],[cena/enota brez DDV v EUR]]+Sklop11[[#This Row],[Davek (EUR)]]</f>
        <v>0</v>
      </c>
      <c r="U44" s="265">
        <f>+Sklop11[[#This Row],[cena/enota brez DDV v EUR]]*Sklop11[[#This Row],[Okvirna količina]]</f>
        <v>0</v>
      </c>
      <c r="V44" s="265">
        <f>+Sklop11[[#This Row],[Končna cena/enoto mere (EUR) z DDV]]*Sklop11[[#This Row],[Okvirna količina]]</f>
        <v>0</v>
      </c>
      <c r="W44" s="266"/>
    </row>
    <row r="45" spans="1:24">
      <c r="A45" s="75">
        <v>30</v>
      </c>
      <c r="B45" s="75"/>
      <c r="C45" s="75"/>
      <c r="D45" s="422" t="s">
        <v>946</v>
      </c>
      <c r="E45" s="349" t="s">
        <v>977</v>
      </c>
      <c r="F45" s="74" t="s">
        <v>76</v>
      </c>
      <c r="G45" s="120"/>
      <c r="H45" s="262">
        <v>100</v>
      </c>
      <c r="I45" s="122" t="s">
        <v>0</v>
      </c>
      <c r="J45" s="3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K45" s="262" t="str">
        <f>IF(Sklop11[[#This Row],[ZAHTEVANA SHEMA KAKOVOSTI]]&lt;&gt;"",Sklop11[[#This Row],[Preračunana masa/volumen/kos na enoto kg]],"")</f>
        <v/>
      </c>
      <c r="L45" s="267"/>
      <c r="M45" s="264"/>
      <c r="N45" s="264"/>
      <c r="O45" s="268"/>
      <c r="P45" s="269"/>
      <c r="Q45" s="269"/>
      <c r="R45" s="270"/>
      <c r="S45" s="265">
        <f>+Sklop11[[#This Row],[cena/enota brez DDV v EUR]]*Sklop11[[#This Row],[Stopnja DDV (%)]]</f>
        <v>0</v>
      </c>
      <c r="T45" s="265">
        <f>+Sklop11[[#This Row],[cena/enota brez DDV v EUR]]+Sklop11[[#This Row],[Davek (EUR)]]</f>
        <v>0</v>
      </c>
      <c r="U45" s="265">
        <f>+Sklop11[[#This Row],[cena/enota brez DDV v EUR]]*Sklop11[[#This Row],[Okvirna količina]]</f>
        <v>0</v>
      </c>
      <c r="V45" s="265">
        <f>+Sklop11[[#This Row],[Končna cena/enoto mere (EUR) z DDV]]*Sklop11[[#This Row],[Okvirna količina]]</f>
        <v>0</v>
      </c>
      <c r="W45" s="266"/>
    </row>
    <row r="46" spans="1:24">
      <c r="A46" s="75">
        <v>31</v>
      </c>
      <c r="B46" s="75"/>
      <c r="C46" s="75"/>
      <c r="D46" s="421" t="s">
        <v>934</v>
      </c>
      <c r="E46" s="212" t="s">
        <v>979</v>
      </c>
      <c r="F46" s="74" t="s">
        <v>76</v>
      </c>
      <c r="G46" s="120"/>
      <c r="H46" s="156">
        <v>100</v>
      </c>
      <c r="I46" s="122" t="s">
        <v>0</v>
      </c>
      <c r="J46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K46" s="156" t="str">
        <f>IF(Sklop11[[#This Row],[ZAHTEVANA SHEMA KAKOVOSTI]]&lt;&gt;"",Sklop11[[#This Row],[Preračunana masa/volumen/kos na enoto kg]],"")</f>
        <v/>
      </c>
      <c r="L46" s="191"/>
      <c r="M46" s="214"/>
      <c r="N46" s="214"/>
      <c r="O46" s="175"/>
      <c r="P46" s="190"/>
      <c r="Q46" s="190"/>
      <c r="R46" s="157"/>
      <c r="S46" s="158">
        <f>+Sklop11[[#This Row],[cena/enota brez DDV v EUR]]*Sklop11[[#This Row],[Stopnja DDV (%)]]</f>
        <v>0</v>
      </c>
      <c r="T46" s="158">
        <f>+Sklop11[[#This Row],[cena/enota brez DDV v EUR]]+Sklop11[[#This Row],[Davek (EUR)]]</f>
        <v>0</v>
      </c>
      <c r="U46" s="158">
        <f>+Sklop11[[#This Row],[cena/enota brez DDV v EUR]]*Sklop11[[#This Row],[Okvirna količina]]</f>
        <v>0</v>
      </c>
      <c r="V46" s="158">
        <f>+Sklop11[[#This Row],[Končna cena/enoto mere (EUR) z DDV]]*Sklop11[[#This Row],[Okvirna količina]]</f>
        <v>0</v>
      </c>
      <c r="W46" s="176"/>
    </row>
    <row r="47" spans="1:24">
      <c r="A47" s="313">
        <v>32</v>
      </c>
      <c r="B47" s="75"/>
      <c r="C47" s="75"/>
      <c r="D47" s="421" t="s">
        <v>935</v>
      </c>
      <c r="E47" s="212" t="s">
        <v>979</v>
      </c>
      <c r="F47" s="74" t="s">
        <v>76</v>
      </c>
      <c r="G47" s="120"/>
      <c r="H47" s="156">
        <v>100</v>
      </c>
      <c r="I47" s="122" t="s">
        <v>0</v>
      </c>
      <c r="J47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K47" s="156" t="str">
        <f>IF(Sklop11[[#This Row],[ZAHTEVANA SHEMA KAKOVOSTI]]&lt;&gt;"",Sklop11[[#This Row],[Preračunana masa/volumen/kos na enoto kg]],"")</f>
        <v/>
      </c>
      <c r="L47" s="191"/>
      <c r="M47" s="214"/>
      <c r="N47" s="214"/>
      <c r="O47" s="175"/>
      <c r="P47" s="190"/>
      <c r="Q47" s="190"/>
      <c r="R47" s="157"/>
      <c r="S47" s="158">
        <f>+Sklop11[[#This Row],[cena/enota brez DDV v EUR]]*Sklop11[[#This Row],[Stopnja DDV (%)]]</f>
        <v>0</v>
      </c>
      <c r="T47" s="158">
        <f>+Sklop11[[#This Row],[cena/enota brez DDV v EUR]]+Sklop11[[#This Row],[Davek (EUR)]]</f>
        <v>0</v>
      </c>
      <c r="U47" s="158">
        <f>+Sklop11[[#This Row],[cena/enota brez DDV v EUR]]*Sklop11[[#This Row],[Okvirna količina]]</f>
        <v>0</v>
      </c>
      <c r="V47" s="158">
        <f>+Sklop11[[#This Row],[Končna cena/enoto mere (EUR) z DDV]]*Sklop11[[#This Row],[Okvirna količina]]</f>
        <v>0</v>
      </c>
      <c r="W47" s="176"/>
    </row>
    <row r="48" spans="1:24">
      <c r="A48" s="75">
        <v>33</v>
      </c>
      <c r="B48" s="75"/>
      <c r="C48" s="75"/>
      <c r="D48" s="421" t="s">
        <v>936</v>
      </c>
      <c r="E48" s="212" t="s">
        <v>979</v>
      </c>
      <c r="F48" s="74" t="s">
        <v>76</v>
      </c>
      <c r="G48" s="120"/>
      <c r="H48" s="156">
        <v>50</v>
      </c>
      <c r="I48" s="122" t="s">
        <v>0</v>
      </c>
      <c r="J48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48" s="156" t="str">
        <f>IF(Sklop11[[#This Row],[ZAHTEVANA SHEMA KAKOVOSTI]]&lt;&gt;"",Sklop11[[#This Row],[Preračunana masa/volumen/kos na enoto kg]],"")</f>
        <v/>
      </c>
      <c r="L48" s="191"/>
      <c r="M48" s="214"/>
      <c r="N48" s="214"/>
      <c r="O48" s="175"/>
      <c r="P48" s="190"/>
      <c r="Q48" s="190"/>
      <c r="R48" s="157"/>
      <c r="S48" s="158">
        <f>+Sklop11[[#This Row],[cena/enota brez DDV v EUR]]*Sklop11[[#This Row],[Stopnja DDV (%)]]</f>
        <v>0</v>
      </c>
      <c r="T48" s="158">
        <f>+Sklop11[[#This Row],[cena/enota brez DDV v EUR]]+Sklop11[[#This Row],[Davek (EUR)]]</f>
        <v>0</v>
      </c>
      <c r="U48" s="158">
        <f>+Sklop11[[#This Row],[cena/enota brez DDV v EUR]]*Sklop11[[#This Row],[Okvirna količina]]</f>
        <v>0</v>
      </c>
      <c r="V48" s="158">
        <f>+Sklop11[[#This Row],[Končna cena/enoto mere (EUR) z DDV]]*Sklop11[[#This Row],[Okvirna količina]]</f>
        <v>0</v>
      </c>
      <c r="W48" s="176"/>
    </row>
    <row r="49" spans="1:24">
      <c r="A49" s="75">
        <v>34</v>
      </c>
      <c r="B49" s="75"/>
      <c r="C49" s="75"/>
      <c r="D49" s="421" t="s">
        <v>937</v>
      </c>
      <c r="E49" s="212" t="s">
        <v>979</v>
      </c>
      <c r="F49" s="74" t="s">
        <v>76</v>
      </c>
      <c r="G49" s="120"/>
      <c r="H49" s="156">
        <v>50</v>
      </c>
      <c r="I49" s="122" t="s">
        <v>0</v>
      </c>
      <c r="J49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49" s="156" t="str">
        <f>IF(Sklop11[[#This Row],[ZAHTEVANA SHEMA KAKOVOSTI]]&lt;&gt;"",Sklop11[[#This Row],[Preračunana masa/volumen/kos na enoto kg]],"")</f>
        <v/>
      </c>
      <c r="L49" s="191"/>
      <c r="M49" s="214"/>
      <c r="N49" s="214"/>
      <c r="O49" s="175"/>
      <c r="P49" s="190"/>
      <c r="Q49" s="190"/>
      <c r="R49" s="157"/>
      <c r="S49" s="158">
        <f>+Sklop11[[#This Row],[cena/enota brez DDV v EUR]]*Sklop11[[#This Row],[Stopnja DDV (%)]]</f>
        <v>0</v>
      </c>
      <c r="T49" s="158">
        <f>+Sklop11[[#This Row],[cena/enota brez DDV v EUR]]+Sklop11[[#This Row],[Davek (EUR)]]</f>
        <v>0</v>
      </c>
      <c r="U49" s="158">
        <f>+Sklop11[[#This Row],[cena/enota brez DDV v EUR]]*Sklop11[[#This Row],[Okvirna količina]]</f>
        <v>0</v>
      </c>
      <c r="V49" s="158">
        <f>+Sklop11[[#This Row],[Končna cena/enoto mere (EUR) z DDV]]*Sklop11[[#This Row],[Okvirna količina]]</f>
        <v>0</v>
      </c>
      <c r="W49" s="176"/>
    </row>
    <row r="50" spans="1:24">
      <c r="A50" s="313">
        <v>35</v>
      </c>
      <c r="B50" s="75"/>
      <c r="C50" s="75"/>
      <c r="D50" s="421" t="s">
        <v>938</v>
      </c>
      <c r="E50" s="212" t="s">
        <v>977</v>
      </c>
      <c r="F50" s="74" t="s">
        <v>76</v>
      </c>
      <c r="G50" s="120"/>
      <c r="H50" s="156">
        <v>10</v>
      </c>
      <c r="I50" s="122" t="s">
        <v>0</v>
      </c>
      <c r="J50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50" s="156" t="str">
        <f>IF(Sklop11[[#This Row],[ZAHTEVANA SHEMA KAKOVOSTI]]&lt;&gt;"",Sklop11[[#This Row],[Preračunana masa/volumen/kos na enoto kg]],"")</f>
        <v/>
      </c>
      <c r="L50" s="191"/>
      <c r="M50" s="214"/>
      <c r="N50" s="214"/>
      <c r="O50" s="175"/>
      <c r="P50" s="190"/>
      <c r="Q50" s="190"/>
      <c r="R50" s="157"/>
      <c r="S50" s="158">
        <f>+Sklop11[[#This Row],[cena/enota brez DDV v EUR]]*Sklop11[[#This Row],[Stopnja DDV (%)]]</f>
        <v>0</v>
      </c>
      <c r="T50" s="158">
        <f>+Sklop11[[#This Row],[cena/enota brez DDV v EUR]]+Sklop11[[#This Row],[Davek (EUR)]]</f>
        <v>0</v>
      </c>
      <c r="U50" s="158">
        <f>+Sklop11[[#This Row],[cena/enota brez DDV v EUR]]*Sklop11[[#This Row],[Okvirna količina]]</f>
        <v>0</v>
      </c>
      <c r="V50" s="158">
        <f>+Sklop11[[#This Row],[Končna cena/enoto mere (EUR) z DDV]]*Sklop11[[#This Row],[Okvirna količina]]</f>
        <v>0</v>
      </c>
      <c r="W50" s="176"/>
    </row>
    <row r="51" spans="1:24">
      <c r="A51" s="75">
        <v>36</v>
      </c>
      <c r="B51" s="75"/>
      <c r="C51" s="75"/>
      <c r="D51" s="422" t="s">
        <v>939</v>
      </c>
      <c r="E51" s="349" t="s">
        <v>977</v>
      </c>
      <c r="F51" s="74" t="s">
        <v>76</v>
      </c>
      <c r="G51" s="120"/>
      <c r="H51" s="262">
        <v>20</v>
      </c>
      <c r="I51" s="122" t="s">
        <v>0</v>
      </c>
      <c r="J51" s="3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51" s="262" t="str">
        <f>IF(Sklop11[[#This Row],[ZAHTEVANA SHEMA KAKOVOSTI]]&lt;&gt;"",Sklop11[[#This Row],[Preračunana masa/volumen/kos na enoto kg]],"")</f>
        <v/>
      </c>
      <c r="L51" s="267"/>
      <c r="M51" s="264"/>
      <c r="N51" s="264"/>
      <c r="O51" s="268"/>
      <c r="P51" s="269"/>
      <c r="Q51" s="269"/>
      <c r="R51" s="270"/>
      <c r="S51" s="265">
        <f>+Sklop11[[#This Row],[cena/enota brez DDV v EUR]]*Sklop11[[#This Row],[Stopnja DDV (%)]]</f>
        <v>0</v>
      </c>
      <c r="T51" s="265">
        <f>+Sklop11[[#This Row],[cena/enota brez DDV v EUR]]+Sklop11[[#This Row],[Davek (EUR)]]</f>
        <v>0</v>
      </c>
      <c r="U51" s="265">
        <f>+Sklop11[[#This Row],[cena/enota brez DDV v EUR]]*Sklop11[[#This Row],[Okvirna količina]]</f>
        <v>0</v>
      </c>
      <c r="V51" s="265">
        <f>+Sklop11[[#This Row],[Končna cena/enoto mere (EUR) z DDV]]*Sklop11[[#This Row],[Okvirna količina]]</f>
        <v>0</v>
      </c>
      <c r="W51" s="266"/>
    </row>
    <row r="52" spans="1:24">
      <c r="A52" s="361" t="s">
        <v>100</v>
      </c>
      <c r="B52" s="361"/>
      <c r="C52" s="361"/>
      <c r="D52" s="362"/>
      <c r="E52" s="363"/>
      <c r="F52" s="363"/>
      <c r="G52" s="364"/>
      <c r="H52" s="365"/>
      <c r="I52" s="366"/>
      <c r="J52" s="367">
        <f>SUBTOTAL(109,Sklop11[Preračunana masa/volumen/kos na enoto kg])</f>
        <v>5310</v>
      </c>
      <c r="K52" s="367">
        <f>SUBTOTAL(109,Sklop11[Živila iz shem kakovosti (kg)])</f>
        <v>0</v>
      </c>
      <c r="L52" s="365"/>
      <c r="M52" s="368"/>
      <c r="N52" s="368"/>
      <c r="O52" s="369"/>
      <c r="P52" s="370"/>
      <c r="Q52" s="370"/>
      <c r="R52" s="370"/>
      <c r="S52" s="371"/>
      <c r="T52" s="365"/>
      <c r="U52" s="371">
        <f>SUBTOTAL(109,Sklop11[Vrednost za okvirno količino (EUR) brez DDV])</f>
        <v>0</v>
      </c>
      <c r="V52" s="371">
        <f>SUBTOTAL(109,Sklop11[Vrednost za okvirno količino (EUR) z DDV])</f>
        <v>0</v>
      </c>
      <c r="W52" s="372">
        <f>SUBTOTAL(103,Sklop11[Shema kakovosti
(nacionalne, evropske)
])</f>
        <v>0</v>
      </c>
    </row>
    <row r="53" spans="1:24" ht="15">
      <c r="A53" s="6"/>
      <c r="B53" s="6"/>
      <c r="C53" s="6"/>
      <c r="D53" s="4"/>
      <c r="E53" s="25"/>
      <c r="F53" s="25"/>
      <c r="G53" s="24"/>
      <c r="H53" s="7"/>
      <c r="J53" s="8"/>
      <c r="K53" s="8"/>
      <c r="L53" s="8"/>
      <c r="M53" s="8"/>
      <c r="N53" s="19"/>
      <c r="O53" s="19"/>
      <c r="P53" s="8"/>
      <c r="Q53" s="8"/>
      <c r="R53" s="8"/>
      <c r="S53" s="8"/>
      <c r="T53" s="8"/>
      <c r="U53" s="3"/>
      <c r="V53" s="3"/>
      <c r="W53" s="7"/>
    </row>
    <row r="54" spans="1:24" s="17" customFormat="1">
      <c r="A54" s="47" t="s">
        <v>96</v>
      </c>
      <c r="B54" s="47"/>
      <c r="C54" s="47"/>
      <c r="D54" s="15"/>
      <c r="E54" s="27"/>
      <c r="F54" s="27"/>
      <c r="G54" s="89"/>
      <c r="H54" s="90"/>
      <c r="I54" s="90"/>
      <c r="N54" s="11"/>
      <c r="O54" s="11"/>
      <c r="P54" s="11"/>
      <c r="Q54" s="11"/>
      <c r="R54" s="11"/>
      <c r="S54" s="47"/>
      <c r="T54" s="47"/>
      <c r="U54" s="47"/>
      <c r="V54" s="47"/>
      <c r="W54" s="67"/>
      <c r="X54" s="11"/>
    </row>
    <row r="55" spans="1:24" s="17" customFormat="1">
      <c r="A55" s="11" t="s">
        <v>98</v>
      </c>
      <c r="B55" s="11"/>
      <c r="C55" s="11"/>
      <c r="D55" s="15"/>
      <c r="E55" s="27"/>
      <c r="F55" s="27"/>
      <c r="G55" s="89"/>
      <c r="H55" s="90"/>
      <c r="I55" s="90"/>
      <c r="N55" s="11"/>
      <c r="O55" s="11"/>
      <c r="P55" s="11"/>
      <c r="Q55" s="11"/>
      <c r="R55" s="11"/>
      <c r="S55" s="11"/>
      <c r="T55" s="11"/>
      <c r="U55" s="11"/>
      <c r="V55" s="11"/>
      <c r="W55" s="67"/>
      <c r="X55" s="11"/>
    </row>
    <row r="56" spans="1:24" s="17" customFormat="1">
      <c r="A56" s="84" t="s">
        <v>141</v>
      </c>
      <c r="B56" s="84"/>
      <c r="C56" s="84"/>
      <c r="D56" s="16"/>
      <c r="E56" s="26"/>
      <c r="F56" s="26"/>
      <c r="G56" s="87"/>
      <c r="H56" s="67"/>
      <c r="I56" s="67"/>
      <c r="J56" s="28"/>
      <c r="K56" s="28"/>
      <c r="L56" s="28"/>
      <c r="M56" s="28"/>
      <c r="N56" s="53"/>
      <c r="O56" s="53"/>
      <c r="P56" s="28"/>
      <c r="Q56" s="28"/>
      <c r="R56" s="28"/>
      <c r="S56" s="28"/>
      <c r="T56" s="28"/>
      <c r="U56" s="11"/>
      <c r="V56" s="11"/>
      <c r="W56" s="67"/>
      <c r="X56" s="11"/>
    </row>
    <row r="57" spans="1:24" s="17" customFormat="1">
      <c r="A57" s="96" t="s">
        <v>134</v>
      </c>
      <c r="B57" s="96"/>
      <c r="C57" s="96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11"/>
    </row>
    <row r="58" spans="1:24" s="17" customFormat="1">
      <c r="A58" s="626" t="s">
        <v>135</v>
      </c>
      <c r="B58" s="626"/>
      <c r="C58" s="626"/>
      <c r="D58" s="626"/>
      <c r="E58" s="626"/>
      <c r="F58" s="626"/>
      <c r="G58" s="626"/>
      <c r="H58" s="626"/>
      <c r="I58" s="626"/>
      <c r="J58" s="626"/>
      <c r="K58" s="626"/>
      <c r="L58" s="626"/>
      <c r="M58" s="626"/>
      <c r="N58" s="626"/>
      <c r="O58" s="53"/>
      <c r="P58" s="28"/>
      <c r="Q58" s="28"/>
      <c r="R58" s="28"/>
      <c r="S58" s="28"/>
      <c r="T58" s="28"/>
      <c r="U58" s="11"/>
      <c r="V58" s="11"/>
      <c r="W58" s="67"/>
      <c r="X58" s="11"/>
    </row>
    <row r="59" spans="1:24" s="17" customFormat="1">
      <c r="A59" s="614" t="s">
        <v>144</v>
      </c>
      <c r="B59" s="614"/>
      <c r="C59" s="614"/>
      <c r="D59" s="614"/>
      <c r="E59" s="614"/>
      <c r="F59" s="614"/>
      <c r="G59" s="614"/>
      <c r="H59" s="614"/>
      <c r="I59" s="614"/>
      <c r="J59" s="614"/>
      <c r="K59" s="614"/>
      <c r="L59" s="614"/>
      <c r="M59" s="614"/>
      <c r="N59" s="614"/>
      <c r="O59" s="98"/>
      <c r="P59" s="98"/>
      <c r="Q59" s="98"/>
      <c r="R59" s="98"/>
      <c r="S59" s="98"/>
      <c r="T59" s="98"/>
      <c r="U59" s="98"/>
      <c r="V59" s="98"/>
      <c r="W59" s="98"/>
      <c r="X59" s="11"/>
    </row>
    <row r="60" spans="1:24" s="17" customFormat="1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98"/>
      <c r="P60" s="98"/>
      <c r="Q60" s="98"/>
      <c r="R60" s="98"/>
      <c r="S60" s="98"/>
      <c r="T60" s="98"/>
      <c r="U60" s="98"/>
      <c r="V60" s="98"/>
      <c r="W60" s="98"/>
      <c r="X60" s="11"/>
    </row>
    <row r="61" spans="1:24" s="17" customFormat="1">
      <c r="A61" s="84" t="s">
        <v>37</v>
      </c>
      <c r="B61" s="84"/>
      <c r="C61" s="84"/>
      <c r="D61" s="16"/>
      <c r="E61" s="26"/>
      <c r="F61" s="26"/>
      <c r="G61" s="87"/>
      <c r="H61" s="67"/>
      <c r="I61" s="67" t="s">
        <v>38</v>
      </c>
      <c r="J61" s="28"/>
      <c r="K61" s="28"/>
      <c r="L61" s="28"/>
      <c r="M61" s="28"/>
      <c r="N61" s="53"/>
      <c r="O61" s="53"/>
      <c r="P61" s="28"/>
      <c r="Q61" s="28"/>
      <c r="R61" s="28"/>
      <c r="S61" s="28" t="s">
        <v>39</v>
      </c>
      <c r="T61" s="28"/>
      <c r="U61" s="11"/>
      <c r="V61" s="11"/>
      <c r="W61" s="67"/>
      <c r="X61" s="11"/>
    </row>
    <row r="62" spans="1:24" s="17" customFormat="1" ht="15">
      <c r="A62" s="6"/>
      <c r="B62" s="6"/>
      <c r="C62" s="6"/>
      <c r="D62" s="4"/>
      <c r="E62" s="25"/>
      <c r="F62" s="25"/>
      <c r="G62" s="24"/>
      <c r="H62" s="7"/>
      <c r="I62" s="90"/>
      <c r="J62" s="8"/>
      <c r="K62" s="8"/>
      <c r="L62" s="8"/>
      <c r="M62" s="8"/>
      <c r="N62" s="19"/>
      <c r="O62" s="19"/>
      <c r="P62" s="8"/>
      <c r="Q62" s="8"/>
      <c r="R62" s="8"/>
      <c r="S62" s="8"/>
      <c r="T62" s="8"/>
      <c r="U62" s="3"/>
      <c r="V62" s="3"/>
      <c r="W62" s="7"/>
      <c r="X62" s="11"/>
    </row>
    <row r="63" spans="1:24" s="17" customFormat="1">
      <c r="A63" s="11"/>
      <c r="B63" s="11"/>
      <c r="C63" s="11"/>
      <c r="D63" s="15"/>
      <c r="E63" s="27"/>
      <c r="F63" s="27"/>
      <c r="G63" s="89"/>
      <c r="H63" s="90"/>
      <c r="I63" s="90"/>
      <c r="N63" s="11"/>
      <c r="O63" s="11"/>
      <c r="P63" s="11"/>
      <c r="Q63" s="11"/>
      <c r="R63" s="11"/>
      <c r="S63" s="11"/>
      <c r="T63" s="11"/>
      <c r="U63" s="11"/>
      <c r="V63" s="11"/>
      <c r="W63" s="67"/>
      <c r="X63" s="11"/>
    </row>
    <row r="64" spans="1:24" s="17" customFormat="1">
      <c r="A64" s="11"/>
      <c r="B64" s="11"/>
      <c r="C64" s="11"/>
      <c r="D64" s="15"/>
      <c r="E64" s="27"/>
      <c r="F64" s="27"/>
      <c r="G64" s="89"/>
      <c r="H64" s="90"/>
      <c r="I64" s="90"/>
      <c r="N64" s="11"/>
      <c r="O64" s="11"/>
      <c r="P64" s="11"/>
      <c r="Q64" s="11"/>
      <c r="R64" s="11"/>
      <c r="S64" s="11"/>
      <c r="T64" s="11"/>
      <c r="U64" s="11"/>
      <c r="V64" s="11"/>
      <c r="W64" s="67"/>
      <c r="X64" s="11"/>
    </row>
    <row r="65" spans="1:24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11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11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11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 s="17" customFormat="1">
      <c r="A256" s="11"/>
      <c r="B256" s="11"/>
      <c r="C256" s="11"/>
      <c r="D256" s="15"/>
      <c r="E256" s="27"/>
      <c r="F256" s="27"/>
      <c r="G256" s="89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  <c r="X256" s="11"/>
    </row>
    <row r="257" spans="1:24" s="17" customFormat="1">
      <c r="A257" s="11"/>
      <c r="B257" s="11"/>
      <c r="C257" s="11"/>
      <c r="D257" s="15"/>
      <c r="E257" s="27"/>
      <c r="F257" s="27"/>
      <c r="G257" s="89"/>
      <c r="H257" s="90"/>
      <c r="I257" s="90"/>
      <c r="N257" s="11"/>
      <c r="O257" s="11"/>
      <c r="P257" s="11"/>
      <c r="Q257" s="11"/>
      <c r="R257" s="11"/>
      <c r="S257" s="11"/>
      <c r="T257" s="11"/>
      <c r="U257" s="11"/>
      <c r="V257" s="11"/>
      <c r="W257" s="67"/>
      <c r="X257" s="11"/>
    </row>
    <row r="258" spans="1:24" s="17" customFormat="1">
      <c r="A258" s="11"/>
      <c r="B258" s="11"/>
      <c r="C258" s="11"/>
      <c r="D258" s="15"/>
      <c r="E258" s="27"/>
      <c r="F258" s="27"/>
      <c r="G258" s="89"/>
      <c r="H258" s="90"/>
      <c r="I258" s="90"/>
      <c r="N258" s="11"/>
      <c r="O258" s="11"/>
      <c r="P258" s="11"/>
      <c r="Q258" s="11"/>
      <c r="R258" s="11"/>
      <c r="S258" s="11"/>
      <c r="T258" s="11"/>
      <c r="U258" s="11"/>
      <c r="V258" s="11"/>
      <c r="W258" s="67"/>
      <c r="X258" s="11"/>
    </row>
    <row r="259" spans="1:24" s="17" customFormat="1">
      <c r="A259" s="11"/>
      <c r="B259" s="11"/>
      <c r="C259" s="11"/>
      <c r="D259" s="15"/>
      <c r="E259" s="27"/>
      <c r="F259" s="27"/>
      <c r="G259" s="89"/>
      <c r="H259" s="90"/>
      <c r="I259" s="90"/>
      <c r="N259" s="11"/>
      <c r="O259" s="11"/>
      <c r="P259" s="11"/>
      <c r="Q259" s="11"/>
      <c r="R259" s="11"/>
      <c r="S259" s="11"/>
      <c r="T259" s="11"/>
      <c r="U259" s="11"/>
      <c r="V259" s="11"/>
      <c r="W259" s="67"/>
      <c r="X259" s="11"/>
    </row>
    <row r="260" spans="1:24" s="17" customFormat="1">
      <c r="A260" s="11"/>
      <c r="B260" s="11"/>
      <c r="C260" s="11"/>
      <c r="D260" s="15"/>
      <c r="E260" s="27"/>
      <c r="F260" s="27"/>
      <c r="G260" s="89"/>
      <c r="H260" s="90"/>
      <c r="I260" s="90"/>
      <c r="N260" s="11"/>
      <c r="O260" s="11"/>
      <c r="P260" s="11"/>
      <c r="Q260" s="11"/>
      <c r="R260" s="11"/>
      <c r="S260" s="11"/>
      <c r="T260" s="11"/>
      <c r="U260" s="11"/>
      <c r="V260" s="11"/>
      <c r="W260" s="67"/>
      <c r="X260" s="11"/>
    </row>
    <row r="261" spans="1:24" s="17" customFormat="1">
      <c r="A261" s="11"/>
      <c r="B261" s="11"/>
      <c r="C261" s="11"/>
      <c r="D261" s="15"/>
      <c r="E261" s="27"/>
      <c r="F261" s="27"/>
      <c r="G261" s="89"/>
      <c r="H261" s="90"/>
      <c r="I261" s="90"/>
      <c r="N261" s="11"/>
      <c r="O261" s="11"/>
      <c r="P261" s="11"/>
      <c r="Q261" s="11"/>
      <c r="R261" s="11"/>
      <c r="S261" s="11"/>
      <c r="T261" s="11"/>
      <c r="U261" s="11"/>
      <c r="V261" s="11"/>
      <c r="W261" s="67"/>
      <c r="X261" s="11"/>
    </row>
    <row r="262" spans="1:24" s="17" customFormat="1">
      <c r="A262" s="11"/>
      <c r="B262" s="11"/>
      <c r="C262" s="11"/>
      <c r="D262" s="15"/>
      <c r="E262" s="27"/>
      <c r="F262" s="27"/>
      <c r="G262" s="89"/>
      <c r="H262" s="90"/>
      <c r="I262" s="90"/>
      <c r="N262" s="11"/>
      <c r="O262" s="11"/>
      <c r="P262" s="11"/>
      <c r="Q262" s="11"/>
      <c r="R262" s="11"/>
      <c r="S262" s="11"/>
      <c r="T262" s="11"/>
      <c r="U262" s="11"/>
      <c r="V262" s="11"/>
      <c r="W262" s="67"/>
      <c r="X262" s="11"/>
    </row>
    <row r="263" spans="1:24">
      <c r="D263" s="15"/>
      <c r="E263" s="27"/>
      <c r="F263" s="27"/>
      <c r="G263" s="89"/>
    </row>
    <row r="264" spans="1:24">
      <c r="D264" s="15"/>
      <c r="E264" s="27"/>
      <c r="F264" s="27"/>
      <c r="G264" s="89"/>
    </row>
    <row r="265" spans="1:24">
      <c r="D265" s="15"/>
      <c r="E265" s="27"/>
      <c r="F265" s="27"/>
      <c r="G265" s="89"/>
    </row>
    <row r="266" spans="1:24">
      <c r="D266" s="15"/>
      <c r="E266" s="27"/>
      <c r="F266" s="27"/>
      <c r="G266" s="89"/>
    </row>
    <row r="267" spans="1:24">
      <c r="D267" s="15"/>
      <c r="E267" s="27"/>
      <c r="F267" s="27"/>
      <c r="G267" s="89"/>
    </row>
    <row r="268" spans="1:24">
      <c r="D268" s="15"/>
      <c r="E268" s="27"/>
      <c r="F268" s="27"/>
      <c r="G268" s="89"/>
    </row>
    <row r="269" spans="1:24">
      <c r="D269" s="15"/>
      <c r="E269" s="27"/>
      <c r="F269" s="27"/>
      <c r="G269" s="89"/>
    </row>
    <row r="270" spans="1:24">
      <c r="D270" s="15"/>
      <c r="E270" s="27"/>
      <c r="F270" s="27"/>
      <c r="G270" s="89"/>
    </row>
    <row r="271" spans="1:24">
      <c r="D271" s="15"/>
      <c r="E271" s="27"/>
      <c r="F271" s="27"/>
      <c r="G271" s="89"/>
    </row>
    <row r="272" spans="1:24">
      <c r="D272" s="15"/>
      <c r="E272" s="27"/>
      <c r="F272" s="27"/>
      <c r="G272" s="89"/>
    </row>
    <row r="273" spans="4:7">
      <c r="D273" s="15"/>
      <c r="E273" s="27"/>
      <c r="F273" s="27"/>
      <c r="G273" s="89"/>
    </row>
    <row r="274" spans="4:7">
      <c r="D274" s="15"/>
      <c r="E274" s="27"/>
      <c r="F274" s="27"/>
      <c r="G274" s="89"/>
    </row>
    <row r="275" spans="4:7">
      <c r="D275" s="15"/>
      <c r="E275" s="27"/>
      <c r="F275" s="27"/>
      <c r="G275" s="89"/>
    </row>
    <row r="276" spans="4:7">
      <c r="D276" s="15"/>
      <c r="E276" s="27"/>
      <c r="F276" s="27"/>
      <c r="G276" s="89"/>
    </row>
    <row r="277" spans="4:7">
      <c r="D277" s="15"/>
      <c r="E277" s="27"/>
      <c r="F277" s="27"/>
      <c r="G277" s="89"/>
    </row>
    <row r="278" spans="4:7">
      <c r="D278" s="15"/>
      <c r="E278" s="27"/>
      <c r="F278" s="27"/>
      <c r="G278" s="89"/>
    </row>
    <row r="279" spans="4:7">
      <c r="D279" s="15"/>
      <c r="E279" s="27"/>
      <c r="F279" s="27"/>
      <c r="G279" s="89"/>
    </row>
    <row r="280" spans="4:7">
      <c r="D280" s="15"/>
      <c r="E280" s="27"/>
      <c r="F280" s="27"/>
      <c r="G280" s="89"/>
    </row>
    <row r="281" spans="4:7">
      <c r="D281" s="15"/>
      <c r="E281" s="27"/>
      <c r="F281" s="27"/>
      <c r="G281" s="89"/>
    </row>
    <row r="282" spans="4:7">
      <c r="D282" s="15"/>
      <c r="E282" s="27"/>
      <c r="F282" s="27"/>
      <c r="G282" s="89"/>
    </row>
    <row r="283" spans="4:7">
      <c r="D283" s="15"/>
      <c r="E283" s="27"/>
      <c r="F283" s="27"/>
      <c r="G283" s="89"/>
    </row>
    <row r="284" spans="4:7">
      <c r="D284" s="15"/>
      <c r="E284" s="27"/>
      <c r="F284" s="27"/>
      <c r="G284" s="89"/>
    </row>
    <row r="285" spans="4:7">
      <c r="D285" s="15"/>
      <c r="E285" s="27"/>
      <c r="F285" s="27"/>
      <c r="G285" s="89"/>
    </row>
  </sheetData>
  <protectedRanges>
    <protectedRange sqref="L61:R1048576 O58:R58 W61:W1048576 L1:R1 M2:R3 L4:R57 W1:W58" name="Obseg1"/>
    <protectedRange sqref="L58:N58" name="Obseg1_2"/>
    <protectedRange sqref="W60 O60:R60" name="Obseg1_1_1_1_1"/>
    <protectedRange sqref="L60:N60" name="Obseg1_3_1_1"/>
    <protectedRange sqref="W59 O59:R59" name="Obseg1_1_1_1_1_2"/>
    <protectedRange sqref="L59:N59" name="Obseg1_3_1_1_1"/>
    <protectedRange sqref="L2:L3" name="Obseg1_1"/>
  </protectedRanges>
  <mergeCells count="9">
    <mergeCell ref="D13:M13"/>
    <mergeCell ref="A58:N58"/>
    <mergeCell ref="A59:N59"/>
    <mergeCell ref="E2:L2"/>
    <mergeCell ref="E3:L3"/>
    <mergeCell ref="E6:L6"/>
    <mergeCell ref="E7:L7"/>
    <mergeCell ref="E8:L8"/>
    <mergeCell ref="E9:L9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X301"/>
  <sheetViews>
    <sheetView topLeftCell="A34" zoomScaleNormal="100" zoomScaleSheetLayoutView="100" workbookViewId="0">
      <selection activeCell="T89" sqref="T89:T90"/>
    </sheetView>
  </sheetViews>
  <sheetFormatPr defaultColWidth="8.85546875" defaultRowHeight="12.75"/>
  <cols>
    <col min="1" max="1" width="3.5703125" style="11" customWidth="1"/>
    <col min="2" max="2" width="10.140625" style="11" customWidth="1"/>
    <col min="3" max="3" width="9" style="28" customWidth="1"/>
    <col min="4" max="4" width="39.85546875" style="16" bestFit="1" customWidth="1"/>
    <col min="5" max="5" width="10.7109375" style="26" customWidth="1"/>
    <col min="6" max="6" width="10.2851562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287" t="s">
        <v>47</v>
      </c>
    </row>
    <row r="2" spans="1:23" ht="15">
      <c r="D2" s="288" t="s">
        <v>48</v>
      </c>
      <c r="E2" s="616" t="s">
        <v>677</v>
      </c>
      <c r="F2" s="617"/>
      <c r="G2" s="617"/>
      <c r="H2" s="617"/>
      <c r="I2" s="617"/>
      <c r="J2" s="617"/>
      <c r="K2" s="617"/>
      <c r="L2" s="617"/>
    </row>
    <row r="3" spans="1:23" ht="15">
      <c r="D3" s="288" t="s">
        <v>49</v>
      </c>
      <c r="E3" s="618" t="s">
        <v>678</v>
      </c>
      <c r="F3" s="619"/>
      <c r="G3" s="619"/>
      <c r="H3" s="619"/>
      <c r="I3" s="619"/>
      <c r="J3" s="619"/>
      <c r="K3" s="619"/>
      <c r="L3" s="619"/>
    </row>
    <row r="4" spans="1:23" ht="15">
      <c r="D4" s="289"/>
    </row>
    <row r="5" spans="1:23" ht="15">
      <c r="D5" s="287" t="s">
        <v>51</v>
      </c>
    </row>
    <row r="6" spans="1:23" ht="17.25" customHeight="1">
      <c r="D6" s="290" t="s">
        <v>48</v>
      </c>
      <c r="E6" s="620">
        <f>+'prva stran'!B10</f>
        <v>0</v>
      </c>
      <c r="F6" s="621"/>
      <c r="G6" s="621"/>
      <c r="H6" s="621"/>
      <c r="I6" s="621"/>
      <c r="J6" s="621"/>
      <c r="K6" s="621"/>
      <c r="L6" s="621"/>
    </row>
    <row r="7" spans="1:23" ht="17.25" customHeight="1">
      <c r="D7" s="290" t="s">
        <v>49</v>
      </c>
      <c r="E7" s="622">
        <f>+'prva stran'!B11</f>
        <v>0</v>
      </c>
      <c r="F7" s="623"/>
      <c r="G7" s="623"/>
      <c r="H7" s="623"/>
      <c r="I7" s="623"/>
      <c r="J7" s="623"/>
      <c r="K7" s="623"/>
      <c r="L7" s="623"/>
    </row>
    <row r="8" spans="1:23" ht="17.25" customHeight="1">
      <c r="D8" s="290" t="s">
        <v>50</v>
      </c>
      <c r="E8" s="622">
        <f>+'prva stran'!B12</f>
        <v>0</v>
      </c>
      <c r="F8" s="623"/>
      <c r="G8" s="623"/>
      <c r="H8" s="623"/>
      <c r="I8" s="623"/>
      <c r="J8" s="623"/>
      <c r="K8" s="623"/>
      <c r="L8" s="623"/>
    </row>
    <row r="9" spans="1:23" s="12" customFormat="1" ht="17.25" customHeight="1">
      <c r="A9" s="9"/>
      <c r="B9" s="9"/>
      <c r="C9" s="10"/>
      <c r="D9" s="291" t="s">
        <v>52</v>
      </c>
      <c r="E9" s="624">
        <f>+'prva stran'!B13</f>
        <v>0</v>
      </c>
      <c r="F9" s="623"/>
      <c r="G9" s="623"/>
      <c r="H9" s="623"/>
      <c r="I9" s="623"/>
      <c r="J9" s="623"/>
      <c r="K9" s="623"/>
      <c r="L9" s="62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C10" s="273"/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C11" s="273"/>
      <c r="D11" s="469" t="s">
        <v>44</v>
      </c>
      <c r="E11" s="464"/>
      <c r="F11" s="464"/>
      <c r="G11" s="464"/>
      <c r="H11" s="465"/>
      <c r="I11" s="465"/>
      <c r="J11" s="466"/>
      <c r="K11" s="466"/>
      <c r="L11" s="466"/>
      <c r="M11" s="466"/>
      <c r="W11" s="7"/>
    </row>
    <row r="12" spans="1:23" s="12" customFormat="1" ht="21" customHeight="1">
      <c r="C12" s="273"/>
      <c r="D12" s="470" t="str">
        <f>+'Ponudbeni pred_rekapitulacija'!A25</f>
        <v>12. sklop:</v>
      </c>
      <c r="E12" s="467"/>
      <c r="F12" s="468"/>
      <c r="G12" s="464"/>
      <c r="H12" s="465"/>
      <c r="I12" s="465"/>
      <c r="J12" s="466"/>
      <c r="K12" s="466"/>
      <c r="L12" s="466"/>
      <c r="M12" s="466"/>
      <c r="W12" s="7"/>
    </row>
    <row r="13" spans="1:23" s="12" customFormat="1" ht="21" customHeight="1">
      <c r="C13" s="273"/>
      <c r="D13" s="627" t="str">
        <f>+'Ponudbeni pred_rekapitulacija'!B25</f>
        <v>TESTENINE IN MLEVSKI IZDELKI</v>
      </c>
      <c r="E13" s="627"/>
      <c r="F13" s="627"/>
      <c r="G13" s="627"/>
      <c r="H13" s="627"/>
      <c r="I13" s="627"/>
      <c r="J13" s="627"/>
      <c r="K13" s="627"/>
      <c r="L13" s="627"/>
      <c r="M13" s="627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>
      <c r="A16" s="535" t="s">
        <v>417</v>
      </c>
      <c r="B16" s="536"/>
      <c r="C16" s="532"/>
      <c r="D16" s="537"/>
      <c r="E16" s="502"/>
      <c r="F16" s="502"/>
      <c r="G16" s="538"/>
      <c r="H16" s="539"/>
      <c r="I16" s="540"/>
      <c r="J16" s="494"/>
      <c r="K16" s="494"/>
      <c r="L16" s="496"/>
      <c r="M16" s="499"/>
      <c r="N16" s="499"/>
      <c r="O16" s="499"/>
      <c r="P16" s="484"/>
      <c r="Q16" s="499"/>
      <c r="R16" s="498"/>
      <c r="S16" s="484"/>
      <c r="T16" s="484"/>
      <c r="U16" s="484"/>
      <c r="V16" s="484"/>
      <c r="W16" s="499"/>
    </row>
    <row r="17" spans="1:23" s="54" customFormat="1" ht="12">
      <c r="A17" s="297">
        <v>1</v>
      </c>
      <c r="B17" s="297"/>
      <c r="C17" s="299"/>
      <c r="D17" s="425" t="s">
        <v>435</v>
      </c>
      <c r="E17" s="146" t="s">
        <v>420</v>
      </c>
      <c r="F17" s="159" t="s">
        <v>0</v>
      </c>
      <c r="G17" s="120"/>
      <c r="H17" s="207">
        <v>10</v>
      </c>
      <c r="I17" s="208" t="s">
        <v>0</v>
      </c>
      <c r="J17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17" s="156" t="str">
        <f>IF(Sklop12[[#This Row],[ZAHTEVANA SHEMA KAKOVOSTI]]&lt;&gt;"",Sklop12[[#This Row],[Preračunana masa/volumen/kos na enoto kg]],"")</f>
        <v/>
      </c>
      <c r="L17" s="166"/>
      <c r="M17" s="209"/>
      <c r="N17" s="209"/>
      <c r="O17" s="210"/>
      <c r="P17" s="190"/>
      <c r="Q17" s="211"/>
      <c r="R17" s="157"/>
      <c r="S17" s="158">
        <f>+Sklop12[[#This Row],[cena/enota brez DDV v EUR]]*Sklop12[[#This Row],[Stopnja DDV (%)]]</f>
        <v>0</v>
      </c>
      <c r="T17" s="158">
        <f>+Sklop12[[#This Row],[cena/enota brez DDV v EUR]]+Sklop12[[#This Row],[Davek (EUR)]]</f>
        <v>0</v>
      </c>
      <c r="U17" s="158">
        <f>+Sklop12[[#This Row],[cena/enota brez DDV v EUR]]*Sklop12[[#This Row],[Okvirna količina]]</f>
        <v>0</v>
      </c>
      <c r="V17" s="158">
        <f>+Sklop12[[#This Row],[Končna cena/enoto mere (EUR) z DDV]]*Sklop12[[#This Row],[Okvirna količina]]</f>
        <v>0</v>
      </c>
      <c r="W17" s="176"/>
    </row>
    <row r="18" spans="1:23" s="54" customFormat="1" ht="24">
      <c r="A18" s="297">
        <v>2</v>
      </c>
      <c r="B18" s="297"/>
      <c r="C18" s="299"/>
      <c r="D18" s="425" t="s">
        <v>436</v>
      </c>
      <c r="E18" s="146" t="s">
        <v>421</v>
      </c>
      <c r="F18" s="159" t="s">
        <v>0</v>
      </c>
      <c r="G18" s="120"/>
      <c r="H18" s="207">
        <v>10</v>
      </c>
      <c r="I18" s="208" t="s">
        <v>0</v>
      </c>
      <c r="J18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18" s="156" t="str">
        <f>IF(Sklop12[[#This Row],[ZAHTEVANA SHEMA KAKOVOSTI]]&lt;&gt;"",Sklop12[[#This Row],[Preračunana masa/volumen/kos na enoto kg]],"")</f>
        <v/>
      </c>
      <c r="L18" s="166"/>
      <c r="M18" s="209"/>
      <c r="N18" s="209"/>
      <c r="O18" s="210"/>
      <c r="P18" s="190"/>
      <c r="Q18" s="211"/>
      <c r="R18" s="157"/>
      <c r="S18" s="158">
        <f>+Sklop12[[#This Row],[cena/enota brez DDV v EUR]]*Sklop12[[#This Row],[Stopnja DDV (%)]]</f>
        <v>0</v>
      </c>
      <c r="T18" s="158">
        <f>+Sklop12[[#This Row],[cena/enota brez DDV v EUR]]+Sklop12[[#This Row],[Davek (EUR)]]</f>
        <v>0</v>
      </c>
      <c r="U18" s="158">
        <f>+Sklop12[[#This Row],[cena/enota brez DDV v EUR]]*Sklop12[[#This Row],[Okvirna količina]]</f>
        <v>0</v>
      </c>
      <c r="V18" s="158">
        <f>+Sklop12[[#This Row],[Končna cena/enoto mere (EUR) z DDV]]*Sklop12[[#This Row],[Okvirna količina]]</f>
        <v>0</v>
      </c>
      <c r="W18" s="176"/>
    </row>
    <row r="19" spans="1:23" s="54" customFormat="1" ht="12">
      <c r="A19" s="297">
        <v>3</v>
      </c>
      <c r="B19" s="297"/>
      <c r="C19" s="299"/>
      <c r="D19" s="425" t="s">
        <v>437</v>
      </c>
      <c r="E19" s="146" t="s">
        <v>422</v>
      </c>
      <c r="F19" s="159" t="s">
        <v>0</v>
      </c>
      <c r="G19" s="120"/>
      <c r="H19" s="207">
        <v>10</v>
      </c>
      <c r="I19" s="208" t="s">
        <v>0</v>
      </c>
      <c r="J19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19" s="156" t="str">
        <f>IF(Sklop12[[#This Row],[ZAHTEVANA SHEMA KAKOVOSTI]]&lt;&gt;"",Sklop12[[#This Row],[Preračunana masa/volumen/kos na enoto kg]],"")</f>
        <v/>
      </c>
      <c r="L19" s="166"/>
      <c r="M19" s="209"/>
      <c r="N19" s="209"/>
      <c r="O19" s="210"/>
      <c r="P19" s="190"/>
      <c r="Q19" s="211"/>
      <c r="R19" s="157"/>
      <c r="S19" s="158">
        <f>+Sklop12[[#This Row],[cena/enota brez DDV v EUR]]*Sklop12[[#This Row],[Stopnja DDV (%)]]</f>
        <v>0</v>
      </c>
      <c r="T19" s="158">
        <f>+Sklop12[[#This Row],[cena/enota brez DDV v EUR]]+Sklop12[[#This Row],[Davek (EUR)]]</f>
        <v>0</v>
      </c>
      <c r="U19" s="158">
        <f>+Sklop12[[#This Row],[cena/enota brez DDV v EUR]]*Sklop12[[#This Row],[Okvirna količina]]</f>
        <v>0</v>
      </c>
      <c r="V19" s="158">
        <f>+Sklop12[[#This Row],[Končna cena/enoto mere (EUR) z DDV]]*Sklop12[[#This Row],[Okvirna količina]]</f>
        <v>0</v>
      </c>
      <c r="W19" s="176"/>
    </row>
    <row r="20" spans="1:23" s="54" customFormat="1" ht="12">
      <c r="A20" s="297">
        <v>4</v>
      </c>
      <c r="B20" s="297"/>
      <c r="C20" s="299"/>
      <c r="D20" s="425" t="s">
        <v>438</v>
      </c>
      <c r="E20" s="146" t="s">
        <v>423</v>
      </c>
      <c r="F20" s="159" t="s">
        <v>0</v>
      </c>
      <c r="G20" s="120"/>
      <c r="H20" s="207">
        <v>10</v>
      </c>
      <c r="I20" s="208" t="s">
        <v>0</v>
      </c>
      <c r="J20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20" s="156" t="str">
        <f>IF(Sklop12[[#This Row],[ZAHTEVANA SHEMA KAKOVOSTI]]&lt;&gt;"",Sklop12[[#This Row],[Preračunana masa/volumen/kos na enoto kg]],"")</f>
        <v/>
      </c>
      <c r="L20" s="166"/>
      <c r="M20" s="209"/>
      <c r="N20" s="209"/>
      <c r="O20" s="210"/>
      <c r="P20" s="190"/>
      <c r="Q20" s="211"/>
      <c r="R20" s="157"/>
      <c r="S20" s="158">
        <f>+Sklop12[[#This Row],[cena/enota brez DDV v EUR]]*Sklop12[[#This Row],[Stopnja DDV (%)]]</f>
        <v>0</v>
      </c>
      <c r="T20" s="158">
        <f>+Sklop12[[#This Row],[cena/enota brez DDV v EUR]]+Sklop12[[#This Row],[Davek (EUR)]]</f>
        <v>0</v>
      </c>
      <c r="U20" s="158">
        <f>+Sklop12[[#This Row],[cena/enota brez DDV v EUR]]*Sklop12[[#This Row],[Okvirna količina]]</f>
        <v>0</v>
      </c>
      <c r="V20" s="158">
        <f>+Sklop12[[#This Row],[Končna cena/enoto mere (EUR) z DDV]]*Sklop12[[#This Row],[Okvirna količina]]</f>
        <v>0</v>
      </c>
      <c r="W20" s="176"/>
    </row>
    <row r="21" spans="1:23" s="54" customFormat="1" ht="12">
      <c r="A21" s="297">
        <v>5</v>
      </c>
      <c r="B21" s="304"/>
      <c r="C21" s="304"/>
      <c r="D21" s="419" t="s">
        <v>857</v>
      </c>
      <c r="E21" s="304" t="s">
        <v>423</v>
      </c>
      <c r="F21" s="159" t="s">
        <v>0</v>
      </c>
      <c r="G21" s="326"/>
      <c r="H21" s="333">
        <v>30</v>
      </c>
      <c r="I21" s="208" t="s">
        <v>0</v>
      </c>
      <c r="J21" s="3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K21" s="249" t="str">
        <f>IF(Sklop12[[#This Row],[ZAHTEVANA SHEMA KAKOVOSTI]]&lt;&gt;"",Sklop12[[#This Row],[Preračunana masa/volumen/kos na enoto kg]],"")</f>
        <v/>
      </c>
      <c r="L21" s="250"/>
      <c r="M21" s="337"/>
      <c r="N21" s="337"/>
      <c r="O21" s="338"/>
      <c r="P21" s="252"/>
      <c r="Q21" s="339"/>
      <c r="R21" s="253"/>
      <c r="S21" s="254">
        <f>+Sklop12[[#This Row],[cena/enota brez DDV v EUR]]*Sklop12[[#This Row],[Stopnja DDV (%)]]</f>
        <v>0</v>
      </c>
      <c r="T21" s="254">
        <f>+Sklop12[[#This Row],[cena/enota brez DDV v EUR]]+Sklop12[[#This Row],[Davek (EUR)]]</f>
        <v>0</v>
      </c>
      <c r="U21" s="254">
        <f>+Sklop12[[#This Row],[cena/enota brez DDV v EUR]]*Sklop12[[#This Row],[Okvirna količina]]</f>
        <v>0</v>
      </c>
      <c r="V21" s="254">
        <f>+Sklop12[[#This Row],[Končna cena/enoto mere (EUR) z DDV]]*Sklop12[[#This Row],[Okvirna količina]]</f>
        <v>0</v>
      </c>
      <c r="W21" s="340"/>
    </row>
    <row r="22" spans="1:23" s="54" customFormat="1" ht="12">
      <c r="A22" s="297">
        <v>6</v>
      </c>
      <c r="B22" s="297"/>
      <c r="C22" s="299"/>
      <c r="D22" s="425" t="s">
        <v>435</v>
      </c>
      <c r="E22" s="146" t="s">
        <v>424</v>
      </c>
      <c r="F22" s="159" t="s">
        <v>0</v>
      </c>
      <c r="G22" s="120"/>
      <c r="H22" s="207">
        <v>4</v>
      </c>
      <c r="I22" s="208" t="s">
        <v>0</v>
      </c>
      <c r="J22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K22" s="156" t="str">
        <f>IF(Sklop12[[#This Row],[ZAHTEVANA SHEMA KAKOVOSTI]]&lt;&gt;"",Sklop12[[#This Row],[Preračunana masa/volumen/kos na enoto kg]],"")</f>
        <v/>
      </c>
      <c r="L22" s="166"/>
      <c r="M22" s="209"/>
      <c r="N22" s="209"/>
      <c r="O22" s="210"/>
      <c r="P22" s="190"/>
      <c r="Q22" s="211"/>
      <c r="R22" s="157"/>
      <c r="S22" s="158">
        <f>+Sklop12[[#This Row],[cena/enota brez DDV v EUR]]*Sklop12[[#This Row],[Stopnja DDV (%)]]</f>
        <v>0</v>
      </c>
      <c r="T22" s="158">
        <f>+Sklop12[[#This Row],[cena/enota brez DDV v EUR]]+Sklop12[[#This Row],[Davek (EUR)]]</f>
        <v>0</v>
      </c>
      <c r="U22" s="158">
        <f>+Sklop12[[#This Row],[cena/enota brez DDV v EUR]]*Sklop12[[#This Row],[Okvirna količina]]</f>
        <v>0</v>
      </c>
      <c r="V22" s="158">
        <f>+Sklop12[[#This Row],[Končna cena/enoto mere (EUR) z DDV]]*Sklop12[[#This Row],[Okvirna količina]]</f>
        <v>0</v>
      </c>
      <c r="W22" s="176"/>
    </row>
    <row r="23" spans="1:23" s="54" customFormat="1" ht="12">
      <c r="A23" s="297">
        <v>7</v>
      </c>
      <c r="B23" s="297"/>
      <c r="C23" s="299"/>
      <c r="D23" s="425" t="s">
        <v>439</v>
      </c>
      <c r="E23" s="146" t="s">
        <v>424</v>
      </c>
      <c r="F23" s="159" t="s">
        <v>0</v>
      </c>
      <c r="G23" s="120"/>
      <c r="H23" s="207">
        <v>20</v>
      </c>
      <c r="I23" s="208" t="s">
        <v>0</v>
      </c>
      <c r="J23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23" s="156" t="str">
        <f>IF(Sklop12[[#This Row],[ZAHTEVANA SHEMA KAKOVOSTI]]&lt;&gt;"",Sklop12[[#This Row],[Preračunana masa/volumen/kos na enoto kg]],"")</f>
        <v/>
      </c>
      <c r="L23" s="166"/>
      <c r="M23" s="209"/>
      <c r="N23" s="209"/>
      <c r="O23" s="210"/>
      <c r="P23" s="190"/>
      <c r="Q23" s="211"/>
      <c r="R23" s="157"/>
      <c r="S23" s="158">
        <f>+Sklop12[[#This Row],[cena/enota brez DDV v EUR]]*Sklop12[[#This Row],[Stopnja DDV (%)]]</f>
        <v>0</v>
      </c>
      <c r="T23" s="158">
        <f>+Sklop12[[#This Row],[cena/enota brez DDV v EUR]]+Sklop12[[#This Row],[Davek (EUR)]]</f>
        <v>0</v>
      </c>
      <c r="U23" s="158">
        <f>+Sklop12[[#This Row],[cena/enota brez DDV v EUR]]*Sklop12[[#This Row],[Okvirna količina]]</f>
        <v>0</v>
      </c>
      <c r="V23" s="158">
        <f>+Sklop12[[#This Row],[Končna cena/enoto mere (EUR) z DDV]]*Sklop12[[#This Row],[Okvirna količina]]</f>
        <v>0</v>
      </c>
      <c r="W23" s="176"/>
    </row>
    <row r="24" spans="1:23" s="54" customFormat="1" ht="24">
      <c r="A24" s="297">
        <v>8</v>
      </c>
      <c r="B24" s="297"/>
      <c r="C24" s="299"/>
      <c r="D24" s="425" t="s">
        <v>440</v>
      </c>
      <c r="E24" s="146" t="s">
        <v>424</v>
      </c>
      <c r="F24" s="159" t="s">
        <v>0</v>
      </c>
      <c r="G24" s="120"/>
      <c r="H24" s="207">
        <v>20</v>
      </c>
      <c r="I24" s="208" t="s">
        <v>0</v>
      </c>
      <c r="J24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24" s="156" t="str">
        <f>IF(Sklop12[[#This Row],[ZAHTEVANA SHEMA KAKOVOSTI]]&lt;&gt;"",Sklop12[[#This Row],[Preračunana masa/volumen/kos na enoto kg]],"")</f>
        <v/>
      </c>
      <c r="L24" s="166"/>
      <c r="M24" s="209"/>
      <c r="N24" s="209"/>
      <c r="O24" s="210"/>
      <c r="P24" s="190"/>
      <c r="Q24" s="211"/>
      <c r="R24" s="157"/>
      <c r="S24" s="158">
        <f>+Sklop12[[#This Row],[cena/enota brez DDV v EUR]]*Sklop12[[#This Row],[Stopnja DDV (%)]]</f>
        <v>0</v>
      </c>
      <c r="T24" s="158">
        <f>+Sklop12[[#This Row],[cena/enota brez DDV v EUR]]+Sklop12[[#This Row],[Davek (EUR)]]</f>
        <v>0</v>
      </c>
      <c r="U24" s="158">
        <f>+Sklop12[[#This Row],[cena/enota brez DDV v EUR]]*Sklop12[[#This Row],[Okvirna količina]]</f>
        <v>0</v>
      </c>
      <c r="V24" s="158">
        <f>+Sklop12[[#This Row],[Končna cena/enoto mere (EUR) z DDV]]*Sklop12[[#This Row],[Okvirna količina]]</f>
        <v>0</v>
      </c>
      <c r="W24" s="176"/>
    </row>
    <row r="25" spans="1:23" s="54" customFormat="1" ht="12">
      <c r="A25" s="297">
        <v>9</v>
      </c>
      <c r="B25" s="297"/>
      <c r="C25" s="299"/>
      <c r="D25" s="425" t="s">
        <v>441</v>
      </c>
      <c r="E25" s="146" t="s">
        <v>425</v>
      </c>
      <c r="F25" s="159" t="s">
        <v>0</v>
      </c>
      <c r="G25" s="120"/>
      <c r="H25" s="207">
        <v>20</v>
      </c>
      <c r="I25" s="208" t="s">
        <v>0</v>
      </c>
      <c r="J25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25" s="156" t="str">
        <f>IF(Sklop12[[#This Row],[ZAHTEVANA SHEMA KAKOVOSTI]]&lt;&gt;"",Sklop12[[#This Row],[Preračunana masa/volumen/kos na enoto kg]],"")</f>
        <v/>
      </c>
      <c r="L25" s="166"/>
      <c r="M25" s="209"/>
      <c r="N25" s="209"/>
      <c r="O25" s="210"/>
      <c r="P25" s="190"/>
      <c r="Q25" s="211"/>
      <c r="R25" s="157"/>
      <c r="S25" s="158">
        <f>+Sklop12[[#This Row],[cena/enota brez DDV v EUR]]*Sklop12[[#This Row],[Stopnja DDV (%)]]</f>
        <v>0</v>
      </c>
      <c r="T25" s="158">
        <f>+Sklop12[[#This Row],[cena/enota brez DDV v EUR]]+Sklop12[[#This Row],[Davek (EUR)]]</f>
        <v>0</v>
      </c>
      <c r="U25" s="158">
        <f>+Sklop12[[#This Row],[cena/enota brez DDV v EUR]]*Sklop12[[#This Row],[Okvirna količina]]</f>
        <v>0</v>
      </c>
      <c r="V25" s="158">
        <f>+Sklop12[[#This Row],[Končna cena/enoto mere (EUR) z DDV]]*Sklop12[[#This Row],[Okvirna količina]]</f>
        <v>0</v>
      </c>
      <c r="W25" s="176"/>
    </row>
    <row r="26" spans="1:23" s="54" customFormat="1" ht="24">
      <c r="A26" s="297">
        <v>10</v>
      </c>
      <c r="B26" s="297"/>
      <c r="C26" s="299"/>
      <c r="D26" s="425" t="s">
        <v>442</v>
      </c>
      <c r="E26" s="146" t="s">
        <v>426</v>
      </c>
      <c r="F26" s="159" t="s">
        <v>0</v>
      </c>
      <c r="G26" s="120"/>
      <c r="H26" s="207">
        <v>40</v>
      </c>
      <c r="I26" s="208" t="s">
        <v>0</v>
      </c>
      <c r="J26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K26" s="156" t="str">
        <f>IF(Sklop12[[#This Row],[ZAHTEVANA SHEMA KAKOVOSTI]]&lt;&gt;"",Sklop12[[#This Row],[Preračunana masa/volumen/kos na enoto kg]],"")</f>
        <v/>
      </c>
      <c r="L26" s="166"/>
      <c r="M26" s="209"/>
      <c r="N26" s="209"/>
      <c r="O26" s="210"/>
      <c r="P26" s="190"/>
      <c r="Q26" s="211"/>
      <c r="R26" s="157"/>
      <c r="S26" s="158">
        <f>+Sklop12[[#This Row],[cena/enota brez DDV v EUR]]*Sklop12[[#This Row],[Stopnja DDV (%)]]</f>
        <v>0</v>
      </c>
      <c r="T26" s="158">
        <f>+Sklop12[[#This Row],[cena/enota brez DDV v EUR]]+Sklop12[[#This Row],[Davek (EUR)]]</f>
        <v>0</v>
      </c>
      <c r="U26" s="158">
        <f>+Sklop12[[#This Row],[cena/enota brez DDV v EUR]]*Sklop12[[#This Row],[Okvirna količina]]</f>
        <v>0</v>
      </c>
      <c r="V26" s="158">
        <f>+Sklop12[[#This Row],[Končna cena/enoto mere (EUR) z DDV]]*Sklop12[[#This Row],[Okvirna količina]]</f>
        <v>0</v>
      </c>
      <c r="W26" s="176"/>
    </row>
    <row r="27" spans="1:23" s="54" customFormat="1" ht="12">
      <c r="A27" s="297">
        <v>11</v>
      </c>
      <c r="B27" s="297"/>
      <c r="C27" s="299"/>
      <c r="D27" s="425" t="s">
        <v>443</v>
      </c>
      <c r="E27" s="146" t="s">
        <v>427</v>
      </c>
      <c r="F27" s="159" t="s">
        <v>0</v>
      </c>
      <c r="G27" s="120"/>
      <c r="H27" s="207">
        <v>170</v>
      </c>
      <c r="I27" s="208" t="s">
        <v>0</v>
      </c>
      <c r="J27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170</v>
      </c>
      <c r="K27" s="156" t="str">
        <f>IF(Sklop12[[#This Row],[ZAHTEVANA SHEMA KAKOVOSTI]]&lt;&gt;"",Sklop12[[#This Row],[Preračunana masa/volumen/kos na enoto kg]],"")</f>
        <v/>
      </c>
      <c r="L27" s="166"/>
      <c r="M27" s="209"/>
      <c r="N27" s="209"/>
      <c r="O27" s="210"/>
      <c r="P27" s="190"/>
      <c r="Q27" s="211"/>
      <c r="R27" s="157"/>
      <c r="S27" s="158">
        <f>+Sklop12[[#This Row],[cena/enota brez DDV v EUR]]*Sklop12[[#This Row],[Stopnja DDV (%)]]</f>
        <v>0</v>
      </c>
      <c r="T27" s="158">
        <f>+Sklop12[[#This Row],[cena/enota brez DDV v EUR]]+Sklop12[[#This Row],[Davek (EUR)]]</f>
        <v>0</v>
      </c>
      <c r="U27" s="158">
        <f>+Sklop12[[#This Row],[cena/enota brez DDV v EUR]]*Sklop12[[#This Row],[Okvirna količina]]</f>
        <v>0</v>
      </c>
      <c r="V27" s="158">
        <f>+Sklop12[[#This Row],[Končna cena/enoto mere (EUR) z DDV]]*Sklop12[[#This Row],[Okvirna količina]]</f>
        <v>0</v>
      </c>
      <c r="W27" s="176"/>
    </row>
    <row r="28" spans="1:23" s="54" customFormat="1" ht="24">
      <c r="A28" s="297">
        <v>12</v>
      </c>
      <c r="B28" s="297"/>
      <c r="C28" s="299"/>
      <c r="D28" s="425" t="s">
        <v>444</v>
      </c>
      <c r="E28" s="146" t="s">
        <v>428</v>
      </c>
      <c r="F28" s="159" t="s">
        <v>0</v>
      </c>
      <c r="G28" s="120"/>
      <c r="H28" s="207">
        <v>140</v>
      </c>
      <c r="I28" s="208" t="s">
        <v>0</v>
      </c>
      <c r="J28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K28" s="156" t="str">
        <f>IF(Sklop12[[#This Row],[ZAHTEVANA SHEMA KAKOVOSTI]]&lt;&gt;"",Sklop12[[#This Row],[Preračunana masa/volumen/kos na enoto kg]],"")</f>
        <v/>
      </c>
      <c r="L28" s="166"/>
      <c r="M28" s="209"/>
      <c r="N28" s="209"/>
      <c r="O28" s="210"/>
      <c r="P28" s="190"/>
      <c r="Q28" s="211"/>
      <c r="R28" s="157"/>
      <c r="S28" s="158">
        <f>+Sklop12[[#This Row],[cena/enota brez DDV v EUR]]*Sklop12[[#This Row],[Stopnja DDV (%)]]</f>
        <v>0</v>
      </c>
      <c r="T28" s="158">
        <f>+Sklop12[[#This Row],[cena/enota brez DDV v EUR]]+Sklop12[[#This Row],[Davek (EUR)]]</f>
        <v>0</v>
      </c>
      <c r="U28" s="158">
        <f>+Sklop12[[#This Row],[cena/enota brez DDV v EUR]]*Sklop12[[#This Row],[Okvirna količina]]</f>
        <v>0</v>
      </c>
      <c r="V28" s="158">
        <f>+Sklop12[[#This Row],[Končna cena/enoto mere (EUR) z DDV]]*Sklop12[[#This Row],[Okvirna količina]]</f>
        <v>0</v>
      </c>
      <c r="W28" s="176"/>
    </row>
    <row r="29" spans="1:23" s="54" customFormat="1">
      <c r="A29" s="535" t="s">
        <v>418</v>
      </c>
      <c r="B29" s="536"/>
      <c r="C29" s="532"/>
      <c r="D29" s="537"/>
      <c r="E29" s="510"/>
      <c r="F29" s="511"/>
      <c r="G29" s="541"/>
      <c r="H29" s="542"/>
      <c r="I29" s="543"/>
      <c r="J29" s="494"/>
      <c r="K29" s="504"/>
      <c r="L29" s="513"/>
      <c r="M29" s="544"/>
      <c r="N29" s="544"/>
      <c r="O29" s="540"/>
      <c r="P29" s="519"/>
      <c r="Q29" s="545"/>
      <c r="R29" s="507"/>
      <c r="S29" s="519"/>
      <c r="T29" s="519"/>
      <c r="U29" s="519"/>
      <c r="V29" s="519"/>
      <c r="W29" s="520"/>
    </row>
    <row r="30" spans="1:23" s="54" customFormat="1" ht="12">
      <c r="A30" s="297">
        <v>13</v>
      </c>
      <c r="B30" s="297"/>
      <c r="C30" s="299"/>
      <c r="D30" s="425" t="s">
        <v>435</v>
      </c>
      <c r="E30" s="146" t="s">
        <v>424</v>
      </c>
      <c r="F30" s="159" t="s">
        <v>0</v>
      </c>
      <c r="G30" s="120"/>
      <c r="H30" s="207">
        <v>10</v>
      </c>
      <c r="I30" s="208" t="s">
        <v>0</v>
      </c>
      <c r="J30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30" s="156" t="str">
        <f>IF(Sklop12[[#This Row],[ZAHTEVANA SHEMA KAKOVOSTI]]&lt;&gt;"",Sklop12[[#This Row],[Preračunana masa/volumen/kos na enoto kg]],"")</f>
        <v/>
      </c>
      <c r="L30" s="166"/>
      <c r="M30" s="209"/>
      <c r="N30" s="209"/>
      <c r="O30" s="210"/>
      <c r="P30" s="190"/>
      <c r="Q30" s="211"/>
      <c r="R30" s="157"/>
      <c r="S30" s="158">
        <f>+Sklop12[[#This Row],[cena/enota brez DDV v EUR]]*Sklop12[[#This Row],[Stopnja DDV (%)]]</f>
        <v>0</v>
      </c>
      <c r="T30" s="158">
        <f>+Sklop12[[#This Row],[cena/enota brez DDV v EUR]]+Sklop12[[#This Row],[Davek (EUR)]]</f>
        <v>0</v>
      </c>
      <c r="U30" s="158">
        <f>+Sklop12[[#This Row],[cena/enota brez DDV v EUR]]*Sklop12[[#This Row],[Okvirna količina]]</f>
        <v>0</v>
      </c>
      <c r="V30" s="158">
        <f>+Sklop12[[#This Row],[Končna cena/enoto mere (EUR) z DDV]]*Sklop12[[#This Row],[Okvirna količina]]</f>
        <v>0</v>
      </c>
      <c r="W30" s="176"/>
    </row>
    <row r="31" spans="1:23" s="54" customFormat="1" ht="12">
      <c r="A31" s="297">
        <v>14</v>
      </c>
      <c r="B31" s="297"/>
      <c r="C31" s="299"/>
      <c r="D31" s="425" t="s">
        <v>445</v>
      </c>
      <c r="E31" s="146" t="s">
        <v>420</v>
      </c>
      <c r="F31" s="159" t="s">
        <v>0</v>
      </c>
      <c r="G31" s="120"/>
      <c r="H31" s="207">
        <v>10</v>
      </c>
      <c r="I31" s="208" t="s">
        <v>0</v>
      </c>
      <c r="J31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31" s="156" t="str">
        <f>IF(Sklop12[[#This Row],[ZAHTEVANA SHEMA KAKOVOSTI]]&lt;&gt;"",Sklop12[[#This Row],[Preračunana masa/volumen/kos na enoto kg]],"")</f>
        <v/>
      </c>
      <c r="L31" s="166"/>
      <c r="M31" s="209"/>
      <c r="N31" s="209"/>
      <c r="O31" s="210"/>
      <c r="P31" s="190"/>
      <c r="Q31" s="211"/>
      <c r="R31" s="157"/>
      <c r="S31" s="158">
        <f>+Sklop12[[#This Row],[cena/enota brez DDV v EUR]]*Sklop12[[#This Row],[Stopnja DDV (%)]]</f>
        <v>0</v>
      </c>
      <c r="T31" s="158">
        <f>+Sklop12[[#This Row],[cena/enota brez DDV v EUR]]+Sklop12[[#This Row],[Davek (EUR)]]</f>
        <v>0</v>
      </c>
      <c r="U31" s="158">
        <f>+Sklop12[[#This Row],[cena/enota brez DDV v EUR]]*Sklop12[[#This Row],[Okvirna količina]]</f>
        <v>0</v>
      </c>
      <c r="V31" s="158">
        <f>+Sklop12[[#This Row],[Končna cena/enoto mere (EUR) z DDV]]*Sklop12[[#This Row],[Okvirna količina]]</f>
        <v>0</v>
      </c>
      <c r="W31" s="176"/>
    </row>
    <row r="32" spans="1:23" s="54" customFormat="1" ht="12">
      <c r="A32" s="297">
        <v>15</v>
      </c>
      <c r="B32" s="297"/>
      <c r="C32" s="299"/>
      <c r="D32" s="425" t="s">
        <v>446</v>
      </c>
      <c r="E32" s="146" t="s">
        <v>420</v>
      </c>
      <c r="F32" s="159" t="s">
        <v>0</v>
      </c>
      <c r="G32" s="120"/>
      <c r="H32" s="207">
        <v>10</v>
      </c>
      <c r="I32" s="208" t="s">
        <v>0</v>
      </c>
      <c r="J32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32" s="156" t="str">
        <f>IF(Sklop12[[#This Row],[ZAHTEVANA SHEMA KAKOVOSTI]]&lt;&gt;"",Sklop12[[#This Row],[Preračunana masa/volumen/kos na enoto kg]],"")</f>
        <v/>
      </c>
      <c r="L32" s="166"/>
      <c r="M32" s="209"/>
      <c r="N32" s="209"/>
      <c r="O32" s="210"/>
      <c r="P32" s="190"/>
      <c r="Q32" s="211"/>
      <c r="R32" s="157"/>
      <c r="S32" s="158">
        <f>+Sklop12[[#This Row],[cena/enota brez DDV v EUR]]*Sklop12[[#This Row],[Stopnja DDV (%)]]</f>
        <v>0</v>
      </c>
      <c r="T32" s="158">
        <f>+Sklop12[[#This Row],[cena/enota brez DDV v EUR]]+Sklop12[[#This Row],[Davek (EUR)]]</f>
        <v>0</v>
      </c>
      <c r="U32" s="158">
        <f>+Sklop12[[#This Row],[cena/enota brez DDV v EUR]]*Sklop12[[#This Row],[Okvirna količina]]</f>
        <v>0</v>
      </c>
      <c r="V32" s="158">
        <f>+Sklop12[[#This Row],[Končna cena/enoto mere (EUR) z DDV]]*Sklop12[[#This Row],[Okvirna količina]]</f>
        <v>0</v>
      </c>
      <c r="W32" s="176"/>
    </row>
    <row r="33" spans="1:23" s="54" customFormat="1" ht="12">
      <c r="A33" s="297">
        <v>16</v>
      </c>
      <c r="B33" s="297"/>
      <c r="C33" s="299"/>
      <c r="D33" s="425" t="s">
        <v>439</v>
      </c>
      <c r="E33" s="146" t="s">
        <v>424</v>
      </c>
      <c r="F33" s="159" t="s">
        <v>0</v>
      </c>
      <c r="G33" s="120"/>
      <c r="H33" s="207">
        <v>20</v>
      </c>
      <c r="I33" s="208" t="s">
        <v>0</v>
      </c>
      <c r="J33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33" s="156" t="str">
        <f>IF(Sklop12[[#This Row],[ZAHTEVANA SHEMA KAKOVOSTI]]&lt;&gt;"",Sklop12[[#This Row],[Preračunana masa/volumen/kos na enoto kg]],"")</f>
        <v/>
      </c>
      <c r="L33" s="166"/>
      <c r="M33" s="209"/>
      <c r="N33" s="209"/>
      <c r="O33" s="210"/>
      <c r="P33" s="190"/>
      <c r="Q33" s="211"/>
      <c r="R33" s="157"/>
      <c r="S33" s="158">
        <f>+Sklop12[[#This Row],[cena/enota brez DDV v EUR]]*Sklop12[[#This Row],[Stopnja DDV (%)]]</f>
        <v>0</v>
      </c>
      <c r="T33" s="158">
        <f>+Sklop12[[#This Row],[cena/enota brez DDV v EUR]]+Sklop12[[#This Row],[Davek (EUR)]]</f>
        <v>0</v>
      </c>
      <c r="U33" s="158">
        <f>+Sklop12[[#This Row],[cena/enota brez DDV v EUR]]*Sklop12[[#This Row],[Okvirna količina]]</f>
        <v>0</v>
      </c>
      <c r="V33" s="158">
        <f>+Sklop12[[#This Row],[Končna cena/enoto mere (EUR) z DDV]]*Sklop12[[#This Row],[Okvirna količina]]</f>
        <v>0</v>
      </c>
      <c r="W33" s="176"/>
    </row>
    <row r="34" spans="1:23" s="54" customFormat="1" ht="24">
      <c r="A34" s="297">
        <v>17</v>
      </c>
      <c r="B34" s="297"/>
      <c r="C34" s="299"/>
      <c r="D34" s="425" t="s">
        <v>447</v>
      </c>
      <c r="E34" s="146" t="s">
        <v>420</v>
      </c>
      <c r="F34" s="159" t="s">
        <v>0</v>
      </c>
      <c r="G34" s="120"/>
      <c r="H34" s="207">
        <v>10</v>
      </c>
      <c r="I34" s="208" t="s">
        <v>0</v>
      </c>
      <c r="J34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34" s="156" t="str">
        <f>IF(Sklop12[[#This Row],[ZAHTEVANA SHEMA KAKOVOSTI]]&lt;&gt;"",Sklop12[[#This Row],[Preračunana masa/volumen/kos na enoto kg]],"")</f>
        <v/>
      </c>
      <c r="L34" s="166"/>
      <c r="M34" s="209"/>
      <c r="N34" s="209"/>
      <c r="O34" s="210"/>
      <c r="P34" s="190"/>
      <c r="Q34" s="211"/>
      <c r="R34" s="157"/>
      <c r="S34" s="158">
        <f>+Sklop12[[#This Row],[cena/enota brez DDV v EUR]]*Sklop12[[#This Row],[Stopnja DDV (%)]]</f>
        <v>0</v>
      </c>
      <c r="T34" s="158">
        <f>+Sklop12[[#This Row],[cena/enota brez DDV v EUR]]+Sklop12[[#This Row],[Davek (EUR)]]</f>
        <v>0</v>
      </c>
      <c r="U34" s="158">
        <f>+Sklop12[[#This Row],[cena/enota brez DDV v EUR]]*Sklop12[[#This Row],[Okvirna količina]]</f>
        <v>0</v>
      </c>
      <c r="V34" s="158">
        <f>+Sklop12[[#This Row],[Končna cena/enoto mere (EUR) z DDV]]*Sklop12[[#This Row],[Okvirna količina]]</f>
        <v>0</v>
      </c>
      <c r="W34" s="176"/>
    </row>
    <row r="35" spans="1:23" s="54" customFormat="1" ht="24">
      <c r="A35" s="297">
        <v>18</v>
      </c>
      <c r="B35" s="297"/>
      <c r="C35" s="299"/>
      <c r="D35" s="425" t="s">
        <v>436</v>
      </c>
      <c r="E35" s="146" t="s">
        <v>424</v>
      </c>
      <c r="F35" s="159" t="s">
        <v>0</v>
      </c>
      <c r="G35" s="120"/>
      <c r="H35" s="207">
        <v>10</v>
      </c>
      <c r="I35" s="208" t="s">
        <v>0</v>
      </c>
      <c r="J35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35" s="156" t="str">
        <f>IF(Sklop12[[#This Row],[ZAHTEVANA SHEMA KAKOVOSTI]]&lt;&gt;"",Sklop12[[#This Row],[Preračunana masa/volumen/kos na enoto kg]],"")</f>
        <v/>
      </c>
      <c r="L35" s="166"/>
      <c r="M35" s="209"/>
      <c r="N35" s="209"/>
      <c r="O35" s="210"/>
      <c r="P35" s="190"/>
      <c r="Q35" s="211"/>
      <c r="R35" s="157"/>
      <c r="S35" s="158">
        <f>+Sklop12[[#This Row],[cena/enota brez DDV v EUR]]*Sklop12[[#This Row],[Stopnja DDV (%)]]</f>
        <v>0</v>
      </c>
      <c r="T35" s="158">
        <f>+Sklop12[[#This Row],[cena/enota brez DDV v EUR]]+Sklop12[[#This Row],[Davek (EUR)]]</f>
        <v>0</v>
      </c>
      <c r="U35" s="158">
        <f>+Sklop12[[#This Row],[cena/enota brez DDV v EUR]]*Sklop12[[#This Row],[Okvirna količina]]</f>
        <v>0</v>
      </c>
      <c r="V35" s="158">
        <f>+Sklop12[[#This Row],[Končna cena/enoto mere (EUR) z DDV]]*Sklop12[[#This Row],[Okvirna količina]]</f>
        <v>0</v>
      </c>
      <c r="W35" s="176"/>
    </row>
    <row r="36" spans="1:23" s="54" customFormat="1" ht="12">
      <c r="A36" s="297">
        <v>19</v>
      </c>
      <c r="B36" s="297"/>
      <c r="C36" s="299"/>
      <c r="D36" s="425" t="s">
        <v>450</v>
      </c>
      <c r="E36" s="146" t="s">
        <v>420</v>
      </c>
      <c r="F36" s="159" t="s">
        <v>0</v>
      </c>
      <c r="G36" s="120"/>
      <c r="H36" s="207">
        <v>10</v>
      </c>
      <c r="I36" s="208" t="s">
        <v>0</v>
      </c>
      <c r="J36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36" s="156" t="str">
        <f>IF(Sklop12[[#This Row],[ZAHTEVANA SHEMA KAKOVOSTI]]&lt;&gt;"",Sklop12[[#This Row],[Preračunana masa/volumen/kos na enoto kg]],"")</f>
        <v/>
      </c>
      <c r="L36" s="166"/>
      <c r="M36" s="209"/>
      <c r="N36" s="209"/>
      <c r="O36" s="210"/>
      <c r="P36" s="190"/>
      <c r="Q36" s="211"/>
      <c r="R36" s="157"/>
      <c r="S36" s="158">
        <f>+Sklop12[[#This Row],[cena/enota brez DDV v EUR]]*Sklop12[[#This Row],[Stopnja DDV (%)]]</f>
        <v>0</v>
      </c>
      <c r="T36" s="158">
        <f>+Sklop12[[#This Row],[cena/enota brez DDV v EUR]]+Sklop12[[#This Row],[Davek (EUR)]]</f>
        <v>0</v>
      </c>
      <c r="U36" s="158">
        <f>+Sklop12[[#This Row],[cena/enota brez DDV v EUR]]*Sklop12[[#This Row],[Okvirna količina]]</f>
        <v>0</v>
      </c>
      <c r="V36" s="158">
        <f>+Sklop12[[#This Row],[Končna cena/enoto mere (EUR) z DDV]]*Sklop12[[#This Row],[Okvirna količina]]</f>
        <v>0</v>
      </c>
      <c r="W36" s="176"/>
    </row>
    <row r="37" spans="1:23" s="54" customFormat="1" ht="12">
      <c r="A37" s="297">
        <v>20</v>
      </c>
      <c r="B37" s="297"/>
      <c r="C37" s="299"/>
      <c r="D37" s="425" t="s">
        <v>438</v>
      </c>
      <c r="E37" s="146" t="s">
        <v>429</v>
      </c>
      <c r="F37" s="159" t="s">
        <v>0</v>
      </c>
      <c r="G37" s="120"/>
      <c r="H37" s="207">
        <v>180</v>
      </c>
      <c r="I37" s="208" t="s">
        <v>0</v>
      </c>
      <c r="J37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K37" s="156" t="str">
        <f>IF(Sklop12[[#This Row],[ZAHTEVANA SHEMA KAKOVOSTI]]&lt;&gt;"",Sklop12[[#This Row],[Preračunana masa/volumen/kos na enoto kg]],"")</f>
        <v/>
      </c>
      <c r="L37" s="166"/>
      <c r="M37" s="209"/>
      <c r="N37" s="209"/>
      <c r="O37" s="210"/>
      <c r="P37" s="190"/>
      <c r="Q37" s="211"/>
      <c r="R37" s="157"/>
      <c r="S37" s="158">
        <f>+Sklop12[[#This Row],[cena/enota brez DDV v EUR]]*Sklop12[[#This Row],[Stopnja DDV (%)]]</f>
        <v>0</v>
      </c>
      <c r="T37" s="158">
        <f>+Sklop12[[#This Row],[cena/enota brez DDV v EUR]]+Sklop12[[#This Row],[Davek (EUR)]]</f>
        <v>0</v>
      </c>
      <c r="U37" s="158">
        <f>+Sklop12[[#This Row],[cena/enota brez DDV v EUR]]*Sklop12[[#This Row],[Okvirna količina]]</f>
        <v>0</v>
      </c>
      <c r="V37" s="158">
        <f>+Sklop12[[#This Row],[Končna cena/enoto mere (EUR) z DDV]]*Sklop12[[#This Row],[Okvirna količina]]</f>
        <v>0</v>
      </c>
      <c r="W37" s="176"/>
    </row>
    <row r="38" spans="1:23" s="54" customFormat="1" ht="12">
      <c r="A38" s="297">
        <v>21</v>
      </c>
      <c r="B38" s="304"/>
      <c r="C38" s="304"/>
      <c r="D38" s="419" t="s">
        <v>855</v>
      </c>
      <c r="E38" s="304" t="s">
        <v>434</v>
      </c>
      <c r="F38" s="159" t="s">
        <v>0</v>
      </c>
      <c r="G38" s="326"/>
      <c r="H38" s="333">
        <v>20</v>
      </c>
      <c r="I38" s="208" t="s">
        <v>0</v>
      </c>
      <c r="J38" s="3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38" s="249" t="str">
        <f>IF(Sklop12[[#This Row],[ZAHTEVANA SHEMA KAKOVOSTI]]&lt;&gt;"",Sklop12[[#This Row],[Preračunana masa/volumen/kos na enoto kg]],"")</f>
        <v/>
      </c>
      <c r="L38" s="250"/>
      <c r="M38" s="337"/>
      <c r="N38" s="337"/>
      <c r="O38" s="338"/>
      <c r="P38" s="252"/>
      <c r="Q38" s="339"/>
      <c r="R38" s="253"/>
      <c r="S38" s="254">
        <f>+Sklop12[[#This Row],[cena/enota brez DDV v EUR]]*Sklop12[[#This Row],[Stopnja DDV (%)]]</f>
        <v>0</v>
      </c>
      <c r="T38" s="254">
        <f>+Sklop12[[#This Row],[cena/enota brez DDV v EUR]]+Sklop12[[#This Row],[Davek (EUR)]]</f>
        <v>0</v>
      </c>
      <c r="U38" s="254">
        <f>+Sklop12[[#This Row],[cena/enota brez DDV v EUR]]*Sklop12[[#This Row],[Okvirna količina]]</f>
        <v>0</v>
      </c>
      <c r="V38" s="254">
        <f>+Sklop12[[#This Row],[Končna cena/enoto mere (EUR) z DDV]]*Sklop12[[#This Row],[Okvirna količina]]</f>
        <v>0</v>
      </c>
      <c r="W38" s="340"/>
    </row>
    <row r="39" spans="1:23" s="54" customFormat="1" ht="12">
      <c r="A39" s="297">
        <v>22</v>
      </c>
      <c r="B39" s="304"/>
      <c r="C39" s="304"/>
      <c r="D39" s="419" t="s">
        <v>856</v>
      </c>
      <c r="E39" s="304" t="s">
        <v>434</v>
      </c>
      <c r="F39" s="159" t="s">
        <v>0</v>
      </c>
      <c r="G39" s="326"/>
      <c r="H39" s="333">
        <v>60</v>
      </c>
      <c r="I39" s="208" t="s">
        <v>0</v>
      </c>
      <c r="J39" s="3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K39" s="249" t="str">
        <f>IF(Sklop12[[#This Row],[ZAHTEVANA SHEMA KAKOVOSTI]]&lt;&gt;"",Sklop12[[#This Row],[Preračunana masa/volumen/kos na enoto kg]],"")</f>
        <v/>
      </c>
      <c r="L39" s="250"/>
      <c r="M39" s="337"/>
      <c r="N39" s="337"/>
      <c r="O39" s="338"/>
      <c r="P39" s="252"/>
      <c r="Q39" s="339"/>
      <c r="R39" s="253"/>
      <c r="S39" s="254">
        <f>+Sklop12[[#This Row],[cena/enota brez DDV v EUR]]*Sklop12[[#This Row],[Stopnja DDV (%)]]</f>
        <v>0</v>
      </c>
      <c r="T39" s="254">
        <f>+Sklop12[[#This Row],[cena/enota brez DDV v EUR]]+Sklop12[[#This Row],[Davek (EUR)]]</f>
        <v>0</v>
      </c>
      <c r="U39" s="254">
        <f>+Sklop12[[#This Row],[cena/enota brez DDV v EUR]]*Sklop12[[#This Row],[Okvirna količina]]</f>
        <v>0</v>
      </c>
      <c r="V39" s="254">
        <f>+Sklop12[[#This Row],[Končna cena/enoto mere (EUR) z DDV]]*Sklop12[[#This Row],[Okvirna količina]]</f>
        <v>0</v>
      </c>
      <c r="W39" s="340"/>
    </row>
    <row r="40" spans="1:23" s="54" customFormat="1" ht="12">
      <c r="A40" s="297">
        <v>23</v>
      </c>
      <c r="B40" s="304"/>
      <c r="C40" s="304"/>
      <c r="D40" s="419" t="s">
        <v>860</v>
      </c>
      <c r="E40" s="304" t="s">
        <v>861</v>
      </c>
      <c r="F40" s="159" t="s">
        <v>0</v>
      </c>
      <c r="G40" s="326"/>
      <c r="H40" s="333">
        <v>10</v>
      </c>
      <c r="I40" s="208" t="s">
        <v>0</v>
      </c>
      <c r="J40" s="3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40" s="249" t="str">
        <f>IF(Sklop12[[#This Row],[ZAHTEVANA SHEMA KAKOVOSTI]]&lt;&gt;"",Sklop12[[#This Row],[Preračunana masa/volumen/kos na enoto kg]],"")</f>
        <v/>
      </c>
      <c r="L40" s="250"/>
      <c r="M40" s="337"/>
      <c r="N40" s="337"/>
      <c r="O40" s="338"/>
      <c r="P40" s="252"/>
      <c r="Q40" s="339"/>
      <c r="R40" s="253"/>
      <c r="S40" s="254">
        <f>+Sklop12[[#This Row],[cena/enota brez DDV v EUR]]*Sklop12[[#This Row],[Stopnja DDV (%)]]</f>
        <v>0</v>
      </c>
      <c r="T40" s="254">
        <f>+Sklop12[[#This Row],[cena/enota brez DDV v EUR]]+Sklop12[[#This Row],[Davek (EUR)]]</f>
        <v>0</v>
      </c>
      <c r="U40" s="254">
        <f>+Sklop12[[#This Row],[cena/enota brez DDV v EUR]]*Sklop12[[#This Row],[Okvirna količina]]</f>
        <v>0</v>
      </c>
      <c r="V40" s="254">
        <f>+Sklop12[[#This Row],[Končna cena/enoto mere (EUR) z DDV]]*Sklop12[[#This Row],[Okvirna količina]]</f>
        <v>0</v>
      </c>
      <c r="W40" s="340"/>
    </row>
    <row r="41" spans="1:23" s="54" customFormat="1" ht="12">
      <c r="A41" s="297">
        <v>24</v>
      </c>
      <c r="B41" s="304"/>
      <c r="C41" s="304"/>
      <c r="D41" s="419" t="s">
        <v>858</v>
      </c>
      <c r="E41" s="304" t="s">
        <v>426</v>
      </c>
      <c r="F41" s="159" t="s">
        <v>0</v>
      </c>
      <c r="G41" s="326"/>
      <c r="H41" s="333">
        <v>20</v>
      </c>
      <c r="I41" s="208" t="s">
        <v>0</v>
      </c>
      <c r="J41" s="3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41" s="249" t="str">
        <f>IF(Sklop12[[#This Row],[ZAHTEVANA SHEMA KAKOVOSTI]]&lt;&gt;"",Sklop12[[#This Row],[Preračunana masa/volumen/kos na enoto kg]],"")</f>
        <v/>
      </c>
      <c r="L41" s="250"/>
      <c r="M41" s="337"/>
      <c r="N41" s="337"/>
      <c r="O41" s="338"/>
      <c r="P41" s="252"/>
      <c r="Q41" s="339"/>
      <c r="R41" s="253"/>
      <c r="S41" s="254">
        <f>+Sklop12[[#This Row],[cena/enota brez DDV v EUR]]*Sklop12[[#This Row],[Stopnja DDV (%)]]</f>
        <v>0</v>
      </c>
      <c r="T41" s="254">
        <f>+Sklop12[[#This Row],[cena/enota brez DDV v EUR]]+Sklop12[[#This Row],[Davek (EUR)]]</f>
        <v>0</v>
      </c>
      <c r="U41" s="254">
        <f>+Sklop12[[#This Row],[cena/enota brez DDV v EUR]]*Sklop12[[#This Row],[Okvirna količina]]</f>
        <v>0</v>
      </c>
      <c r="V41" s="254">
        <f>+Sklop12[[#This Row],[Končna cena/enoto mere (EUR) z DDV]]*Sklop12[[#This Row],[Okvirna količina]]</f>
        <v>0</v>
      </c>
      <c r="W41" s="340"/>
    </row>
    <row r="42" spans="1:23" s="54" customFormat="1" ht="12">
      <c r="A42" s="297">
        <v>25</v>
      </c>
      <c r="B42" s="304"/>
      <c r="C42" s="304"/>
      <c r="D42" s="419" t="s">
        <v>862</v>
      </c>
      <c r="E42" s="304" t="s">
        <v>426</v>
      </c>
      <c r="F42" s="331" t="s">
        <v>0</v>
      </c>
      <c r="G42" s="326"/>
      <c r="H42" s="333">
        <v>20</v>
      </c>
      <c r="I42" s="334" t="s">
        <v>0</v>
      </c>
      <c r="J42" s="3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42" s="249" t="str">
        <f>IF(Sklop12[[#This Row],[ZAHTEVANA SHEMA KAKOVOSTI]]&lt;&gt;"",Sklop12[[#This Row],[Preračunana masa/volumen/kos na enoto kg]],"")</f>
        <v/>
      </c>
      <c r="L42" s="250"/>
      <c r="M42" s="337"/>
      <c r="N42" s="337"/>
      <c r="O42" s="338"/>
      <c r="P42" s="252"/>
      <c r="Q42" s="339"/>
      <c r="R42" s="253"/>
      <c r="S42" s="254">
        <f>+Sklop12[[#This Row],[cena/enota brez DDV v EUR]]*Sklop12[[#This Row],[Stopnja DDV (%)]]</f>
        <v>0</v>
      </c>
      <c r="T42" s="254">
        <f>+Sklop12[[#This Row],[cena/enota brez DDV v EUR]]+Sklop12[[#This Row],[Davek (EUR)]]</f>
        <v>0</v>
      </c>
      <c r="U42" s="254">
        <f>+Sklop12[[#This Row],[cena/enota brez DDV v EUR]]*Sklop12[[#This Row],[Okvirna količina]]</f>
        <v>0</v>
      </c>
      <c r="V42" s="254">
        <f>+Sklop12[[#This Row],[Končna cena/enoto mere (EUR) z DDV]]*Sklop12[[#This Row],[Okvirna količina]]</f>
        <v>0</v>
      </c>
      <c r="W42" s="340"/>
    </row>
    <row r="43" spans="1:23" s="54" customFormat="1" ht="12">
      <c r="A43" s="297">
        <v>26</v>
      </c>
      <c r="B43" s="297"/>
      <c r="C43" s="299"/>
      <c r="D43" s="425" t="s">
        <v>449</v>
      </c>
      <c r="E43" s="146" t="s">
        <v>430</v>
      </c>
      <c r="F43" s="159" t="s">
        <v>0</v>
      </c>
      <c r="G43" s="120"/>
      <c r="H43" s="207">
        <v>2</v>
      </c>
      <c r="I43" s="208" t="s">
        <v>0</v>
      </c>
      <c r="J43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K43" s="156" t="str">
        <f>IF(Sklop12[[#This Row],[ZAHTEVANA SHEMA KAKOVOSTI]]&lt;&gt;"",Sklop12[[#This Row],[Preračunana masa/volumen/kos na enoto kg]],"")</f>
        <v/>
      </c>
      <c r="L43" s="166"/>
      <c r="M43" s="209"/>
      <c r="N43" s="209"/>
      <c r="O43" s="210"/>
      <c r="P43" s="190"/>
      <c r="Q43" s="211"/>
      <c r="R43" s="157"/>
      <c r="S43" s="158">
        <f>+Sklop12[[#This Row],[cena/enota brez DDV v EUR]]*Sklop12[[#This Row],[Stopnja DDV (%)]]</f>
        <v>0</v>
      </c>
      <c r="T43" s="158">
        <f>+Sklop12[[#This Row],[cena/enota brez DDV v EUR]]+Sklop12[[#This Row],[Davek (EUR)]]</f>
        <v>0</v>
      </c>
      <c r="U43" s="158">
        <f>+Sklop12[[#This Row],[cena/enota brez DDV v EUR]]*Sklop12[[#This Row],[Okvirna količina]]</f>
        <v>0</v>
      </c>
      <c r="V43" s="158">
        <f>+Sklop12[[#This Row],[Končna cena/enoto mere (EUR) z DDV]]*Sklop12[[#This Row],[Okvirna količina]]</f>
        <v>0</v>
      </c>
      <c r="W43" s="176"/>
    </row>
    <row r="44" spans="1:23" s="54" customFormat="1" ht="12">
      <c r="A44" s="297">
        <v>27</v>
      </c>
      <c r="B44" s="304"/>
      <c r="C44" s="304"/>
      <c r="D44" s="419" t="s">
        <v>854</v>
      </c>
      <c r="E44" s="304" t="s">
        <v>426</v>
      </c>
      <c r="F44" s="159" t="s">
        <v>0</v>
      </c>
      <c r="G44" s="326"/>
      <c r="H44" s="333">
        <v>20</v>
      </c>
      <c r="I44" s="208" t="s">
        <v>0</v>
      </c>
      <c r="J44" s="3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44" s="249" t="str">
        <f>IF(Sklop12[[#This Row],[ZAHTEVANA SHEMA KAKOVOSTI]]&lt;&gt;"",Sklop12[[#This Row],[Preračunana masa/volumen/kos na enoto kg]],"")</f>
        <v/>
      </c>
      <c r="L44" s="250"/>
      <c r="M44" s="337"/>
      <c r="N44" s="337"/>
      <c r="O44" s="338"/>
      <c r="P44" s="252"/>
      <c r="Q44" s="339"/>
      <c r="R44" s="253"/>
      <c r="S44" s="254">
        <f>+Sklop12[[#This Row],[cena/enota brez DDV v EUR]]*Sklop12[[#This Row],[Stopnja DDV (%)]]</f>
        <v>0</v>
      </c>
      <c r="T44" s="254">
        <f>+Sklop12[[#This Row],[cena/enota brez DDV v EUR]]+Sklop12[[#This Row],[Davek (EUR)]]</f>
        <v>0</v>
      </c>
      <c r="U44" s="254">
        <f>+Sklop12[[#This Row],[cena/enota brez DDV v EUR]]*Sklop12[[#This Row],[Okvirna količina]]</f>
        <v>0</v>
      </c>
      <c r="V44" s="254">
        <f>+Sklop12[[#This Row],[Končna cena/enoto mere (EUR) z DDV]]*Sklop12[[#This Row],[Okvirna količina]]</f>
        <v>0</v>
      </c>
      <c r="W44" s="340"/>
    </row>
    <row r="45" spans="1:23" s="54" customFormat="1" ht="12">
      <c r="A45" s="297">
        <v>28</v>
      </c>
      <c r="B45" s="297"/>
      <c r="C45" s="299"/>
      <c r="D45" s="425" t="s">
        <v>448</v>
      </c>
      <c r="E45" s="146" t="s">
        <v>426</v>
      </c>
      <c r="F45" s="159" t="s">
        <v>0</v>
      </c>
      <c r="G45" s="120"/>
      <c r="H45" s="207">
        <v>20</v>
      </c>
      <c r="I45" s="208" t="s">
        <v>0</v>
      </c>
      <c r="J45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45" s="156" t="str">
        <f>IF(Sklop12[[#This Row],[ZAHTEVANA SHEMA KAKOVOSTI]]&lt;&gt;"",Sklop12[[#This Row],[Preračunana masa/volumen/kos na enoto kg]],"")</f>
        <v/>
      </c>
      <c r="L45" s="166"/>
      <c r="M45" s="209"/>
      <c r="N45" s="209"/>
      <c r="O45" s="210"/>
      <c r="P45" s="190"/>
      <c r="Q45" s="211"/>
      <c r="R45" s="157"/>
      <c r="S45" s="158">
        <f>+Sklop12[[#This Row],[cena/enota brez DDV v EUR]]*Sklop12[[#This Row],[Stopnja DDV (%)]]</f>
        <v>0</v>
      </c>
      <c r="T45" s="158">
        <f>+Sklop12[[#This Row],[cena/enota brez DDV v EUR]]+Sklop12[[#This Row],[Davek (EUR)]]</f>
        <v>0</v>
      </c>
      <c r="U45" s="158">
        <f>+Sklop12[[#This Row],[cena/enota brez DDV v EUR]]*Sklop12[[#This Row],[Okvirna količina]]</f>
        <v>0</v>
      </c>
      <c r="V45" s="158">
        <f>+Sklop12[[#This Row],[Končna cena/enoto mere (EUR) z DDV]]*Sklop12[[#This Row],[Okvirna količina]]</f>
        <v>0</v>
      </c>
      <c r="W45" s="176"/>
    </row>
    <row r="46" spans="1:23" s="54" customFormat="1" ht="12">
      <c r="A46" s="297">
        <v>29</v>
      </c>
      <c r="B46" s="297"/>
      <c r="C46" s="299"/>
      <c r="D46" s="425" t="s">
        <v>452</v>
      </c>
      <c r="E46" s="146" t="s">
        <v>431</v>
      </c>
      <c r="F46" s="159" t="s">
        <v>0</v>
      </c>
      <c r="G46" s="120"/>
      <c r="H46" s="207">
        <v>10</v>
      </c>
      <c r="I46" s="208" t="s">
        <v>0</v>
      </c>
      <c r="J46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46" s="156" t="str">
        <f>IF(Sklop12[[#This Row],[ZAHTEVANA SHEMA KAKOVOSTI]]&lt;&gt;"",Sklop12[[#This Row],[Preračunana masa/volumen/kos na enoto kg]],"")</f>
        <v/>
      </c>
      <c r="L46" s="166"/>
      <c r="M46" s="209"/>
      <c r="N46" s="209"/>
      <c r="O46" s="210"/>
      <c r="P46" s="190"/>
      <c r="Q46" s="211"/>
      <c r="R46" s="157"/>
      <c r="S46" s="158">
        <f>+Sklop12[[#This Row],[cena/enota brez DDV v EUR]]*Sklop12[[#This Row],[Stopnja DDV (%)]]</f>
        <v>0</v>
      </c>
      <c r="T46" s="158">
        <f>+Sklop12[[#This Row],[cena/enota brez DDV v EUR]]+Sklop12[[#This Row],[Davek (EUR)]]</f>
        <v>0</v>
      </c>
      <c r="U46" s="158">
        <f>+Sklop12[[#This Row],[cena/enota brez DDV v EUR]]*Sklop12[[#This Row],[Okvirna količina]]</f>
        <v>0</v>
      </c>
      <c r="V46" s="158">
        <f>+Sklop12[[#This Row],[Končna cena/enoto mere (EUR) z DDV]]*Sklop12[[#This Row],[Okvirna količina]]</f>
        <v>0</v>
      </c>
      <c r="W46" s="176"/>
    </row>
    <row r="47" spans="1:23" s="54" customFormat="1" ht="16.5" customHeight="1">
      <c r="A47" s="297">
        <v>30</v>
      </c>
      <c r="B47" s="297"/>
      <c r="C47" s="299"/>
      <c r="D47" s="425" t="s">
        <v>451</v>
      </c>
      <c r="E47" s="146" t="s">
        <v>426</v>
      </c>
      <c r="F47" s="159" t="s">
        <v>0</v>
      </c>
      <c r="G47" s="120"/>
      <c r="H47" s="207">
        <v>150</v>
      </c>
      <c r="I47" s="208" t="s">
        <v>0</v>
      </c>
      <c r="J47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K47" s="156" t="str">
        <f>IF(Sklop12[[#This Row],[ZAHTEVANA SHEMA KAKOVOSTI]]&lt;&gt;"",Sklop12[[#This Row],[Preračunana masa/volumen/kos na enoto kg]],"")</f>
        <v/>
      </c>
      <c r="L47" s="166"/>
      <c r="M47" s="209"/>
      <c r="N47" s="209"/>
      <c r="O47" s="210"/>
      <c r="P47" s="190"/>
      <c r="Q47" s="211"/>
      <c r="R47" s="157"/>
      <c r="S47" s="158">
        <f>+Sklop12[[#This Row],[cena/enota brez DDV v EUR]]*Sklop12[[#This Row],[Stopnja DDV (%)]]</f>
        <v>0</v>
      </c>
      <c r="T47" s="158">
        <f>+Sklop12[[#This Row],[cena/enota brez DDV v EUR]]+Sklop12[[#This Row],[Davek (EUR)]]</f>
        <v>0</v>
      </c>
      <c r="U47" s="158">
        <f>+Sklop12[[#This Row],[cena/enota brez DDV v EUR]]*Sklop12[[#This Row],[Okvirna količina]]</f>
        <v>0</v>
      </c>
      <c r="V47" s="158">
        <f>+Sklop12[[#This Row],[Končna cena/enoto mere (EUR) z DDV]]*Sklop12[[#This Row],[Okvirna količina]]</f>
        <v>0</v>
      </c>
      <c r="W47" s="176"/>
    </row>
    <row r="48" spans="1:23" s="54" customFormat="1" ht="18" customHeight="1">
      <c r="A48" s="297">
        <v>31</v>
      </c>
      <c r="B48" s="297"/>
      <c r="C48" s="299"/>
      <c r="D48" s="418" t="s">
        <v>453</v>
      </c>
      <c r="E48" s="146" t="s">
        <v>426</v>
      </c>
      <c r="F48" s="159" t="s">
        <v>0</v>
      </c>
      <c r="G48" s="120"/>
      <c r="H48" s="207">
        <v>140</v>
      </c>
      <c r="I48" s="208" t="s">
        <v>0</v>
      </c>
      <c r="J48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K48" s="156" t="str">
        <f>IF(Sklop12[[#This Row],[ZAHTEVANA SHEMA KAKOVOSTI]]&lt;&gt;"",Sklop12[[#This Row],[Preračunana masa/volumen/kos na enoto kg]],"")</f>
        <v/>
      </c>
      <c r="L48" s="166"/>
      <c r="M48" s="209"/>
      <c r="N48" s="209"/>
      <c r="O48" s="210"/>
      <c r="P48" s="190"/>
      <c r="Q48" s="211"/>
      <c r="R48" s="157"/>
      <c r="S48" s="158">
        <f>+Sklop12[[#This Row],[cena/enota brez DDV v EUR]]*Sklop12[[#This Row],[Stopnja DDV (%)]]</f>
        <v>0</v>
      </c>
      <c r="T48" s="158">
        <f>+Sklop12[[#This Row],[cena/enota brez DDV v EUR]]+Sklop12[[#This Row],[Davek (EUR)]]</f>
        <v>0</v>
      </c>
      <c r="U48" s="158">
        <f>+Sklop12[[#This Row],[cena/enota brez DDV v EUR]]*Sklop12[[#This Row],[Okvirna količina]]</f>
        <v>0</v>
      </c>
      <c r="V48" s="158">
        <f>+Sklop12[[#This Row],[Končna cena/enoto mere (EUR) z DDV]]*Sklop12[[#This Row],[Okvirna količina]]</f>
        <v>0</v>
      </c>
      <c r="W48" s="176"/>
    </row>
    <row r="49" spans="1:23" s="54" customFormat="1" ht="12">
      <c r="A49" s="297">
        <v>32</v>
      </c>
      <c r="B49" s="304"/>
      <c r="C49" s="304"/>
      <c r="D49" s="419" t="s">
        <v>859</v>
      </c>
      <c r="E49" s="304" t="s">
        <v>426</v>
      </c>
      <c r="F49" s="159" t="s">
        <v>0</v>
      </c>
      <c r="G49" s="326"/>
      <c r="H49" s="333">
        <v>100</v>
      </c>
      <c r="I49" s="208" t="s">
        <v>0</v>
      </c>
      <c r="J49" s="3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K49" s="249" t="str">
        <f>IF(Sklop12[[#This Row],[ZAHTEVANA SHEMA KAKOVOSTI]]&lt;&gt;"",Sklop12[[#This Row],[Preračunana masa/volumen/kos na enoto kg]],"")</f>
        <v/>
      </c>
      <c r="L49" s="250"/>
      <c r="M49" s="337"/>
      <c r="N49" s="337"/>
      <c r="O49" s="338"/>
      <c r="P49" s="252"/>
      <c r="Q49" s="339"/>
      <c r="R49" s="253"/>
      <c r="S49" s="254">
        <f>+Sklop12[[#This Row],[cena/enota brez DDV v EUR]]*Sklop12[[#This Row],[Stopnja DDV (%)]]</f>
        <v>0</v>
      </c>
      <c r="T49" s="254">
        <f>+Sklop12[[#This Row],[cena/enota brez DDV v EUR]]+Sklop12[[#This Row],[Davek (EUR)]]</f>
        <v>0</v>
      </c>
      <c r="U49" s="254">
        <f>+Sklop12[[#This Row],[cena/enota brez DDV v EUR]]*Sklop12[[#This Row],[Okvirna količina]]</f>
        <v>0</v>
      </c>
      <c r="V49" s="254">
        <f>+Sklop12[[#This Row],[Končna cena/enoto mere (EUR) z DDV]]*Sklop12[[#This Row],[Okvirna količina]]</f>
        <v>0</v>
      </c>
      <c r="W49" s="340"/>
    </row>
    <row r="50" spans="1:23" s="54" customFormat="1" ht="12">
      <c r="A50" s="297">
        <v>33</v>
      </c>
      <c r="B50" s="297"/>
      <c r="C50" s="299"/>
      <c r="D50" s="425" t="s">
        <v>454</v>
      </c>
      <c r="E50" s="146" t="s">
        <v>420</v>
      </c>
      <c r="F50" s="159" t="s">
        <v>0</v>
      </c>
      <c r="G50" s="120"/>
      <c r="H50" s="207">
        <v>150</v>
      </c>
      <c r="I50" s="208" t="s">
        <v>0</v>
      </c>
      <c r="J50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K50" s="156" t="str">
        <f>IF(Sklop12[[#This Row],[ZAHTEVANA SHEMA KAKOVOSTI]]&lt;&gt;"",Sklop12[[#This Row],[Preračunana masa/volumen/kos na enoto kg]],"")</f>
        <v/>
      </c>
      <c r="L50" s="166"/>
      <c r="M50" s="209"/>
      <c r="N50" s="209"/>
      <c r="O50" s="210"/>
      <c r="P50" s="190"/>
      <c r="Q50" s="211"/>
      <c r="R50" s="157"/>
      <c r="S50" s="158">
        <f>+Sklop12[[#This Row],[cena/enota brez DDV v EUR]]*Sklop12[[#This Row],[Stopnja DDV (%)]]</f>
        <v>0</v>
      </c>
      <c r="T50" s="158">
        <f>+Sklop12[[#This Row],[cena/enota brez DDV v EUR]]+Sklop12[[#This Row],[Davek (EUR)]]</f>
        <v>0</v>
      </c>
      <c r="U50" s="158">
        <f>+Sklop12[[#This Row],[cena/enota brez DDV v EUR]]*Sklop12[[#This Row],[Okvirna količina]]</f>
        <v>0</v>
      </c>
      <c r="V50" s="158">
        <f>+Sklop12[[#This Row],[Končna cena/enoto mere (EUR) z DDV]]*Sklop12[[#This Row],[Okvirna količina]]</f>
        <v>0</v>
      </c>
      <c r="W50" s="176"/>
    </row>
    <row r="51" spans="1:23" s="54" customFormat="1">
      <c r="A51" s="535" t="s">
        <v>419</v>
      </c>
      <c r="B51" s="536"/>
      <c r="C51" s="532"/>
      <c r="D51" s="537"/>
      <c r="E51" s="510"/>
      <c r="F51" s="511"/>
      <c r="G51" s="541"/>
      <c r="H51" s="542"/>
      <c r="I51" s="543"/>
      <c r="J51" s="494"/>
      <c r="K51" s="504"/>
      <c r="L51" s="513"/>
      <c r="M51" s="544"/>
      <c r="N51" s="544"/>
      <c r="O51" s="540"/>
      <c r="P51" s="519"/>
      <c r="Q51" s="545"/>
      <c r="R51" s="507"/>
      <c r="S51" s="519"/>
      <c r="T51" s="519"/>
      <c r="U51" s="519"/>
      <c r="V51" s="519"/>
      <c r="W51" s="520"/>
    </row>
    <row r="52" spans="1:23" s="54" customFormat="1" ht="12">
      <c r="A52" s="297">
        <v>34</v>
      </c>
      <c r="B52" s="297"/>
      <c r="C52" s="299"/>
      <c r="D52" s="425" t="s">
        <v>455</v>
      </c>
      <c r="E52" s="146">
        <v>1</v>
      </c>
      <c r="F52" s="159" t="s">
        <v>0</v>
      </c>
      <c r="G52" s="120"/>
      <c r="H52" s="207">
        <v>500</v>
      </c>
      <c r="I52" s="208" t="s">
        <v>0</v>
      </c>
      <c r="J52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K52" s="156" t="str">
        <f>IF(Sklop12[[#This Row],[ZAHTEVANA SHEMA KAKOVOSTI]]&lt;&gt;"",Sklop12[[#This Row],[Preračunana masa/volumen/kos na enoto kg]],"")</f>
        <v/>
      </c>
      <c r="L52" s="166"/>
      <c r="M52" s="209"/>
      <c r="N52" s="209"/>
      <c r="O52" s="210"/>
      <c r="P52" s="190"/>
      <c r="Q52" s="211"/>
      <c r="R52" s="157"/>
      <c r="S52" s="158">
        <f>+Sklop12[[#This Row],[cena/enota brez DDV v EUR]]*Sklop12[[#This Row],[Stopnja DDV (%)]]</f>
        <v>0</v>
      </c>
      <c r="T52" s="158">
        <f>+Sklop12[[#This Row],[cena/enota brez DDV v EUR]]+Sklop12[[#This Row],[Davek (EUR)]]</f>
        <v>0</v>
      </c>
      <c r="U52" s="158">
        <f>+Sklop12[[#This Row],[cena/enota brez DDV v EUR]]*Sklop12[[#This Row],[Okvirna količina]]</f>
        <v>0</v>
      </c>
      <c r="V52" s="158">
        <f>+Sklop12[[#This Row],[Končna cena/enoto mere (EUR) z DDV]]*Sklop12[[#This Row],[Okvirna količina]]</f>
        <v>0</v>
      </c>
      <c r="W52" s="176"/>
    </row>
    <row r="53" spans="1:23" s="54" customFormat="1" ht="12">
      <c r="A53" s="297">
        <v>35</v>
      </c>
      <c r="B53" s="297"/>
      <c r="C53" s="299"/>
      <c r="D53" s="425" t="s">
        <v>456</v>
      </c>
      <c r="E53" s="146" t="s">
        <v>432</v>
      </c>
      <c r="F53" s="159" t="s">
        <v>0</v>
      </c>
      <c r="G53" s="120"/>
      <c r="H53" s="207">
        <v>40</v>
      </c>
      <c r="I53" s="208" t="s">
        <v>0</v>
      </c>
      <c r="J53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K53" s="156" t="str">
        <f>IF(Sklop12[[#This Row],[ZAHTEVANA SHEMA KAKOVOSTI]]&lt;&gt;"",Sklop12[[#This Row],[Preračunana masa/volumen/kos na enoto kg]],"")</f>
        <v/>
      </c>
      <c r="L53" s="166"/>
      <c r="M53" s="209"/>
      <c r="N53" s="209"/>
      <c r="O53" s="210"/>
      <c r="P53" s="190"/>
      <c r="Q53" s="211"/>
      <c r="R53" s="157"/>
      <c r="S53" s="158">
        <f>+Sklop12[[#This Row],[cena/enota brez DDV v EUR]]*Sklop12[[#This Row],[Stopnja DDV (%)]]</f>
        <v>0</v>
      </c>
      <c r="T53" s="158">
        <f>+Sklop12[[#This Row],[cena/enota brez DDV v EUR]]+Sklop12[[#This Row],[Davek (EUR)]]</f>
        <v>0</v>
      </c>
      <c r="U53" s="158">
        <f>+Sklop12[[#This Row],[cena/enota brez DDV v EUR]]*Sklop12[[#This Row],[Okvirna količina]]</f>
        <v>0</v>
      </c>
      <c r="V53" s="158">
        <f>+Sklop12[[#This Row],[Končna cena/enoto mere (EUR) z DDV]]*Sklop12[[#This Row],[Okvirna količina]]</f>
        <v>0</v>
      </c>
      <c r="W53" s="176"/>
    </row>
    <row r="54" spans="1:23" s="54" customFormat="1" ht="12">
      <c r="A54" s="297">
        <v>36</v>
      </c>
      <c r="B54" s="297"/>
      <c r="C54" s="299"/>
      <c r="D54" s="425" t="s">
        <v>457</v>
      </c>
      <c r="E54" s="146">
        <v>1</v>
      </c>
      <c r="F54" s="159" t="s">
        <v>0</v>
      </c>
      <c r="G54" s="120"/>
      <c r="H54" s="207">
        <v>40</v>
      </c>
      <c r="I54" s="208" t="s">
        <v>0</v>
      </c>
      <c r="J54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K54" s="156" t="str">
        <f>IF(Sklop12[[#This Row],[ZAHTEVANA SHEMA KAKOVOSTI]]&lt;&gt;"",Sklop12[[#This Row],[Preračunana masa/volumen/kos na enoto kg]],"")</f>
        <v/>
      </c>
      <c r="L54" s="166"/>
      <c r="M54" s="209"/>
      <c r="N54" s="209"/>
      <c r="O54" s="210"/>
      <c r="P54" s="190"/>
      <c r="Q54" s="211"/>
      <c r="R54" s="157"/>
      <c r="S54" s="158">
        <f>+Sklop12[[#This Row],[cena/enota brez DDV v EUR]]*Sklop12[[#This Row],[Stopnja DDV (%)]]</f>
        <v>0</v>
      </c>
      <c r="T54" s="158">
        <f>+Sklop12[[#This Row],[cena/enota brez DDV v EUR]]+Sklop12[[#This Row],[Davek (EUR)]]</f>
        <v>0</v>
      </c>
      <c r="U54" s="158">
        <f>+Sklop12[[#This Row],[cena/enota brez DDV v EUR]]*Sklop12[[#This Row],[Okvirna količina]]</f>
        <v>0</v>
      </c>
      <c r="V54" s="158">
        <f>+Sklop12[[#This Row],[Končna cena/enoto mere (EUR) z DDV]]*Sklop12[[#This Row],[Okvirna količina]]</f>
        <v>0</v>
      </c>
      <c r="W54" s="176"/>
    </row>
    <row r="55" spans="1:23" s="54" customFormat="1" ht="12">
      <c r="A55" s="297">
        <v>37</v>
      </c>
      <c r="B55" s="297"/>
      <c r="C55" s="299"/>
      <c r="D55" s="425" t="s">
        <v>458</v>
      </c>
      <c r="E55" s="146">
        <v>1</v>
      </c>
      <c r="F55" s="159" t="s">
        <v>0</v>
      </c>
      <c r="G55" s="120"/>
      <c r="H55" s="207">
        <v>40</v>
      </c>
      <c r="I55" s="208" t="s">
        <v>0</v>
      </c>
      <c r="J55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K55" s="156" t="str">
        <f>IF(Sklop12[[#This Row],[ZAHTEVANA SHEMA KAKOVOSTI]]&lt;&gt;"",Sklop12[[#This Row],[Preračunana masa/volumen/kos na enoto kg]],"")</f>
        <v/>
      </c>
      <c r="L55" s="166"/>
      <c r="M55" s="209"/>
      <c r="N55" s="209"/>
      <c r="O55" s="210"/>
      <c r="P55" s="190"/>
      <c r="Q55" s="211"/>
      <c r="R55" s="157"/>
      <c r="S55" s="158">
        <f>+Sklop12[[#This Row],[cena/enota brez DDV v EUR]]*Sklop12[[#This Row],[Stopnja DDV (%)]]</f>
        <v>0</v>
      </c>
      <c r="T55" s="158">
        <f>+Sklop12[[#This Row],[cena/enota brez DDV v EUR]]+Sklop12[[#This Row],[Davek (EUR)]]</f>
        <v>0</v>
      </c>
      <c r="U55" s="158">
        <f>+Sklop12[[#This Row],[cena/enota brez DDV v EUR]]*Sklop12[[#This Row],[Okvirna količina]]</f>
        <v>0</v>
      </c>
      <c r="V55" s="158">
        <f>+Sklop12[[#This Row],[Končna cena/enoto mere (EUR) z DDV]]*Sklop12[[#This Row],[Okvirna količina]]</f>
        <v>0</v>
      </c>
      <c r="W55" s="176"/>
    </row>
    <row r="56" spans="1:23" s="54" customFormat="1" ht="24">
      <c r="A56" s="297">
        <v>38</v>
      </c>
      <c r="B56" s="297"/>
      <c r="C56" s="299"/>
      <c r="D56" s="425" t="s">
        <v>459</v>
      </c>
      <c r="E56" s="146">
        <v>1</v>
      </c>
      <c r="F56" s="159" t="s">
        <v>0</v>
      </c>
      <c r="G56" s="120"/>
      <c r="H56" s="207">
        <v>40</v>
      </c>
      <c r="I56" s="208" t="s">
        <v>0</v>
      </c>
      <c r="J56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K56" s="156" t="str">
        <f>IF(Sklop12[[#This Row],[ZAHTEVANA SHEMA KAKOVOSTI]]&lt;&gt;"",Sklop12[[#This Row],[Preračunana masa/volumen/kos na enoto kg]],"")</f>
        <v/>
      </c>
      <c r="L56" s="166"/>
      <c r="M56" s="209"/>
      <c r="N56" s="209"/>
      <c r="O56" s="210"/>
      <c r="P56" s="190"/>
      <c r="Q56" s="211"/>
      <c r="R56" s="157"/>
      <c r="S56" s="158">
        <f>+Sklop12[[#This Row],[cena/enota brez DDV v EUR]]*Sklop12[[#This Row],[Stopnja DDV (%)]]</f>
        <v>0</v>
      </c>
      <c r="T56" s="158">
        <f>+Sklop12[[#This Row],[cena/enota brez DDV v EUR]]+Sklop12[[#This Row],[Davek (EUR)]]</f>
        <v>0</v>
      </c>
      <c r="U56" s="158">
        <f>+Sklop12[[#This Row],[cena/enota brez DDV v EUR]]*Sklop12[[#This Row],[Okvirna količina]]</f>
        <v>0</v>
      </c>
      <c r="V56" s="158">
        <f>+Sklop12[[#This Row],[Končna cena/enoto mere (EUR) z DDV]]*Sklop12[[#This Row],[Okvirna količina]]</f>
        <v>0</v>
      </c>
      <c r="W56" s="176"/>
    </row>
    <row r="57" spans="1:23" s="54" customFormat="1" ht="12">
      <c r="A57" s="297">
        <v>39</v>
      </c>
      <c r="B57" s="297"/>
      <c r="C57" s="299"/>
      <c r="D57" s="425" t="s">
        <v>460</v>
      </c>
      <c r="E57" s="146" t="s">
        <v>432</v>
      </c>
      <c r="F57" s="159" t="s">
        <v>0</v>
      </c>
      <c r="G57" s="120"/>
      <c r="H57" s="207">
        <v>20</v>
      </c>
      <c r="I57" s="208" t="s">
        <v>0</v>
      </c>
      <c r="J57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57" s="156" t="str">
        <f>IF(Sklop12[[#This Row],[ZAHTEVANA SHEMA KAKOVOSTI]]&lt;&gt;"",Sklop12[[#This Row],[Preračunana masa/volumen/kos na enoto kg]],"")</f>
        <v/>
      </c>
      <c r="L57" s="166"/>
      <c r="M57" s="209"/>
      <c r="N57" s="209"/>
      <c r="O57" s="210"/>
      <c r="P57" s="190"/>
      <c r="Q57" s="211"/>
      <c r="R57" s="157"/>
      <c r="S57" s="158">
        <f>+Sklop12[[#This Row],[cena/enota brez DDV v EUR]]*Sklop12[[#This Row],[Stopnja DDV (%)]]</f>
        <v>0</v>
      </c>
      <c r="T57" s="158">
        <f>+Sklop12[[#This Row],[cena/enota brez DDV v EUR]]+Sklop12[[#This Row],[Davek (EUR)]]</f>
        <v>0</v>
      </c>
      <c r="U57" s="158">
        <f>+Sklop12[[#This Row],[cena/enota brez DDV v EUR]]*Sklop12[[#This Row],[Okvirna količina]]</f>
        <v>0</v>
      </c>
      <c r="V57" s="158">
        <f>+Sklop12[[#This Row],[Končna cena/enoto mere (EUR) z DDV]]*Sklop12[[#This Row],[Okvirna količina]]</f>
        <v>0</v>
      </c>
      <c r="W57" s="176"/>
    </row>
    <row r="58" spans="1:23" s="54" customFormat="1" ht="12">
      <c r="A58" s="297">
        <v>40</v>
      </c>
      <c r="B58" s="297"/>
      <c r="C58" s="299"/>
      <c r="D58" s="425" t="s">
        <v>461</v>
      </c>
      <c r="E58" s="146">
        <v>1</v>
      </c>
      <c r="F58" s="159" t="s">
        <v>0</v>
      </c>
      <c r="G58" s="120"/>
      <c r="H58" s="207">
        <v>20</v>
      </c>
      <c r="I58" s="208" t="s">
        <v>0</v>
      </c>
      <c r="J58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58" s="156" t="str">
        <f>IF(Sklop12[[#This Row],[ZAHTEVANA SHEMA KAKOVOSTI]]&lt;&gt;"",Sklop12[[#This Row],[Preračunana masa/volumen/kos na enoto kg]],"")</f>
        <v/>
      </c>
      <c r="L58" s="166"/>
      <c r="M58" s="209"/>
      <c r="N58" s="209"/>
      <c r="O58" s="210"/>
      <c r="P58" s="190"/>
      <c r="Q58" s="211"/>
      <c r="R58" s="157"/>
      <c r="S58" s="158">
        <f>+Sklop12[[#This Row],[cena/enota brez DDV v EUR]]*Sklop12[[#This Row],[Stopnja DDV (%)]]</f>
        <v>0</v>
      </c>
      <c r="T58" s="158">
        <f>+Sklop12[[#This Row],[cena/enota brez DDV v EUR]]+Sklop12[[#This Row],[Davek (EUR)]]</f>
        <v>0</v>
      </c>
      <c r="U58" s="158">
        <f>+Sklop12[[#This Row],[cena/enota brez DDV v EUR]]*Sklop12[[#This Row],[Okvirna količina]]</f>
        <v>0</v>
      </c>
      <c r="V58" s="158">
        <f>+Sklop12[[#This Row],[Končna cena/enoto mere (EUR) z DDV]]*Sklop12[[#This Row],[Okvirna količina]]</f>
        <v>0</v>
      </c>
      <c r="W58" s="176"/>
    </row>
    <row r="59" spans="1:23">
      <c r="A59" s="297">
        <v>41</v>
      </c>
      <c r="B59" s="297"/>
      <c r="C59" s="299"/>
      <c r="D59" s="425" t="s">
        <v>462</v>
      </c>
      <c r="E59" s="146">
        <v>1</v>
      </c>
      <c r="F59" s="159" t="s">
        <v>0</v>
      </c>
      <c r="G59" s="120"/>
      <c r="H59" s="207">
        <v>10</v>
      </c>
      <c r="I59" s="208" t="s">
        <v>0</v>
      </c>
      <c r="J59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59" s="156" t="str">
        <f>IF(Sklop12[[#This Row],[ZAHTEVANA SHEMA KAKOVOSTI]]&lt;&gt;"",Sklop12[[#This Row],[Preračunana masa/volumen/kos na enoto kg]],"")</f>
        <v/>
      </c>
      <c r="L59" s="166"/>
      <c r="M59" s="209"/>
      <c r="N59" s="209"/>
      <c r="O59" s="210"/>
      <c r="P59" s="190"/>
      <c r="Q59" s="211"/>
      <c r="R59" s="157"/>
      <c r="S59" s="158">
        <f>+Sklop12[[#This Row],[cena/enota brez DDV v EUR]]*Sklop12[[#This Row],[Stopnja DDV (%)]]</f>
        <v>0</v>
      </c>
      <c r="T59" s="158">
        <f>+Sklop12[[#This Row],[cena/enota brez DDV v EUR]]+Sklop12[[#This Row],[Davek (EUR)]]</f>
        <v>0</v>
      </c>
      <c r="U59" s="158">
        <f>+Sklop12[[#This Row],[cena/enota brez DDV v EUR]]*Sklop12[[#This Row],[Okvirna količina]]</f>
        <v>0</v>
      </c>
      <c r="V59" s="158">
        <f>+Sklop12[[#This Row],[Končna cena/enoto mere (EUR) z DDV]]*Sklop12[[#This Row],[Okvirna količina]]</f>
        <v>0</v>
      </c>
      <c r="W59" s="176"/>
    </row>
    <row r="60" spans="1:23">
      <c r="A60" s="297">
        <v>42</v>
      </c>
      <c r="B60" s="297"/>
      <c r="C60" s="299"/>
      <c r="D60" s="425" t="s">
        <v>463</v>
      </c>
      <c r="E60" s="146">
        <v>1</v>
      </c>
      <c r="F60" s="159" t="s">
        <v>0</v>
      </c>
      <c r="G60" s="120"/>
      <c r="H60" s="207">
        <v>30</v>
      </c>
      <c r="I60" s="208" t="s">
        <v>0</v>
      </c>
      <c r="J60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K60" s="156" t="str">
        <f>IF(Sklop12[[#This Row],[ZAHTEVANA SHEMA KAKOVOSTI]]&lt;&gt;"",Sklop12[[#This Row],[Preračunana masa/volumen/kos na enoto kg]],"")</f>
        <v/>
      </c>
      <c r="L60" s="166"/>
      <c r="M60" s="209"/>
      <c r="N60" s="209"/>
      <c r="O60" s="210"/>
      <c r="P60" s="190"/>
      <c r="Q60" s="211"/>
      <c r="R60" s="157"/>
      <c r="S60" s="158">
        <f>+Sklop12[[#This Row],[cena/enota brez DDV v EUR]]*Sklop12[[#This Row],[Stopnja DDV (%)]]</f>
        <v>0</v>
      </c>
      <c r="T60" s="158">
        <f>+Sklop12[[#This Row],[cena/enota brez DDV v EUR]]+Sklop12[[#This Row],[Davek (EUR)]]</f>
        <v>0</v>
      </c>
      <c r="U60" s="158">
        <f>+Sklop12[[#This Row],[cena/enota brez DDV v EUR]]*Sklop12[[#This Row],[Okvirna količina]]</f>
        <v>0</v>
      </c>
      <c r="V60" s="158">
        <f>+Sklop12[[#This Row],[Končna cena/enoto mere (EUR) z DDV]]*Sklop12[[#This Row],[Okvirna količina]]</f>
        <v>0</v>
      </c>
      <c r="W60" s="176"/>
    </row>
    <row r="61" spans="1:23" s="189" customFormat="1">
      <c r="A61" s="297">
        <v>43</v>
      </c>
      <c r="B61" s="297"/>
      <c r="C61" s="299"/>
      <c r="D61" s="425" t="s">
        <v>464</v>
      </c>
      <c r="E61" s="146">
        <v>1</v>
      </c>
      <c r="F61" s="159" t="s">
        <v>0</v>
      </c>
      <c r="G61" s="120"/>
      <c r="H61" s="207">
        <v>10</v>
      </c>
      <c r="I61" s="208" t="s">
        <v>0</v>
      </c>
      <c r="J61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61" s="156" t="str">
        <f>IF(Sklop12[[#This Row],[ZAHTEVANA SHEMA KAKOVOSTI]]&lt;&gt;"",Sklop12[[#This Row],[Preračunana masa/volumen/kos na enoto kg]],"")</f>
        <v/>
      </c>
      <c r="L61" s="166"/>
      <c r="M61" s="209"/>
      <c r="N61" s="209"/>
      <c r="O61" s="210"/>
      <c r="P61" s="190"/>
      <c r="Q61" s="211"/>
      <c r="R61" s="157"/>
      <c r="S61" s="158">
        <f>+Sklop12[[#This Row],[cena/enota brez DDV v EUR]]*Sklop12[[#This Row],[Stopnja DDV (%)]]</f>
        <v>0</v>
      </c>
      <c r="T61" s="158">
        <f>+Sklop12[[#This Row],[cena/enota brez DDV v EUR]]+Sklop12[[#This Row],[Davek (EUR)]]</f>
        <v>0</v>
      </c>
      <c r="U61" s="158">
        <f>+Sklop12[[#This Row],[cena/enota brez DDV v EUR]]*Sklop12[[#This Row],[Okvirna količina]]</f>
        <v>0</v>
      </c>
      <c r="V61" s="158">
        <f>+Sklop12[[#This Row],[Končna cena/enoto mere (EUR) z DDV]]*Sklop12[[#This Row],[Okvirna količina]]</f>
        <v>0</v>
      </c>
      <c r="W61" s="176"/>
    </row>
    <row r="62" spans="1:23">
      <c r="A62" s="297">
        <v>44</v>
      </c>
      <c r="B62" s="297"/>
      <c r="C62" s="299"/>
      <c r="D62" s="425" t="s">
        <v>465</v>
      </c>
      <c r="E62" s="146">
        <v>1</v>
      </c>
      <c r="F62" s="159" t="s">
        <v>0</v>
      </c>
      <c r="G62" s="120"/>
      <c r="H62" s="207">
        <v>140</v>
      </c>
      <c r="I62" s="208" t="s">
        <v>0</v>
      </c>
      <c r="J62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K62" s="156" t="str">
        <f>IF(Sklop12[[#This Row],[ZAHTEVANA SHEMA KAKOVOSTI]]&lt;&gt;"",Sklop12[[#This Row],[Preračunana masa/volumen/kos na enoto kg]],"")</f>
        <v/>
      </c>
      <c r="L62" s="166"/>
      <c r="M62" s="209"/>
      <c r="N62" s="209"/>
      <c r="O62" s="210"/>
      <c r="P62" s="190"/>
      <c r="Q62" s="211"/>
      <c r="R62" s="157"/>
      <c r="S62" s="158">
        <f>+Sklop12[[#This Row],[cena/enota brez DDV v EUR]]*Sklop12[[#This Row],[Stopnja DDV (%)]]</f>
        <v>0</v>
      </c>
      <c r="T62" s="158">
        <f>+Sklop12[[#This Row],[cena/enota brez DDV v EUR]]+Sklop12[[#This Row],[Davek (EUR)]]</f>
        <v>0</v>
      </c>
      <c r="U62" s="158">
        <f>+Sklop12[[#This Row],[cena/enota brez DDV v EUR]]*Sklop12[[#This Row],[Okvirna količina]]</f>
        <v>0</v>
      </c>
      <c r="V62" s="158">
        <f>+Sklop12[[#This Row],[Končna cena/enoto mere (EUR) z DDV]]*Sklop12[[#This Row],[Okvirna količina]]</f>
        <v>0</v>
      </c>
      <c r="W62" s="176"/>
    </row>
    <row r="63" spans="1:23">
      <c r="A63" s="297">
        <v>45</v>
      </c>
      <c r="B63" s="297"/>
      <c r="C63" s="299"/>
      <c r="D63" s="425" t="s">
        <v>466</v>
      </c>
      <c r="E63" s="146" t="s">
        <v>426</v>
      </c>
      <c r="F63" s="159" t="s">
        <v>0</v>
      </c>
      <c r="G63" s="120"/>
      <c r="H63" s="207">
        <v>10</v>
      </c>
      <c r="I63" s="208" t="s">
        <v>0</v>
      </c>
      <c r="J63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63" s="156" t="str">
        <f>IF(Sklop12[[#This Row],[ZAHTEVANA SHEMA KAKOVOSTI]]&lt;&gt;"",Sklop12[[#This Row],[Preračunana masa/volumen/kos na enoto kg]],"")</f>
        <v/>
      </c>
      <c r="L63" s="166"/>
      <c r="M63" s="209"/>
      <c r="N63" s="209"/>
      <c r="O63" s="210"/>
      <c r="P63" s="190"/>
      <c r="Q63" s="211"/>
      <c r="R63" s="157"/>
      <c r="S63" s="158">
        <f>+Sklop12[[#This Row],[cena/enota brez DDV v EUR]]*Sklop12[[#This Row],[Stopnja DDV (%)]]</f>
        <v>0</v>
      </c>
      <c r="T63" s="158">
        <f>+Sklop12[[#This Row],[cena/enota brez DDV v EUR]]+Sklop12[[#This Row],[Davek (EUR)]]</f>
        <v>0</v>
      </c>
      <c r="U63" s="158">
        <f>+Sklop12[[#This Row],[cena/enota brez DDV v EUR]]*Sklop12[[#This Row],[Okvirna količina]]</f>
        <v>0</v>
      </c>
      <c r="V63" s="158">
        <f>+Sklop12[[#This Row],[Končna cena/enoto mere (EUR) z DDV]]*Sklop12[[#This Row],[Okvirna količina]]</f>
        <v>0</v>
      </c>
      <c r="W63" s="176"/>
    </row>
    <row r="64" spans="1:23">
      <c r="A64" s="297">
        <v>46</v>
      </c>
      <c r="B64" s="297"/>
      <c r="C64" s="299"/>
      <c r="D64" s="425" t="s">
        <v>467</v>
      </c>
      <c r="E64" s="146" t="s">
        <v>433</v>
      </c>
      <c r="F64" s="159" t="s">
        <v>0</v>
      </c>
      <c r="G64" s="120"/>
      <c r="H64" s="207">
        <v>10</v>
      </c>
      <c r="I64" s="208" t="s">
        <v>0</v>
      </c>
      <c r="J64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64" s="156" t="str">
        <f>IF(Sklop12[[#This Row],[ZAHTEVANA SHEMA KAKOVOSTI]]&lt;&gt;"",Sklop12[[#This Row],[Preračunana masa/volumen/kos na enoto kg]],"")</f>
        <v/>
      </c>
      <c r="L64" s="166"/>
      <c r="M64" s="209"/>
      <c r="N64" s="209"/>
      <c r="O64" s="210"/>
      <c r="P64" s="190"/>
      <c r="Q64" s="211"/>
      <c r="R64" s="157"/>
      <c r="S64" s="158">
        <f>+Sklop12[[#This Row],[cena/enota brez DDV v EUR]]*Sklop12[[#This Row],[Stopnja DDV (%)]]</f>
        <v>0</v>
      </c>
      <c r="T64" s="158">
        <f>+Sklop12[[#This Row],[cena/enota brez DDV v EUR]]+Sklop12[[#This Row],[Davek (EUR)]]</f>
        <v>0</v>
      </c>
      <c r="U64" s="158">
        <f>+Sklop12[[#This Row],[cena/enota brez DDV v EUR]]*Sklop12[[#This Row],[Okvirna količina]]</f>
        <v>0</v>
      </c>
      <c r="V64" s="158">
        <f>+Sklop12[[#This Row],[Končna cena/enoto mere (EUR) z DDV]]*Sklop12[[#This Row],[Okvirna količina]]</f>
        <v>0</v>
      </c>
      <c r="W64" s="176"/>
    </row>
    <row r="65" spans="1:24">
      <c r="A65" s="297">
        <v>47</v>
      </c>
      <c r="B65" s="297"/>
      <c r="C65" s="299"/>
      <c r="D65" s="425" t="s">
        <v>468</v>
      </c>
      <c r="E65" s="146">
        <v>1</v>
      </c>
      <c r="F65" s="159" t="s">
        <v>0</v>
      </c>
      <c r="G65" s="120"/>
      <c r="H65" s="207">
        <v>10</v>
      </c>
      <c r="I65" s="208" t="s">
        <v>0</v>
      </c>
      <c r="J65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65" s="156" t="str">
        <f>IF(Sklop12[[#This Row],[ZAHTEVANA SHEMA KAKOVOSTI]]&lt;&gt;"",Sklop12[[#This Row],[Preračunana masa/volumen/kos na enoto kg]],"")</f>
        <v/>
      </c>
      <c r="L65" s="166"/>
      <c r="M65" s="209"/>
      <c r="N65" s="209"/>
      <c r="O65" s="210"/>
      <c r="P65" s="190"/>
      <c r="Q65" s="211"/>
      <c r="R65" s="157"/>
      <c r="S65" s="158">
        <f>+Sklop12[[#This Row],[cena/enota brez DDV v EUR]]*Sklop12[[#This Row],[Stopnja DDV (%)]]</f>
        <v>0</v>
      </c>
      <c r="T65" s="158">
        <f>+Sklop12[[#This Row],[cena/enota brez DDV v EUR]]+Sklop12[[#This Row],[Davek (EUR)]]</f>
        <v>0</v>
      </c>
      <c r="U65" s="158">
        <f>+Sklop12[[#This Row],[cena/enota brez DDV v EUR]]*Sklop12[[#This Row],[Okvirna količina]]</f>
        <v>0</v>
      </c>
      <c r="V65" s="158">
        <f>+Sklop12[[#This Row],[Končna cena/enoto mere (EUR) z DDV]]*Sklop12[[#This Row],[Okvirna količina]]</f>
        <v>0</v>
      </c>
      <c r="W65" s="176"/>
      <c r="X65" s="94"/>
    </row>
    <row r="66" spans="1:24" ht="12.75" customHeight="1">
      <c r="A66" s="297">
        <v>48</v>
      </c>
      <c r="B66" s="297"/>
      <c r="C66" s="299"/>
      <c r="D66" s="425" t="s">
        <v>469</v>
      </c>
      <c r="E66" s="146" t="s">
        <v>433</v>
      </c>
      <c r="F66" s="159" t="s">
        <v>0</v>
      </c>
      <c r="G66" s="120"/>
      <c r="H66" s="207">
        <v>140</v>
      </c>
      <c r="I66" s="208" t="s">
        <v>0</v>
      </c>
      <c r="J66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K66" s="156" t="str">
        <f>IF(Sklop12[[#This Row],[ZAHTEVANA SHEMA KAKOVOSTI]]&lt;&gt;"",Sklop12[[#This Row],[Preračunana masa/volumen/kos na enoto kg]],"")</f>
        <v/>
      </c>
      <c r="L66" s="166"/>
      <c r="M66" s="209"/>
      <c r="N66" s="209"/>
      <c r="O66" s="210"/>
      <c r="P66" s="190"/>
      <c r="Q66" s="211"/>
      <c r="R66" s="157"/>
      <c r="S66" s="158">
        <f>+Sklop12[[#This Row],[cena/enota brez DDV v EUR]]*Sklop12[[#This Row],[Stopnja DDV (%)]]</f>
        <v>0</v>
      </c>
      <c r="T66" s="158">
        <f>+Sklop12[[#This Row],[cena/enota brez DDV v EUR]]+Sklop12[[#This Row],[Davek (EUR)]]</f>
        <v>0</v>
      </c>
      <c r="U66" s="158">
        <f>+Sklop12[[#This Row],[cena/enota brez DDV v EUR]]*Sklop12[[#This Row],[Okvirna količina]]</f>
        <v>0</v>
      </c>
      <c r="V66" s="158">
        <f>+Sklop12[[#This Row],[Končna cena/enoto mere (EUR) z DDV]]*Sklop12[[#This Row],[Okvirna količina]]</f>
        <v>0</v>
      </c>
      <c r="W66" s="176"/>
      <c r="X66" s="98"/>
    </row>
    <row r="67" spans="1:24" ht="12.75" customHeight="1">
      <c r="A67" s="297">
        <v>49</v>
      </c>
      <c r="B67" s="297"/>
      <c r="C67" s="299"/>
      <c r="D67" s="425" t="s">
        <v>470</v>
      </c>
      <c r="E67" s="127" t="s">
        <v>434</v>
      </c>
      <c r="F67" s="159" t="s">
        <v>0</v>
      </c>
      <c r="G67" s="120"/>
      <c r="H67" s="283">
        <v>40</v>
      </c>
      <c r="I67" s="208" t="s">
        <v>0</v>
      </c>
      <c r="J67" s="1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K67" s="262" t="str">
        <f>IF(Sklop12[[#This Row],[ZAHTEVANA SHEMA KAKOVOSTI]]&lt;&gt;"",Sklop12[[#This Row],[Preračunana masa/volumen/kos na enoto kg]],"")</f>
        <v/>
      </c>
      <c r="L67" s="263"/>
      <c r="M67" s="209"/>
      <c r="N67" s="209"/>
      <c r="O67" s="210"/>
      <c r="P67" s="269"/>
      <c r="Q67" s="211"/>
      <c r="R67" s="286"/>
      <c r="S67" s="265">
        <f>+Sklop12[[#This Row],[cena/enota brez DDV v EUR]]*Sklop12[[#This Row],[Stopnja DDV (%)]]</f>
        <v>0</v>
      </c>
      <c r="T67" s="265">
        <f>+Sklop12[[#This Row],[cena/enota brez DDV v EUR]]+Sklop12[[#This Row],[Davek (EUR)]]</f>
        <v>0</v>
      </c>
      <c r="U67" s="265">
        <f>+Sklop12[[#This Row],[cena/enota brez DDV v EUR]]*Sklop12[[#This Row],[Okvirna količina]]</f>
        <v>0</v>
      </c>
      <c r="V67" s="265">
        <f>+Sklop12[[#This Row],[Končna cena/enoto mere (EUR) z DDV]]*Sklop12[[#This Row],[Okvirna količina]]</f>
        <v>0</v>
      </c>
      <c r="W67" s="266"/>
      <c r="X67" s="98"/>
    </row>
    <row r="68" spans="1:24" ht="12.75" customHeight="1">
      <c r="A68" s="361" t="s">
        <v>100</v>
      </c>
      <c r="B68" s="361"/>
      <c r="C68" s="377"/>
      <c r="D68" s="362"/>
      <c r="E68" s="363"/>
      <c r="F68" s="363"/>
      <c r="G68" s="364"/>
      <c r="H68" s="365"/>
      <c r="I68" s="366"/>
      <c r="J68" s="367">
        <f>SUBTOTAL(109,Sklop12[Preračunana masa/volumen/kos na enoto kg])</f>
        <v>2566</v>
      </c>
      <c r="K68" s="367">
        <f>SUBTOTAL(109,Sklop12[Živila iz shem kakovosti (kg)])</f>
        <v>0</v>
      </c>
      <c r="L68" s="365"/>
      <c r="M68" s="368"/>
      <c r="N68" s="368"/>
      <c r="O68" s="369"/>
      <c r="P68" s="370"/>
      <c r="Q68" s="370"/>
      <c r="R68" s="370"/>
      <c r="S68" s="371"/>
      <c r="T68" s="365"/>
      <c r="U68" s="371">
        <f>SUBTOTAL(109,Sklop12[Vrednost za okvirno količino (EUR) brez DDV])</f>
        <v>0</v>
      </c>
      <c r="V68" s="371">
        <f>SUBTOTAL(109,Sklop12[Vrednost za okvirno količino (EUR) z DDV])</f>
        <v>0</v>
      </c>
      <c r="W68" s="372">
        <f>SUBTOTAL(103,Sklop12[Shema kakovosti
(nacionalne, evropske)
])</f>
        <v>0</v>
      </c>
      <c r="X68" s="98"/>
    </row>
    <row r="69" spans="1:24">
      <c r="A69" s="177"/>
      <c r="B69" s="177"/>
      <c r="C69" s="188"/>
      <c r="D69" s="178"/>
      <c r="E69" s="179"/>
      <c r="F69" s="179"/>
      <c r="G69" s="180"/>
      <c r="H69" s="181"/>
      <c r="I69" s="182"/>
      <c r="J69" s="183"/>
      <c r="K69" s="183"/>
      <c r="L69" s="181"/>
      <c r="M69" s="184"/>
      <c r="N69" s="184"/>
      <c r="O69" s="185"/>
      <c r="P69" s="186"/>
      <c r="Q69" s="186"/>
      <c r="R69" s="186"/>
      <c r="S69" s="187"/>
      <c r="T69" s="181"/>
      <c r="U69" s="187"/>
      <c r="V69" s="187"/>
      <c r="W69" s="188"/>
    </row>
    <row r="70" spans="1:24">
      <c r="A70" s="47" t="s">
        <v>96</v>
      </c>
      <c r="B70" s="47"/>
      <c r="C70" s="67"/>
      <c r="D70" s="15"/>
      <c r="E70" s="27"/>
      <c r="F70" s="27"/>
      <c r="G70" s="89"/>
      <c r="S70" s="47"/>
      <c r="T70" s="47"/>
      <c r="U70" s="47"/>
      <c r="V70" s="47"/>
    </row>
    <row r="71" spans="1:24">
      <c r="A71" s="11" t="s">
        <v>98</v>
      </c>
      <c r="D71" s="15"/>
      <c r="E71" s="27"/>
      <c r="F71" s="27"/>
      <c r="G71" s="89"/>
    </row>
    <row r="72" spans="1:24">
      <c r="A72" s="84" t="s">
        <v>141</v>
      </c>
      <c r="B72" s="84"/>
      <c r="C72" s="275"/>
      <c r="H72" s="67"/>
      <c r="I72" s="67"/>
      <c r="J72" s="28"/>
      <c r="K72" s="28"/>
      <c r="L72" s="28"/>
      <c r="M72" s="28"/>
      <c r="N72" s="53"/>
      <c r="O72" s="53"/>
      <c r="P72" s="28"/>
      <c r="Q72" s="28"/>
      <c r="R72" s="28"/>
      <c r="S72" s="28"/>
      <c r="T72" s="28"/>
    </row>
    <row r="73" spans="1:24">
      <c r="A73" s="96" t="s">
        <v>134</v>
      </c>
      <c r="B73" s="96"/>
      <c r="C73" s="276"/>
      <c r="D73" s="94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</row>
    <row r="74" spans="1:24">
      <c r="A74" s="97" t="s">
        <v>135</v>
      </c>
      <c r="B74" s="97"/>
      <c r="C74" s="277"/>
      <c r="D74" s="26"/>
      <c r="H74" s="67"/>
      <c r="I74" s="67"/>
      <c r="J74" s="28"/>
      <c r="K74" s="28"/>
      <c r="L74" s="28"/>
      <c r="M74" s="28"/>
      <c r="N74" s="53"/>
      <c r="O74" s="98"/>
      <c r="P74" s="98"/>
      <c r="Q74" s="98"/>
      <c r="R74" s="98"/>
      <c r="S74" s="98"/>
      <c r="T74" s="98"/>
      <c r="U74" s="98"/>
      <c r="V74" s="98"/>
      <c r="W74" s="98"/>
    </row>
    <row r="75" spans="1:24">
      <c r="A75" s="614" t="s">
        <v>144</v>
      </c>
      <c r="B75" s="614"/>
      <c r="C75" s="614"/>
      <c r="D75" s="614"/>
      <c r="E75" s="614"/>
      <c r="F75" s="614"/>
      <c r="G75" s="614"/>
      <c r="H75" s="614"/>
      <c r="I75" s="614"/>
      <c r="J75" s="614"/>
      <c r="K75" s="614"/>
      <c r="L75" s="614"/>
      <c r="M75" s="614"/>
      <c r="N75" s="614"/>
      <c r="O75" s="98"/>
      <c r="P75" s="98"/>
      <c r="Q75" s="98"/>
      <c r="R75" s="98"/>
      <c r="S75" s="98"/>
      <c r="T75" s="98"/>
      <c r="U75" s="98"/>
      <c r="V75" s="98"/>
      <c r="W75" s="98"/>
    </row>
    <row r="76" spans="1:24">
      <c r="A76" s="18"/>
      <c r="B76" s="18"/>
      <c r="C76" s="27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98"/>
      <c r="P76" s="98"/>
      <c r="Q76" s="98"/>
      <c r="R76" s="98"/>
      <c r="S76" s="98"/>
      <c r="T76" s="98"/>
      <c r="U76" s="98"/>
      <c r="V76" s="98"/>
      <c r="W76" s="98"/>
    </row>
    <row r="77" spans="1:24">
      <c r="A77" s="84" t="s">
        <v>37</v>
      </c>
      <c r="B77" s="84"/>
      <c r="C77" s="275"/>
      <c r="H77" s="67"/>
      <c r="I77" s="67" t="s">
        <v>38</v>
      </c>
      <c r="J77" s="28"/>
      <c r="K77" s="28"/>
      <c r="L77" s="28"/>
      <c r="M77" s="28"/>
      <c r="N77" s="53"/>
      <c r="O77" s="53"/>
      <c r="P77" s="28"/>
      <c r="Q77" s="28"/>
      <c r="R77" s="28"/>
      <c r="S77" s="28" t="s">
        <v>39</v>
      </c>
      <c r="T77" s="28"/>
    </row>
    <row r="78" spans="1:24" ht="15">
      <c r="A78" s="6"/>
      <c r="B78" s="6"/>
      <c r="C78" s="274"/>
      <c r="D78" s="4"/>
      <c r="E78" s="25"/>
      <c r="F78" s="25"/>
      <c r="G78" s="24"/>
      <c r="H78" s="7"/>
      <c r="J78" s="8"/>
      <c r="K78" s="8"/>
      <c r="L78" s="8"/>
      <c r="M78" s="8"/>
      <c r="N78" s="19"/>
      <c r="O78" s="19"/>
      <c r="P78" s="8"/>
      <c r="Q78" s="8"/>
      <c r="R78" s="8"/>
      <c r="S78" s="8"/>
      <c r="T78" s="8"/>
      <c r="U78" s="3"/>
      <c r="V78" s="3"/>
      <c r="W78" s="7"/>
    </row>
    <row r="79" spans="1:24">
      <c r="D79" s="15"/>
      <c r="E79" s="27"/>
      <c r="F79" s="27"/>
      <c r="G79" s="89"/>
    </row>
    <row r="80" spans="1:24">
      <c r="D80" s="15"/>
      <c r="E80" s="27"/>
      <c r="F80" s="27"/>
      <c r="G80" s="89"/>
    </row>
    <row r="81" spans="1:24">
      <c r="D81" s="15"/>
      <c r="E81" s="27"/>
      <c r="F81" s="27"/>
      <c r="G81" s="89"/>
    </row>
    <row r="82" spans="1:24">
      <c r="D82" s="15"/>
      <c r="E82" s="27"/>
      <c r="F82" s="27"/>
      <c r="G82" s="89"/>
    </row>
    <row r="83" spans="1:24">
      <c r="D83" s="15"/>
      <c r="E83" s="27"/>
      <c r="F83" s="27"/>
      <c r="G83" s="89"/>
    </row>
    <row r="84" spans="1:24">
      <c r="D84" s="15"/>
      <c r="E84" s="27"/>
      <c r="F84" s="27"/>
      <c r="G84" s="89"/>
    </row>
    <row r="85" spans="1:24" s="17" customFormat="1">
      <c r="A85" s="11"/>
      <c r="B85" s="11"/>
      <c r="C85" s="28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28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28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28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28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28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28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28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28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28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28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28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28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28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28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28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28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28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28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28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28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28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28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28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28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28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28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28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28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28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28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28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28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28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28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28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28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28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28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28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28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28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28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28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28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28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28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28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28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28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28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28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28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28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28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28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28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28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28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28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28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28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28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28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28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28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28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28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28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28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28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28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28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28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28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28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28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28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28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28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28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28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28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28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28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28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28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28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28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28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28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28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28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28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28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28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28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28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28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28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28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28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28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28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28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28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28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28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28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28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28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28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28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28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28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28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28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28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28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28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28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28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28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28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28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28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28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28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28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28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28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28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28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28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28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28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28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28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28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28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28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28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28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28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28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28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28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28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28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28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28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28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28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28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28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28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28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28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28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28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28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28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28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28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28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28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28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28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28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28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28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 s="17" customFormat="1">
      <c r="A256" s="11"/>
      <c r="B256" s="11"/>
      <c r="C256" s="28"/>
      <c r="D256" s="15"/>
      <c r="E256" s="27"/>
      <c r="F256" s="27"/>
      <c r="G256" s="89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  <c r="X256" s="11"/>
    </row>
    <row r="257" spans="1:24" s="17" customFormat="1">
      <c r="A257" s="11"/>
      <c r="B257" s="11"/>
      <c r="C257" s="28"/>
      <c r="D257" s="15"/>
      <c r="E257" s="27"/>
      <c r="F257" s="27"/>
      <c r="G257" s="89"/>
      <c r="H257" s="90"/>
      <c r="I257" s="90"/>
      <c r="N257" s="11"/>
      <c r="O257" s="11"/>
      <c r="P257" s="11"/>
      <c r="Q257" s="11"/>
      <c r="R257" s="11"/>
      <c r="S257" s="11"/>
      <c r="T257" s="11"/>
      <c r="U257" s="11"/>
      <c r="V257" s="11"/>
      <c r="W257" s="67"/>
      <c r="X257" s="11"/>
    </row>
    <row r="258" spans="1:24" s="17" customFormat="1">
      <c r="A258" s="11"/>
      <c r="B258" s="11"/>
      <c r="C258" s="28"/>
      <c r="D258" s="15"/>
      <c r="E258" s="27"/>
      <c r="F258" s="27"/>
      <c r="G258" s="89"/>
      <c r="H258" s="90"/>
      <c r="I258" s="90"/>
      <c r="N258" s="11"/>
      <c r="O258" s="11"/>
      <c r="P258" s="11"/>
      <c r="Q258" s="11"/>
      <c r="R258" s="11"/>
      <c r="S258" s="11"/>
      <c r="T258" s="11"/>
      <c r="U258" s="11"/>
      <c r="V258" s="11"/>
      <c r="W258" s="67"/>
      <c r="X258" s="11"/>
    </row>
    <row r="259" spans="1:24" s="17" customFormat="1">
      <c r="A259" s="11"/>
      <c r="B259" s="11"/>
      <c r="C259" s="28"/>
      <c r="D259" s="15"/>
      <c r="E259" s="27"/>
      <c r="F259" s="27"/>
      <c r="G259" s="89"/>
      <c r="H259" s="90"/>
      <c r="I259" s="90"/>
      <c r="N259" s="11"/>
      <c r="O259" s="11"/>
      <c r="P259" s="11"/>
      <c r="Q259" s="11"/>
      <c r="R259" s="11"/>
      <c r="S259" s="11"/>
      <c r="T259" s="11"/>
      <c r="U259" s="11"/>
      <c r="V259" s="11"/>
      <c r="W259" s="67"/>
      <c r="X259" s="11"/>
    </row>
    <row r="260" spans="1:24" s="17" customFormat="1">
      <c r="A260" s="11"/>
      <c r="B260" s="11"/>
      <c r="C260" s="28"/>
      <c r="D260" s="15"/>
      <c r="E260" s="27"/>
      <c r="F260" s="27"/>
      <c r="G260" s="89"/>
      <c r="H260" s="90"/>
      <c r="I260" s="90"/>
      <c r="N260" s="11"/>
      <c r="O260" s="11"/>
      <c r="P260" s="11"/>
      <c r="Q260" s="11"/>
      <c r="R260" s="11"/>
      <c r="S260" s="11"/>
      <c r="T260" s="11"/>
      <c r="U260" s="11"/>
      <c r="V260" s="11"/>
      <c r="W260" s="67"/>
      <c r="X260" s="11"/>
    </row>
    <row r="261" spans="1:24" s="17" customFormat="1">
      <c r="A261" s="11"/>
      <c r="B261" s="11"/>
      <c r="C261" s="28"/>
      <c r="D261" s="15"/>
      <c r="E261" s="27"/>
      <c r="F261" s="27"/>
      <c r="G261" s="89"/>
      <c r="H261" s="90"/>
      <c r="I261" s="90"/>
      <c r="N261" s="11"/>
      <c r="O261" s="11"/>
      <c r="P261" s="11"/>
      <c r="Q261" s="11"/>
      <c r="R261" s="11"/>
      <c r="S261" s="11"/>
      <c r="T261" s="11"/>
      <c r="U261" s="11"/>
      <c r="V261" s="11"/>
      <c r="W261" s="67"/>
      <c r="X261" s="11"/>
    </row>
    <row r="262" spans="1:24" s="17" customFormat="1">
      <c r="A262" s="11"/>
      <c r="B262" s="11"/>
      <c r="C262" s="28"/>
      <c r="D262" s="15"/>
      <c r="E262" s="27"/>
      <c r="F262" s="27"/>
      <c r="G262" s="89"/>
      <c r="H262" s="90"/>
      <c r="I262" s="90"/>
      <c r="N262" s="11"/>
      <c r="O262" s="11"/>
      <c r="P262" s="11"/>
      <c r="Q262" s="11"/>
      <c r="R262" s="11"/>
      <c r="S262" s="11"/>
      <c r="T262" s="11"/>
      <c r="U262" s="11"/>
      <c r="V262" s="11"/>
      <c r="W262" s="67"/>
      <c r="X262" s="11"/>
    </row>
    <row r="263" spans="1:24" s="17" customFormat="1">
      <c r="A263" s="11"/>
      <c r="B263" s="11"/>
      <c r="C263" s="28"/>
      <c r="D263" s="15"/>
      <c r="E263" s="27"/>
      <c r="F263" s="27"/>
      <c r="G263" s="89"/>
      <c r="H263" s="90"/>
      <c r="I263" s="90"/>
      <c r="N263" s="11"/>
      <c r="O263" s="11"/>
      <c r="P263" s="11"/>
      <c r="Q263" s="11"/>
      <c r="R263" s="11"/>
      <c r="S263" s="11"/>
      <c r="T263" s="11"/>
      <c r="U263" s="11"/>
      <c r="V263" s="11"/>
      <c r="W263" s="67"/>
      <c r="X263" s="11"/>
    </row>
    <row r="264" spans="1:24" s="17" customFormat="1">
      <c r="A264" s="11"/>
      <c r="B264" s="11"/>
      <c r="C264" s="28"/>
      <c r="D264" s="15"/>
      <c r="E264" s="27"/>
      <c r="F264" s="27"/>
      <c r="G264" s="89"/>
      <c r="H264" s="90"/>
      <c r="I264" s="90"/>
      <c r="N264" s="11"/>
      <c r="O264" s="11"/>
      <c r="P264" s="11"/>
      <c r="Q264" s="11"/>
      <c r="R264" s="11"/>
      <c r="S264" s="11"/>
      <c r="T264" s="11"/>
      <c r="U264" s="11"/>
      <c r="V264" s="11"/>
      <c r="W264" s="67"/>
      <c r="X264" s="11"/>
    </row>
    <row r="265" spans="1:24" s="17" customFormat="1">
      <c r="A265" s="11"/>
      <c r="B265" s="11"/>
      <c r="C265" s="28"/>
      <c r="D265" s="15"/>
      <c r="E265" s="27"/>
      <c r="F265" s="27"/>
      <c r="G265" s="89"/>
      <c r="H265" s="90"/>
      <c r="I265" s="90"/>
      <c r="N265" s="11"/>
      <c r="O265" s="11"/>
      <c r="P265" s="11"/>
      <c r="Q265" s="11"/>
      <c r="R265" s="11"/>
      <c r="S265" s="11"/>
      <c r="T265" s="11"/>
      <c r="U265" s="11"/>
      <c r="V265" s="11"/>
      <c r="W265" s="67"/>
      <c r="X265" s="11"/>
    </row>
    <row r="266" spans="1:24" s="17" customFormat="1">
      <c r="A266" s="11"/>
      <c r="B266" s="11"/>
      <c r="C266" s="28"/>
      <c r="D266" s="15"/>
      <c r="E266" s="27"/>
      <c r="F266" s="27"/>
      <c r="G266" s="89"/>
      <c r="H266" s="90"/>
      <c r="I266" s="90"/>
      <c r="N266" s="11"/>
      <c r="O266" s="11"/>
      <c r="P266" s="11"/>
      <c r="Q266" s="11"/>
      <c r="R266" s="11"/>
      <c r="S266" s="11"/>
      <c r="T266" s="11"/>
      <c r="U266" s="11"/>
      <c r="V266" s="11"/>
      <c r="W266" s="67"/>
      <c r="X266" s="11"/>
    </row>
    <row r="267" spans="1:24" s="17" customFormat="1">
      <c r="A267" s="11"/>
      <c r="B267" s="11"/>
      <c r="C267" s="28"/>
      <c r="D267" s="15"/>
      <c r="E267" s="27"/>
      <c r="F267" s="27"/>
      <c r="G267" s="89"/>
      <c r="H267" s="90"/>
      <c r="I267" s="90"/>
      <c r="N267" s="11"/>
      <c r="O267" s="11"/>
      <c r="P267" s="11"/>
      <c r="Q267" s="11"/>
      <c r="R267" s="11"/>
      <c r="S267" s="11"/>
      <c r="T267" s="11"/>
      <c r="U267" s="11"/>
      <c r="V267" s="11"/>
      <c r="W267" s="67"/>
      <c r="X267" s="11"/>
    </row>
    <row r="268" spans="1:24" s="17" customFormat="1">
      <c r="A268" s="11"/>
      <c r="B268" s="11"/>
      <c r="C268" s="28"/>
      <c r="D268" s="15"/>
      <c r="E268" s="27"/>
      <c r="F268" s="27"/>
      <c r="G268" s="89"/>
      <c r="H268" s="90"/>
      <c r="I268" s="90"/>
      <c r="N268" s="11"/>
      <c r="O268" s="11"/>
      <c r="P268" s="11"/>
      <c r="Q268" s="11"/>
      <c r="R268" s="11"/>
      <c r="S268" s="11"/>
      <c r="T268" s="11"/>
      <c r="U268" s="11"/>
      <c r="V268" s="11"/>
      <c r="W268" s="67"/>
      <c r="X268" s="11"/>
    </row>
    <row r="269" spans="1:24" s="17" customFormat="1">
      <c r="A269" s="11"/>
      <c r="B269" s="11"/>
      <c r="C269" s="28"/>
      <c r="D269" s="15"/>
      <c r="E269" s="27"/>
      <c r="F269" s="27"/>
      <c r="G269" s="89"/>
      <c r="H269" s="90"/>
      <c r="I269" s="90"/>
      <c r="N269" s="11"/>
      <c r="O269" s="11"/>
      <c r="P269" s="11"/>
      <c r="Q269" s="11"/>
      <c r="R269" s="11"/>
      <c r="S269" s="11"/>
      <c r="T269" s="11"/>
      <c r="U269" s="11"/>
      <c r="V269" s="11"/>
      <c r="W269" s="67"/>
      <c r="X269" s="11"/>
    </row>
    <row r="270" spans="1:24" s="17" customFormat="1">
      <c r="A270" s="11"/>
      <c r="B270" s="11"/>
      <c r="C270" s="28"/>
      <c r="D270" s="15"/>
      <c r="E270" s="27"/>
      <c r="F270" s="27"/>
      <c r="G270" s="89"/>
      <c r="H270" s="90"/>
      <c r="I270" s="90"/>
      <c r="N270" s="11"/>
      <c r="O270" s="11"/>
      <c r="P270" s="11"/>
      <c r="Q270" s="11"/>
      <c r="R270" s="11"/>
      <c r="S270" s="11"/>
      <c r="T270" s="11"/>
      <c r="U270" s="11"/>
      <c r="V270" s="11"/>
      <c r="W270" s="67"/>
      <c r="X270" s="11"/>
    </row>
    <row r="271" spans="1:24" s="17" customFormat="1">
      <c r="A271" s="11"/>
      <c r="B271" s="11"/>
      <c r="C271" s="28"/>
      <c r="D271" s="15"/>
      <c r="E271" s="27"/>
      <c r="F271" s="27"/>
      <c r="G271" s="89"/>
      <c r="H271" s="90"/>
      <c r="I271" s="90"/>
      <c r="N271" s="11"/>
      <c r="O271" s="11"/>
      <c r="P271" s="11"/>
      <c r="Q271" s="11"/>
      <c r="R271" s="11"/>
      <c r="S271" s="11"/>
      <c r="T271" s="11"/>
      <c r="U271" s="11"/>
      <c r="V271" s="11"/>
      <c r="W271" s="67"/>
      <c r="X271" s="11"/>
    </row>
    <row r="272" spans="1:24" s="17" customFormat="1">
      <c r="A272" s="11"/>
      <c r="B272" s="11"/>
      <c r="C272" s="28"/>
      <c r="D272" s="15"/>
      <c r="E272" s="27"/>
      <c r="F272" s="27"/>
      <c r="G272" s="89"/>
      <c r="H272" s="90"/>
      <c r="I272" s="90"/>
      <c r="N272" s="11"/>
      <c r="O272" s="11"/>
      <c r="P272" s="11"/>
      <c r="Q272" s="11"/>
      <c r="R272" s="11"/>
      <c r="S272" s="11"/>
      <c r="T272" s="11"/>
      <c r="U272" s="11"/>
      <c r="V272" s="11"/>
      <c r="W272" s="67"/>
      <c r="X272" s="11"/>
    </row>
    <row r="273" spans="1:24" s="17" customFormat="1">
      <c r="A273" s="11"/>
      <c r="B273" s="11"/>
      <c r="C273" s="28"/>
      <c r="D273" s="15"/>
      <c r="E273" s="27"/>
      <c r="F273" s="27"/>
      <c r="G273" s="89"/>
      <c r="H273" s="90"/>
      <c r="I273" s="90"/>
      <c r="N273" s="11"/>
      <c r="O273" s="11"/>
      <c r="P273" s="11"/>
      <c r="Q273" s="11"/>
      <c r="R273" s="11"/>
      <c r="S273" s="11"/>
      <c r="T273" s="11"/>
      <c r="U273" s="11"/>
      <c r="V273" s="11"/>
      <c r="W273" s="67"/>
      <c r="X273" s="11"/>
    </row>
    <row r="274" spans="1:24" s="17" customFormat="1">
      <c r="A274" s="11"/>
      <c r="B274" s="11"/>
      <c r="C274" s="28"/>
      <c r="D274" s="15"/>
      <c r="E274" s="27"/>
      <c r="F274" s="27"/>
      <c r="G274" s="89"/>
      <c r="H274" s="90"/>
      <c r="I274" s="90"/>
      <c r="N274" s="11"/>
      <c r="O274" s="11"/>
      <c r="P274" s="11"/>
      <c r="Q274" s="11"/>
      <c r="R274" s="11"/>
      <c r="S274" s="11"/>
      <c r="T274" s="11"/>
      <c r="U274" s="11"/>
      <c r="V274" s="11"/>
      <c r="W274" s="67"/>
      <c r="X274" s="11"/>
    </row>
    <row r="275" spans="1:24" s="17" customFormat="1">
      <c r="A275" s="11"/>
      <c r="B275" s="11"/>
      <c r="C275" s="28"/>
      <c r="D275" s="15"/>
      <c r="E275" s="27"/>
      <c r="F275" s="27"/>
      <c r="G275" s="89"/>
      <c r="H275" s="90"/>
      <c r="I275" s="90"/>
      <c r="N275" s="11"/>
      <c r="O275" s="11"/>
      <c r="P275" s="11"/>
      <c r="Q275" s="11"/>
      <c r="R275" s="11"/>
      <c r="S275" s="11"/>
      <c r="T275" s="11"/>
      <c r="U275" s="11"/>
      <c r="V275" s="11"/>
      <c r="W275" s="67"/>
      <c r="X275" s="11"/>
    </row>
    <row r="276" spans="1:24" s="17" customFormat="1">
      <c r="A276" s="11"/>
      <c r="B276" s="11"/>
      <c r="C276" s="28"/>
      <c r="D276" s="15"/>
      <c r="E276" s="27"/>
      <c r="F276" s="27"/>
      <c r="G276" s="89"/>
      <c r="H276" s="90"/>
      <c r="I276" s="90"/>
      <c r="N276" s="11"/>
      <c r="O276" s="11"/>
      <c r="P276" s="11"/>
      <c r="Q276" s="11"/>
      <c r="R276" s="11"/>
      <c r="S276" s="11"/>
      <c r="T276" s="11"/>
      <c r="U276" s="11"/>
      <c r="V276" s="11"/>
      <c r="W276" s="67"/>
      <c r="X276" s="11"/>
    </row>
    <row r="277" spans="1:24" s="17" customFormat="1">
      <c r="A277" s="11"/>
      <c r="B277" s="11"/>
      <c r="C277" s="28"/>
      <c r="D277" s="15"/>
      <c r="E277" s="27"/>
      <c r="F277" s="27"/>
      <c r="G277" s="89"/>
      <c r="H277" s="90"/>
      <c r="I277" s="90"/>
      <c r="N277" s="11"/>
      <c r="O277" s="11"/>
      <c r="P277" s="11"/>
      <c r="Q277" s="11"/>
      <c r="R277" s="11"/>
      <c r="S277" s="11"/>
      <c r="T277" s="11"/>
      <c r="U277" s="11"/>
      <c r="V277" s="11"/>
      <c r="W277" s="67"/>
      <c r="X277" s="11"/>
    </row>
    <row r="278" spans="1:24" s="17" customFormat="1">
      <c r="A278" s="11"/>
      <c r="B278" s="11"/>
      <c r="C278" s="28"/>
      <c r="D278" s="15"/>
      <c r="E278" s="27"/>
      <c r="F278" s="27"/>
      <c r="G278" s="89"/>
      <c r="H278" s="90"/>
      <c r="I278" s="90"/>
      <c r="N278" s="11"/>
      <c r="O278" s="11"/>
      <c r="P278" s="11"/>
      <c r="Q278" s="11"/>
      <c r="R278" s="11"/>
      <c r="S278" s="11"/>
      <c r="T278" s="11"/>
      <c r="U278" s="11"/>
      <c r="V278" s="11"/>
      <c r="W278" s="67"/>
      <c r="X278" s="11"/>
    </row>
    <row r="279" spans="1:24" s="17" customFormat="1">
      <c r="A279" s="11"/>
      <c r="B279" s="11"/>
      <c r="C279" s="28"/>
      <c r="D279" s="15"/>
      <c r="E279" s="27"/>
      <c r="F279" s="27"/>
      <c r="G279" s="89"/>
      <c r="H279" s="90"/>
      <c r="I279" s="90"/>
      <c r="N279" s="11"/>
      <c r="O279" s="11"/>
      <c r="P279" s="11"/>
      <c r="Q279" s="11"/>
      <c r="R279" s="11"/>
      <c r="S279" s="11"/>
      <c r="T279" s="11"/>
      <c r="U279" s="11"/>
      <c r="V279" s="11"/>
      <c r="W279" s="67"/>
      <c r="X279" s="11"/>
    </row>
    <row r="280" spans="1:24" s="17" customFormat="1">
      <c r="A280" s="11"/>
      <c r="B280" s="11"/>
      <c r="C280" s="28"/>
      <c r="D280" s="15"/>
      <c r="E280" s="27"/>
      <c r="F280" s="27"/>
      <c r="G280" s="89"/>
      <c r="H280" s="90"/>
      <c r="I280" s="90"/>
      <c r="N280" s="11"/>
      <c r="O280" s="11"/>
      <c r="P280" s="11"/>
      <c r="Q280" s="11"/>
      <c r="R280" s="11"/>
      <c r="S280" s="11"/>
      <c r="T280" s="11"/>
      <c r="U280" s="11"/>
      <c r="V280" s="11"/>
      <c r="W280" s="67"/>
      <c r="X280" s="11"/>
    </row>
    <row r="281" spans="1:24" s="17" customFormat="1">
      <c r="A281" s="11"/>
      <c r="B281" s="11"/>
      <c r="C281" s="28"/>
      <c r="D281" s="15"/>
      <c r="E281" s="27"/>
      <c r="F281" s="27"/>
      <c r="G281" s="89"/>
      <c r="H281" s="90"/>
      <c r="I281" s="90"/>
      <c r="N281" s="11"/>
      <c r="O281" s="11"/>
      <c r="P281" s="11"/>
      <c r="Q281" s="11"/>
      <c r="R281" s="11"/>
      <c r="S281" s="11"/>
      <c r="T281" s="11"/>
      <c r="U281" s="11"/>
      <c r="V281" s="11"/>
      <c r="W281" s="67"/>
      <c r="X281" s="11"/>
    </row>
    <row r="282" spans="1:24" s="17" customFormat="1">
      <c r="A282" s="11"/>
      <c r="B282" s="11"/>
      <c r="C282" s="28"/>
      <c r="D282" s="15"/>
      <c r="E282" s="27"/>
      <c r="F282" s="27"/>
      <c r="G282" s="89"/>
      <c r="H282" s="90"/>
      <c r="I282" s="90"/>
      <c r="N282" s="11"/>
      <c r="O282" s="11"/>
      <c r="P282" s="11"/>
      <c r="Q282" s="11"/>
      <c r="R282" s="11"/>
      <c r="S282" s="11"/>
      <c r="T282" s="11"/>
      <c r="U282" s="11"/>
      <c r="V282" s="11"/>
      <c r="W282" s="67"/>
      <c r="X282" s="11"/>
    </row>
    <row r="283" spans="1:24" s="17" customFormat="1">
      <c r="A283" s="11"/>
      <c r="B283" s="11"/>
      <c r="C283" s="28"/>
      <c r="D283" s="15"/>
      <c r="E283" s="27"/>
      <c r="F283" s="27"/>
      <c r="G283" s="89"/>
      <c r="H283" s="90"/>
      <c r="I283" s="90"/>
      <c r="N283" s="11"/>
      <c r="O283" s="11"/>
      <c r="P283" s="11"/>
      <c r="Q283" s="11"/>
      <c r="R283" s="11"/>
      <c r="S283" s="11"/>
      <c r="T283" s="11"/>
      <c r="U283" s="11"/>
      <c r="V283" s="11"/>
      <c r="W283" s="67"/>
      <c r="X283" s="11"/>
    </row>
    <row r="284" spans="1:24" s="17" customFormat="1">
      <c r="A284" s="11"/>
      <c r="B284" s="11"/>
      <c r="C284" s="28"/>
      <c r="D284" s="15"/>
      <c r="E284" s="27"/>
      <c r="F284" s="27"/>
      <c r="G284" s="89"/>
      <c r="H284" s="90"/>
      <c r="I284" s="90"/>
      <c r="N284" s="11"/>
      <c r="O284" s="11"/>
      <c r="P284" s="11"/>
      <c r="Q284" s="11"/>
      <c r="R284" s="11"/>
      <c r="S284" s="11"/>
      <c r="T284" s="11"/>
      <c r="U284" s="11"/>
      <c r="V284" s="11"/>
      <c r="W284" s="67"/>
      <c r="X284" s="11"/>
    </row>
    <row r="285" spans="1:24" s="17" customFormat="1">
      <c r="A285" s="11"/>
      <c r="B285" s="11"/>
      <c r="C285" s="28"/>
      <c r="D285" s="15"/>
      <c r="E285" s="27"/>
      <c r="F285" s="27"/>
      <c r="G285" s="89"/>
      <c r="H285" s="90"/>
      <c r="I285" s="90"/>
      <c r="N285" s="11"/>
      <c r="O285" s="11"/>
      <c r="P285" s="11"/>
      <c r="Q285" s="11"/>
      <c r="R285" s="11"/>
      <c r="S285" s="11"/>
      <c r="T285" s="11"/>
      <c r="U285" s="11"/>
      <c r="V285" s="11"/>
      <c r="W285" s="67"/>
      <c r="X285" s="11"/>
    </row>
    <row r="286" spans="1:24" s="17" customFormat="1">
      <c r="A286" s="11"/>
      <c r="B286" s="11"/>
      <c r="C286" s="28"/>
      <c r="D286" s="15"/>
      <c r="E286" s="27"/>
      <c r="F286" s="27"/>
      <c r="G286" s="89"/>
      <c r="H286" s="90"/>
      <c r="I286" s="90"/>
      <c r="N286" s="11"/>
      <c r="O286" s="11"/>
      <c r="P286" s="11"/>
      <c r="Q286" s="11"/>
      <c r="R286" s="11"/>
      <c r="S286" s="11"/>
      <c r="T286" s="11"/>
      <c r="U286" s="11"/>
      <c r="V286" s="11"/>
      <c r="W286" s="67"/>
      <c r="X286" s="11"/>
    </row>
    <row r="287" spans="1:24" s="17" customFormat="1">
      <c r="A287" s="11"/>
      <c r="B287" s="11"/>
      <c r="C287" s="28"/>
      <c r="D287" s="15"/>
      <c r="E287" s="27"/>
      <c r="F287" s="27"/>
      <c r="G287" s="89"/>
      <c r="H287" s="90"/>
      <c r="I287" s="90"/>
      <c r="N287" s="11"/>
      <c r="O287" s="11"/>
      <c r="P287" s="11"/>
      <c r="Q287" s="11"/>
      <c r="R287" s="11"/>
      <c r="S287" s="11"/>
      <c r="T287" s="11"/>
      <c r="U287" s="11"/>
      <c r="V287" s="11"/>
      <c r="W287" s="67"/>
      <c r="X287" s="11"/>
    </row>
    <row r="288" spans="1:24" s="17" customFormat="1">
      <c r="A288" s="11"/>
      <c r="B288" s="11"/>
      <c r="C288" s="28"/>
      <c r="D288" s="15"/>
      <c r="E288" s="27"/>
      <c r="F288" s="27"/>
      <c r="G288" s="89"/>
      <c r="H288" s="90"/>
      <c r="I288" s="90"/>
      <c r="N288" s="11"/>
      <c r="O288" s="11"/>
      <c r="P288" s="11"/>
      <c r="Q288" s="11"/>
      <c r="R288" s="11"/>
      <c r="S288" s="11"/>
      <c r="T288" s="11"/>
      <c r="U288" s="11"/>
      <c r="V288" s="11"/>
      <c r="W288" s="67"/>
      <c r="X288" s="11"/>
    </row>
    <row r="289" spans="1:24" s="17" customFormat="1">
      <c r="A289" s="11"/>
      <c r="B289" s="11"/>
      <c r="C289" s="28"/>
      <c r="D289" s="15"/>
      <c r="E289" s="27"/>
      <c r="F289" s="27"/>
      <c r="G289" s="89"/>
      <c r="H289" s="90"/>
      <c r="I289" s="90"/>
      <c r="N289" s="11"/>
      <c r="O289" s="11"/>
      <c r="P289" s="11"/>
      <c r="Q289" s="11"/>
      <c r="R289" s="11"/>
      <c r="S289" s="11"/>
      <c r="T289" s="11"/>
      <c r="U289" s="11"/>
      <c r="V289" s="11"/>
      <c r="W289" s="67"/>
      <c r="X289" s="11"/>
    </row>
    <row r="290" spans="1:24" s="17" customFormat="1">
      <c r="A290" s="11"/>
      <c r="B290" s="11"/>
      <c r="C290" s="28"/>
      <c r="D290" s="15"/>
      <c r="E290" s="27"/>
      <c r="F290" s="27"/>
      <c r="G290" s="89"/>
      <c r="H290" s="90"/>
      <c r="I290" s="90"/>
      <c r="N290" s="11"/>
      <c r="O290" s="11"/>
      <c r="P290" s="11"/>
      <c r="Q290" s="11"/>
      <c r="R290" s="11"/>
      <c r="S290" s="11"/>
      <c r="T290" s="11"/>
      <c r="U290" s="11"/>
      <c r="V290" s="11"/>
      <c r="W290" s="67"/>
      <c r="X290" s="11"/>
    </row>
    <row r="291" spans="1:24" s="17" customFormat="1">
      <c r="A291" s="11"/>
      <c r="B291" s="11"/>
      <c r="C291" s="28"/>
      <c r="D291" s="15"/>
      <c r="E291" s="27"/>
      <c r="F291" s="27"/>
      <c r="G291" s="89"/>
      <c r="H291" s="90"/>
      <c r="I291" s="90"/>
      <c r="N291" s="11"/>
      <c r="O291" s="11"/>
      <c r="P291" s="11"/>
      <c r="Q291" s="11"/>
      <c r="R291" s="11"/>
      <c r="S291" s="11"/>
      <c r="T291" s="11"/>
      <c r="U291" s="11"/>
      <c r="V291" s="11"/>
      <c r="W291" s="67"/>
      <c r="X291" s="11"/>
    </row>
    <row r="292" spans="1:24" s="17" customFormat="1">
      <c r="A292" s="11"/>
      <c r="B292" s="11"/>
      <c r="C292" s="28"/>
      <c r="D292" s="15"/>
      <c r="E292" s="27"/>
      <c r="F292" s="27"/>
      <c r="G292" s="89"/>
      <c r="H292" s="90"/>
      <c r="I292" s="90"/>
      <c r="N292" s="11"/>
      <c r="O292" s="11"/>
      <c r="P292" s="11"/>
      <c r="Q292" s="11"/>
      <c r="R292" s="11"/>
      <c r="S292" s="11"/>
      <c r="T292" s="11"/>
      <c r="U292" s="11"/>
      <c r="V292" s="11"/>
      <c r="W292" s="67"/>
      <c r="X292" s="11"/>
    </row>
    <row r="293" spans="1:24" s="17" customFormat="1">
      <c r="A293" s="11"/>
      <c r="B293" s="11"/>
      <c r="C293" s="28"/>
      <c r="D293" s="15"/>
      <c r="E293" s="27"/>
      <c r="F293" s="27"/>
      <c r="G293" s="89"/>
      <c r="H293" s="90"/>
      <c r="I293" s="90"/>
      <c r="N293" s="11"/>
      <c r="O293" s="11"/>
      <c r="P293" s="11"/>
      <c r="Q293" s="11"/>
      <c r="R293" s="11"/>
      <c r="S293" s="11"/>
      <c r="T293" s="11"/>
      <c r="U293" s="11"/>
      <c r="V293" s="11"/>
      <c r="W293" s="67"/>
      <c r="X293" s="11"/>
    </row>
    <row r="294" spans="1:24">
      <c r="D294" s="15"/>
      <c r="E294" s="27"/>
      <c r="F294" s="27"/>
      <c r="G294" s="89"/>
    </row>
    <row r="295" spans="1:24">
      <c r="D295" s="15"/>
      <c r="E295" s="27"/>
      <c r="F295" s="27"/>
      <c r="G295" s="89"/>
    </row>
    <row r="296" spans="1:24">
      <c r="D296" s="15"/>
      <c r="E296" s="27"/>
      <c r="F296" s="27"/>
      <c r="G296" s="89"/>
    </row>
    <row r="297" spans="1:24">
      <c r="D297" s="15"/>
      <c r="E297" s="27"/>
      <c r="F297" s="27"/>
      <c r="G297" s="89"/>
    </row>
    <row r="298" spans="1:24">
      <c r="D298" s="15"/>
      <c r="E298" s="27"/>
      <c r="F298" s="27"/>
      <c r="G298" s="89"/>
    </row>
    <row r="299" spans="1:24">
      <c r="D299" s="15"/>
      <c r="E299" s="27"/>
      <c r="F299" s="27"/>
      <c r="G299" s="89"/>
    </row>
    <row r="300" spans="1:24">
      <c r="D300" s="15"/>
      <c r="E300" s="27"/>
      <c r="F300" s="27"/>
      <c r="G300" s="89"/>
    </row>
    <row r="301" spans="1:24">
      <c r="D301" s="15"/>
      <c r="E301" s="27"/>
      <c r="F301" s="27"/>
      <c r="G301" s="89"/>
    </row>
  </sheetData>
  <sheetProtection insertRows="0" deleteRows="0"/>
  <protectedRanges>
    <protectedRange sqref="L77:R1048576 W77:W1048576 L1:R1 L68:R73 W68:W73 M2:R3 L4:R66 W1:W66" name="Obseg1"/>
    <protectedRange sqref="W74 O74:R74" name="Obseg1_1_2_1"/>
    <protectedRange sqref="L74:N74" name="Obseg1_3_1"/>
    <protectedRange sqref="W75:W76 O75:R76" name="Obseg1_1_1_1_1"/>
    <protectedRange sqref="L75:N76" name="Obseg1_3_1_1"/>
    <protectedRange sqref="L2:L3" name="Obseg1_1"/>
  </protectedRanges>
  <mergeCells count="8">
    <mergeCell ref="A75:N75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X268"/>
  <sheetViews>
    <sheetView topLeftCell="A13" zoomScaleNormal="100" zoomScaleSheetLayoutView="100" workbookViewId="0">
      <selection activeCell="E55" sqref="E55"/>
    </sheetView>
  </sheetViews>
  <sheetFormatPr defaultColWidth="8.85546875" defaultRowHeight="12.75"/>
  <cols>
    <col min="1" max="1" width="3.5703125" style="11" customWidth="1"/>
    <col min="2" max="3" width="8.5703125" style="11" customWidth="1"/>
    <col min="4" max="4" width="39.140625" style="16" customWidth="1"/>
    <col min="5" max="5" width="10.7109375" style="26" customWidth="1"/>
    <col min="6" max="6" width="10.2851562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616" t="s">
        <v>677</v>
      </c>
      <c r="F2" s="617"/>
      <c r="G2" s="617"/>
      <c r="H2" s="617"/>
      <c r="I2" s="617"/>
      <c r="J2" s="617"/>
      <c r="K2" s="617"/>
      <c r="L2" s="617"/>
    </row>
    <row r="3" spans="1:23" ht="15">
      <c r="D3" s="49" t="s">
        <v>49</v>
      </c>
      <c r="E3" s="618" t="s">
        <v>678</v>
      </c>
      <c r="F3" s="619"/>
      <c r="G3" s="619"/>
      <c r="H3" s="619"/>
      <c r="I3" s="619"/>
      <c r="J3" s="619"/>
      <c r="K3" s="619"/>
      <c r="L3" s="619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620">
        <f>+'prva stran'!B10</f>
        <v>0</v>
      </c>
      <c r="F6" s="621"/>
      <c r="G6" s="621"/>
      <c r="H6" s="621"/>
      <c r="I6" s="621"/>
      <c r="J6" s="621"/>
      <c r="K6" s="621"/>
      <c r="L6" s="621"/>
    </row>
    <row r="7" spans="1:23" ht="17.25" customHeight="1">
      <c r="D7" s="50" t="s">
        <v>49</v>
      </c>
      <c r="E7" s="622">
        <f>+'prva stran'!B11</f>
        <v>0</v>
      </c>
      <c r="F7" s="623"/>
      <c r="G7" s="623"/>
      <c r="H7" s="623"/>
      <c r="I7" s="623"/>
      <c r="J7" s="623"/>
      <c r="K7" s="623"/>
      <c r="L7" s="623"/>
    </row>
    <row r="8" spans="1:23" ht="17.25" customHeight="1">
      <c r="D8" s="50" t="s">
        <v>50</v>
      </c>
      <c r="E8" s="622">
        <f>+'prva stran'!B12</f>
        <v>0</v>
      </c>
      <c r="F8" s="623"/>
      <c r="G8" s="623"/>
      <c r="H8" s="623"/>
      <c r="I8" s="623"/>
      <c r="J8" s="623"/>
      <c r="K8" s="623"/>
      <c r="L8" s="623"/>
    </row>
    <row r="9" spans="1:23" s="12" customFormat="1" ht="17.25" customHeight="1">
      <c r="A9" s="9"/>
      <c r="B9" s="9"/>
      <c r="C9" s="9"/>
      <c r="D9" s="51" t="s">
        <v>52</v>
      </c>
      <c r="E9" s="624">
        <f>+'prva stran'!B13</f>
        <v>0</v>
      </c>
      <c r="F9" s="623"/>
      <c r="G9" s="623"/>
      <c r="H9" s="623"/>
      <c r="I9" s="623"/>
      <c r="J9" s="623"/>
      <c r="K9" s="623"/>
      <c r="L9" s="62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5" t="s">
        <v>44</v>
      </c>
      <c r="E11" s="436"/>
      <c r="F11" s="436"/>
      <c r="G11" s="436"/>
      <c r="H11" s="437"/>
      <c r="I11" s="437"/>
      <c r="J11" s="438"/>
      <c r="K11" s="438"/>
      <c r="L11" s="438"/>
      <c r="M11" s="438"/>
      <c r="W11" s="7"/>
    </row>
    <row r="12" spans="1:23" s="12" customFormat="1" ht="21" customHeight="1">
      <c r="D12" s="439" t="str">
        <f>+'Ponudbeni pred_rekapitulacija'!A26</f>
        <v>13. sklop:</v>
      </c>
      <c r="E12" s="439"/>
      <c r="F12" s="440"/>
      <c r="G12" s="436"/>
      <c r="H12" s="437"/>
      <c r="I12" s="437"/>
      <c r="J12" s="438"/>
      <c r="K12" s="438"/>
      <c r="L12" s="438"/>
      <c r="M12" s="438"/>
      <c r="W12" s="7"/>
    </row>
    <row r="13" spans="1:23" s="12" customFormat="1" ht="21" customHeight="1">
      <c r="D13" s="615" t="s">
        <v>918</v>
      </c>
      <c r="E13" s="615"/>
      <c r="F13" s="615"/>
      <c r="G13" s="615"/>
      <c r="H13" s="615"/>
      <c r="I13" s="615"/>
      <c r="J13" s="615"/>
      <c r="K13" s="615"/>
      <c r="L13" s="615"/>
      <c r="M13" s="615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75">
        <v>1</v>
      </c>
      <c r="B16" s="75"/>
      <c r="C16" s="75"/>
      <c r="D16" s="420" t="s">
        <v>473</v>
      </c>
      <c r="E16" s="133" t="s">
        <v>471</v>
      </c>
      <c r="F16" s="74" t="s">
        <v>0</v>
      </c>
      <c r="G16" s="120"/>
      <c r="H16" s="126">
        <v>80</v>
      </c>
      <c r="I16" s="122" t="s">
        <v>0</v>
      </c>
      <c r="J16" s="7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K16" s="76" t="str">
        <f>IF(Sklop13[[#This Row],[ZAHTEVANA SHEMA KAKOVOSTI]]&lt;&gt;"",Sklop13[[#This Row],[Preračunana masa/volumen/kos na enoto kg]],"")</f>
        <v/>
      </c>
      <c r="L16" s="123"/>
      <c r="M16" s="113"/>
      <c r="N16" s="113"/>
      <c r="O16" s="113"/>
      <c r="P16" s="114"/>
      <c r="Q16" s="113"/>
      <c r="R16" s="81"/>
      <c r="S16" s="79">
        <f>+Sklop13[[#This Row],[cena/enota brez DDV v EUR]]*Sklop13[[#This Row],[Stopnja DDV (%)]]</f>
        <v>0</v>
      </c>
      <c r="T16" s="79">
        <f>+Sklop13[[#This Row],[cena/enota brez DDV v EUR]]+Sklop13[[#This Row],[Davek (EUR)]]</f>
        <v>0</v>
      </c>
      <c r="U16" s="79">
        <f>+Sklop13[[#This Row],[cena/enota brez DDV v EUR]]*Sklop13[[#This Row],[Okvirna količina]]</f>
        <v>0</v>
      </c>
      <c r="V16" s="79">
        <f>+Sklop13[[#This Row],[Končna cena/enoto mere (EUR) z DDV]]*Sklop13[[#This Row],[Okvirna količina]]</f>
        <v>0</v>
      </c>
      <c r="W16" s="113"/>
    </row>
    <row r="17" spans="1:23" s="54" customFormat="1" ht="24">
      <c r="A17" s="591">
        <v>2</v>
      </c>
      <c r="B17" s="591"/>
      <c r="C17" s="591"/>
      <c r="D17" s="586" t="s">
        <v>474</v>
      </c>
      <c r="E17" s="590" t="s">
        <v>1055</v>
      </c>
      <c r="F17" s="74"/>
      <c r="G17" s="120"/>
      <c r="H17" s="156"/>
      <c r="I17" s="213"/>
      <c r="J17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K17" s="156" t="str">
        <f>IF(Sklop13[[#This Row],[ZAHTEVANA SHEMA KAKOVOSTI]]&lt;&gt;"",Sklop13[[#This Row],[Preračunana masa/volumen/kos na enoto kg]],"")</f>
        <v/>
      </c>
      <c r="L17" s="191"/>
      <c r="M17" s="214"/>
      <c r="N17" s="214"/>
      <c r="O17" s="175"/>
      <c r="P17" s="190"/>
      <c r="Q17" s="190"/>
      <c r="R17" s="157"/>
      <c r="S17" s="158">
        <f>+Sklop13[[#This Row],[cena/enota brez DDV v EUR]]*Sklop13[[#This Row],[Stopnja DDV (%)]]</f>
        <v>0</v>
      </c>
      <c r="T17" s="158">
        <f>+Sklop13[[#This Row],[cena/enota brez DDV v EUR]]+Sklop13[[#This Row],[Davek (EUR)]]</f>
        <v>0</v>
      </c>
      <c r="U17" s="158">
        <f>+Sklop13[[#This Row],[cena/enota brez DDV v EUR]]*Sklop13[[#This Row],[Okvirna količina]]</f>
        <v>0</v>
      </c>
      <c r="V17" s="158">
        <f>+Sklop13[[#This Row],[Končna cena/enoto mere (EUR) z DDV]]*Sklop13[[#This Row],[Okvirna količina]]</f>
        <v>0</v>
      </c>
      <c r="W17" s="176"/>
    </row>
    <row r="18" spans="1:23" s="54" customFormat="1" ht="24">
      <c r="A18" s="75">
        <v>3</v>
      </c>
      <c r="B18" s="75"/>
      <c r="C18" s="75"/>
      <c r="D18" s="421" t="s">
        <v>863</v>
      </c>
      <c r="E18" s="212">
        <v>1</v>
      </c>
      <c r="F18" s="74" t="s">
        <v>0</v>
      </c>
      <c r="G18" s="120"/>
      <c r="H18" s="156">
        <v>50</v>
      </c>
      <c r="I18" s="122" t="s">
        <v>0</v>
      </c>
      <c r="J18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8" s="156" t="str">
        <f>IF(Sklop13[[#This Row],[ZAHTEVANA SHEMA KAKOVOSTI]]&lt;&gt;"",Sklop13[[#This Row],[Preračunana masa/volumen/kos na enoto kg]],"")</f>
        <v/>
      </c>
      <c r="L18" s="191"/>
      <c r="M18" s="214"/>
      <c r="N18" s="214"/>
      <c r="O18" s="175"/>
      <c r="P18" s="190"/>
      <c r="Q18" s="190"/>
      <c r="R18" s="157"/>
      <c r="S18" s="158">
        <f>+Sklop13[[#This Row],[cena/enota brez DDV v EUR]]*Sklop13[[#This Row],[Stopnja DDV (%)]]</f>
        <v>0</v>
      </c>
      <c r="T18" s="158">
        <f>+Sklop13[[#This Row],[cena/enota brez DDV v EUR]]+Sklop13[[#This Row],[Davek (EUR)]]</f>
        <v>0</v>
      </c>
      <c r="U18" s="158">
        <f>+Sklop13[[#This Row],[cena/enota brez DDV v EUR]]*Sklop13[[#This Row],[Okvirna količina]]</f>
        <v>0</v>
      </c>
      <c r="V18" s="158">
        <f>+Sklop13[[#This Row],[Končna cena/enoto mere (EUR) z DDV]]*Sklop13[[#This Row],[Okvirna količina]]</f>
        <v>0</v>
      </c>
      <c r="W18" s="176"/>
    </row>
    <row r="19" spans="1:23" s="54" customFormat="1" ht="24">
      <c r="A19" s="75">
        <v>4</v>
      </c>
      <c r="B19" s="75"/>
      <c r="C19" s="75"/>
      <c r="D19" s="421" t="s">
        <v>864</v>
      </c>
      <c r="E19" s="292" t="s">
        <v>472</v>
      </c>
      <c r="F19" s="74" t="s">
        <v>0</v>
      </c>
      <c r="G19" s="120"/>
      <c r="H19" s="156">
        <v>500</v>
      </c>
      <c r="I19" s="213" t="s">
        <v>0</v>
      </c>
      <c r="J19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19" s="156" t="str">
        <f>IF(Sklop13[[#This Row],[ZAHTEVANA SHEMA KAKOVOSTI]]&lt;&gt;"",Sklop13[[#This Row],[Preračunana masa/volumen/kos na enoto kg]],"")</f>
        <v/>
      </c>
      <c r="L19" s="191"/>
      <c r="M19" s="214"/>
      <c r="N19" s="214"/>
      <c r="O19" s="175"/>
      <c r="P19" s="190"/>
      <c r="Q19" s="190"/>
      <c r="R19" s="157"/>
      <c r="S19" s="158">
        <f>+Sklop13[[#This Row],[cena/enota brez DDV v EUR]]*Sklop13[[#This Row],[Stopnja DDV (%)]]</f>
        <v>0</v>
      </c>
      <c r="T19" s="158">
        <f>+Sklop13[[#This Row],[cena/enota brez DDV v EUR]]+Sklop13[[#This Row],[Davek (EUR)]]</f>
        <v>0</v>
      </c>
      <c r="U19" s="158">
        <f>+Sklop13[[#This Row],[cena/enota brez DDV v EUR]]*Sklop13[[#This Row],[Okvirna količina]]</f>
        <v>0</v>
      </c>
      <c r="V19" s="158">
        <f>+Sklop13[[#This Row],[Končna cena/enoto mere (EUR) z DDV]]*Sklop13[[#This Row],[Okvirna količina]]</f>
        <v>0</v>
      </c>
      <c r="W19" s="176"/>
    </row>
    <row r="20" spans="1:23" s="54" customFormat="1" ht="12">
      <c r="A20" s="75">
        <v>5</v>
      </c>
      <c r="B20" s="75"/>
      <c r="C20" s="75"/>
      <c r="D20" s="421" t="s">
        <v>475</v>
      </c>
      <c r="E20" s="212" t="s">
        <v>434</v>
      </c>
      <c r="F20" s="74" t="s">
        <v>0</v>
      </c>
      <c r="G20" s="120"/>
      <c r="H20" s="156">
        <v>50</v>
      </c>
      <c r="I20" s="122" t="s">
        <v>0</v>
      </c>
      <c r="J20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20" s="156" t="str">
        <f>IF(Sklop13[[#This Row],[ZAHTEVANA SHEMA KAKOVOSTI]]&lt;&gt;"",Sklop13[[#This Row],[Preračunana masa/volumen/kos na enoto kg]],"")</f>
        <v/>
      </c>
      <c r="L20" s="191"/>
      <c r="M20" s="214"/>
      <c r="N20" s="214"/>
      <c r="O20" s="175"/>
      <c r="P20" s="190"/>
      <c r="Q20" s="190"/>
      <c r="R20" s="157"/>
      <c r="S20" s="158">
        <f>+Sklop13[[#This Row],[cena/enota brez DDV v EUR]]*Sklop13[[#This Row],[Stopnja DDV (%)]]</f>
        <v>0</v>
      </c>
      <c r="T20" s="158">
        <f>+Sklop13[[#This Row],[cena/enota brez DDV v EUR]]+Sklop13[[#This Row],[Davek (EUR)]]</f>
        <v>0</v>
      </c>
      <c r="U20" s="158">
        <f>+Sklop13[[#This Row],[cena/enota brez DDV v EUR]]*Sklop13[[#This Row],[Okvirna količina]]</f>
        <v>0</v>
      </c>
      <c r="V20" s="158">
        <f>+Sklop13[[#This Row],[Končna cena/enoto mere (EUR) z DDV]]*Sklop13[[#This Row],[Okvirna količina]]</f>
        <v>0</v>
      </c>
      <c r="W20" s="176"/>
    </row>
    <row r="21" spans="1:23" s="54" customFormat="1" ht="12">
      <c r="A21" s="75">
        <v>6</v>
      </c>
      <c r="B21" s="75"/>
      <c r="C21" s="75"/>
      <c r="D21" s="421" t="s">
        <v>476</v>
      </c>
      <c r="E21" s="212" t="s">
        <v>434</v>
      </c>
      <c r="F21" s="74" t="s">
        <v>0</v>
      </c>
      <c r="G21" s="120"/>
      <c r="H21" s="156">
        <v>10</v>
      </c>
      <c r="I21" s="213" t="s">
        <v>0</v>
      </c>
      <c r="J21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21" s="156" t="str">
        <f>IF(Sklop13[[#This Row],[ZAHTEVANA SHEMA KAKOVOSTI]]&lt;&gt;"",Sklop13[[#This Row],[Preračunana masa/volumen/kos na enoto kg]],"")</f>
        <v/>
      </c>
      <c r="L21" s="191"/>
      <c r="M21" s="214"/>
      <c r="N21" s="214"/>
      <c r="O21" s="175"/>
      <c r="P21" s="190"/>
      <c r="Q21" s="190"/>
      <c r="R21" s="157"/>
      <c r="S21" s="158">
        <f>+Sklop13[[#This Row],[cena/enota brez DDV v EUR]]*Sklop13[[#This Row],[Stopnja DDV (%)]]</f>
        <v>0</v>
      </c>
      <c r="T21" s="158">
        <f>+Sklop13[[#This Row],[cena/enota brez DDV v EUR]]+Sklop13[[#This Row],[Davek (EUR)]]</f>
        <v>0</v>
      </c>
      <c r="U21" s="158">
        <f>+Sklop13[[#This Row],[cena/enota brez DDV v EUR]]*Sklop13[[#This Row],[Okvirna količina]]</f>
        <v>0</v>
      </c>
      <c r="V21" s="158">
        <f>+Sklop13[[#This Row],[Končna cena/enoto mere (EUR) z DDV]]*Sklop13[[#This Row],[Okvirna količina]]</f>
        <v>0</v>
      </c>
      <c r="W21" s="176"/>
    </row>
    <row r="22" spans="1:23" s="54" customFormat="1" ht="24">
      <c r="A22" s="591">
        <v>7</v>
      </c>
      <c r="B22" s="591"/>
      <c r="C22" s="591"/>
      <c r="D22" s="586" t="s">
        <v>477</v>
      </c>
      <c r="E22" s="590" t="s">
        <v>1055</v>
      </c>
      <c r="F22" s="74"/>
      <c r="G22" s="120"/>
      <c r="H22" s="156"/>
      <c r="I22" s="122"/>
      <c r="J22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K22" s="156" t="str">
        <f>IF(Sklop13[[#This Row],[ZAHTEVANA SHEMA KAKOVOSTI]]&lt;&gt;"",Sklop13[[#This Row],[Preračunana masa/volumen/kos na enoto kg]],"")</f>
        <v/>
      </c>
      <c r="L22" s="191"/>
      <c r="M22" s="214"/>
      <c r="N22" s="214"/>
      <c r="O22" s="175"/>
      <c r="P22" s="190"/>
      <c r="Q22" s="190"/>
      <c r="R22" s="157"/>
      <c r="S22" s="158">
        <f>+Sklop13[[#This Row],[cena/enota brez DDV v EUR]]*Sklop13[[#This Row],[Stopnja DDV (%)]]</f>
        <v>0</v>
      </c>
      <c r="T22" s="158">
        <f>+Sklop13[[#This Row],[cena/enota brez DDV v EUR]]+Sklop13[[#This Row],[Davek (EUR)]]</f>
        <v>0</v>
      </c>
      <c r="U22" s="158">
        <f>+Sklop13[[#This Row],[cena/enota brez DDV v EUR]]*Sklop13[[#This Row],[Okvirna količina]]</f>
        <v>0</v>
      </c>
      <c r="V22" s="158">
        <f>+Sklop13[[#This Row],[Končna cena/enoto mere (EUR) z DDV]]*Sklop13[[#This Row],[Okvirna količina]]</f>
        <v>0</v>
      </c>
      <c r="W22" s="176"/>
    </row>
    <row r="23" spans="1:23" s="54" customFormat="1" ht="24">
      <c r="A23" s="591">
        <v>8</v>
      </c>
      <c r="B23" s="591"/>
      <c r="C23" s="591"/>
      <c r="D23" s="586" t="s">
        <v>478</v>
      </c>
      <c r="E23" s="590" t="s">
        <v>1055</v>
      </c>
      <c r="F23" s="74"/>
      <c r="G23" s="120"/>
      <c r="H23" s="156"/>
      <c r="I23" s="213"/>
      <c r="J23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K23" s="156" t="str">
        <f>IF(Sklop13[[#This Row],[ZAHTEVANA SHEMA KAKOVOSTI]]&lt;&gt;"",Sklop13[[#This Row],[Preračunana masa/volumen/kos na enoto kg]],"")</f>
        <v/>
      </c>
      <c r="L23" s="191"/>
      <c r="M23" s="214"/>
      <c r="N23" s="214"/>
      <c r="O23" s="175"/>
      <c r="P23" s="190"/>
      <c r="Q23" s="190"/>
      <c r="R23" s="157"/>
      <c r="S23" s="158">
        <f>+Sklop13[[#This Row],[cena/enota brez DDV v EUR]]*Sklop13[[#This Row],[Stopnja DDV (%)]]</f>
        <v>0</v>
      </c>
      <c r="T23" s="158">
        <f>+Sklop13[[#This Row],[cena/enota brez DDV v EUR]]+Sklop13[[#This Row],[Davek (EUR)]]</f>
        <v>0</v>
      </c>
      <c r="U23" s="158">
        <f>+Sklop13[[#This Row],[cena/enota brez DDV v EUR]]*Sklop13[[#This Row],[Okvirna količina]]</f>
        <v>0</v>
      </c>
      <c r="V23" s="158">
        <f>+Sklop13[[#This Row],[Končna cena/enoto mere (EUR) z DDV]]*Sklop13[[#This Row],[Okvirna količina]]</f>
        <v>0</v>
      </c>
      <c r="W23" s="176"/>
    </row>
    <row r="24" spans="1:23" s="54" customFormat="1" ht="12">
      <c r="A24" s="75">
        <v>9</v>
      </c>
      <c r="B24" s="313"/>
      <c r="C24" s="313"/>
      <c r="D24" s="423" t="s">
        <v>865</v>
      </c>
      <c r="E24" s="341" t="s">
        <v>426</v>
      </c>
      <c r="F24" s="331" t="s">
        <v>0</v>
      </c>
      <c r="G24" s="326"/>
      <c r="H24" s="249">
        <v>30</v>
      </c>
      <c r="I24" s="122" t="s">
        <v>0</v>
      </c>
      <c r="J24" s="3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24" s="249" t="str">
        <f>IF(Sklop13[[#This Row],[ZAHTEVANA SHEMA KAKOVOSTI]]&lt;&gt;"",Sklop13[[#This Row],[Preračunana masa/volumen/kos na enoto kg]],"")</f>
        <v/>
      </c>
      <c r="L24" s="308"/>
      <c r="M24" s="314"/>
      <c r="N24" s="314"/>
      <c r="O24" s="307"/>
      <c r="P24" s="252"/>
      <c r="Q24" s="252"/>
      <c r="R24" s="253"/>
      <c r="S24" s="254">
        <f>+Sklop13[[#This Row],[cena/enota brez DDV v EUR]]*Sklop13[[#This Row],[Stopnja DDV (%)]]</f>
        <v>0</v>
      </c>
      <c r="T24" s="254">
        <f>+Sklop13[[#This Row],[cena/enota brez DDV v EUR]]+Sklop13[[#This Row],[Davek (EUR)]]</f>
        <v>0</v>
      </c>
      <c r="U24" s="254">
        <f>+Sklop13[[#This Row],[cena/enota brez DDV v EUR]]*Sklop13[[#This Row],[Okvirna količina]]</f>
        <v>0</v>
      </c>
      <c r="V24" s="254">
        <f>+Sklop13[[#This Row],[Končna cena/enoto mere (EUR) z DDV]]*Sklop13[[#This Row],[Okvirna količina]]</f>
        <v>0</v>
      </c>
      <c r="W24" s="340"/>
    </row>
    <row r="25" spans="1:23" s="54" customFormat="1" ht="12">
      <c r="A25" s="75">
        <v>10</v>
      </c>
      <c r="B25" s="75"/>
      <c r="C25" s="75"/>
      <c r="D25" s="421" t="s">
        <v>479</v>
      </c>
      <c r="E25" s="212" t="s">
        <v>434</v>
      </c>
      <c r="F25" s="74" t="s">
        <v>0</v>
      </c>
      <c r="G25" s="120"/>
      <c r="H25" s="156">
        <v>5</v>
      </c>
      <c r="I25" s="213" t="s">
        <v>0</v>
      </c>
      <c r="J25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25" s="156" t="str">
        <f>IF(Sklop13[[#This Row],[ZAHTEVANA SHEMA KAKOVOSTI]]&lt;&gt;"",Sklop13[[#This Row],[Preračunana masa/volumen/kos na enoto kg]],"")</f>
        <v/>
      </c>
      <c r="L25" s="191"/>
      <c r="M25" s="214"/>
      <c r="N25" s="214"/>
      <c r="O25" s="175"/>
      <c r="P25" s="190"/>
      <c r="Q25" s="190"/>
      <c r="R25" s="157"/>
      <c r="S25" s="158">
        <f>+Sklop13[[#This Row],[cena/enota brez DDV v EUR]]*Sklop13[[#This Row],[Stopnja DDV (%)]]</f>
        <v>0</v>
      </c>
      <c r="T25" s="158">
        <f>+Sklop13[[#This Row],[cena/enota brez DDV v EUR]]+Sklop13[[#This Row],[Davek (EUR)]]</f>
        <v>0</v>
      </c>
      <c r="U25" s="158">
        <f>+Sklop13[[#This Row],[cena/enota brez DDV v EUR]]*Sklop13[[#This Row],[Okvirna količina]]</f>
        <v>0</v>
      </c>
      <c r="V25" s="158">
        <f>+Sklop13[[#This Row],[Končna cena/enoto mere (EUR) z DDV]]*Sklop13[[#This Row],[Okvirna količina]]</f>
        <v>0</v>
      </c>
      <c r="W25" s="176"/>
    </row>
    <row r="26" spans="1:23" s="54" customFormat="1" ht="12">
      <c r="A26" s="75">
        <v>11</v>
      </c>
      <c r="B26" s="313"/>
      <c r="C26" s="313"/>
      <c r="D26" s="423" t="s">
        <v>866</v>
      </c>
      <c r="E26" s="341" t="s">
        <v>426</v>
      </c>
      <c r="F26" s="331" t="s">
        <v>0</v>
      </c>
      <c r="G26" s="326"/>
      <c r="H26" s="249">
        <v>5</v>
      </c>
      <c r="I26" s="122" t="s">
        <v>0</v>
      </c>
      <c r="J26" s="3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26" s="249" t="str">
        <f>IF(Sklop13[[#This Row],[ZAHTEVANA SHEMA KAKOVOSTI]]&lt;&gt;"",Sklop13[[#This Row],[Preračunana masa/volumen/kos na enoto kg]],"")</f>
        <v/>
      </c>
      <c r="L26" s="308"/>
      <c r="M26" s="314"/>
      <c r="N26" s="314"/>
      <c r="O26" s="307"/>
      <c r="P26" s="252"/>
      <c r="Q26" s="252"/>
      <c r="R26" s="253"/>
      <c r="S26" s="254">
        <f>+Sklop13[[#This Row],[cena/enota brez DDV v EUR]]*Sklop13[[#This Row],[Stopnja DDV (%)]]</f>
        <v>0</v>
      </c>
      <c r="T26" s="254">
        <f>+Sklop13[[#This Row],[cena/enota brez DDV v EUR]]+Sklop13[[#This Row],[Davek (EUR)]]</f>
        <v>0</v>
      </c>
      <c r="U26" s="254">
        <f>+Sklop13[[#This Row],[cena/enota brez DDV v EUR]]*Sklop13[[#This Row],[Okvirna količina]]</f>
        <v>0</v>
      </c>
      <c r="V26" s="254">
        <f>+Sklop13[[#This Row],[Končna cena/enoto mere (EUR) z DDV]]*Sklop13[[#This Row],[Okvirna količina]]</f>
        <v>0</v>
      </c>
      <c r="W26" s="340"/>
    </row>
    <row r="27" spans="1:23" s="54" customFormat="1" ht="12">
      <c r="A27" s="75">
        <v>12</v>
      </c>
      <c r="B27" s="75"/>
      <c r="C27" s="75"/>
      <c r="D27" s="421" t="s">
        <v>480</v>
      </c>
      <c r="E27" s="212">
        <v>1</v>
      </c>
      <c r="F27" s="74" t="s">
        <v>0</v>
      </c>
      <c r="G27" s="120"/>
      <c r="H27" s="156">
        <v>180</v>
      </c>
      <c r="I27" s="213" t="s">
        <v>0</v>
      </c>
      <c r="J27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K27" s="156" t="str">
        <f>IF(Sklop13[[#This Row],[ZAHTEVANA SHEMA KAKOVOSTI]]&lt;&gt;"",Sklop13[[#This Row],[Preračunana masa/volumen/kos na enoto kg]],"")</f>
        <v/>
      </c>
      <c r="L27" s="191"/>
      <c r="M27" s="214"/>
      <c r="N27" s="214"/>
      <c r="O27" s="175"/>
      <c r="P27" s="190"/>
      <c r="Q27" s="190"/>
      <c r="R27" s="157"/>
      <c r="S27" s="158">
        <f>+Sklop13[[#This Row],[cena/enota brez DDV v EUR]]*Sklop13[[#This Row],[Stopnja DDV (%)]]</f>
        <v>0</v>
      </c>
      <c r="T27" s="158">
        <f>+Sklop13[[#This Row],[cena/enota brez DDV v EUR]]+Sklop13[[#This Row],[Davek (EUR)]]</f>
        <v>0</v>
      </c>
      <c r="U27" s="158">
        <f>+Sklop13[[#This Row],[cena/enota brez DDV v EUR]]*Sklop13[[#This Row],[Okvirna količina]]</f>
        <v>0</v>
      </c>
      <c r="V27" s="158">
        <f>+Sklop13[[#This Row],[Končna cena/enoto mere (EUR) z DDV]]*Sklop13[[#This Row],[Okvirna količina]]</f>
        <v>0</v>
      </c>
      <c r="W27" s="176"/>
    </row>
    <row r="28" spans="1:23" s="54" customFormat="1" ht="12">
      <c r="A28" s="75">
        <v>13</v>
      </c>
      <c r="B28" s="75"/>
      <c r="C28" s="75"/>
      <c r="D28" s="422" t="s">
        <v>867</v>
      </c>
      <c r="E28" s="347" t="s">
        <v>917</v>
      </c>
      <c r="F28" s="317" t="s">
        <v>0</v>
      </c>
      <c r="G28" s="120"/>
      <c r="H28" s="262">
        <v>180</v>
      </c>
      <c r="I28" s="633" t="s">
        <v>0</v>
      </c>
      <c r="J28" s="3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K28" s="262" t="str">
        <f>IF(Sklop13[[#This Row],[ZAHTEVANA SHEMA KAKOVOSTI]]&lt;&gt;"",Sklop13[[#This Row],[Preračunana masa/volumen/kos na enoto kg]],"")</f>
        <v/>
      </c>
      <c r="L28" s="267"/>
      <c r="M28" s="264"/>
      <c r="N28" s="264"/>
      <c r="O28" s="268"/>
      <c r="P28" s="269"/>
      <c r="Q28" s="269"/>
      <c r="R28" s="270"/>
      <c r="S28" s="265">
        <f>+Sklop13[[#This Row],[cena/enota brez DDV v EUR]]*Sklop13[[#This Row],[Stopnja DDV (%)]]</f>
        <v>0</v>
      </c>
      <c r="T28" s="265">
        <f>+Sklop13[[#This Row],[cena/enota brez DDV v EUR]]+Sklop13[[#This Row],[Davek (EUR)]]</f>
        <v>0</v>
      </c>
      <c r="U28" s="265">
        <f>+Sklop13[[#This Row],[cena/enota brez DDV v EUR]]*Sklop13[[#This Row],[Okvirna količina]]</f>
        <v>0</v>
      </c>
      <c r="V28" s="265">
        <f>+Sklop13[[#This Row],[Končna cena/enoto mere (EUR) z DDV]]*Sklop13[[#This Row],[Okvirna količina]]</f>
        <v>0</v>
      </c>
      <c r="W28" s="324"/>
    </row>
    <row r="29" spans="1:23" s="54" customFormat="1" ht="12">
      <c r="A29" s="75">
        <v>14</v>
      </c>
      <c r="B29" s="313"/>
      <c r="C29" s="313"/>
      <c r="D29" s="423" t="s">
        <v>867</v>
      </c>
      <c r="E29" s="341" t="s">
        <v>434</v>
      </c>
      <c r="F29" s="331" t="s">
        <v>0</v>
      </c>
      <c r="G29" s="326"/>
      <c r="H29" s="249">
        <v>180</v>
      </c>
      <c r="I29" s="122" t="s">
        <v>0</v>
      </c>
      <c r="J29" s="3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K29" s="249" t="str">
        <f>IF(Sklop13[[#This Row],[ZAHTEVANA SHEMA KAKOVOSTI]]&lt;&gt;"",Sklop13[[#This Row],[Preračunana masa/volumen/kos na enoto kg]],"")</f>
        <v/>
      </c>
      <c r="L29" s="308"/>
      <c r="M29" s="314"/>
      <c r="N29" s="314"/>
      <c r="O29" s="307"/>
      <c r="P29" s="252"/>
      <c r="Q29" s="252"/>
      <c r="R29" s="253"/>
      <c r="S29" s="254">
        <f>+Sklop13[[#This Row],[cena/enota brez DDV v EUR]]*Sklop13[[#This Row],[Stopnja DDV (%)]]</f>
        <v>0</v>
      </c>
      <c r="T29" s="254">
        <f>+Sklop13[[#This Row],[cena/enota brez DDV v EUR]]+Sklop13[[#This Row],[Davek (EUR)]]</f>
        <v>0</v>
      </c>
      <c r="U29" s="254">
        <f>+Sklop13[[#This Row],[cena/enota brez DDV v EUR]]*Sklop13[[#This Row],[Okvirna količina]]</f>
        <v>0</v>
      </c>
      <c r="V29" s="254">
        <f>+Sklop13[[#This Row],[Končna cena/enoto mere (EUR) z DDV]]*Sklop13[[#This Row],[Okvirna količina]]</f>
        <v>0</v>
      </c>
      <c r="W29" s="340"/>
    </row>
    <row r="30" spans="1:23" s="54" customFormat="1" ht="12">
      <c r="A30" s="75">
        <v>15</v>
      </c>
      <c r="B30" s="75"/>
      <c r="C30" s="75"/>
      <c r="D30" s="421" t="s">
        <v>481</v>
      </c>
      <c r="E30" s="212" t="s">
        <v>426</v>
      </c>
      <c r="F30" s="74" t="s">
        <v>0</v>
      </c>
      <c r="G30" s="120"/>
      <c r="H30" s="156">
        <v>100</v>
      </c>
      <c r="I30" s="213" t="s">
        <v>0</v>
      </c>
      <c r="J30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30" s="156" t="str">
        <f>IF(Sklop13[[#This Row],[ZAHTEVANA SHEMA KAKOVOSTI]]&lt;&gt;"",Sklop13[[#This Row],[Preračunana masa/volumen/kos na enoto kg]],"")</f>
        <v/>
      </c>
      <c r="L30" s="191"/>
      <c r="M30" s="214"/>
      <c r="N30" s="214"/>
      <c r="O30" s="175"/>
      <c r="P30" s="190"/>
      <c r="Q30" s="190"/>
      <c r="R30" s="157"/>
      <c r="S30" s="158">
        <f>+Sklop13[[#This Row],[cena/enota brez DDV v EUR]]*Sklop13[[#This Row],[Stopnja DDV (%)]]</f>
        <v>0</v>
      </c>
      <c r="T30" s="158">
        <f>+Sklop13[[#This Row],[cena/enota brez DDV v EUR]]+Sklop13[[#This Row],[Davek (EUR)]]</f>
        <v>0</v>
      </c>
      <c r="U30" s="158">
        <f>+Sklop13[[#This Row],[cena/enota brez DDV v EUR]]*Sklop13[[#This Row],[Okvirna količina]]</f>
        <v>0</v>
      </c>
      <c r="V30" s="158">
        <f>+Sklop13[[#This Row],[Končna cena/enoto mere (EUR) z DDV]]*Sklop13[[#This Row],[Okvirna količina]]</f>
        <v>0</v>
      </c>
      <c r="W30" s="176"/>
    </row>
    <row r="31" spans="1:23" s="54" customFormat="1" ht="12">
      <c r="A31" s="75">
        <v>16</v>
      </c>
      <c r="B31" s="75"/>
      <c r="C31" s="75"/>
      <c r="D31" s="421" t="s">
        <v>482</v>
      </c>
      <c r="E31" s="212" t="s">
        <v>426</v>
      </c>
      <c r="F31" s="74" t="s">
        <v>0</v>
      </c>
      <c r="G31" s="120"/>
      <c r="H31" s="156">
        <v>10</v>
      </c>
      <c r="I31" s="122" t="s">
        <v>0</v>
      </c>
      <c r="J31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31" s="156" t="str">
        <f>IF(Sklop13[[#This Row],[ZAHTEVANA SHEMA KAKOVOSTI]]&lt;&gt;"",Sklop13[[#This Row],[Preračunana masa/volumen/kos na enoto kg]],"")</f>
        <v/>
      </c>
      <c r="L31" s="191"/>
      <c r="M31" s="214"/>
      <c r="N31" s="214"/>
      <c r="O31" s="175"/>
      <c r="P31" s="190"/>
      <c r="Q31" s="190"/>
      <c r="R31" s="157"/>
      <c r="S31" s="158">
        <f>+Sklop13[[#This Row],[cena/enota brez DDV v EUR]]*Sklop13[[#This Row],[Stopnja DDV (%)]]</f>
        <v>0</v>
      </c>
      <c r="T31" s="158">
        <f>+Sklop13[[#This Row],[cena/enota brez DDV v EUR]]+Sklop13[[#This Row],[Davek (EUR)]]</f>
        <v>0</v>
      </c>
      <c r="U31" s="158">
        <f>+Sklop13[[#This Row],[cena/enota brez DDV v EUR]]*Sklop13[[#This Row],[Okvirna količina]]</f>
        <v>0</v>
      </c>
      <c r="V31" s="158">
        <f>+Sklop13[[#This Row],[Končna cena/enoto mere (EUR) z DDV]]*Sklop13[[#This Row],[Okvirna količina]]</f>
        <v>0</v>
      </c>
      <c r="W31" s="176"/>
    </row>
    <row r="32" spans="1:23">
      <c r="A32" s="75">
        <v>17</v>
      </c>
      <c r="B32" s="75"/>
      <c r="C32" s="75"/>
      <c r="D32" s="421" t="s">
        <v>483</v>
      </c>
      <c r="E32" s="212" t="s">
        <v>426</v>
      </c>
      <c r="F32" s="74" t="s">
        <v>0</v>
      </c>
      <c r="G32" s="120"/>
      <c r="H32" s="156">
        <v>40</v>
      </c>
      <c r="I32" s="213" t="s">
        <v>0</v>
      </c>
      <c r="J32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K32" s="156" t="str">
        <f>IF(Sklop13[[#This Row],[ZAHTEVANA SHEMA KAKOVOSTI]]&lt;&gt;"",Sklop13[[#This Row],[Preračunana masa/volumen/kos na enoto kg]],"")</f>
        <v/>
      </c>
      <c r="L32" s="191"/>
      <c r="M32" s="214"/>
      <c r="N32" s="214"/>
      <c r="O32" s="175"/>
      <c r="P32" s="190"/>
      <c r="Q32" s="190"/>
      <c r="R32" s="157"/>
      <c r="S32" s="158">
        <f>+Sklop13[[#This Row],[cena/enota brez DDV v EUR]]*Sklop13[[#This Row],[Stopnja DDV (%)]]</f>
        <v>0</v>
      </c>
      <c r="T32" s="158">
        <f>+Sklop13[[#This Row],[cena/enota brez DDV v EUR]]+Sklop13[[#This Row],[Davek (EUR)]]</f>
        <v>0</v>
      </c>
      <c r="U32" s="158">
        <f>+Sklop13[[#This Row],[cena/enota brez DDV v EUR]]*Sklop13[[#This Row],[Okvirna količina]]</f>
        <v>0</v>
      </c>
      <c r="V32" s="158">
        <f>+Sklop13[[#This Row],[Končna cena/enoto mere (EUR) z DDV]]*Sklop13[[#This Row],[Okvirna količina]]</f>
        <v>0</v>
      </c>
      <c r="W32" s="176"/>
    </row>
    <row r="33" spans="1:24">
      <c r="A33" s="75">
        <v>18</v>
      </c>
      <c r="B33" s="75"/>
      <c r="C33" s="75"/>
      <c r="D33" s="421" t="s">
        <v>484</v>
      </c>
      <c r="E33" s="212" t="s">
        <v>426</v>
      </c>
      <c r="F33" s="74" t="s">
        <v>0</v>
      </c>
      <c r="G33" s="120"/>
      <c r="H33" s="156">
        <v>10</v>
      </c>
      <c r="I33" s="122" t="s">
        <v>0</v>
      </c>
      <c r="J33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33" s="156" t="str">
        <f>IF(Sklop13[[#This Row],[ZAHTEVANA SHEMA KAKOVOSTI]]&lt;&gt;"",Sklop13[[#This Row],[Preračunana masa/volumen/kos na enoto kg]],"")</f>
        <v/>
      </c>
      <c r="L33" s="191"/>
      <c r="M33" s="214"/>
      <c r="N33" s="214"/>
      <c r="O33" s="175"/>
      <c r="P33" s="190"/>
      <c r="Q33" s="190"/>
      <c r="R33" s="157"/>
      <c r="S33" s="158">
        <f>+Sklop13[[#This Row],[cena/enota brez DDV v EUR]]*Sklop13[[#This Row],[Stopnja DDV (%)]]</f>
        <v>0</v>
      </c>
      <c r="T33" s="158">
        <f>+Sklop13[[#This Row],[cena/enota brez DDV v EUR]]+Sklop13[[#This Row],[Davek (EUR)]]</f>
        <v>0</v>
      </c>
      <c r="U33" s="158">
        <f>+Sklop13[[#This Row],[cena/enota brez DDV v EUR]]*Sklop13[[#This Row],[Okvirna količina]]</f>
        <v>0</v>
      </c>
      <c r="V33" s="158">
        <f>+Sklop13[[#This Row],[Končna cena/enoto mere (EUR) z DDV]]*Sklop13[[#This Row],[Okvirna količina]]</f>
        <v>0</v>
      </c>
      <c r="W33" s="176"/>
    </row>
    <row r="34" spans="1:24" ht="24">
      <c r="A34" s="75">
        <v>19</v>
      </c>
      <c r="B34" s="75"/>
      <c r="C34" s="75"/>
      <c r="D34" s="421" t="s">
        <v>485</v>
      </c>
      <c r="E34" s="212" t="s">
        <v>434</v>
      </c>
      <c r="F34" s="74" t="s">
        <v>0</v>
      </c>
      <c r="G34" s="120"/>
      <c r="H34" s="156">
        <v>150</v>
      </c>
      <c r="I34" s="213" t="s">
        <v>0</v>
      </c>
      <c r="J34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K34" s="156" t="str">
        <f>IF(Sklop13[[#This Row],[ZAHTEVANA SHEMA KAKOVOSTI]]&lt;&gt;"",Sklop13[[#This Row],[Preračunana masa/volumen/kos na enoto kg]],"")</f>
        <v/>
      </c>
      <c r="L34" s="191"/>
      <c r="M34" s="214"/>
      <c r="N34" s="214"/>
      <c r="O34" s="175"/>
      <c r="P34" s="190"/>
      <c r="Q34" s="190"/>
      <c r="R34" s="157"/>
      <c r="S34" s="158">
        <f>+Sklop13[[#This Row],[cena/enota brez DDV v EUR]]*Sklop13[[#This Row],[Stopnja DDV (%)]]</f>
        <v>0</v>
      </c>
      <c r="T34" s="158">
        <f>+Sklop13[[#This Row],[cena/enota brez DDV v EUR]]+Sklop13[[#This Row],[Davek (EUR)]]</f>
        <v>0</v>
      </c>
      <c r="U34" s="158">
        <f>+Sklop13[[#This Row],[cena/enota brez DDV v EUR]]*Sklop13[[#This Row],[Okvirna količina]]</f>
        <v>0</v>
      </c>
      <c r="V34" s="158">
        <f>+Sklop13[[#This Row],[Končna cena/enoto mere (EUR) z DDV]]*Sklop13[[#This Row],[Okvirna količina]]</f>
        <v>0</v>
      </c>
      <c r="W34" s="176"/>
    </row>
    <row r="35" spans="1:24">
      <c r="A35" s="604" t="s">
        <v>100</v>
      </c>
      <c r="B35" s="604"/>
      <c r="C35" s="604"/>
      <c r="D35" s="593"/>
      <c r="E35" s="594"/>
      <c r="F35" s="594"/>
      <c r="G35" s="595"/>
      <c r="H35" s="596"/>
      <c r="I35" s="597"/>
      <c r="J35" s="598">
        <f>SUBTOTAL(109,Sklop13[Preračunana masa/volumen/kos na enoto kg])</f>
        <v>1580</v>
      </c>
      <c r="K35" s="598">
        <f>SUBTOTAL(109,Sklop13[Živila iz shem kakovosti (kg)])</f>
        <v>0</v>
      </c>
      <c r="L35" s="596"/>
      <c r="M35" s="599"/>
      <c r="N35" s="599"/>
      <c r="O35" s="600"/>
      <c r="P35" s="601"/>
      <c r="Q35" s="601"/>
      <c r="R35" s="601"/>
      <c r="S35" s="602"/>
      <c r="T35" s="596"/>
      <c r="U35" s="602">
        <f>SUBTOTAL(109,Sklop13[Vrednost za okvirno količino (EUR) brez DDV])</f>
        <v>0</v>
      </c>
      <c r="V35" s="602">
        <f>SUBTOTAL(109,Sklop13[Vrednost za okvirno količino (EUR) z DDV])</f>
        <v>0</v>
      </c>
      <c r="W35" s="603">
        <f>SUBTOTAL(103,Sklop13[Shema kakovosti
(nacionalne, evropske)
])</f>
        <v>0</v>
      </c>
    </row>
    <row r="36" spans="1:24" ht="15">
      <c r="A36" s="6"/>
      <c r="B36" s="6"/>
      <c r="C36" s="6"/>
      <c r="D36" s="4"/>
      <c r="E36" s="25"/>
      <c r="F36" s="25"/>
      <c r="G36" s="24"/>
      <c r="H36" s="7"/>
      <c r="J36" s="8"/>
      <c r="K36" s="8"/>
      <c r="L36" s="8"/>
      <c r="M36" s="8"/>
      <c r="N36" s="19"/>
      <c r="O36" s="19"/>
      <c r="P36" s="8"/>
      <c r="Q36" s="8"/>
      <c r="R36" s="8"/>
      <c r="S36" s="8"/>
      <c r="T36" s="8"/>
      <c r="U36" s="3"/>
      <c r="V36" s="3"/>
      <c r="W36" s="7"/>
      <c r="X36" s="94"/>
    </row>
    <row r="37" spans="1:24">
      <c r="A37" s="47" t="s">
        <v>96</v>
      </c>
      <c r="B37" s="47"/>
      <c r="C37" s="47"/>
      <c r="D37" s="15"/>
      <c r="E37" s="27"/>
      <c r="F37" s="27"/>
      <c r="G37" s="89"/>
      <c r="S37" s="47"/>
      <c r="T37" s="47"/>
      <c r="U37" s="47"/>
      <c r="V37" s="47"/>
    </row>
    <row r="38" spans="1:24" ht="12.75" customHeight="1">
      <c r="A38" s="11" t="s">
        <v>98</v>
      </c>
      <c r="D38" s="15"/>
      <c r="E38" s="27"/>
      <c r="F38" s="27"/>
      <c r="G38" s="89"/>
      <c r="X38" s="98"/>
    </row>
    <row r="39" spans="1:24" ht="12.75" customHeight="1">
      <c r="A39" s="84" t="s">
        <v>141</v>
      </c>
      <c r="B39" s="84"/>
      <c r="C39" s="84"/>
      <c r="H39" s="67"/>
      <c r="I39" s="67"/>
      <c r="J39" s="28"/>
      <c r="K39" s="28"/>
      <c r="L39" s="28"/>
      <c r="M39" s="28"/>
      <c r="N39" s="53"/>
      <c r="O39" s="53"/>
      <c r="P39" s="28"/>
      <c r="Q39" s="28"/>
      <c r="R39" s="28"/>
      <c r="S39" s="28"/>
      <c r="T39" s="28"/>
      <c r="X39" s="98"/>
    </row>
    <row r="40" spans="1:24">
      <c r="A40" s="96" t="s">
        <v>134</v>
      </c>
      <c r="B40" s="96"/>
      <c r="C40" s="96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</row>
    <row r="41" spans="1:24">
      <c r="A41" s="626" t="s">
        <v>135</v>
      </c>
      <c r="B41" s="626"/>
      <c r="C41" s="626"/>
      <c r="D41" s="626"/>
      <c r="E41" s="626"/>
      <c r="F41" s="626"/>
      <c r="G41" s="626"/>
      <c r="H41" s="626"/>
      <c r="I41" s="626"/>
      <c r="J41" s="626"/>
      <c r="K41" s="626"/>
      <c r="L41" s="626"/>
      <c r="M41" s="626"/>
      <c r="N41" s="626"/>
      <c r="O41" s="53"/>
      <c r="P41" s="28"/>
      <c r="Q41" s="28"/>
      <c r="R41" s="28"/>
      <c r="S41" s="28"/>
      <c r="T41" s="28"/>
    </row>
    <row r="42" spans="1:24">
      <c r="A42" s="614" t="s">
        <v>144</v>
      </c>
      <c r="B42" s="614"/>
      <c r="C42" s="614"/>
      <c r="D42" s="614"/>
      <c r="E42" s="614"/>
      <c r="F42" s="614"/>
      <c r="G42" s="614"/>
      <c r="H42" s="614"/>
      <c r="I42" s="614"/>
      <c r="J42" s="614"/>
      <c r="K42" s="614"/>
      <c r="L42" s="614"/>
      <c r="M42" s="614"/>
      <c r="N42" s="614"/>
      <c r="O42" s="98"/>
      <c r="P42" s="98"/>
      <c r="Q42" s="98"/>
      <c r="R42" s="98"/>
      <c r="S42" s="98"/>
      <c r="T42" s="98"/>
      <c r="U42" s="98"/>
      <c r="V42" s="98"/>
      <c r="W42" s="98"/>
    </row>
    <row r="43" spans="1:24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98"/>
      <c r="P43" s="98"/>
      <c r="Q43" s="98"/>
      <c r="R43" s="98"/>
      <c r="S43" s="98"/>
      <c r="T43" s="98"/>
      <c r="U43" s="98"/>
      <c r="V43" s="98"/>
      <c r="W43" s="98"/>
    </row>
    <row r="44" spans="1:24">
      <c r="A44" s="84" t="s">
        <v>37</v>
      </c>
      <c r="B44" s="84"/>
      <c r="C44" s="84"/>
      <c r="H44" s="67"/>
      <c r="I44" s="67" t="s">
        <v>38</v>
      </c>
      <c r="J44" s="28"/>
      <c r="K44" s="28"/>
      <c r="L44" s="28"/>
      <c r="M44" s="28"/>
      <c r="N44" s="53"/>
      <c r="O44" s="53"/>
      <c r="P44" s="28"/>
      <c r="Q44" s="28"/>
      <c r="R44" s="28"/>
      <c r="S44" s="28" t="s">
        <v>39</v>
      </c>
      <c r="T44" s="28"/>
    </row>
    <row r="45" spans="1:24" ht="15">
      <c r="A45" s="6"/>
      <c r="B45" s="6"/>
      <c r="C45" s="6"/>
      <c r="D45" s="4"/>
      <c r="E45" s="25"/>
      <c r="F45" s="25"/>
      <c r="G45" s="24"/>
      <c r="H45" s="7"/>
      <c r="J45" s="8"/>
      <c r="K45" s="8"/>
      <c r="L45" s="8"/>
      <c r="M45" s="8"/>
      <c r="N45" s="19"/>
      <c r="O45" s="19"/>
      <c r="P45" s="8"/>
      <c r="Q45" s="8"/>
      <c r="R45" s="8"/>
      <c r="S45" s="8"/>
      <c r="T45" s="8"/>
      <c r="U45" s="3"/>
      <c r="V45" s="3"/>
      <c r="W45" s="7"/>
    </row>
    <row r="46" spans="1:24">
      <c r="D46" s="15"/>
      <c r="E46" s="27"/>
      <c r="F46" s="27"/>
      <c r="G46" s="89"/>
    </row>
    <row r="47" spans="1:24">
      <c r="D47" s="15"/>
      <c r="E47" s="27"/>
      <c r="F47" s="27"/>
      <c r="G47" s="89"/>
    </row>
    <row r="48" spans="1:24">
      <c r="D48" s="15"/>
      <c r="E48" s="27"/>
      <c r="F48" s="27"/>
      <c r="G48" s="89"/>
    </row>
    <row r="49" spans="1:24">
      <c r="D49" s="15"/>
      <c r="E49" s="27"/>
      <c r="F49" s="27"/>
      <c r="G49" s="89"/>
    </row>
    <row r="50" spans="1:24">
      <c r="D50" s="15"/>
      <c r="E50" s="27"/>
      <c r="F50" s="27"/>
      <c r="G50" s="89"/>
    </row>
    <row r="51" spans="1:24">
      <c r="D51" s="15"/>
      <c r="E51" s="27"/>
      <c r="F51" s="27"/>
      <c r="G51" s="89"/>
    </row>
    <row r="52" spans="1:24">
      <c r="D52" s="15"/>
      <c r="E52" s="27"/>
      <c r="F52" s="27"/>
      <c r="G52" s="89"/>
    </row>
    <row r="53" spans="1:24">
      <c r="D53" s="15"/>
      <c r="E53" s="27"/>
      <c r="F53" s="27"/>
      <c r="G53" s="89"/>
    </row>
    <row r="54" spans="1:24">
      <c r="D54" s="15"/>
      <c r="E54" s="27"/>
      <c r="F54" s="27"/>
      <c r="G54" s="89"/>
    </row>
    <row r="55" spans="1:24">
      <c r="D55" s="15"/>
      <c r="E55" s="27"/>
      <c r="F55" s="27"/>
      <c r="G55" s="89"/>
    </row>
    <row r="56" spans="1:24" s="17" customFormat="1">
      <c r="A56" s="11"/>
      <c r="B56" s="11"/>
      <c r="C56" s="11"/>
      <c r="D56" s="15"/>
      <c r="E56" s="27"/>
      <c r="F56" s="27"/>
      <c r="G56" s="89"/>
      <c r="H56" s="90"/>
      <c r="I56" s="90"/>
      <c r="N56" s="11"/>
      <c r="O56" s="11"/>
      <c r="P56" s="11"/>
      <c r="Q56" s="11"/>
      <c r="R56" s="11"/>
      <c r="S56" s="11"/>
      <c r="T56" s="11"/>
      <c r="U56" s="11"/>
      <c r="V56" s="11"/>
      <c r="W56" s="67"/>
      <c r="X56" s="11"/>
    </row>
    <row r="57" spans="1:24" s="17" customFormat="1">
      <c r="A57" s="11"/>
      <c r="B57" s="11"/>
      <c r="C57" s="11"/>
      <c r="D57" s="15"/>
      <c r="E57" s="27"/>
      <c r="F57" s="27"/>
      <c r="G57" s="89"/>
      <c r="H57" s="90"/>
      <c r="I57" s="90"/>
      <c r="N57" s="11"/>
      <c r="O57" s="11"/>
      <c r="P57" s="11"/>
      <c r="Q57" s="11"/>
      <c r="R57" s="11"/>
      <c r="S57" s="11"/>
      <c r="T57" s="11"/>
      <c r="U57" s="11"/>
      <c r="V57" s="11"/>
      <c r="W57" s="67"/>
      <c r="X57" s="11"/>
    </row>
    <row r="58" spans="1:24" s="17" customFormat="1">
      <c r="A58" s="11"/>
      <c r="B58" s="11"/>
      <c r="C58" s="11"/>
      <c r="D58" s="15"/>
      <c r="E58" s="27"/>
      <c r="F58" s="27"/>
      <c r="G58" s="89"/>
      <c r="H58" s="90"/>
      <c r="I58" s="90"/>
      <c r="N58" s="11"/>
      <c r="O58" s="11"/>
      <c r="P58" s="11"/>
      <c r="Q58" s="11"/>
      <c r="R58" s="11"/>
      <c r="S58" s="11"/>
      <c r="T58" s="11"/>
      <c r="U58" s="11"/>
      <c r="V58" s="11"/>
      <c r="W58" s="67"/>
      <c r="X58" s="11"/>
    </row>
    <row r="59" spans="1:24" s="17" customFormat="1">
      <c r="A59" s="11"/>
      <c r="B59" s="11"/>
      <c r="C59" s="11"/>
      <c r="D59" s="15"/>
      <c r="E59" s="27"/>
      <c r="F59" s="27"/>
      <c r="G59" s="89"/>
      <c r="H59" s="90"/>
      <c r="I59" s="90"/>
      <c r="N59" s="11"/>
      <c r="O59" s="11"/>
      <c r="P59" s="11"/>
      <c r="Q59" s="11"/>
      <c r="R59" s="11"/>
      <c r="S59" s="11"/>
      <c r="T59" s="11"/>
      <c r="U59" s="11"/>
      <c r="V59" s="11"/>
      <c r="W59" s="67"/>
      <c r="X59" s="11"/>
    </row>
    <row r="60" spans="1:24" s="17" customFormat="1">
      <c r="A60" s="11"/>
      <c r="B60" s="11"/>
      <c r="C60" s="11"/>
      <c r="D60" s="15"/>
      <c r="E60" s="27"/>
      <c r="F60" s="27"/>
      <c r="G60" s="89"/>
      <c r="H60" s="90"/>
      <c r="I60" s="90"/>
      <c r="N60" s="11"/>
      <c r="O60" s="11"/>
      <c r="P60" s="11"/>
      <c r="Q60" s="11"/>
      <c r="R60" s="11"/>
      <c r="S60" s="11"/>
      <c r="T60" s="11"/>
      <c r="U60" s="11"/>
      <c r="V60" s="11"/>
      <c r="W60" s="67"/>
      <c r="X60" s="11"/>
    </row>
    <row r="61" spans="1:24" s="17" customFormat="1">
      <c r="A61" s="11"/>
      <c r="B61" s="11"/>
      <c r="C61" s="11"/>
      <c r="D61" s="15"/>
      <c r="E61" s="27"/>
      <c r="F61" s="27"/>
      <c r="G61" s="89"/>
      <c r="H61" s="90"/>
      <c r="I61" s="90"/>
      <c r="N61" s="11"/>
      <c r="O61" s="11"/>
      <c r="P61" s="11"/>
      <c r="Q61" s="11"/>
      <c r="R61" s="11"/>
      <c r="S61" s="11"/>
      <c r="T61" s="11"/>
      <c r="U61" s="11"/>
      <c r="V61" s="11"/>
      <c r="W61" s="67"/>
      <c r="X61" s="11"/>
    </row>
    <row r="62" spans="1:24" s="17" customFormat="1">
      <c r="A62" s="11"/>
      <c r="B62" s="11"/>
      <c r="C62" s="11"/>
      <c r="D62" s="15"/>
      <c r="E62" s="27"/>
      <c r="F62" s="27"/>
      <c r="G62" s="89"/>
      <c r="H62" s="90"/>
      <c r="I62" s="90"/>
      <c r="N62" s="11"/>
      <c r="O62" s="11"/>
      <c r="P62" s="11"/>
      <c r="Q62" s="11"/>
      <c r="R62" s="11"/>
      <c r="S62" s="11"/>
      <c r="T62" s="11"/>
      <c r="U62" s="11"/>
      <c r="V62" s="11"/>
      <c r="W62" s="67"/>
      <c r="X62" s="11"/>
    </row>
    <row r="63" spans="1:24" s="17" customFormat="1">
      <c r="A63" s="11"/>
      <c r="B63" s="11"/>
      <c r="C63" s="11"/>
      <c r="D63" s="15"/>
      <c r="E63" s="27"/>
      <c r="F63" s="27"/>
      <c r="G63" s="89"/>
      <c r="H63" s="90"/>
      <c r="I63" s="90"/>
      <c r="N63" s="11"/>
      <c r="O63" s="11"/>
      <c r="P63" s="11"/>
      <c r="Q63" s="11"/>
      <c r="R63" s="11"/>
      <c r="S63" s="11"/>
      <c r="T63" s="11"/>
      <c r="U63" s="11"/>
      <c r="V63" s="11"/>
      <c r="W63" s="67"/>
      <c r="X63" s="11"/>
    </row>
    <row r="64" spans="1:24" s="17" customFormat="1">
      <c r="A64" s="11"/>
      <c r="B64" s="11"/>
      <c r="C64" s="11"/>
      <c r="D64" s="15"/>
      <c r="E64" s="27"/>
      <c r="F64" s="27"/>
      <c r="G64" s="89"/>
      <c r="H64" s="90"/>
      <c r="I64" s="90"/>
      <c r="N64" s="11"/>
      <c r="O64" s="11"/>
      <c r="P64" s="11"/>
      <c r="Q64" s="11"/>
      <c r="R64" s="11"/>
      <c r="S64" s="11"/>
      <c r="T64" s="11"/>
      <c r="U64" s="11"/>
      <c r="V64" s="11"/>
      <c r="W64" s="67"/>
      <c r="X64" s="11"/>
    </row>
    <row r="65" spans="1:24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11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11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11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 s="17" customFormat="1">
      <c r="A256" s="11"/>
      <c r="B256" s="11"/>
      <c r="C256" s="11"/>
      <c r="D256" s="15"/>
      <c r="E256" s="27"/>
      <c r="F256" s="27"/>
      <c r="G256" s="89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  <c r="X256" s="11"/>
    </row>
    <row r="257" spans="1:24" s="17" customFormat="1">
      <c r="A257" s="11"/>
      <c r="B257" s="11"/>
      <c r="C257" s="11"/>
      <c r="D257" s="15"/>
      <c r="E257" s="27"/>
      <c r="F257" s="27"/>
      <c r="G257" s="89"/>
      <c r="H257" s="90"/>
      <c r="I257" s="90"/>
      <c r="N257" s="11"/>
      <c r="O257" s="11"/>
      <c r="P257" s="11"/>
      <c r="Q257" s="11"/>
      <c r="R257" s="11"/>
      <c r="S257" s="11"/>
      <c r="T257" s="11"/>
      <c r="U257" s="11"/>
      <c r="V257" s="11"/>
      <c r="W257" s="67"/>
      <c r="X257" s="11"/>
    </row>
    <row r="258" spans="1:24" s="17" customFormat="1">
      <c r="A258" s="11"/>
      <c r="B258" s="11"/>
      <c r="C258" s="11"/>
      <c r="D258" s="15"/>
      <c r="E258" s="27"/>
      <c r="F258" s="27"/>
      <c r="G258" s="89"/>
      <c r="H258" s="90"/>
      <c r="I258" s="90"/>
      <c r="N258" s="11"/>
      <c r="O258" s="11"/>
      <c r="P258" s="11"/>
      <c r="Q258" s="11"/>
      <c r="R258" s="11"/>
      <c r="S258" s="11"/>
      <c r="T258" s="11"/>
      <c r="U258" s="11"/>
      <c r="V258" s="11"/>
      <c r="W258" s="67"/>
      <c r="X258" s="11"/>
    </row>
    <row r="259" spans="1:24" s="17" customFormat="1">
      <c r="A259" s="11"/>
      <c r="B259" s="11"/>
      <c r="C259" s="11"/>
      <c r="D259" s="15"/>
      <c r="E259" s="27"/>
      <c r="F259" s="27"/>
      <c r="G259" s="89"/>
      <c r="H259" s="90"/>
      <c r="I259" s="90"/>
      <c r="N259" s="11"/>
      <c r="O259" s="11"/>
      <c r="P259" s="11"/>
      <c r="Q259" s="11"/>
      <c r="R259" s="11"/>
      <c r="S259" s="11"/>
      <c r="T259" s="11"/>
      <c r="U259" s="11"/>
      <c r="V259" s="11"/>
      <c r="W259" s="67"/>
      <c r="X259" s="11"/>
    </row>
    <row r="260" spans="1:24" s="17" customFormat="1">
      <c r="A260" s="11"/>
      <c r="B260" s="11"/>
      <c r="C260" s="11"/>
      <c r="D260" s="15"/>
      <c r="E260" s="27"/>
      <c r="F260" s="27"/>
      <c r="G260" s="89"/>
      <c r="H260" s="90"/>
      <c r="I260" s="90"/>
      <c r="N260" s="11"/>
      <c r="O260" s="11"/>
      <c r="P260" s="11"/>
      <c r="Q260" s="11"/>
      <c r="R260" s="11"/>
      <c r="S260" s="11"/>
      <c r="T260" s="11"/>
      <c r="U260" s="11"/>
      <c r="V260" s="11"/>
      <c r="W260" s="67"/>
      <c r="X260" s="11"/>
    </row>
    <row r="261" spans="1:24" s="17" customFormat="1">
      <c r="A261" s="11"/>
      <c r="B261" s="11"/>
      <c r="C261" s="11"/>
      <c r="D261" s="15"/>
      <c r="E261" s="27"/>
      <c r="F261" s="27"/>
      <c r="G261" s="89"/>
      <c r="H261" s="90"/>
      <c r="I261" s="90"/>
      <c r="N261" s="11"/>
      <c r="O261" s="11"/>
      <c r="P261" s="11"/>
      <c r="Q261" s="11"/>
      <c r="R261" s="11"/>
      <c r="S261" s="11"/>
      <c r="T261" s="11"/>
      <c r="U261" s="11"/>
      <c r="V261" s="11"/>
      <c r="W261" s="67"/>
      <c r="X261" s="11"/>
    </row>
    <row r="262" spans="1:24" s="17" customFormat="1">
      <c r="A262" s="11"/>
      <c r="B262" s="11"/>
      <c r="C262" s="11"/>
      <c r="D262" s="15"/>
      <c r="E262" s="27"/>
      <c r="F262" s="27"/>
      <c r="G262" s="89"/>
      <c r="H262" s="90"/>
      <c r="I262" s="90"/>
      <c r="N262" s="11"/>
      <c r="O262" s="11"/>
      <c r="P262" s="11"/>
      <c r="Q262" s="11"/>
      <c r="R262" s="11"/>
      <c r="S262" s="11"/>
      <c r="T262" s="11"/>
      <c r="U262" s="11"/>
      <c r="V262" s="11"/>
      <c r="W262" s="67"/>
      <c r="X262" s="11"/>
    </row>
    <row r="263" spans="1:24" s="17" customFormat="1">
      <c r="A263" s="11"/>
      <c r="B263" s="11"/>
      <c r="C263" s="11"/>
      <c r="D263" s="15"/>
      <c r="E263" s="27"/>
      <c r="F263" s="27"/>
      <c r="G263" s="89"/>
      <c r="H263" s="90"/>
      <c r="I263" s="90"/>
      <c r="N263" s="11"/>
      <c r="O263" s="11"/>
      <c r="P263" s="11"/>
      <c r="Q263" s="11"/>
      <c r="R263" s="11"/>
      <c r="S263" s="11"/>
      <c r="T263" s="11"/>
      <c r="U263" s="11"/>
      <c r="V263" s="11"/>
      <c r="W263" s="67"/>
      <c r="X263" s="11"/>
    </row>
    <row r="264" spans="1:24" s="17" customFormat="1">
      <c r="A264" s="11"/>
      <c r="B264" s="11"/>
      <c r="C264" s="11"/>
      <c r="D264" s="15"/>
      <c r="E264" s="27"/>
      <c r="F264" s="27"/>
      <c r="G264" s="89"/>
      <c r="H264" s="90"/>
      <c r="I264" s="90"/>
      <c r="N264" s="11"/>
      <c r="O264" s="11"/>
      <c r="P264" s="11"/>
      <c r="Q264" s="11"/>
      <c r="R264" s="11"/>
      <c r="S264" s="11"/>
      <c r="T264" s="11"/>
      <c r="U264" s="11"/>
      <c r="V264" s="11"/>
      <c r="W264" s="67"/>
      <c r="X264" s="11"/>
    </row>
    <row r="265" spans="1:24">
      <c r="D265" s="15"/>
      <c r="E265" s="27"/>
      <c r="F265" s="27"/>
      <c r="G265" s="89"/>
    </row>
    <row r="266" spans="1:24">
      <c r="D266" s="15"/>
      <c r="E266" s="27"/>
      <c r="F266" s="27"/>
      <c r="G266" s="89"/>
    </row>
    <row r="267" spans="1:24">
      <c r="D267" s="15"/>
      <c r="E267" s="27"/>
      <c r="F267" s="27"/>
      <c r="G267" s="89"/>
    </row>
    <row r="268" spans="1:24">
      <c r="D268" s="15"/>
      <c r="E268" s="27"/>
      <c r="F268" s="27"/>
      <c r="G268" s="89"/>
    </row>
  </sheetData>
  <sheetProtection insertRows="0" deleteRows="0"/>
  <protectedRanges>
    <protectedRange sqref="L44:R1048576 O41:R41 W44:W1048576 L1:R1 M2:R3 L4:R40 W1:W41" name="Obseg1"/>
    <protectedRange sqref="L41:N41" name="Obseg1_2"/>
    <protectedRange sqref="W43 O43:R43" name="Obseg1_1_1_1_1"/>
    <protectedRange sqref="L43:N43" name="Obseg1_3_1_1"/>
    <protectedRange sqref="W42 O42:R42" name="Obseg1_1_1_1_1_2"/>
    <protectedRange sqref="L42:N42" name="Obseg1_3_1_1_1"/>
    <protectedRange sqref="L2:L3" name="Obseg1_1"/>
  </protectedRanges>
  <mergeCells count="9">
    <mergeCell ref="A42:N42"/>
    <mergeCell ref="A41:N41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3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X287"/>
  <sheetViews>
    <sheetView topLeftCell="A7" zoomScale="112" zoomScaleNormal="112" zoomScaleSheetLayoutView="100" workbookViewId="0">
      <selection activeCell="AB30" sqref="AB30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6.28515625" style="11" customWidth="1"/>
    <col min="4" max="4" width="40.5703125" style="16" customWidth="1"/>
    <col min="5" max="5" width="10.7109375" style="26" customWidth="1"/>
    <col min="6" max="6" width="10.2851562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287" t="s">
        <v>47</v>
      </c>
    </row>
    <row r="2" spans="1:23" ht="15">
      <c r="D2" s="288" t="s">
        <v>48</v>
      </c>
      <c r="E2" s="616" t="s">
        <v>677</v>
      </c>
      <c r="F2" s="617"/>
      <c r="G2" s="617"/>
      <c r="H2" s="617"/>
      <c r="I2" s="617"/>
      <c r="J2" s="617"/>
      <c r="K2" s="617"/>
      <c r="L2" s="617"/>
    </row>
    <row r="3" spans="1:23" ht="15">
      <c r="D3" s="288" t="s">
        <v>49</v>
      </c>
      <c r="E3" s="618" t="s">
        <v>678</v>
      </c>
      <c r="F3" s="619"/>
      <c r="G3" s="619"/>
      <c r="H3" s="619"/>
      <c r="I3" s="619"/>
      <c r="J3" s="619"/>
      <c r="K3" s="619"/>
      <c r="L3" s="619"/>
    </row>
    <row r="4" spans="1:23" ht="15">
      <c r="D4" s="289"/>
    </row>
    <row r="5" spans="1:23" ht="15">
      <c r="D5" s="287" t="s">
        <v>51</v>
      </c>
    </row>
    <row r="6" spans="1:23" ht="17.25" customHeight="1">
      <c r="D6" s="290" t="s">
        <v>48</v>
      </c>
      <c r="E6" s="620">
        <f>+'prva stran'!B10</f>
        <v>0</v>
      </c>
      <c r="F6" s="621"/>
      <c r="G6" s="621"/>
      <c r="H6" s="621"/>
      <c r="I6" s="621"/>
      <c r="J6" s="621"/>
      <c r="K6" s="621"/>
      <c r="L6" s="621"/>
    </row>
    <row r="7" spans="1:23" ht="17.25" customHeight="1">
      <c r="D7" s="290" t="s">
        <v>49</v>
      </c>
      <c r="E7" s="622">
        <f>+'prva stran'!B11</f>
        <v>0</v>
      </c>
      <c r="F7" s="623"/>
      <c r="G7" s="623"/>
      <c r="H7" s="623"/>
      <c r="I7" s="623"/>
      <c r="J7" s="623"/>
      <c r="K7" s="623"/>
      <c r="L7" s="623"/>
    </row>
    <row r="8" spans="1:23" ht="17.25" customHeight="1">
      <c r="D8" s="290" t="s">
        <v>50</v>
      </c>
      <c r="E8" s="622">
        <f>+'prva stran'!B12</f>
        <v>0</v>
      </c>
      <c r="F8" s="623"/>
      <c r="G8" s="623"/>
      <c r="H8" s="623"/>
      <c r="I8" s="623"/>
      <c r="J8" s="623"/>
      <c r="K8" s="623"/>
      <c r="L8" s="623"/>
    </row>
    <row r="9" spans="1:23" s="12" customFormat="1" ht="17.25" customHeight="1">
      <c r="A9" s="9"/>
      <c r="B9" s="9"/>
      <c r="C9" s="9"/>
      <c r="D9" s="291" t="s">
        <v>52</v>
      </c>
      <c r="E9" s="624">
        <f>+'prva stran'!B13</f>
        <v>0</v>
      </c>
      <c r="F9" s="623"/>
      <c r="G9" s="623"/>
      <c r="H9" s="623"/>
      <c r="I9" s="623"/>
      <c r="J9" s="623"/>
      <c r="K9" s="623"/>
      <c r="L9" s="62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5" t="s">
        <v>44</v>
      </c>
      <c r="E11" s="436"/>
      <c r="F11" s="436"/>
      <c r="G11" s="436"/>
      <c r="H11" s="437"/>
      <c r="I11" s="437"/>
      <c r="J11" s="438"/>
      <c r="K11" s="438"/>
      <c r="L11" s="438"/>
      <c r="M11" s="438"/>
      <c r="W11" s="7"/>
    </row>
    <row r="12" spans="1:23" s="12" customFormat="1" ht="21" customHeight="1">
      <c r="D12" s="463" t="str">
        <f>+'Ponudbeni pred_rekapitulacija'!A27</f>
        <v>14. sklop:</v>
      </c>
      <c r="E12" s="439"/>
      <c r="F12" s="440"/>
      <c r="G12" s="436"/>
      <c r="H12" s="437"/>
      <c r="I12" s="437"/>
      <c r="J12" s="438"/>
      <c r="K12" s="438"/>
      <c r="L12" s="438"/>
      <c r="M12" s="438"/>
      <c r="W12" s="7"/>
    </row>
    <row r="13" spans="1:23" s="12" customFormat="1" ht="21" customHeight="1">
      <c r="D13" s="615" t="str">
        <f>+'Ponudbeni pred_rekapitulacija'!B27</f>
        <v>SADNI SOKOVI, SADNI NEKTARJI in DRUGO</v>
      </c>
      <c r="E13" s="615"/>
      <c r="F13" s="615"/>
      <c r="G13" s="615"/>
      <c r="H13" s="615"/>
      <c r="I13" s="615"/>
      <c r="J13" s="615"/>
      <c r="K13" s="615"/>
      <c r="L13" s="615"/>
      <c r="M13" s="615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531" t="s">
        <v>486</v>
      </c>
      <c r="B16" s="536"/>
      <c r="C16" s="532"/>
      <c r="D16" s="537"/>
      <c r="E16" s="502"/>
      <c r="F16" s="502"/>
      <c r="G16" s="541"/>
      <c r="H16" s="546"/>
      <c r="I16" s="547"/>
      <c r="J16" s="494"/>
      <c r="K16" s="494"/>
      <c r="L16" s="496"/>
      <c r="M16" s="497"/>
      <c r="N16" s="497"/>
      <c r="O16" s="483"/>
      <c r="P16" s="484"/>
      <c r="Q16" s="484"/>
      <c r="R16" s="498"/>
      <c r="S16" s="484"/>
      <c r="T16" s="484"/>
      <c r="U16" s="484"/>
      <c r="V16" s="484"/>
      <c r="W16" s="499"/>
    </row>
    <row r="17" spans="1:23" s="54" customFormat="1" ht="12">
      <c r="A17" s="297">
        <v>1</v>
      </c>
      <c r="B17" s="297"/>
      <c r="C17" s="299"/>
      <c r="D17" s="425" t="s">
        <v>489</v>
      </c>
      <c r="E17" s="74">
        <v>1</v>
      </c>
      <c r="F17" s="74" t="s">
        <v>40</v>
      </c>
      <c r="G17" s="88"/>
      <c r="H17" s="165">
        <v>10</v>
      </c>
      <c r="I17" s="213" t="s">
        <v>40</v>
      </c>
      <c r="J17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17" s="156" t="str">
        <f>IF(Sklop14[[#This Row],[ZAHTEVANA SHEMA KAKOVOSTI]]&lt;&gt;"",Sklop14[[#This Row],[Preračunana masa/volumen/kos na enoto kg]],"")</f>
        <v/>
      </c>
      <c r="L17" s="166"/>
      <c r="M17" s="174"/>
      <c r="N17" s="174"/>
      <c r="O17" s="175"/>
      <c r="P17" s="158"/>
      <c r="Q17" s="158"/>
      <c r="R17" s="157"/>
      <c r="S17" s="158">
        <f>+Sklop14[[#This Row],[cena/enota brez DDV v EUR]]*Sklop14[[#This Row],[Stopnja DDV (%)]]</f>
        <v>0</v>
      </c>
      <c r="T17" s="158">
        <f>+Sklop14[[#This Row],[cena/enota brez DDV v EUR]]+Sklop14[[#This Row],[Davek (EUR)]]</f>
        <v>0</v>
      </c>
      <c r="U17" s="158">
        <f>+Sklop14[[#This Row],[cena/enota brez DDV v EUR]]*Sklop14[[#This Row],[Okvirna količina]]</f>
        <v>0</v>
      </c>
      <c r="V17" s="158">
        <f>+Sklop14[[#This Row],[Končna cena/enoto mere (EUR) z DDV]]*Sklop14[[#This Row],[Okvirna količina]]</f>
        <v>0</v>
      </c>
      <c r="W17" s="176"/>
    </row>
    <row r="18" spans="1:23" s="54" customFormat="1" ht="12">
      <c r="A18" s="297">
        <v>2</v>
      </c>
      <c r="B18" s="297"/>
      <c r="C18" s="299"/>
      <c r="D18" s="425" t="s">
        <v>490</v>
      </c>
      <c r="E18" s="74">
        <v>0.2</v>
      </c>
      <c r="F18" s="74" t="s">
        <v>40</v>
      </c>
      <c r="G18" s="88"/>
      <c r="H18" s="395">
        <v>5000</v>
      </c>
      <c r="I18" s="213" t="s">
        <v>161</v>
      </c>
      <c r="J18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K18" s="230" t="str">
        <f>IF(Sklop14[[#This Row],[ZAHTEVANA SHEMA KAKOVOSTI]]&lt;&gt;"",Sklop14[[#This Row],[Preračunana masa/volumen/kos na enoto kg]],"")</f>
        <v/>
      </c>
      <c r="L18" s="231"/>
      <c r="M18" s="232"/>
      <c r="N18" s="232"/>
      <c r="O18" s="233"/>
      <c r="P18" s="234"/>
      <c r="Q18" s="234"/>
      <c r="R18" s="235"/>
      <c r="S18" s="234">
        <f>+Sklop14[[#This Row],[cena/enota brez DDV v EUR]]*Sklop14[[#This Row],[Stopnja DDV (%)]]</f>
        <v>0</v>
      </c>
      <c r="T18" s="234">
        <f>+Sklop14[[#This Row],[cena/enota brez DDV v EUR]]+Sklop14[[#This Row],[Davek (EUR)]]</f>
        <v>0</v>
      </c>
      <c r="U18" s="234">
        <f>+Sklop14[[#This Row],[cena/enota brez DDV v EUR]]*Sklop14[[#This Row],[Okvirna količina]]</f>
        <v>0</v>
      </c>
      <c r="V18" s="234">
        <f>+Sklop14[[#This Row],[Končna cena/enoto mere (EUR) z DDV]]*Sklop14[[#This Row],[Okvirna količina]]</f>
        <v>0</v>
      </c>
      <c r="W18" s="236"/>
    </row>
    <row r="19" spans="1:23" s="54" customFormat="1" ht="12">
      <c r="A19" s="297">
        <v>3</v>
      </c>
      <c r="B19" s="297"/>
      <c r="C19" s="299"/>
      <c r="D19" s="425" t="s">
        <v>491</v>
      </c>
      <c r="E19" s="74">
        <v>1</v>
      </c>
      <c r="F19" s="74" t="s">
        <v>40</v>
      </c>
      <c r="G19" s="88"/>
      <c r="H19" s="165">
        <v>10</v>
      </c>
      <c r="I19" s="213" t="s">
        <v>40</v>
      </c>
      <c r="J19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19" s="230" t="str">
        <f>IF(Sklop14[[#This Row],[ZAHTEVANA SHEMA KAKOVOSTI]]&lt;&gt;"",Sklop14[[#This Row],[Preračunana masa/volumen/kos na enoto kg]],"")</f>
        <v/>
      </c>
      <c r="L19" s="231"/>
      <c r="M19" s="232"/>
      <c r="N19" s="232"/>
      <c r="O19" s="233"/>
      <c r="P19" s="234"/>
      <c r="Q19" s="234"/>
      <c r="R19" s="235"/>
      <c r="S19" s="234">
        <f>+Sklop14[[#This Row],[cena/enota brez DDV v EUR]]*Sklop14[[#This Row],[Stopnja DDV (%)]]</f>
        <v>0</v>
      </c>
      <c r="T19" s="234">
        <f>+Sklop14[[#This Row],[cena/enota brez DDV v EUR]]+Sklop14[[#This Row],[Davek (EUR)]]</f>
        <v>0</v>
      </c>
      <c r="U19" s="234">
        <f>+Sklop14[[#This Row],[cena/enota brez DDV v EUR]]*Sklop14[[#This Row],[Okvirna količina]]</f>
        <v>0</v>
      </c>
      <c r="V19" s="234">
        <f>+Sklop14[[#This Row],[Končna cena/enoto mere (EUR) z DDV]]*Sklop14[[#This Row],[Okvirna količina]]</f>
        <v>0</v>
      </c>
      <c r="W19" s="236"/>
    </row>
    <row r="20" spans="1:23" s="54" customFormat="1" ht="12">
      <c r="A20" s="297">
        <v>4</v>
      </c>
      <c r="B20" s="297"/>
      <c r="C20" s="299"/>
      <c r="D20" s="425" t="s">
        <v>492</v>
      </c>
      <c r="E20" s="74">
        <v>0.2</v>
      </c>
      <c r="F20" s="74" t="s">
        <v>40</v>
      </c>
      <c r="G20" s="88"/>
      <c r="H20" s="165">
        <v>5000</v>
      </c>
      <c r="I20" s="213" t="s">
        <v>161</v>
      </c>
      <c r="J20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K20" s="230" t="str">
        <f>IF(Sklop14[[#This Row],[ZAHTEVANA SHEMA KAKOVOSTI]]&lt;&gt;"",Sklop14[[#This Row],[Preračunana masa/volumen/kos na enoto kg]],"")</f>
        <v/>
      </c>
      <c r="L20" s="231"/>
      <c r="M20" s="232"/>
      <c r="N20" s="232"/>
      <c r="O20" s="233"/>
      <c r="P20" s="234"/>
      <c r="Q20" s="234"/>
      <c r="R20" s="235"/>
      <c r="S20" s="234">
        <f>+Sklop14[[#This Row],[cena/enota brez DDV v EUR]]*Sklop14[[#This Row],[Stopnja DDV (%)]]</f>
        <v>0</v>
      </c>
      <c r="T20" s="234">
        <f>+Sklop14[[#This Row],[cena/enota brez DDV v EUR]]+Sklop14[[#This Row],[Davek (EUR)]]</f>
        <v>0</v>
      </c>
      <c r="U20" s="234">
        <f>+Sklop14[[#This Row],[cena/enota brez DDV v EUR]]*Sklop14[[#This Row],[Okvirna količina]]</f>
        <v>0</v>
      </c>
      <c r="V20" s="234">
        <f>+Sklop14[[#This Row],[Končna cena/enoto mere (EUR) z DDV]]*Sklop14[[#This Row],[Okvirna količina]]</f>
        <v>0</v>
      </c>
      <c r="W20" s="236"/>
    </row>
    <row r="21" spans="1:23" s="54" customFormat="1" ht="12">
      <c r="A21" s="297">
        <v>5</v>
      </c>
      <c r="B21" s="313"/>
      <c r="C21" s="342"/>
      <c r="D21" s="425" t="s">
        <v>1022</v>
      </c>
      <c r="E21" s="304">
        <v>1</v>
      </c>
      <c r="F21" s="348" t="s">
        <v>40</v>
      </c>
      <c r="G21" s="343"/>
      <c r="H21" s="327">
        <v>10</v>
      </c>
      <c r="I21" s="434" t="s">
        <v>40</v>
      </c>
      <c r="J21" s="35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21" s="249" t="str">
        <f>IF(Sklop14[[#This Row],[ZAHTEVANA SHEMA KAKOVOSTI]]&lt;&gt;"",Sklop14[[#This Row],[Preračunana masa/volumen/kos na enoto kg]],"")</f>
        <v/>
      </c>
      <c r="L21" s="250"/>
      <c r="M21" s="251"/>
      <c r="N21" s="251"/>
      <c r="O21" s="307"/>
      <c r="P21" s="254"/>
      <c r="Q21" s="254"/>
      <c r="R21" s="253"/>
      <c r="S21" s="254">
        <f>+Sklop14[[#This Row],[cena/enota brez DDV v EUR]]*Sklop14[[#This Row],[Stopnja DDV (%)]]</f>
        <v>0</v>
      </c>
      <c r="T21" s="254">
        <f>+Sklop14[[#This Row],[cena/enota brez DDV v EUR]]+Sklop14[[#This Row],[Davek (EUR)]]</f>
        <v>0</v>
      </c>
      <c r="U21" s="254">
        <f>+Sklop14[[#This Row],[cena/enota brez DDV v EUR]]*Sklop14[[#This Row],[Okvirna količina]]</f>
        <v>0</v>
      </c>
      <c r="V21" s="254">
        <f>+Sklop14[[#This Row],[Končna cena/enoto mere (EUR) z DDV]]*Sklop14[[#This Row],[Okvirna količina]]</f>
        <v>0</v>
      </c>
      <c r="W21" s="329"/>
    </row>
    <row r="22" spans="1:23" s="54" customFormat="1" ht="12">
      <c r="A22" s="297">
        <v>6</v>
      </c>
      <c r="B22" s="313"/>
      <c r="C22" s="342"/>
      <c r="D22" s="425" t="s">
        <v>1026</v>
      </c>
      <c r="E22" s="304">
        <v>1</v>
      </c>
      <c r="F22" s="348" t="s">
        <v>40</v>
      </c>
      <c r="G22" s="343"/>
      <c r="H22" s="327">
        <v>10</v>
      </c>
      <c r="I22" s="434" t="s">
        <v>40</v>
      </c>
      <c r="J22" s="35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22" s="249" t="str">
        <f>IF(Sklop14[[#This Row],[ZAHTEVANA SHEMA KAKOVOSTI]]&lt;&gt;"",Sklop14[[#This Row],[Preračunana masa/volumen/kos na enoto kg]],"")</f>
        <v/>
      </c>
      <c r="L22" s="250"/>
      <c r="M22" s="251"/>
      <c r="N22" s="251"/>
      <c r="O22" s="307"/>
      <c r="P22" s="254"/>
      <c r="Q22" s="254"/>
      <c r="R22" s="253"/>
      <c r="S22" s="254">
        <f>+Sklop14[[#This Row],[cena/enota brez DDV v EUR]]*Sklop14[[#This Row],[Stopnja DDV (%)]]</f>
        <v>0</v>
      </c>
      <c r="T22" s="254">
        <f>+Sklop14[[#This Row],[cena/enota brez DDV v EUR]]+Sklop14[[#This Row],[Davek (EUR)]]</f>
        <v>0</v>
      </c>
      <c r="U22" s="254">
        <f>+Sklop14[[#This Row],[cena/enota brez DDV v EUR]]*Sklop14[[#This Row],[Okvirna količina]]</f>
        <v>0</v>
      </c>
      <c r="V22" s="254">
        <f>+Sklop14[[#This Row],[Končna cena/enoto mere (EUR) z DDV]]*Sklop14[[#This Row],[Okvirna količina]]</f>
        <v>0</v>
      </c>
      <c r="W22" s="329"/>
    </row>
    <row r="23" spans="1:23" s="54" customFormat="1" ht="12">
      <c r="A23" s="297">
        <v>7</v>
      </c>
      <c r="B23" s="313"/>
      <c r="C23" s="342"/>
      <c r="D23" s="425" t="s">
        <v>1026</v>
      </c>
      <c r="E23" s="304">
        <v>0.2</v>
      </c>
      <c r="F23" s="348" t="s">
        <v>40</v>
      </c>
      <c r="G23" s="343"/>
      <c r="H23" s="327">
        <v>700</v>
      </c>
      <c r="I23" s="434" t="s">
        <v>161</v>
      </c>
      <c r="J23" s="35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K23" s="249" t="str">
        <f>IF(Sklop14[[#This Row],[ZAHTEVANA SHEMA KAKOVOSTI]]&lt;&gt;"",Sklop14[[#This Row],[Preračunana masa/volumen/kos na enoto kg]],"")</f>
        <v/>
      </c>
      <c r="L23" s="250"/>
      <c r="M23" s="251"/>
      <c r="N23" s="251"/>
      <c r="O23" s="307"/>
      <c r="P23" s="254"/>
      <c r="Q23" s="254"/>
      <c r="R23" s="253"/>
      <c r="S23" s="254">
        <f>+Sklop14[[#This Row],[cena/enota brez DDV v EUR]]*Sklop14[[#This Row],[Stopnja DDV (%)]]</f>
        <v>0</v>
      </c>
      <c r="T23" s="254">
        <f>+Sklop14[[#This Row],[cena/enota brez DDV v EUR]]+Sklop14[[#This Row],[Davek (EUR)]]</f>
        <v>0</v>
      </c>
      <c r="U23" s="254">
        <f>+Sklop14[[#This Row],[cena/enota brez DDV v EUR]]*Sklop14[[#This Row],[Okvirna količina]]</f>
        <v>0</v>
      </c>
      <c r="V23" s="254">
        <f>+Sklop14[[#This Row],[Končna cena/enoto mere (EUR) z DDV]]*Sklop14[[#This Row],[Okvirna količina]]</f>
        <v>0</v>
      </c>
      <c r="W23" s="329"/>
    </row>
    <row r="24" spans="1:23" s="54" customFormat="1" ht="12">
      <c r="A24" s="297">
        <v>8</v>
      </c>
      <c r="B24" s="297"/>
      <c r="C24" s="299"/>
      <c r="D24" s="425" t="s">
        <v>493</v>
      </c>
      <c r="E24" s="74">
        <v>1</v>
      </c>
      <c r="F24" s="74" t="s">
        <v>40</v>
      </c>
      <c r="G24" s="88"/>
      <c r="H24" s="165">
        <v>10</v>
      </c>
      <c r="I24" s="213" t="s">
        <v>40</v>
      </c>
      <c r="J24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24" s="230" t="str">
        <f>IF(Sklop14[[#This Row],[ZAHTEVANA SHEMA KAKOVOSTI]]&lt;&gt;"",Sklop14[[#This Row],[Preračunana masa/volumen/kos na enoto kg]],"")</f>
        <v/>
      </c>
      <c r="L24" s="231"/>
      <c r="M24" s="232"/>
      <c r="N24" s="232"/>
      <c r="O24" s="233"/>
      <c r="P24" s="234"/>
      <c r="Q24" s="234"/>
      <c r="R24" s="235"/>
      <c r="S24" s="234">
        <f>+Sklop14[[#This Row],[cena/enota brez DDV v EUR]]*Sklop14[[#This Row],[Stopnja DDV (%)]]</f>
        <v>0</v>
      </c>
      <c r="T24" s="234">
        <f>+Sklop14[[#This Row],[cena/enota brez DDV v EUR]]+Sklop14[[#This Row],[Davek (EUR)]]</f>
        <v>0</v>
      </c>
      <c r="U24" s="234">
        <f>+Sklop14[[#This Row],[cena/enota brez DDV v EUR]]*Sklop14[[#This Row],[Okvirna količina]]</f>
        <v>0</v>
      </c>
      <c r="V24" s="234">
        <f>+Sklop14[[#This Row],[Končna cena/enoto mere (EUR) z DDV]]*Sklop14[[#This Row],[Okvirna količina]]</f>
        <v>0</v>
      </c>
      <c r="W24" s="236"/>
    </row>
    <row r="25" spans="1:23" s="54" customFormat="1" ht="12">
      <c r="A25" s="302">
        <v>9</v>
      </c>
      <c r="B25" s="302"/>
      <c r="C25" s="300"/>
      <c r="D25" s="418" t="s">
        <v>494</v>
      </c>
      <c r="E25" s="74">
        <v>0.2</v>
      </c>
      <c r="F25" s="74" t="s">
        <v>40</v>
      </c>
      <c r="G25" s="88"/>
      <c r="H25" s="165">
        <v>800</v>
      </c>
      <c r="I25" s="213" t="s">
        <v>161</v>
      </c>
      <c r="J25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K25" s="230" t="str">
        <f>IF(Sklop14[[#This Row],[ZAHTEVANA SHEMA KAKOVOSTI]]&lt;&gt;"",Sklop14[[#This Row],[Preračunana masa/volumen/kos na enoto kg]],"")</f>
        <v/>
      </c>
      <c r="L25" s="231"/>
      <c r="M25" s="232"/>
      <c r="N25" s="232"/>
      <c r="O25" s="233"/>
      <c r="P25" s="234"/>
      <c r="Q25" s="234"/>
      <c r="R25" s="235"/>
      <c r="S25" s="234">
        <f>+Sklop14[[#This Row],[cena/enota brez DDV v EUR]]*Sklop14[[#This Row],[Stopnja DDV (%)]]</f>
        <v>0</v>
      </c>
      <c r="T25" s="234">
        <f>+Sklop14[[#This Row],[cena/enota brez DDV v EUR]]+Sklop14[[#This Row],[Davek (EUR)]]</f>
        <v>0</v>
      </c>
      <c r="U25" s="234">
        <f>+Sklop14[[#This Row],[cena/enota brez DDV v EUR]]*Sklop14[[#This Row],[Okvirna količina]]</f>
        <v>0</v>
      </c>
      <c r="V25" s="234">
        <f>+Sklop14[[#This Row],[Končna cena/enoto mere (EUR) z DDV]]*Sklop14[[#This Row],[Okvirna količina]]</f>
        <v>0</v>
      </c>
      <c r="W25" s="236"/>
    </row>
    <row r="26" spans="1:23" s="54" customFormat="1" ht="12">
      <c r="A26" s="531" t="s">
        <v>487</v>
      </c>
      <c r="B26" s="536"/>
      <c r="C26" s="532"/>
      <c r="D26" s="537"/>
      <c r="E26" s="502"/>
      <c r="F26" s="502"/>
      <c r="G26" s="538"/>
      <c r="H26" s="548"/>
      <c r="I26" s="549"/>
      <c r="J26" s="479"/>
      <c r="K26" s="550"/>
      <c r="L26" s="551"/>
      <c r="M26" s="552"/>
      <c r="N26" s="552"/>
      <c r="O26" s="553"/>
      <c r="P26" s="554"/>
      <c r="Q26" s="554"/>
      <c r="R26" s="555"/>
      <c r="S26" s="554"/>
      <c r="T26" s="554"/>
      <c r="U26" s="554"/>
      <c r="V26" s="554"/>
      <c r="W26" s="556"/>
    </row>
    <row r="27" spans="1:23" s="54" customFormat="1" ht="12">
      <c r="A27" s="297">
        <v>10</v>
      </c>
      <c r="B27" s="297"/>
      <c r="C27" s="299"/>
      <c r="D27" s="425" t="s">
        <v>1024</v>
      </c>
      <c r="E27" s="74">
        <v>1</v>
      </c>
      <c r="F27" s="74" t="s">
        <v>40</v>
      </c>
      <c r="G27" s="88"/>
      <c r="H27" s="165">
        <v>10</v>
      </c>
      <c r="I27" s="213" t="s">
        <v>40</v>
      </c>
      <c r="J27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27" s="230" t="str">
        <f>IF(Sklop14[[#This Row],[ZAHTEVANA SHEMA KAKOVOSTI]]&lt;&gt;"",Sklop14[[#This Row],[Preračunana masa/volumen/kos na enoto kg]],"")</f>
        <v/>
      </c>
      <c r="L27" s="231"/>
      <c r="M27" s="232"/>
      <c r="N27" s="232"/>
      <c r="O27" s="233"/>
      <c r="P27" s="234"/>
      <c r="Q27" s="234"/>
      <c r="R27" s="235"/>
      <c r="S27" s="234">
        <f>+Sklop14[[#This Row],[cena/enota brez DDV v EUR]]*Sklop14[[#This Row],[Stopnja DDV (%)]]</f>
        <v>0</v>
      </c>
      <c r="T27" s="234">
        <f>+Sklop14[[#This Row],[cena/enota brez DDV v EUR]]+Sklop14[[#This Row],[Davek (EUR)]]</f>
        <v>0</v>
      </c>
      <c r="U27" s="234">
        <f>+Sklop14[[#This Row],[cena/enota brez DDV v EUR]]*Sklop14[[#This Row],[Okvirna količina]]</f>
        <v>0</v>
      </c>
      <c r="V27" s="234">
        <f>+Sklop14[[#This Row],[Končna cena/enoto mere (EUR) z DDV]]*Sklop14[[#This Row],[Okvirna količina]]</f>
        <v>0</v>
      </c>
      <c r="W27" s="236"/>
    </row>
    <row r="28" spans="1:23" s="54" customFormat="1" ht="24">
      <c r="A28" s="297">
        <v>11</v>
      </c>
      <c r="B28" s="297"/>
      <c r="C28" s="299"/>
      <c r="D28" s="425" t="s">
        <v>495</v>
      </c>
      <c r="E28" s="74">
        <v>1</v>
      </c>
      <c r="F28" s="74" t="s">
        <v>40</v>
      </c>
      <c r="G28" s="88"/>
      <c r="H28" s="165">
        <v>10</v>
      </c>
      <c r="I28" s="213" t="s">
        <v>40</v>
      </c>
      <c r="J28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28" s="230" t="str">
        <f>IF(Sklop14[[#This Row],[ZAHTEVANA SHEMA KAKOVOSTI]]&lt;&gt;"",Sklop14[[#This Row],[Preračunana masa/volumen/kos na enoto kg]],"")</f>
        <v/>
      </c>
      <c r="L28" s="231"/>
      <c r="M28" s="232"/>
      <c r="N28" s="232"/>
      <c r="O28" s="233"/>
      <c r="P28" s="234"/>
      <c r="Q28" s="234"/>
      <c r="R28" s="235"/>
      <c r="S28" s="234">
        <f>+Sklop14[[#This Row],[cena/enota brez DDV v EUR]]*Sklop14[[#This Row],[Stopnja DDV (%)]]</f>
        <v>0</v>
      </c>
      <c r="T28" s="234">
        <f>+Sklop14[[#This Row],[cena/enota brez DDV v EUR]]+Sklop14[[#This Row],[Davek (EUR)]]</f>
        <v>0</v>
      </c>
      <c r="U28" s="234">
        <f>+Sklop14[[#This Row],[cena/enota brez DDV v EUR]]*Sklop14[[#This Row],[Okvirna količina]]</f>
        <v>0</v>
      </c>
      <c r="V28" s="234">
        <f>+Sklop14[[#This Row],[Končna cena/enoto mere (EUR) z DDV]]*Sklop14[[#This Row],[Okvirna količina]]</f>
        <v>0</v>
      </c>
      <c r="W28" s="236"/>
    </row>
    <row r="29" spans="1:23" s="54" customFormat="1" ht="24">
      <c r="A29" s="297">
        <v>12</v>
      </c>
      <c r="B29" s="297"/>
      <c r="C29" s="299"/>
      <c r="D29" s="425" t="s">
        <v>496</v>
      </c>
      <c r="E29" s="74">
        <v>0.2</v>
      </c>
      <c r="F29" s="74" t="s">
        <v>40</v>
      </c>
      <c r="G29" s="88"/>
      <c r="H29" s="165">
        <v>500</v>
      </c>
      <c r="I29" s="213" t="s">
        <v>161</v>
      </c>
      <c r="J29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9" s="230" t="str">
        <f>IF(Sklop14[[#This Row],[ZAHTEVANA SHEMA KAKOVOSTI]]&lt;&gt;"",Sklop14[[#This Row],[Preračunana masa/volumen/kos na enoto kg]],"")</f>
        <v/>
      </c>
      <c r="L29" s="231"/>
      <c r="M29" s="232"/>
      <c r="N29" s="232"/>
      <c r="O29" s="233"/>
      <c r="P29" s="234"/>
      <c r="Q29" s="234"/>
      <c r="R29" s="235"/>
      <c r="S29" s="234">
        <f>+Sklop14[[#This Row],[cena/enota brez DDV v EUR]]*Sklop14[[#This Row],[Stopnja DDV (%)]]</f>
        <v>0</v>
      </c>
      <c r="T29" s="234">
        <f>+Sklop14[[#This Row],[cena/enota brez DDV v EUR]]+Sklop14[[#This Row],[Davek (EUR)]]</f>
        <v>0</v>
      </c>
      <c r="U29" s="234">
        <f>+Sklop14[[#This Row],[cena/enota brez DDV v EUR]]*Sklop14[[#This Row],[Okvirna količina]]</f>
        <v>0</v>
      </c>
      <c r="V29" s="234">
        <f>+Sklop14[[#This Row],[Končna cena/enoto mere (EUR) z DDV]]*Sklop14[[#This Row],[Okvirna količina]]</f>
        <v>0</v>
      </c>
      <c r="W29" s="236"/>
    </row>
    <row r="30" spans="1:23" s="54" customFormat="1" ht="24">
      <c r="A30" s="297">
        <v>13</v>
      </c>
      <c r="B30" s="297"/>
      <c r="C30" s="299"/>
      <c r="D30" s="425" t="s">
        <v>1027</v>
      </c>
      <c r="E30" s="146">
        <v>1</v>
      </c>
      <c r="F30" s="74" t="s">
        <v>40</v>
      </c>
      <c r="G30" s="88"/>
      <c r="H30" s="165">
        <v>10</v>
      </c>
      <c r="I30" s="213" t="s">
        <v>40</v>
      </c>
      <c r="J30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30" s="156" t="str">
        <f>IF(Sklop14[[#This Row],[ZAHTEVANA SHEMA KAKOVOSTI]]&lt;&gt;"",Sklop14[[#This Row],[Preračunana masa/volumen/kos na enoto kg]],"")</f>
        <v/>
      </c>
      <c r="L30" s="166"/>
      <c r="M30" s="174"/>
      <c r="N30" s="174"/>
      <c r="O30" s="175"/>
      <c r="P30" s="158"/>
      <c r="Q30" s="158"/>
      <c r="R30" s="157"/>
      <c r="S30" s="158">
        <f>+Sklop14[[#This Row],[cena/enota brez DDV v EUR]]*Sklop14[[#This Row],[Stopnja DDV (%)]]</f>
        <v>0</v>
      </c>
      <c r="T30" s="158">
        <f>+Sklop14[[#This Row],[cena/enota brez DDV v EUR]]+Sklop14[[#This Row],[Davek (EUR)]]</f>
        <v>0</v>
      </c>
      <c r="U30" s="158">
        <f>+Sklop14[[#This Row],[cena/enota brez DDV v EUR]]*Sklop14[[#This Row],[Okvirna količina]]</f>
        <v>0</v>
      </c>
      <c r="V30" s="158">
        <f>+Sklop14[[#This Row],[Končna cena/enoto mere (EUR) z DDV]]*Sklop14[[#This Row],[Okvirna količina]]</f>
        <v>0</v>
      </c>
      <c r="W30" s="176"/>
    </row>
    <row r="31" spans="1:23" s="54" customFormat="1" ht="24">
      <c r="A31" s="297">
        <v>14</v>
      </c>
      <c r="B31" s="297"/>
      <c r="C31" s="299"/>
      <c r="D31" s="425" t="s">
        <v>497</v>
      </c>
      <c r="E31" s="146">
        <v>0.2</v>
      </c>
      <c r="F31" s="74" t="s">
        <v>40</v>
      </c>
      <c r="G31" s="88"/>
      <c r="H31" s="165">
        <v>500</v>
      </c>
      <c r="I31" s="213" t="s">
        <v>161</v>
      </c>
      <c r="J31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31" s="156" t="str">
        <f>IF(Sklop14[[#This Row],[ZAHTEVANA SHEMA KAKOVOSTI]]&lt;&gt;"",Sklop14[[#This Row],[Preračunana masa/volumen/kos na enoto kg]],"")</f>
        <v/>
      </c>
      <c r="L31" s="166"/>
      <c r="M31" s="174"/>
      <c r="N31" s="174"/>
      <c r="O31" s="175"/>
      <c r="P31" s="158"/>
      <c r="Q31" s="158"/>
      <c r="R31" s="157"/>
      <c r="S31" s="158">
        <f>+Sklop14[[#This Row],[cena/enota brez DDV v EUR]]*Sklop14[[#This Row],[Stopnja DDV (%)]]</f>
        <v>0</v>
      </c>
      <c r="T31" s="158">
        <f>+Sklop14[[#This Row],[cena/enota brez DDV v EUR]]+Sklop14[[#This Row],[Davek (EUR)]]</f>
        <v>0</v>
      </c>
      <c r="U31" s="158">
        <f>+Sklop14[[#This Row],[cena/enota brez DDV v EUR]]*Sklop14[[#This Row],[Okvirna količina]]</f>
        <v>0</v>
      </c>
      <c r="V31" s="158">
        <f>+Sklop14[[#This Row],[Končna cena/enoto mere (EUR) z DDV]]*Sklop14[[#This Row],[Okvirna količina]]</f>
        <v>0</v>
      </c>
      <c r="W31" s="176"/>
    </row>
    <row r="32" spans="1:23" s="54" customFormat="1" ht="24">
      <c r="A32" s="297">
        <v>15</v>
      </c>
      <c r="B32" s="297"/>
      <c r="C32" s="299"/>
      <c r="D32" s="425" t="s">
        <v>498</v>
      </c>
      <c r="E32" s="146">
        <v>1</v>
      </c>
      <c r="F32" s="74" t="s">
        <v>40</v>
      </c>
      <c r="G32" s="88"/>
      <c r="H32" s="165">
        <v>10</v>
      </c>
      <c r="I32" s="213" t="s">
        <v>40</v>
      </c>
      <c r="J32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32" s="156" t="str">
        <f>IF(Sklop14[[#This Row],[ZAHTEVANA SHEMA KAKOVOSTI]]&lt;&gt;"",Sklop14[[#This Row],[Preračunana masa/volumen/kos na enoto kg]],"")</f>
        <v/>
      </c>
      <c r="L32" s="166"/>
      <c r="M32" s="174"/>
      <c r="N32" s="174"/>
      <c r="O32" s="175"/>
      <c r="P32" s="158"/>
      <c r="Q32" s="158"/>
      <c r="R32" s="157"/>
      <c r="S32" s="158">
        <f>+Sklop14[[#This Row],[cena/enota brez DDV v EUR]]*Sklop14[[#This Row],[Stopnja DDV (%)]]</f>
        <v>0</v>
      </c>
      <c r="T32" s="158">
        <f>+Sklop14[[#This Row],[cena/enota brez DDV v EUR]]+Sklop14[[#This Row],[Davek (EUR)]]</f>
        <v>0</v>
      </c>
      <c r="U32" s="158">
        <f>+Sklop14[[#This Row],[cena/enota brez DDV v EUR]]*Sklop14[[#This Row],[Okvirna količina]]</f>
        <v>0</v>
      </c>
      <c r="V32" s="158">
        <f>+Sklop14[[#This Row],[Končna cena/enoto mere (EUR) z DDV]]*Sklop14[[#This Row],[Okvirna količina]]</f>
        <v>0</v>
      </c>
      <c r="W32" s="176"/>
    </row>
    <row r="33" spans="1:24" s="54" customFormat="1" ht="24">
      <c r="A33" s="297">
        <v>16</v>
      </c>
      <c r="B33" s="297"/>
      <c r="C33" s="299"/>
      <c r="D33" s="425" t="s">
        <v>499</v>
      </c>
      <c r="E33" s="146">
        <v>0.2</v>
      </c>
      <c r="F33" s="74" t="s">
        <v>40</v>
      </c>
      <c r="G33" s="88"/>
      <c r="H33" s="165">
        <v>500</v>
      </c>
      <c r="I33" s="213" t="s">
        <v>161</v>
      </c>
      <c r="J33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33" s="156" t="str">
        <f>IF(Sklop14[[#This Row],[ZAHTEVANA SHEMA KAKOVOSTI]]&lt;&gt;"",Sklop14[[#This Row],[Preračunana masa/volumen/kos na enoto kg]],"")</f>
        <v/>
      </c>
      <c r="L33" s="166"/>
      <c r="M33" s="174"/>
      <c r="N33" s="174"/>
      <c r="O33" s="175"/>
      <c r="P33" s="158"/>
      <c r="Q33" s="158"/>
      <c r="R33" s="157"/>
      <c r="S33" s="158">
        <f>+Sklop14[[#This Row],[cena/enota brez DDV v EUR]]*Sklop14[[#This Row],[Stopnja DDV (%)]]</f>
        <v>0</v>
      </c>
      <c r="T33" s="158">
        <f>+Sklop14[[#This Row],[cena/enota brez DDV v EUR]]+Sklop14[[#This Row],[Davek (EUR)]]</f>
        <v>0</v>
      </c>
      <c r="U33" s="158">
        <f>+Sklop14[[#This Row],[cena/enota brez DDV v EUR]]*Sklop14[[#This Row],[Okvirna količina]]</f>
        <v>0</v>
      </c>
      <c r="V33" s="158">
        <f>+Sklop14[[#This Row],[Končna cena/enoto mere (EUR) z DDV]]*Sklop14[[#This Row],[Okvirna količina]]</f>
        <v>0</v>
      </c>
      <c r="W33" s="176"/>
    </row>
    <row r="34" spans="1:24" s="54" customFormat="1" ht="12">
      <c r="A34" s="531" t="s">
        <v>488</v>
      </c>
      <c r="B34" s="536"/>
      <c r="C34" s="532"/>
      <c r="D34" s="537"/>
      <c r="E34" s="510"/>
      <c r="F34" s="502"/>
      <c r="G34" s="538"/>
      <c r="H34" s="548"/>
      <c r="I34" s="549"/>
      <c r="J34" s="527"/>
      <c r="K34" s="504"/>
      <c r="L34" s="513"/>
      <c r="M34" s="514"/>
      <c r="N34" s="514"/>
      <c r="O34" s="557"/>
      <c r="P34" s="519"/>
      <c r="Q34" s="519"/>
      <c r="R34" s="507"/>
      <c r="S34" s="519"/>
      <c r="T34" s="519"/>
      <c r="U34" s="519"/>
      <c r="V34" s="519"/>
      <c r="W34" s="520"/>
    </row>
    <row r="35" spans="1:24" s="54" customFormat="1" ht="12">
      <c r="A35" s="297">
        <v>17</v>
      </c>
      <c r="B35" s="297"/>
      <c r="C35" s="299"/>
      <c r="D35" s="418" t="s">
        <v>500</v>
      </c>
      <c r="E35" s="146">
        <v>1</v>
      </c>
      <c r="F35" s="74" t="s">
        <v>40</v>
      </c>
      <c r="G35" s="88" t="s">
        <v>162</v>
      </c>
      <c r="H35" s="165">
        <v>20</v>
      </c>
      <c r="I35" s="213" t="s">
        <v>40</v>
      </c>
      <c r="J35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35" s="156">
        <f>IF(Sklop14[[#This Row],[ZAHTEVANA SHEMA KAKOVOSTI]]&lt;&gt;"",Sklop14[[#This Row],[Preračunana masa/volumen/kos na enoto kg]],"")</f>
        <v>20</v>
      </c>
      <c r="L35" s="166"/>
      <c r="M35" s="174"/>
      <c r="N35" s="174"/>
      <c r="O35" s="175"/>
      <c r="P35" s="158"/>
      <c r="Q35" s="158"/>
      <c r="R35" s="157"/>
      <c r="S35" s="158">
        <f>+Sklop14[[#This Row],[cena/enota brez DDV v EUR]]*Sklop14[[#This Row],[Stopnja DDV (%)]]</f>
        <v>0</v>
      </c>
      <c r="T35" s="158">
        <f>+Sklop14[[#This Row],[cena/enota brez DDV v EUR]]+Sklop14[[#This Row],[Davek (EUR)]]</f>
        <v>0</v>
      </c>
      <c r="U35" s="158">
        <f>+Sklop14[[#This Row],[cena/enota brez DDV v EUR]]*Sklop14[[#This Row],[Okvirna količina]]</f>
        <v>0</v>
      </c>
      <c r="V35" s="158">
        <f>+Sklop14[[#This Row],[Končna cena/enoto mere (EUR) z DDV]]*Sklop14[[#This Row],[Okvirna količina]]</f>
        <v>0</v>
      </c>
      <c r="W35" s="176"/>
    </row>
    <row r="36" spans="1:24" s="54" customFormat="1" ht="12">
      <c r="A36" s="336">
        <v>18</v>
      </c>
      <c r="B36" s="313"/>
      <c r="C36" s="342"/>
      <c r="D36" s="418" t="s">
        <v>500</v>
      </c>
      <c r="E36" s="304">
        <v>0.2</v>
      </c>
      <c r="F36" s="331" t="s">
        <v>40</v>
      </c>
      <c r="G36" s="88" t="s">
        <v>162</v>
      </c>
      <c r="H36" s="327">
        <v>1500</v>
      </c>
      <c r="I36" s="213" t="s">
        <v>161</v>
      </c>
      <c r="J36" s="32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K36" s="249">
        <f>IF(Sklop14[[#This Row],[ZAHTEVANA SHEMA KAKOVOSTI]]&lt;&gt;"",Sklop14[[#This Row],[Preračunana masa/volumen/kos na enoto kg]],"")</f>
        <v>300</v>
      </c>
      <c r="L36" s="250"/>
      <c r="M36" s="251"/>
      <c r="N36" s="251"/>
      <c r="O36" s="307"/>
      <c r="P36" s="254"/>
      <c r="Q36" s="254"/>
      <c r="R36" s="253"/>
      <c r="S36" s="254">
        <f>+Sklop14[[#This Row],[cena/enota brez DDV v EUR]]*Sklop14[[#This Row],[Stopnja DDV (%)]]</f>
        <v>0</v>
      </c>
      <c r="T36" s="254">
        <f>+Sklop14[[#This Row],[cena/enota brez DDV v EUR]]+Sklop14[[#This Row],[Davek (EUR)]]</f>
        <v>0</v>
      </c>
      <c r="U36" s="254">
        <f>+Sklop14[[#This Row],[cena/enota brez DDV v EUR]]*Sklop14[[#This Row],[Okvirna količina]]</f>
        <v>0</v>
      </c>
      <c r="V36" s="254">
        <f>+Sklop14[[#This Row],[Končna cena/enoto mere (EUR) z DDV]]*Sklop14[[#This Row],[Okvirna količina]]</f>
        <v>0</v>
      </c>
      <c r="W36" s="340"/>
    </row>
    <row r="37" spans="1:24" s="54" customFormat="1" ht="12">
      <c r="A37" s="297">
        <v>19</v>
      </c>
      <c r="B37" s="313"/>
      <c r="C37" s="342"/>
      <c r="D37" s="418" t="s">
        <v>1025</v>
      </c>
      <c r="E37" s="304">
        <v>1</v>
      </c>
      <c r="F37" s="348" t="s">
        <v>40</v>
      </c>
      <c r="G37" s="88" t="s">
        <v>162</v>
      </c>
      <c r="H37" s="327">
        <v>10</v>
      </c>
      <c r="I37" s="213" t="s">
        <v>40</v>
      </c>
      <c r="J37" s="35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37" s="249">
        <f>IF(Sklop14[[#This Row],[ZAHTEVANA SHEMA KAKOVOSTI]]&lt;&gt;"",Sklop14[[#This Row],[Preračunana masa/volumen/kos na enoto kg]],"")</f>
        <v>10</v>
      </c>
      <c r="L37" s="250"/>
      <c r="M37" s="251"/>
      <c r="N37" s="251"/>
      <c r="O37" s="307"/>
      <c r="P37" s="254"/>
      <c r="Q37" s="254"/>
      <c r="R37" s="253"/>
      <c r="S37" s="254">
        <f>+Sklop14[[#This Row],[cena/enota brez DDV v EUR]]*Sklop14[[#This Row],[Stopnja DDV (%)]]</f>
        <v>0</v>
      </c>
      <c r="T37" s="254">
        <f>+Sklop14[[#This Row],[cena/enota brez DDV v EUR]]+Sklop14[[#This Row],[Davek (EUR)]]</f>
        <v>0</v>
      </c>
      <c r="U37" s="254">
        <f>+Sklop14[[#This Row],[cena/enota brez DDV v EUR]]*Sklop14[[#This Row],[Okvirna količina]]</f>
        <v>0</v>
      </c>
      <c r="V37" s="254">
        <f>+Sklop14[[#This Row],[Končna cena/enoto mere (EUR) z DDV]]*Sklop14[[#This Row],[Okvirna količina]]</f>
        <v>0</v>
      </c>
      <c r="W37" s="329"/>
    </row>
    <row r="38" spans="1:24" s="54" customFormat="1" ht="24">
      <c r="A38" s="336">
        <v>20</v>
      </c>
      <c r="B38" s="297"/>
      <c r="C38" s="299"/>
      <c r="D38" s="418" t="s">
        <v>501</v>
      </c>
      <c r="E38" s="146">
        <v>1</v>
      </c>
      <c r="F38" s="74" t="s">
        <v>40</v>
      </c>
      <c r="G38" s="88" t="s">
        <v>162</v>
      </c>
      <c r="H38" s="165">
        <v>30</v>
      </c>
      <c r="I38" s="213" t="s">
        <v>40</v>
      </c>
      <c r="J38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K38" s="156">
        <f>IF(Sklop14[[#This Row],[ZAHTEVANA SHEMA KAKOVOSTI]]&lt;&gt;"",Sklop14[[#This Row],[Preračunana masa/volumen/kos na enoto kg]],"")</f>
        <v>30</v>
      </c>
      <c r="L38" s="166"/>
      <c r="M38" s="174"/>
      <c r="N38" s="174"/>
      <c r="O38" s="175"/>
      <c r="P38" s="158"/>
      <c r="Q38" s="158"/>
      <c r="R38" s="157"/>
      <c r="S38" s="158">
        <f>+Sklop14[[#This Row],[cena/enota brez DDV v EUR]]*Sklop14[[#This Row],[Stopnja DDV (%)]]</f>
        <v>0</v>
      </c>
      <c r="T38" s="158">
        <f>+Sklop14[[#This Row],[cena/enota brez DDV v EUR]]+Sklop14[[#This Row],[Davek (EUR)]]</f>
        <v>0</v>
      </c>
      <c r="U38" s="158">
        <f>+Sklop14[[#This Row],[cena/enota brez DDV v EUR]]*Sklop14[[#This Row],[Okvirna količina]]</f>
        <v>0</v>
      </c>
      <c r="V38" s="158">
        <f>+Sklop14[[#This Row],[Končna cena/enoto mere (EUR) z DDV]]*Sklop14[[#This Row],[Okvirna količina]]</f>
        <v>0</v>
      </c>
      <c r="W38" s="176"/>
    </row>
    <row r="39" spans="1:24" s="54" customFormat="1" ht="24">
      <c r="A39" s="297">
        <v>21</v>
      </c>
      <c r="B39" s="297"/>
      <c r="C39" s="299"/>
      <c r="D39" s="418" t="s">
        <v>501</v>
      </c>
      <c r="E39" s="146">
        <v>0.2</v>
      </c>
      <c r="F39" s="74" t="s">
        <v>40</v>
      </c>
      <c r="G39" s="88" t="s">
        <v>162</v>
      </c>
      <c r="H39" s="165">
        <v>1500</v>
      </c>
      <c r="I39" s="213" t="s">
        <v>161</v>
      </c>
      <c r="J39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K39" s="156">
        <f>IF(Sklop14[[#This Row],[ZAHTEVANA SHEMA KAKOVOSTI]]&lt;&gt;"",Sklop14[[#This Row],[Preračunana masa/volumen/kos na enoto kg]],"")</f>
        <v>300</v>
      </c>
      <c r="L39" s="166"/>
      <c r="M39" s="174"/>
      <c r="N39" s="174"/>
      <c r="O39" s="175"/>
      <c r="P39" s="158"/>
      <c r="Q39" s="158"/>
      <c r="R39" s="157"/>
      <c r="S39" s="158">
        <f>+Sklop14[[#This Row],[cena/enota brez DDV v EUR]]*Sklop14[[#This Row],[Stopnja DDV (%)]]</f>
        <v>0</v>
      </c>
      <c r="T39" s="158">
        <f>+Sklop14[[#This Row],[cena/enota brez DDV v EUR]]+Sklop14[[#This Row],[Davek (EUR)]]</f>
        <v>0</v>
      </c>
      <c r="U39" s="158">
        <f>+Sklop14[[#This Row],[cena/enota brez DDV v EUR]]*Sklop14[[#This Row],[Okvirna količina]]</f>
        <v>0</v>
      </c>
      <c r="V39" s="158">
        <f>+Sklop14[[#This Row],[Končna cena/enoto mere (EUR) z DDV]]*Sklop14[[#This Row],[Okvirna količina]]</f>
        <v>0</v>
      </c>
      <c r="W39" s="176"/>
    </row>
    <row r="40" spans="1:24" ht="24">
      <c r="A40" s="336">
        <v>22</v>
      </c>
      <c r="B40" s="297"/>
      <c r="C40" s="299"/>
      <c r="D40" s="418" t="s">
        <v>502</v>
      </c>
      <c r="E40" s="146">
        <v>1</v>
      </c>
      <c r="F40" s="74" t="s">
        <v>40</v>
      </c>
      <c r="G40" s="88" t="s">
        <v>162</v>
      </c>
      <c r="H40" s="165">
        <v>30</v>
      </c>
      <c r="I40" s="213" t="s">
        <v>40</v>
      </c>
      <c r="J40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K40" s="156">
        <f>IF(Sklop14[[#This Row],[ZAHTEVANA SHEMA KAKOVOSTI]]&lt;&gt;"",Sklop14[[#This Row],[Preračunana masa/volumen/kos na enoto kg]],"")</f>
        <v>30</v>
      </c>
      <c r="L40" s="166"/>
      <c r="M40" s="174"/>
      <c r="N40" s="174"/>
      <c r="O40" s="175"/>
      <c r="P40" s="158"/>
      <c r="Q40" s="158"/>
      <c r="R40" s="157"/>
      <c r="S40" s="158">
        <f>+Sklop14[[#This Row],[cena/enota brez DDV v EUR]]*Sklop14[[#This Row],[Stopnja DDV (%)]]</f>
        <v>0</v>
      </c>
      <c r="T40" s="158">
        <f>+Sklop14[[#This Row],[cena/enota brez DDV v EUR]]+Sklop14[[#This Row],[Davek (EUR)]]</f>
        <v>0</v>
      </c>
      <c r="U40" s="158">
        <f>+Sklop14[[#This Row],[cena/enota brez DDV v EUR]]*Sklop14[[#This Row],[Okvirna količina]]</f>
        <v>0</v>
      </c>
      <c r="V40" s="158">
        <f>+Sklop14[[#This Row],[Končna cena/enoto mere (EUR) z DDV]]*Sklop14[[#This Row],[Okvirna količina]]</f>
        <v>0</v>
      </c>
      <c r="W40" s="176"/>
    </row>
    <row r="41" spans="1:24" s="189" customFormat="1">
      <c r="A41" s="531" t="s">
        <v>869</v>
      </c>
      <c r="B41" s="536"/>
      <c r="C41" s="532"/>
      <c r="D41" s="537"/>
      <c r="E41" s="510"/>
      <c r="F41" s="502"/>
      <c r="G41" s="538"/>
      <c r="H41" s="548"/>
      <c r="I41" s="549"/>
      <c r="J41" s="527"/>
      <c r="K41" s="504"/>
      <c r="L41" s="513"/>
      <c r="M41" s="514"/>
      <c r="N41" s="514"/>
      <c r="O41" s="557"/>
      <c r="P41" s="519"/>
      <c r="Q41" s="519"/>
      <c r="R41" s="507"/>
      <c r="S41" s="519"/>
      <c r="T41" s="519"/>
      <c r="U41" s="519"/>
      <c r="V41" s="519"/>
      <c r="W41" s="520"/>
    </row>
    <row r="42" spans="1:24">
      <c r="A42" s="297">
        <v>23</v>
      </c>
      <c r="B42" s="297"/>
      <c r="C42" s="299"/>
      <c r="D42" s="425" t="s">
        <v>503</v>
      </c>
      <c r="E42" s="146">
        <v>1</v>
      </c>
      <c r="F42" s="74" t="s">
        <v>40</v>
      </c>
      <c r="G42" s="88"/>
      <c r="H42" s="165">
        <v>190</v>
      </c>
      <c r="I42" s="213" t="s">
        <v>40</v>
      </c>
      <c r="J42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190</v>
      </c>
      <c r="K42" s="156" t="str">
        <f>IF(Sklop14[[#This Row],[ZAHTEVANA SHEMA KAKOVOSTI]]&lt;&gt;"",Sklop14[[#This Row],[Preračunana masa/volumen/kos na enoto kg]],"")</f>
        <v/>
      </c>
      <c r="L42" s="166"/>
      <c r="M42" s="174"/>
      <c r="N42" s="174"/>
      <c r="O42" s="175"/>
      <c r="P42" s="158"/>
      <c r="Q42" s="158"/>
      <c r="R42" s="157"/>
      <c r="S42" s="158">
        <f>+Sklop14[[#This Row],[cena/enota brez DDV v EUR]]*Sklop14[[#This Row],[Stopnja DDV (%)]]</f>
        <v>0</v>
      </c>
      <c r="T42" s="158">
        <f>+Sklop14[[#This Row],[cena/enota brez DDV v EUR]]+Sklop14[[#This Row],[Davek (EUR)]]</f>
        <v>0</v>
      </c>
      <c r="U42" s="158">
        <f>+Sklop14[[#This Row],[cena/enota brez DDV v EUR]]*Sklop14[[#This Row],[Okvirna količina]]</f>
        <v>0</v>
      </c>
      <c r="V42" s="158">
        <f>+Sklop14[[#This Row],[Končna cena/enoto mere (EUR) z DDV]]*Sklop14[[#This Row],[Okvirna količina]]</f>
        <v>0</v>
      </c>
      <c r="W42" s="176"/>
    </row>
    <row r="43" spans="1:24" ht="24">
      <c r="A43" s="336">
        <v>24</v>
      </c>
      <c r="B43" s="313"/>
      <c r="C43" s="342"/>
      <c r="D43" s="410" t="s">
        <v>870</v>
      </c>
      <c r="E43" s="304">
        <v>5</v>
      </c>
      <c r="F43" s="74" t="s">
        <v>40</v>
      </c>
      <c r="G43" s="343"/>
      <c r="H43" s="327">
        <v>22</v>
      </c>
      <c r="I43" s="213" t="s">
        <v>161</v>
      </c>
      <c r="J43" s="32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</v>
      </c>
      <c r="K43" s="249" t="str">
        <f>IF(Sklop14[[#This Row],[ZAHTEVANA SHEMA KAKOVOSTI]]&lt;&gt;"",Sklop14[[#This Row],[Preračunana masa/volumen/kos na enoto kg]],"")</f>
        <v/>
      </c>
      <c r="L43" s="250"/>
      <c r="M43" s="251"/>
      <c r="N43" s="251"/>
      <c r="O43" s="307"/>
      <c r="P43" s="254"/>
      <c r="Q43" s="254"/>
      <c r="R43" s="253"/>
      <c r="S43" s="254">
        <f>+Sklop14[[#This Row],[cena/enota brez DDV v EUR]]*Sklop14[[#This Row],[Stopnja DDV (%)]]</f>
        <v>0</v>
      </c>
      <c r="T43" s="254">
        <f>+Sklop14[[#This Row],[cena/enota brez DDV v EUR]]+Sklop14[[#This Row],[Davek (EUR)]]</f>
        <v>0</v>
      </c>
      <c r="U43" s="254">
        <f>+Sklop14[[#This Row],[cena/enota brez DDV v EUR]]*Sklop14[[#This Row],[Okvirna količina]]</f>
        <v>0</v>
      </c>
      <c r="V43" s="254">
        <f>+Sklop14[[#This Row],[Končna cena/enoto mere (EUR) z DDV]]*Sklop14[[#This Row],[Okvirna količina]]</f>
        <v>0</v>
      </c>
      <c r="W43" s="340"/>
    </row>
    <row r="44" spans="1:24" ht="39.75" customHeight="1">
      <c r="A44" s="297">
        <v>25</v>
      </c>
      <c r="B44" s="313"/>
      <c r="C44" s="342"/>
      <c r="D44" s="410" t="s">
        <v>871</v>
      </c>
      <c r="E44" s="304">
        <v>5</v>
      </c>
      <c r="F44" s="74" t="s">
        <v>40</v>
      </c>
      <c r="G44" s="343"/>
      <c r="H44" s="327">
        <v>26</v>
      </c>
      <c r="I44" s="213" t="s">
        <v>161</v>
      </c>
      <c r="J44" s="32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K44" s="249" t="str">
        <f>IF(Sklop14[[#This Row],[ZAHTEVANA SHEMA KAKOVOSTI]]&lt;&gt;"",Sklop14[[#This Row],[Preračunana masa/volumen/kos na enoto kg]],"")</f>
        <v/>
      </c>
      <c r="L44" s="250"/>
      <c r="M44" s="251"/>
      <c r="N44" s="251"/>
      <c r="O44" s="307"/>
      <c r="P44" s="254"/>
      <c r="Q44" s="254"/>
      <c r="R44" s="253"/>
      <c r="S44" s="254">
        <f>+Sklop14[[#This Row],[cena/enota brez DDV v EUR]]*Sklop14[[#This Row],[Stopnja DDV (%)]]</f>
        <v>0</v>
      </c>
      <c r="T44" s="254">
        <f>+Sklop14[[#This Row],[cena/enota brez DDV v EUR]]+Sklop14[[#This Row],[Davek (EUR)]]</f>
        <v>0</v>
      </c>
      <c r="U44" s="254">
        <f>+Sklop14[[#This Row],[cena/enota brez DDV v EUR]]*Sklop14[[#This Row],[Okvirna količina]]</f>
        <v>0</v>
      </c>
      <c r="V44" s="254">
        <f>+Sklop14[[#This Row],[Končna cena/enoto mere (EUR) z DDV]]*Sklop14[[#This Row],[Okvirna količina]]</f>
        <v>0</v>
      </c>
      <c r="W44" s="340"/>
      <c r="X44" s="98"/>
    </row>
    <row r="45" spans="1:24" ht="24">
      <c r="A45" s="336">
        <v>26</v>
      </c>
      <c r="B45" s="313"/>
      <c r="C45" s="342"/>
      <c r="D45" s="410" t="s">
        <v>872</v>
      </c>
      <c r="E45" s="304">
        <v>5</v>
      </c>
      <c r="F45" s="74" t="s">
        <v>40</v>
      </c>
      <c r="G45" s="343"/>
      <c r="H45" s="327">
        <v>18</v>
      </c>
      <c r="I45" s="213" t="s">
        <v>161</v>
      </c>
      <c r="J45" s="32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K45" s="249" t="str">
        <f>IF(Sklop14[[#This Row],[ZAHTEVANA SHEMA KAKOVOSTI]]&lt;&gt;"",Sklop14[[#This Row],[Preračunana masa/volumen/kos na enoto kg]],"")</f>
        <v/>
      </c>
      <c r="L45" s="250"/>
      <c r="M45" s="251"/>
      <c r="N45" s="251"/>
      <c r="O45" s="307"/>
      <c r="P45" s="254"/>
      <c r="Q45" s="254"/>
      <c r="R45" s="253"/>
      <c r="S45" s="254">
        <f>+Sklop14[[#This Row],[cena/enota brez DDV v EUR]]*Sklop14[[#This Row],[Stopnja DDV (%)]]</f>
        <v>0</v>
      </c>
      <c r="T45" s="254">
        <f>+Sklop14[[#This Row],[cena/enota brez DDV v EUR]]+Sklop14[[#This Row],[Davek (EUR)]]</f>
        <v>0</v>
      </c>
      <c r="U45" s="254">
        <f>+Sklop14[[#This Row],[cena/enota brez DDV v EUR]]*Sklop14[[#This Row],[Okvirna količina]]</f>
        <v>0</v>
      </c>
      <c r="V45" s="254">
        <f>+Sklop14[[#This Row],[Končna cena/enoto mere (EUR) z DDV]]*Sklop14[[#This Row],[Okvirna količina]]</f>
        <v>0</v>
      </c>
      <c r="W45" s="340"/>
    </row>
    <row r="46" spans="1:24" ht="24">
      <c r="A46" s="297">
        <v>27</v>
      </c>
      <c r="B46" s="313"/>
      <c r="C46" s="342"/>
      <c r="D46" s="410" t="s">
        <v>873</v>
      </c>
      <c r="E46" s="304">
        <v>5</v>
      </c>
      <c r="F46" s="74" t="s">
        <v>40</v>
      </c>
      <c r="G46" s="343"/>
      <c r="H46" s="327">
        <v>32</v>
      </c>
      <c r="I46" s="213" t="s">
        <v>161</v>
      </c>
      <c r="J46" s="32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K46" s="249" t="str">
        <f>IF(Sklop14[[#This Row],[ZAHTEVANA SHEMA KAKOVOSTI]]&lt;&gt;"",Sklop14[[#This Row],[Preračunana masa/volumen/kos na enoto kg]],"")</f>
        <v/>
      </c>
      <c r="L46" s="250"/>
      <c r="M46" s="251"/>
      <c r="N46" s="251"/>
      <c r="O46" s="307"/>
      <c r="P46" s="254"/>
      <c r="Q46" s="254"/>
      <c r="R46" s="253"/>
      <c r="S46" s="254">
        <f>+Sklop14[[#This Row],[cena/enota brez DDV v EUR]]*Sklop14[[#This Row],[Stopnja DDV (%)]]</f>
        <v>0</v>
      </c>
      <c r="T46" s="254">
        <f>+Sklop14[[#This Row],[cena/enota brez DDV v EUR]]+Sklop14[[#This Row],[Davek (EUR)]]</f>
        <v>0</v>
      </c>
      <c r="U46" s="254">
        <f>+Sklop14[[#This Row],[cena/enota brez DDV v EUR]]*Sklop14[[#This Row],[Okvirna količina]]</f>
        <v>0</v>
      </c>
      <c r="V46" s="254">
        <f>+Sklop14[[#This Row],[Končna cena/enoto mere (EUR) z DDV]]*Sklop14[[#This Row],[Okvirna količina]]</f>
        <v>0</v>
      </c>
      <c r="W46" s="340"/>
    </row>
    <row r="47" spans="1:24">
      <c r="A47" s="336">
        <v>28</v>
      </c>
      <c r="B47" s="313"/>
      <c r="C47" s="342"/>
      <c r="D47" s="410" t="s">
        <v>868</v>
      </c>
      <c r="E47" s="304">
        <v>0.2</v>
      </c>
      <c r="F47" s="331" t="s">
        <v>40</v>
      </c>
      <c r="G47" s="343"/>
      <c r="H47" s="327">
        <v>5600</v>
      </c>
      <c r="I47" s="213" t="s">
        <v>161</v>
      </c>
      <c r="J47" s="32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1120</v>
      </c>
      <c r="K47" s="249" t="str">
        <f>IF(Sklop14[[#This Row],[ZAHTEVANA SHEMA KAKOVOSTI]]&lt;&gt;"",Sklop14[[#This Row],[Preračunana masa/volumen/kos na enoto kg]],"")</f>
        <v/>
      </c>
      <c r="L47" s="250"/>
      <c r="M47" s="251"/>
      <c r="N47" s="251"/>
      <c r="O47" s="307"/>
      <c r="P47" s="254"/>
      <c r="Q47" s="254"/>
      <c r="R47" s="253"/>
      <c r="S47" s="254">
        <f>+Sklop14[[#This Row],[cena/enota brez DDV v EUR]]*Sklop14[[#This Row],[Stopnja DDV (%)]]</f>
        <v>0</v>
      </c>
      <c r="T47" s="254">
        <f>+Sklop14[[#This Row],[cena/enota brez DDV v EUR]]+Sklop14[[#This Row],[Davek (EUR)]]</f>
        <v>0</v>
      </c>
      <c r="U47" s="254">
        <f>+Sklop14[[#This Row],[cena/enota brez DDV v EUR]]*Sklop14[[#This Row],[Okvirna količina]]</f>
        <v>0</v>
      </c>
      <c r="V47" s="254">
        <f>+Sklop14[[#This Row],[Končna cena/enoto mere (EUR) z DDV]]*Sklop14[[#This Row],[Okvirna količina]]</f>
        <v>0</v>
      </c>
      <c r="W47" s="340"/>
    </row>
    <row r="48" spans="1:24" ht="36">
      <c r="A48" s="297">
        <v>29</v>
      </c>
      <c r="B48" s="313"/>
      <c r="C48" s="342"/>
      <c r="D48" s="426" t="s">
        <v>540</v>
      </c>
      <c r="E48" s="146">
        <v>30</v>
      </c>
      <c r="F48" s="74" t="s">
        <v>76</v>
      </c>
      <c r="G48" s="343"/>
      <c r="H48" s="327">
        <v>1200</v>
      </c>
      <c r="I48" s="213" t="s">
        <v>161</v>
      </c>
      <c r="J48" s="35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K48" s="249" t="str">
        <f>IF(Sklop14[[#This Row],[ZAHTEVANA SHEMA KAKOVOSTI]]&lt;&gt;"",Sklop14[[#This Row],[Preračunana masa/volumen/kos na enoto kg]],"")</f>
        <v/>
      </c>
      <c r="L48" s="250"/>
      <c r="M48" s="251"/>
      <c r="N48" s="251"/>
      <c r="O48" s="307"/>
      <c r="P48" s="254"/>
      <c r="Q48" s="254"/>
      <c r="R48" s="253"/>
      <c r="S48" s="254">
        <f>+Sklop14[[#This Row],[cena/enota brez DDV v EUR]]*Sklop14[[#This Row],[Stopnja DDV (%)]]</f>
        <v>0</v>
      </c>
      <c r="T48" s="254">
        <f>+Sklop14[[#This Row],[cena/enota brez DDV v EUR]]+Sklop14[[#This Row],[Davek (EUR)]]</f>
        <v>0</v>
      </c>
      <c r="U48" s="254">
        <f>+Sklop14[[#This Row],[cena/enota brez DDV v EUR]]*Sklop14[[#This Row],[Okvirna količina]]</f>
        <v>0</v>
      </c>
      <c r="V48" s="254">
        <f>+Sklop14[[#This Row],[Končna cena/enoto mere (EUR) z DDV]]*Sklop14[[#This Row],[Okvirna količina]]</f>
        <v>0</v>
      </c>
      <c r="W48" s="329"/>
    </row>
    <row r="49" spans="1:24" ht="36">
      <c r="A49" s="336">
        <v>30</v>
      </c>
      <c r="B49" s="313"/>
      <c r="C49" s="342"/>
      <c r="D49" s="426" t="s">
        <v>539</v>
      </c>
      <c r="E49" s="146">
        <v>30</v>
      </c>
      <c r="F49" s="74" t="s">
        <v>76</v>
      </c>
      <c r="G49" s="343"/>
      <c r="H49" s="327">
        <v>1300</v>
      </c>
      <c r="I49" s="213" t="s">
        <v>161</v>
      </c>
      <c r="J49" s="35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39</v>
      </c>
      <c r="K49" s="249" t="str">
        <f>IF(Sklop14[[#This Row],[ZAHTEVANA SHEMA KAKOVOSTI]]&lt;&gt;"",Sklop14[[#This Row],[Preračunana masa/volumen/kos na enoto kg]],"")</f>
        <v/>
      </c>
      <c r="L49" s="250"/>
      <c r="M49" s="251"/>
      <c r="N49" s="251"/>
      <c r="O49" s="307"/>
      <c r="P49" s="254"/>
      <c r="Q49" s="254"/>
      <c r="R49" s="253"/>
      <c r="S49" s="254">
        <f>+Sklop14[[#This Row],[cena/enota brez DDV v EUR]]*Sklop14[[#This Row],[Stopnja DDV (%)]]</f>
        <v>0</v>
      </c>
      <c r="T49" s="254">
        <f>+Sklop14[[#This Row],[cena/enota brez DDV v EUR]]+Sklop14[[#This Row],[Davek (EUR)]]</f>
        <v>0</v>
      </c>
      <c r="U49" s="254">
        <f>+Sklop14[[#This Row],[cena/enota brez DDV v EUR]]*Sklop14[[#This Row],[Okvirna količina]]</f>
        <v>0</v>
      </c>
      <c r="V49" s="254">
        <f>+Sklop14[[#This Row],[Končna cena/enoto mere (EUR) z DDV]]*Sklop14[[#This Row],[Okvirna količina]]</f>
        <v>0</v>
      </c>
      <c r="W49" s="329"/>
    </row>
    <row r="50" spans="1:24" ht="36">
      <c r="A50" s="297">
        <v>31</v>
      </c>
      <c r="B50" s="313"/>
      <c r="C50" s="342"/>
      <c r="D50" s="426" t="s">
        <v>538</v>
      </c>
      <c r="E50" s="146">
        <v>30</v>
      </c>
      <c r="F50" s="74" t="s">
        <v>76</v>
      </c>
      <c r="G50" s="343"/>
      <c r="H50" s="327">
        <v>1200</v>
      </c>
      <c r="I50" s="213" t="s">
        <v>161</v>
      </c>
      <c r="J50" s="35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K50" s="249" t="str">
        <f>IF(Sklop14[[#This Row],[ZAHTEVANA SHEMA KAKOVOSTI]]&lt;&gt;"",Sklop14[[#This Row],[Preračunana masa/volumen/kos na enoto kg]],"")</f>
        <v/>
      </c>
      <c r="L50" s="250"/>
      <c r="M50" s="251"/>
      <c r="N50" s="251"/>
      <c r="O50" s="307"/>
      <c r="P50" s="254"/>
      <c r="Q50" s="254"/>
      <c r="R50" s="253"/>
      <c r="S50" s="254">
        <f>+Sklop14[[#This Row],[cena/enota brez DDV v EUR]]*Sklop14[[#This Row],[Stopnja DDV (%)]]</f>
        <v>0</v>
      </c>
      <c r="T50" s="254">
        <f>+Sklop14[[#This Row],[cena/enota brez DDV v EUR]]+Sklop14[[#This Row],[Davek (EUR)]]</f>
        <v>0</v>
      </c>
      <c r="U50" s="254">
        <f>+Sklop14[[#This Row],[cena/enota brez DDV v EUR]]*Sklop14[[#This Row],[Okvirna količina]]</f>
        <v>0</v>
      </c>
      <c r="V50" s="254">
        <f>+Sklop14[[#This Row],[Končna cena/enoto mere (EUR) z DDV]]*Sklop14[[#This Row],[Okvirna količina]]</f>
        <v>0</v>
      </c>
      <c r="W50" s="329"/>
    </row>
    <row r="51" spans="1:24" ht="36">
      <c r="A51" s="336">
        <v>32</v>
      </c>
      <c r="B51" s="313"/>
      <c r="C51" s="342"/>
      <c r="D51" s="426" t="s">
        <v>1029</v>
      </c>
      <c r="E51" s="146">
        <v>30</v>
      </c>
      <c r="F51" s="74" t="s">
        <v>76</v>
      </c>
      <c r="G51" s="343"/>
      <c r="H51" s="327">
        <v>1300</v>
      </c>
      <c r="I51" s="213" t="s">
        <v>161</v>
      </c>
      <c r="J51" s="35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39</v>
      </c>
      <c r="K51" s="249" t="str">
        <f>IF(Sklop14[[#This Row],[ZAHTEVANA SHEMA KAKOVOSTI]]&lt;&gt;"",Sklop14[[#This Row],[Preračunana masa/volumen/kos na enoto kg]],"")</f>
        <v/>
      </c>
      <c r="L51" s="250"/>
      <c r="M51" s="251"/>
      <c r="N51" s="251"/>
      <c r="O51" s="307"/>
      <c r="P51" s="254"/>
      <c r="Q51" s="254"/>
      <c r="R51" s="253"/>
      <c r="S51" s="254">
        <f>+Sklop14[[#This Row],[cena/enota brez DDV v EUR]]*Sklop14[[#This Row],[Stopnja DDV (%)]]</f>
        <v>0</v>
      </c>
      <c r="T51" s="254">
        <f>+Sklop14[[#This Row],[cena/enota brez DDV v EUR]]+Sklop14[[#This Row],[Davek (EUR)]]</f>
        <v>0</v>
      </c>
      <c r="U51" s="254">
        <f>+Sklop14[[#This Row],[cena/enota brez DDV v EUR]]*Sklop14[[#This Row],[Okvirna količina]]</f>
        <v>0</v>
      </c>
      <c r="V51" s="254">
        <f>+Sklop14[[#This Row],[Končna cena/enoto mere (EUR) z DDV]]*Sklop14[[#This Row],[Okvirna količina]]</f>
        <v>0</v>
      </c>
      <c r="W51" s="329"/>
    </row>
    <row r="52" spans="1:24" ht="36">
      <c r="A52" s="297">
        <v>33</v>
      </c>
      <c r="B52" s="313"/>
      <c r="C52" s="342"/>
      <c r="D52" s="426" t="s">
        <v>1028</v>
      </c>
      <c r="E52" s="146">
        <v>44</v>
      </c>
      <c r="F52" s="74" t="s">
        <v>76</v>
      </c>
      <c r="G52" s="343"/>
      <c r="H52" s="327">
        <v>1200</v>
      </c>
      <c r="I52" s="213" t="s">
        <v>161</v>
      </c>
      <c r="J52" s="35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52.8</v>
      </c>
      <c r="K52" s="249" t="str">
        <f>IF(Sklop14[[#This Row],[ZAHTEVANA SHEMA KAKOVOSTI]]&lt;&gt;"",Sklop14[[#This Row],[Preračunana masa/volumen/kos na enoto kg]],"")</f>
        <v/>
      </c>
      <c r="L52" s="250"/>
      <c r="M52" s="251"/>
      <c r="N52" s="251"/>
      <c r="O52" s="307"/>
      <c r="P52" s="254"/>
      <c r="Q52" s="254"/>
      <c r="R52" s="253"/>
      <c r="S52" s="254">
        <f>+Sklop14[[#This Row],[cena/enota brez DDV v EUR]]*Sklop14[[#This Row],[Stopnja DDV (%)]]</f>
        <v>0</v>
      </c>
      <c r="T52" s="254">
        <f>+Sklop14[[#This Row],[cena/enota brez DDV v EUR]]+Sklop14[[#This Row],[Davek (EUR)]]</f>
        <v>0</v>
      </c>
      <c r="U52" s="254">
        <f>+Sklop14[[#This Row],[cena/enota brez DDV v EUR]]*Sklop14[[#This Row],[Okvirna količina]]</f>
        <v>0</v>
      </c>
      <c r="V52" s="254">
        <f>+Sklop14[[#This Row],[Končna cena/enoto mere (EUR) z DDV]]*Sklop14[[#This Row],[Okvirna količina]]</f>
        <v>0</v>
      </c>
      <c r="W52" s="329"/>
    </row>
    <row r="53" spans="1:24" ht="24">
      <c r="A53" s="336">
        <v>34</v>
      </c>
      <c r="B53" s="313"/>
      <c r="C53" s="342"/>
      <c r="D53" s="426" t="s">
        <v>537</v>
      </c>
      <c r="E53" s="146">
        <v>35</v>
      </c>
      <c r="F53" s="74" t="s">
        <v>76</v>
      </c>
      <c r="G53" s="343"/>
      <c r="H53" s="327">
        <v>1200</v>
      </c>
      <c r="I53" s="213" t="s">
        <v>161</v>
      </c>
      <c r="J53" s="35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42.000000000000007</v>
      </c>
      <c r="K53" s="249" t="str">
        <f>IF(Sklop14[[#This Row],[ZAHTEVANA SHEMA KAKOVOSTI]]&lt;&gt;"",Sklop14[[#This Row],[Preračunana masa/volumen/kos na enoto kg]],"")</f>
        <v/>
      </c>
      <c r="L53" s="250"/>
      <c r="M53" s="251"/>
      <c r="N53" s="251"/>
      <c r="O53" s="307"/>
      <c r="P53" s="254"/>
      <c r="Q53" s="254"/>
      <c r="R53" s="253"/>
      <c r="S53" s="254">
        <f>+Sklop14[[#This Row],[cena/enota brez DDV v EUR]]*Sklop14[[#This Row],[Stopnja DDV (%)]]</f>
        <v>0</v>
      </c>
      <c r="T53" s="254">
        <f>+Sklop14[[#This Row],[cena/enota brez DDV v EUR]]+Sklop14[[#This Row],[Davek (EUR)]]</f>
        <v>0</v>
      </c>
      <c r="U53" s="254">
        <f>+Sklop14[[#This Row],[cena/enota brez DDV v EUR]]*Sklop14[[#This Row],[Okvirna količina]]</f>
        <v>0</v>
      </c>
      <c r="V53" s="254">
        <f>+Sklop14[[#This Row],[Končna cena/enoto mere (EUR) z DDV]]*Sklop14[[#This Row],[Okvirna količina]]</f>
        <v>0</v>
      </c>
      <c r="W53" s="329"/>
    </row>
    <row r="54" spans="1:24">
      <c r="A54" s="361" t="s">
        <v>100</v>
      </c>
      <c r="B54" s="361"/>
      <c r="C54" s="361"/>
      <c r="D54" s="362"/>
      <c r="E54" s="363"/>
      <c r="F54" s="363"/>
      <c r="G54" s="364"/>
      <c r="H54" s="365"/>
      <c r="I54" s="366"/>
      <c r="J54" s="367">
        <f>SUBTOTAL(109,Sklop14[Preračunana masa/volumen/kos na enoto kg])</f>
        <v>5424.8</v>
      </c>
      <c r="K54" s="367">
        <f>SUBTOTAL(109,Sklop14[Živila iz shem kakovosti (kg)])</f>
        <v>690</v>
      </c>
      <c r="L54" s="365"/>
      <c r="M54" s="368"/>
      <c r="N54" s="368"/>
      <c r="O54" s="369"/>
      <c r="P54" s="370"/>
      <c r="Q54" s="370"/>
      <c r="R54" s="370"/>
      <c r="S54" s="371"/>
      <c r="T54" s="365"/>
      <c r="U54" s="371">
        <f>SUBTOTAL(109,Sklop14[Vrednost za okvirno količino (EUR) brez DDV])</f>
        <v>0</v>
      </c>
      <c r="V54" s="371">
        <f>SUBTOTAL(109,Sklop14[Vrednost za okvirno količino (EUR) z DDV])</f>
        <v>0</v>
      </c>
      <c r="W54" s="372" t="s">
        <v>145</v>
      </c>
    </row>
    <row r="55" spans="1:24">
      <c r="A55" s="177"/>
      <c r="B55" s="177"/>
      <c r="C55" s="177"/>
      <c r="D55" s="178"/>
      <c r="E55" s="179"/>
      <c r="F55" s="179"/>
      <c r="G55" s="180"/>
      <c r="H55" s="181"/>
      <c r="I55" s="182"/>
      <c r="J55" s="183"/>
      <c r="K55" s="183"/>
      <c r="L55" s="181"/>
      <c r="M55" s="184"/>
      <c r="N55" s="184"/>
      <c r="O55" s="185"/>
      <c r="P55" s="186"/>
      <c r="Q55" s="186"/>
      <c r="R55" s="186"/>
      <c r="S55" s="187"/>
      <c r="T55" s="181"/>
      <c r="U55" s="187"/>
      <c r="V55" s="187"/>
      <c r="W55" s="188"/>
    </row>
    <row r="56" spans="1:24">
      <c r="A56" s="47" t="s">
        <v>96</v>
      </c>
      <c r="B56" s="47"/>
      <c r="C56" s="47"/>
      <c r="D56" s="15"/>
      <c r="E56" s="27"/>
      <c r="F56" s="27"/>
      <c r="G56" s="89"/>
      <c r="S56" s="47"/>
      <c r="T56" s="47"/>
      <c r="U56" s="47"/>
      <c r="V56" s="47"/>
    </row>
    <row r="57" spans="1:24">
      <c r="A57" s="11" t="s">
        <v>98</v>
      </c>
      <c r="D57" s="15"/>
      <c r="E57" s="27"/>
      <c r="F57" s="27"/>
      <c r="G57" s="89"/>
    </row>
    <row r="58" spans="1:24">
      <c r="A58" s="84" t="s">
        <v>141</v>
      </c>
      <c r="B58" s="84"/>
      <c r="C58" s="84"/>
      <c r="H58" s="67"/>
      <c r="I58" s="67"/>
      <c r="J58" s="28"/>
      <c r="K58" s="28"/>
      <c r="L58" s="28"/>
      <c r="M58" s="28"/>
      <c r="N58" s="53"/>
      <c r="O58" s="53"/>
      <c r="P58" s="28"/>
      <c r="Q58" s="28"/>
      <c r="R58" s="28"/>
      <c r="S58" s="28"/>
      <c r="T58" s="28"/>
    </row>
    <row r="59" spans="1:24" s="17" customFormat="1">
      <c r="A59" s="96" t="s">
        <v>134</v>
      </c>
      <c r="B59" s="96"/>
      <c r="C59" s="96"/>
      <c r="D59" s="94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11"/>
    </row>
    <row r="60" spans="1:24" s="17" customFormat="1">
      <c r="A60" s="626" t="s">
        <v>135</v>
      </c>
      <c r="B60" s="626"/>
      <c r="C60" s="626"/>
      <c r="D60" s="626"/>
      <c r="E60" s="626"/>
      <c r="F60" s="626"/>
      <c r="G60" s="626"/>
      <c r="H60" s="626"/>
      <c r="I60" s="626"/>
      <c r="J60" s="626"/>
      <c r="K60" s="626"/>
      <c r="L60" s="626"/>
      <c r="M60" s="626"/>
      <c r="N60" s="626"/>
      <c r="O60" s="53"/>
      <c r="P60" s="28"/>
      <c r="Q60" s="28"/>
      <c r="R60" s="28"/>
      <c r="S60" s="28"/>
      <c r="T60" s="28"/>
      <c r="U60" s="11"/>
      <c r="V60" s="11"/>
      <c r="W60" s="67"/>
      <c r="X60" s="11"/>
    </row>
    <row r="61" spans="1:24" s="17" customFormat="1">
      <c r="A61" s="614"/>
      <c r="B61" s="614"/>
      <c r="C61" s="614"/>
      <c r="D61" s="614"/>
      <c r="E61" s="614"/>
      <c r="F61" s="614"/>
      <c r="G61" s="614"/>
      <c r="H61" s="614"/>
      <c r="I61" s="614"/>
      <c r="J61" s="614"/>
      <c r="K61" s="614"/>
      <c r="L61" s="614"/>
      <c r="M61" s="614"/>
      <c r="N61" s="614"/>
      <c r="O61" s="98"/>
      <c r="P61" s="98"/>
      <c r="Q61" s="98"/>
      <c r="R61" s="98"/>
      <c r="S61" s="98"/>
      <c r="T61" s="98"/>
      <c r="U61" s="98"/>
      <c r="V61" s="98"/>
      <c r="W61" s="98"/>
      <c r="X61" s="11"/>
    </row>
    <row r="62" spans="1:24" s="17" customFormat="1">
      <c r="A62" s="11"/>
      <c r="B62" s="11"/>
      <c r="C62" s="11"/>
      <c r="D62" s="16"/>
      <c r="E62" s="26"/>
      <c r="F62" s="26"/>
      <c r="G62" s="87"/>
      <c r="H62" s="90"/>
      <c r="I62" s="90"/>
      <c r="N62" s="11"/>
      <c r="O62" s="11"/>
      <c r="P62" s="28"/>
      <c r="Q62" s="28"/>
      <c r="R62" s="28"/>
      <c r="S62" s="28"/>
      <c r="T62" s="28"/>
      <c r="U62" s="11"/>
      <c r="V62" s="11"/>
      <c r="W62" s="67"/>
      <c r="X62" s="11"/>
    </row>
    <row r="63" spans="1:24" s="17" customFormat="1">
      <c r="A63" s="84" t="s">
        <v>37</v>
      </c>
      <c r="B63" s="84"/>
      <c r="C63" s="84"/>
      <c r="D63" s="16"/>
      <c r="E63" s="26"/>
      <c r="F63" s="26"/>
      <c r="G63" s="87"/>
      <c r="H63" s="67"/>
      <c r="I63" s="67" t="s">
        <v>38</v>
      </c>
      <c r="J63" s="28"/>
      <c r="K63" s="28"/>
      <c r="L63" s="28"/>
      <c r="M63" s="28"/>
      <c r="N63" s="53"/>
      <c r="O63" s="53"/>
      <c r="P63" s="28"/>
      <c r="Q63" s="28"/>
      <c r="R63" s="28"/>
      <c r="S63" s="28" t="s">
        <v>39</v>
      </c>
      <c r="T63" s="28"/>
      <c r="U63" s="11"/>
      <c r="V63" s="11"/>
      <c r="W63" s="67"/>
      <c r="X63" s="11"/>
    </row>
    <row r="64" spans="1:24" s="17" customFormat="1" ht="15">
      <c r="A64" s="6"/>
      <c r="B64" s="6"/>
      <c r="C64" s="6"/>
      <c r="D64" s="4"/>
      <c r="E64" s="25"/>
      <c r="F64" s="25"/>
      <c r="G64" s="24"/>
      <c r="H64" s="7"/>
      <c r="I64" s="90"/>
      <c r="J64" s="8"/>
      <c r="K64" s="8"/>
      <c r="L64" s="8"/>
      <c r="M64" s="8"/>
      <c r="N64" s="19"/>
      <c r="O64" s="19"/>
      <c r="P64" s="8"/>
      <c r="Q64" s="8"/>
      <c r="R64" s="8"/>
      <c r="S64" s="8"/>
      <c r="T64" s="8"/>
      <c r="U64" s="3"/>
      <c r="V64" s="3"/>
      <c r="W64" s="7"/>
      <c r="X64" s="11"/>
    </row>
    <row r="65" spans="1:24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 t="e">
        <f>+'Ponudbeni pred_rekapitulacija'!#REF!</f>
        <v>#REF!</v>
      </c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11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11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11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 s="17" customFormat="1">
      <c r="A256" s="11"/>
      <c r="B256" s="11"/>
      <c r="C256" s="11"/>
      <c r="D256" s="15"/>
      <c r="E256" s="27"/>
      <c r="F256" s="27"/>
      <c r="G256" s="89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  <c r="X256" s="11"/>
    </row>
    <row r="257" spans="1:24" s="17" customFormat="1">
      <c r="A257" s="11"/>
      <c r="B257" s="11"/>
      <c r="C257" s="11"/>
      <c r="D257" s="15"/>
      <c r="E257" s="27"/>
      <c r="F257" s="27"/>
      <c r="G257" s="89"/>
      <c r="H257" s="90"/>
      <c r="I257" s="90"/>
      <c r="N257" s="11"/>
      <c r="O257" s="11"/>
      <c r="P257" s="11"/>
      <c r="Q257" s="11"/>
      <c r="R257" s="11"/>
      <c r="S257" s="11"/>
      <c r="T257" s="11"/>
      <c r="U257" s="11"/>
      <c r="V257" s="11"/>
      <c r="W257" s="67"/>
      <c r="X257" s="11"/>
    </row>
    <row r="258" spans="1:24" s="17" customFormat="1">
      <c r="A258" s="11"/>
      <c r="B258" s="11"/>
      <c r="C258" s="11"/>
      <c r="D258" s="15"/>
      <c r="E258" s="27"/>
      <c r="F258" s="27"/>
      <c r="G258" s="89"/>
      <c r="H258" s="90"/>
      <c r="I258" s="90"/>
      <c r="N258" s="11"/>
      <c r="O258" s="11"/>
      <c r="P258" s="11"/>
      <c r="Q258" s="11"/>
      <c r="R258" s="11"/>
      <c r="S258" s="11"/>
      <c r="T258" s="11"/>
      <c r="U258" s="11"/>
      <c r="V258" s="11"/>
      <c r="W258" s="67"/>
      <c r="X258" s="11"/>
    </row>
    <row r="259" spans="1:24" s="17" customFormat="1">
      <c r="A259" s="11"/>
      <c r="B259" s="11"/>
      <c r="C259" s="11"/>
      <c r="D259" s="15"/>
      <c r="E259" s="27"/>
      <c r="F259" s="27"/>
      <c r="G259" s="89"/>
      <c r="H259" s="90"/>
      <c r="I259" s="90"/>
      <c r="N259" s="11"/>
      <c r="O259" s="11"/>
      <c r="P259" s="11"/>
      <c r="Q259" s="11"/>
      <c r="R259" s="11"/>
      <c r="S259" s="11"/>
      <c r="T259" s="11"/>
      <c r="U259" s="11"/>
      <c r="V259" s="11"/>
      <c r="W259" s="67"/>
      <c r="X259" s="11"/>
    </row>
    <row r="260" spans="1:24" s="17" customFormat="1">
      <c r="A260" s="11"/>
      <c r="B260" s="11"/>
      <c r="C260" s="11"/>
      <c r="D260" s="15"/>
      <c r="E260" s="27"/>
      <c r="F260" s="27"/>
      <c r="G260" s="89"/>
      <c r="H260" s="90"/>
      <c r="I260" s="90"/>
      <c r="N260" s="11"/>
      <c r="O260" s="11"/>
      <c r="P260" s="11"/>
      <c r="Q260" s="11"/>
      <c r="R260" s="11"/>
      <c r="S260" s="11"/>
      <c r="T260" s="11"/>
      <c r="U260" s="11"/>
      <c r="V260" s="11"/>
      <c r="W260" s="67"/>
      <c r="X260" s="11"/>
    </row>
    <row r="261" spans="1:24" s="17" customFormat="1">
      <c r="A261" s="11"/>
      <c r="B261" s="11"/>
      <c r="C261" s="11"/>
      <c r="D261" s="15"/>
      <c r="E261" s="27"/>
      <c r="F261" s="27"/>
      <c r="G261" s="89"/>
      <c r="H261" s="90"/>
      <c r="I261" s="90"/>
      <c r="N261" s="11"/>
      <c r="O261" s="11"/>
      <c r="P261" s="11"/>
      <c r="Q261" s="11"/>
      <c r="R261" s="11"/>
      <c r="S261" s="11"/>
      <c r="T261" s="11"/>
      <c r="U261" s="11"/>
      <c r="V261" s="11"/>
      <c r="W261" s="67"/>
      <c r="X261" s="11"/>
    </row>
    <row r="262" spans="1:24" s="17" customFormat="1">
      <c r="A262" s="11"/>
      <c r="B262" s="11"/>
      <c r="C262" s="11"/>
      <c r="D262" s="15"/>
      <c r="E262" s="27"/>
      <c r="F262" s="27"/>
      <c r="G262" s="89"/>
      <c r="H262" s="90"/>
      <c r="I262" s="90"/>
      <c r="N262" s="11"/>
      <c r="O262" s="11"/>
      <c r="P262" s="11"/>
      <c r="Q262" s="11"/>
      <c r="R262" s="11"/>
      <c r="S262" s="11"/>
      <c r="T262" s="11"/>
      <c r="U262" s="11"/>
      <c r="V262" s="11"/>
      <c r="W262" s="67"/>
      <c r="X262" s="11"/>
    </row>
    <row r="263" spans="1:24" s="17" customFormat="1">
      <c r="A263" s="11"/>
      <c r="B263" s="11"/>
      <c r="C263" s="11"/>
      <c r="D263" s="15"/>
      <c r="E263" s="27"/>
      <c r="F263" s="27"/>
      <c r="G263" s="89"/>
      <c r="H263" s="90"/>
      <c r="I263" s="90"/>
      <c r="N263" s="11"/>
      <c r="O263" s="11"/>
      <c r="P263" s="11"/>
      <c r="Q263" s="11"/>
      <c r="R263" s="11"/>
      <c r="S263" s="11"/>
      <c r="T263" s="11"/>
      <c r="U263" s="11"/>
      <c r="V263" s="11"/>
      <c r="W263" s="67"/>
      <c r="X263" s="11"/>
    </row>
    <row r="264" spans="1:24" s="17" customFormat="1">
      <c r="A264" s="11"/>
      <c r="B264" s="11"/>
      <c r="C264" s="11"/>
      <c r="D264" s="15"/>
      <c r="E264" s="27"/>
      <c r="F264" s="27"/>
      <c r="G264" s="89"/>
      <c r="H264" s="90"/>
      <c r="I264" s="90"/>
      <c r="N264" s="11"/>
      <c r="O264" s="11"/>
      <c r="P264" s="11"/>
      <c r="Q264" s="11"/>
      <c r="R264" s="11"/>
      <c r="S264" s="11"/>
      <c r="T264" s="11"/>
      <c r="U264" s="11"/>
      <c r="V264" s="11"/>
      <c r="W264" s="67"/>
      <c r="X264" s="11"/>
    </row>
    <row r="265" spans="1:24" s="17" customFormat="1">
      <c r="A265" s="11"/>
      <c r="B265" s="11"/>
      <c r="C265" s="11"/>
      <c r="D265" s="15"/>
      <c r="E265" s="27"/>
      <c r="F265" s="27"/>
      <c r="G265" s="89"/>
      <c r="H265" s="90"/>
      <c r="I265" s="90"/>
      <c r="N265" s="11"/>
      <c r="O265" s="11"/>
      <c r="P265" s="11"/>
      <c r="Q265" s="11"/>
      <c r="R265" s="11"/>
      <c r="S265" s="11"/>
      <c r="T265" s="11"/>
      <c r="U265" s="11"/>
      <c r="V265" s="11"/>
      <c r="W265" s="67"/>
      <c r="X265" s="11"/>
    </row>
    <row r="266" spans="1:24" s="17" customFormat="1">
      <c r="A266" s="11"/>
      <c r="B266" s="11"/>
      <c r="C266" s="11"/>
      <c r="D266" s="15"/>
      <c r="E266" s="27"/>
      <c r="F266" s="27"/>
      <c r="G266" s="89"/>
      <c r="H266" s="90"/>
      <c r="I266" s="90"/>
      <c r="N266" s="11"/>
      <c r="O266" s="11"/>
      <c r="P266" s="11"/>
      <c r="Q266" s="11"/>
      <c r="R266" s="11"/>
      <c r="S266" s="11"/>
      <c r="T266" s="11"/>
      <c r="U266" s="11"/>
      <c r="V266" s="11"/>
      <c r="W266" s="67"/>
      <c r="X266" s="11"/>
    </row>
    <row r="267" spans="1:24" s="17" customFormat="1">
      <c r="A267" s="11"/>
      <c r="B267" s="11"/>
      <c r="C267" s="11"/>
      <c r="D267" s="15"/>
      <c r="E267" s="27"/>
      <c r="F267" s="27"/>
      <c r="G267" s="89"/>
      <c r="H267" s="90"/>
      <c r="I267" s="90"/>
      <c r="N267" s="11"/>
      <c r="O267" s="11"/>
      <c r="P267" s="11"/>
      <c r="Q267" s="11"/>
      <c r="R267" s="11"/>
      <c r="S267" s="11"/>
      <c r="T267" s="11"/>
      <c r="U267" s="11"/>
      <c r="V267" s="11"/>
      <c r="W267" s="67"/>
      <c r="X267" s="11"/>
    </row>
    <row r="268" spans="1:24">
      <c r="D268" s="15"/>
      <c r="E268" s="27"/>
      <c r="F268" s="27"/>
      <c r="G268" s="89"/>
    </row>
    <row r="269" spans="1:24">
      <c r="D269" s="15"/>
      <c r="E269" s="27"/>
      <c r="F269" s="27"/>
      <c r="G269" s="89"/>
    </row>
    <row r="270" spans="1:24">
      <c r="D270" s="15"/>
      <c r="E270" s="27"/>
      <c r="F270" s="27"/>
      <c r="G270" s="89"/>
    </row>
    <row r="271" spans="1:24">
      <c r="D271" s="15"/>
      <c r="E271" s="27"/>
      <c r="F271" s="27"/>
      <c r="G271" s="89"/>
    </row>
    <row r="272" spans="1:24">
      <c r="D272" s="15"/>
      <c r="E272" s="27"/>
      <c r="F272" s="27"/>
      <c r="G272" s="89"/>
    </row>
    <row r="273" spans="4:7">
      <c r="D273" s="15"/>
      <c r="E273" s="27"/>
      <c r="F273" s="27"/>
      <c r="G273" s="89"/>
    </row>
    <row r="274" spans="4:7">
      <c r="D274" s="15"/>
      <c r="E274" s="27"/>
      <c r="F274" s="27"/>
      <c r="G274" s="89"/>
    </row>
    <row r="275" spans="4:7">
      <c r="D275" s="15"/>
      <c r="E275" s="27"/>
      <c r="F275" s="27"/>
      <c r="G275" s="89"/>
    </row>
    <row r="276" spans="4:7">
      <c r="D276" s="15"/>
      <c r="E276" s="27"/>
      <c r="F276" s="27"/>
      <c r="G276" s="89"/>
    </row>
    <row r="277" spans="4:7">
      <c r="D277" s="15"/>
      <c r="E277" s="27"/>
      <c r="F277" s="27"/>
      <c r="G277" s="89"/>
    </row>
    <row r="278" spans="4:7">
      <c r="D278" s="15"/>
      <c r="E278" s="27"/>
      <c r="F278" s="27"/>
      <c r="G278" s="89"/>
    </row>
    <row r="279" spans="4:7">
      <c r="D279" s="15"/>
      <c r="E279" s="27"/>
      <c r="F279" s="27"/>
      <c r="G279" s="89"/>
    </row>
    <row r="280" spans="4:7">
      <c r="D280" s="15"/>
      <c r="E280" s="27"/>
      <c r="F280" s="27"/>
      <c r="G280" s="89"/>
    </row>
    <row r="281" spans="4:7">
      <c r="D281" s="15"/>
      <c r="E281" s="27"/>
      <c r="F281" s="27"/>
      <c r="G281" s="89"/>
    </row>
    <row r="282" spans="4:7">
      <c r="D282" s="15"/>
      <c r="E282" s="27"/>
      <c r="F282" s="27"/>
      <c r="G282" s="89"/>
    </row>
    <row r="283" spans="4:7">
      <c r="D283" s="15"/>
      <c r="E283" s="27"/>
      <c r="F283" s="27"/>
      <c r="G283" s="89"/>
    </row>
    <row r="284" spans="4:7">
      <c r="D284" s="15"/>
      <c r="E284" s="27"/>
      <c r="F284" s="27"/>
      <c r="G284" s="89"/>
    </row>
    <row r="285" spans="4:7">
      <c r="D285" s="15"/>
      <c r="E285" s="27"/>
      <c r="F285" s="27"/>
      <c r="G285" s="89"/>
    </row>
    <row r="286" spans="4:7">
      <c r="D286" s="15"/>
      <c r="E286" s="27"/>
      <c r="F286" s="27"/>
      <c r="G286" s="89"/>
    </row>
    <row r="287" spans="4:7">
      <c r="D287" s="15"/>
      <c r="E287" s="27"/>
      <c r="F287" s="27"/>
      <c r="G287" s="89"/>
    </row>
  </sheetData>
  <sheetProtection insertRows="0" deleteRows="0"/>
  <protectedRanges>
    <protectedRange sqref="L62:R1048576 W62:W1048576 L1:R1 M2:R3 W1:W59 L4:R59" name="Obseg1"/>
    <protectedRange sqref="O60:R60 W60" name="Obseg1_1"/>
    <protectedRange sqref="L60:N60" name="Obseg1_2_2"/>
    <protectedRange sqref="W61 O61:R61" name="Obseg1_1_1_1_1_2"/>
    <protectedRange sqref="L61:N61" name="Obseg1_3_1_1_2"/>
    <protectedRange sqref="L2:L3" name="Obseg1_1_1"/>
  </protectedRanges>
  <mergeCells count="9">
    <mergeCell ref="A61:N61"/>
    <mergeCell ref="A60:N60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X275"/>
  <sheetViews>
    <sheetView topLeftCell="A2" workbookViewId="0">
      <selection activeCell="AA38" sqref="AA38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6.28515625" style="11" customWidth="1"/>
    <col min="4" max="4" width="40.5703125" style="16" customWidth="1"/>
    <col min="5" max="5" width="10.7109375" style="26" customWidth="1"/>
    <col min="6" max="6" width="10.2851562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287" t="s">
        <v>47</v>
      </c>
    </row>
    <row r="2" spans="1:23" ht="15">
      <c r="D2" s="288" t="s">
        <v>48</v>
      </c>
      <c r="E2" s="616" t="s">
        <v>677</v>
      </c>
      <c r="F2" s="617"/>
      <c r="G2" s="617"/>
      <c r="H2" s="617"/>
      <c r="I2" s="617"/>
      <c r="J2" s="617"/>
      <c r="K2" s="617"/>
      <c r="L2" s="617"/>
    </row>
    <row r="3" spans="1:23" ht="15">
      <c r="D3" s="288" t="s">
        <v>49</v>
      </c>
      <c r="E3" s="618" t="s">
        <v>678</v>
      </c>
      <c r="F3" s="619"/>
      <c r="G3" s="619"/>
      <c r="H3" s="619"/>
      <c r="I3" s="619"/>
      <c r="J3" s="619"/>
      <c r="K3" s="619"/>
      <c r="L3" s="619"/>
    </row>
    <row r="4" spans="1:23" ht="15">
      <c r="D4" s="289"/>
    </row>
    <row r="5" spans="1:23" ht="15">
      <c r="D5" s="287" t="s">
        <v>51</v>
      </c>
    </row>
    <row r="6" spans="1:23" ht="17.25" customHeight="1">
      <c r="D6" s="290" t="s">
        <v>48</v>
      </c>
      <c r="E6" s="620">
        <f>+'prva stran'!B10</f>
        <v>0</v>
      </c>
      <c r="F6" s="621"/>
      <c r="G6" s="621"/>
      <c r="H6" s="621"/>
      <c r="I6" s="621"/>
      <c r="J6" s="621"/>
      <c r="K6" s="621"/>
      <c r="L6" s="621"/>
    </row>
    <row r="7" spans="1:23" ht="17.25" customHeight="1">
      <c r="D7" s="290" t="s">
        <v>49</v>
      </c>
      <c r="E7" s="622">
        <f>+'prva stran'!B11</f>
        <v>0</v>
      </c>
      <c r="F7" s="623"/>
      <c r="G7" s="623"/>
      <c r="H7" s="623"/>
      <c r="I7" s="623"/>
      <c r="J7" s="623"/>
      <c r="K7" s="623"/>
      <c r="L7" s="623"/>
    </row>
    <row r="8" spans="1:23" ht="17.25" customHeight="1">
      <c r="D8" s="290" t="s">
        <v>50</v>
      </c>
      <c r="E8" s="622">
        <f>+'prva stran'!B12</f>
        <v>0</v>
      </c>
      <c r="F8" s="623"/>
      <c r="G8" s="623"/>
      <c r="H8" s="623"/>
      <c r="I8" s="623"/>
      <c r="J8" s="623"/>
      <c r="K8" s="623"/>
      <c r="L8" s="623"/>
    </row>
    <row r="9" spans="1:23" s="12" customFormat="1" ht="17.25" customHeight="1">
      <c r="A9" s="9"/>
      <c r="B9" s="9"/>
      <c r="C9" s="9"/>
      <c r="D9" s="291" t="s">
        <v>52</v>
      </c>
      <c r="E9" s="624">
        <f>+'prva stran'!B13</f>
        <v>0</v>
      </c>
      <c r="F9" s="623"/>
      <c r="G9" s="623"/>
      <c r="H9" s="623"/>
      <c r="I9" s="623"/>
      <c r="J9" s="623"/>
      <c r="K9" s="623"/>
      <c r="L9" s="62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5" t="s">
        <v>44</v>
      </c>
      <c r="E11" s="436"/>
      <c r="F11" s="436"/>
      <c r="G11" s="436"/>
      <c r="H11" s="437"/>
      <c r="I11" s="437"/>
      <c r="J11" s="438"/>
      <c r="K11" s="438"/>
      <c r="L11" s="438"/>
      <c r="M11" s="438"/>
      <c r="W11" s="7"/>
    </row>
    <row r="12" spans="1:23" s="12" customFormat="1" ht="21" customHeight="1">
      <c r="D12" s="463" t="str">
        <f>+'Ponudbeni pred_rekapitulacija'!A28</f>
        <v>15. sklop:</v>
      </c>
      <c r="E12" s="439"/>
      <c r="F12" s="440"/>
      <c r="G12" s="436"/>
      <c r="H12" s="437"/>
      <c r="I12" s="437"/>
      <c r="J12" s="438"/>
      <c r="K12" s="438"/>
      <c r="L12" s="438"/>
      <c r="M12" s="438"/>
      <c r="W12" s="7"/>
    </row>
    <row r="13" spans="1:23" s="12" customFormat="1" ht="21" customHeight="1">
      <c r="D13" s="615" t="str">
        <f>+'Ponudbeni pred_rekapitulacija'!B28</f>
        <v>SIRUPI ZA AVTOMATE</v>
      </c>
      <c r="E13" s="615"/>
      <c r="F13" s="615"/>
      <c r="G13" s="615"/>
      <c r="H13" s="615"/>
      <c r="I13" s="615"/>
      <c r="J13" s="615"/>
      <c r="K13" s="615"/>
      <c r="L13" s="615"/>
      <c r="M13" s="615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297">
        <v>1</v>
      </c>
      <c r="B16" s="297"/>
      <c r="C16" s="299"/>
      <c r="D16" s="425" t="s">
        <v>875</v>
      </c>
      <c r="E16" s="74">
        <v>10</v>
      </c>
      <c r="F16" s="74" t="s">
        <v>0</v>
      </c>
      <c r="G16" s="88"/>
      <c r="H16" s="395">
        <v>4</v>
      </c>
      <c r="I16" s="213" t="s">
        <v>161</v>
      </c>
      <c r="J16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K16" s="156" t="str">
        <f>IF(Sklop15[[#This Row],[ZAHTEVANA SHEMA KAKOVOSTI]]&lt;&gt;"",Sklop15[[#This Row],[Preračunana masa/volumen/kos na enoto kg]],"")</f>
        <v/>
      </c>
      <c r="L16" s="166"/>
      <c r="M16" s="174"/>
      <c r="N16" s="174"/>
      <c r="O16" s="175"/>
      <c r="P16" s="158"/>
      <c r="Q16" s="158"/>
      <c r="R16" s="157"/>
      <c r="S16" s="158">
        <f>+Sklop15[[#This Row],[cena/enota brez DDV v EUR]]*Sklop15[[#This Row],[Stopnja DDV (%)]]</f>
        <v>0</v>
      </c>
      <c r="T16" s="158">
        <f>+Sklop15[[#This Row],[cena/enota brez DDV v EUR]]+Sklop15[[#This Row],[Davek (EUR)]]</f>
        <v>0</v>
      </c>
      <c r="U16" s="158">
        <f>+Sklop15[[#This Row],[cena/enota brez DDV v EUR]]*Sklop15[[#This Row],[Okvirna količina]]</f>
        <v>0</v>
      </c>
      <c r="V16" s="158">
        <f>+Sklop15[[#This Row],[Končna cena/enoto mere (EUR) z DDV]]*Sklop15[[#This Row],[Okvirna količina]]</f>
        <v>0</v>
      </c>
      <c r="W16" s="176"/>
    </row>
    <row r="17" spans="1:23" s="54" customFormat="1" ht="12">
      <c r="A17" s="297">
        <v>2</v>
      </c>
      <c r="B17" s="297"/>
      <c r="C17" s="299"/>
      <c r="D17" s="425" t="s">
        <v>876</v>
      </c>
      <c r="E17" s="74">
        <v>10</v>
      </c>
      <c r="F17" s="74" t="s">
        <v>0</v>
      </c>
      <c r="G17" s="88"/>
      <c r="H17" s="165">
        <v>2</v>
      </c>
      <c r="I17" s="213" t="s">
        <v>161</v>
      </c>
      <c r="J17" s="2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K17" s="230" t="str">
        <f>IF(Sklop15[[#This Row],[ZAHTEVANA SHEMA KAKOVOSTI]]&lt;&gt;"",Sklop15[[#This Row],[Preračunana masa/volumen/kos na enoto kg]],"")</f>
        <v/>
      </c>
      <c r="L17" s="231"/>
      <c r="M17" s="232"/>
      <c r="N17" s="232"/>
      <c r="O17" s="233"/>
      <c r="P17" s="234"/>
      <c r="Q17" s="234"/>
      <c r="R17" s="235"/>
      <c r="S17" s="234">
        <f>+Sklop15[[#This Row],[cena/enota brez DDV v EUR]]*Sklop15[[#This Row],[Stopnja DDV (%)]]</f>
        <v>0</v>
      </c>
      <c r="T17" s="234">
        <f>+Sklop15[[#This Row],[cena/enota brez DDV v EUR]]+Sklop15[[#This Row],[Davek (EUR)]]</f>
        <v>0</v>
      </c>
      <c r="U17" s="234">
        <f>+Sklop15[[#This Row],[cena/enota brez DDV v EUR]]*Sklop15[[#This Row],[Okvirna količina]]</f>
        <v>0</v>
      </c>
      <c r="V17" s="234">
        <f>+Sklop15[[#This Row],[Končna cena/enoto mere (EUR) z DDV]]*Sklop15[[#This Row],[Okvirna količina]]</f>
        <v>0</v>
      </c>
      <c r="W17" s="236"/>
    </row>
    <row r="18" spans="1:23" s="54" customFormat="1" ht="12">
      <c r="A18" s="297">
        <v>3</v>
      </c>
      <c r="B18" s="297"/>
      <c r="C18" s="299"/>
      <c r="D18" s="425" t="s">
        <v>877</v>
      </c>
      <c r="E18" s="74">
        <v>10</v>
      </c>
      <c r="F18" s="74" t="s">
        <v>0</v>
      </c>
      <c r="G18" s="88"/>
      <c r="H18" s="165">
        <v>4</v>
      </c>
      <c r="I18" s="213" t="s">
        <v>161</v>
      </c>
      <c r="J18" s="2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K18" s="230" t="str">
        <f>IF(Sklop15[[#This Row],[ZAHTEVANA SHEMA KAKOVOSTI]]&lt;&gt;"",Sklop15[[#This Row],[Preračunana masa/volumen/kos na enoto kg]],"")</f>
        <v/>
      </c>
      <c r="L18" s="231"/>
      <c r="M18" s="232"/>
      <c r="N18" s="232"/>
      <c r="O18" s="233"/>
      <c r="P18" s="234"/>
      <c r="Q18" s="234"/>
      <c r="R18" s="235"/>
      <c r="S18" s="234">
        <f>+Sklop15[[#This Row],[cena/enota brez DDV v EUR]]*Sklop15[[#This Row],[Stopnja DDV (%)]]</f>
        <v>0</v>
      </c>
      <c r="T18" s="234">
        <f>+Sklop15[[#This Row],[cena/enota brez DDV v EUR]]+Sklop15[[#This Row],[Davek (EUR)]]</f>
        <v>0</v>
      </c>
      <c r="U18" s="234">
        <f>+Sklop15[[#This Row],[cena/enota brez DDV v EUR]]*Sklop15[[#This Row],[Okvirna količina]]</f>
        <v>0</v>
      </c>
      <c r="V18" s="234">
        <f>+Sklop15[[#This Row],[Končna cena/enoto mere (EUR) z DDV]]*Sklop15[[#This Row],[Okvirna količina]]</f>
        <v>0</v>
      </c>
      <c r="W18" s="236"/>
    </row>
    <row r="19" spans="1:23" s="54" customFormat="1" ht="12">
      <c r="A19" s="297">
        <v>4</v>
      </c>
      <c r="B19" s="297"/>
      <c r="C19" s="299"/>
      <c r="D19" s="425" t="s">
        <v>878</v>
      </c>
      <c r="E19" s="74">
        <v>10</v>
      </c>
      <c r="F19" s="74" t="s">
        <v>0</v>
      </c>
      <c r="G19" s="88"/>
      <c r="H19" s="165">
        <v>12</v>
      </c>
      <c r="I19" s="213" t="s">
        <v>161</v>
      </c>
      <c r="J19" s="2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K19" s="230" t="str">
        <f>IF(Sklop15[[#This Row],[ZAHTEVANA SHEMA KAKOVOSTI]]&lt;&gt;"",Sklop15[[#This Row],[Preračunana masa/volumen/kos na enoto kg]],"")</f>
        <v/>
      </c>
      <c r="L19" s="231"/>
      <c r="M19" s="232"/>
      <c r="N19" s="232"/>
      <c r="O19" s="233"/>
      <c r="P19" s="234"/>
      <c r="Q19" s="234"/>
      <c r="R19" s="235"/>
      <c r="S19" s="234">
        <f>+Sklop15[[#This Row],[cena/enota brez DDV v EUR]]*Sklop15[[#This Row],[Stopnja DDV (%)]]</f>
        <v>0</v>
      </c>
      <c r="T19" s="234">
        <f>+Sklop15[[#This Row],[cena/enota brez DDV v EUR]]+Sklop15[[#This Row],[Davek (EUR)]]</f>
        <v>0</v>
      </c>
      <c r="U19" s="234">
        <f>+Sklop15[[#This Row],[cena/enota brez DDV v EUR]]*Sklop15[[#This Row],[Okvirna količina]]</f>
        <v>0</v>
      </c>
      <c r="V19" s="234">
        <f>+Sklop15[[#This Row],[Končna cena/enoto mere (EUR) z DDV]]*Sklop15[[#This Row],[Okvirna količina]]</f>
        <v>0</v>
      </c>
      <c r="W19" s="236"/>
    </row>
    <row r="20" spans="1:23" s="54" customFormat="1" ht="12">
      <c r="A20" s="297">
        <v>5</v>
      </c>
      <c r="B20" s="313"/>
      <c r="C20" s="342"/>
      <c r="D20" s="425" t="s">
        <v>1023</v>
      </c>
      <c r="E20" s="74">
        <v>10</v>
      </c>
      <c r="F20" s="74" t="s">
        <v>0</v>
      </c>
      <c r="G20" s="343"/>
      <c r="H20" s="327">
        <v>2</v>
      </c>
      <c r="I20" s="213" t="s">
        <v>161</v>
      </c>
      <c r="J20" s="35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K20" s="249" t="str">
        <f>IF(Sklop15[[#This Row],[ZAHTEVANA SHEMA KAKOVOSTI]]&lt;&gt;"",Sklop15[[#This Row],[Preračunana masa/volumen/kos na enoto kg]],"")</f>
        <v/>
      </c>
      <c r="L20" s="250"/>
      <c r="M20" s="251"/>
      <c r="N20" s="251"/>
      <c r="O20" s="307"/>
      <c r="P20" s="234"/>
      <c r="Q20" s="254"/>
      <c r="R20" s="253"/>
      <c r="S20" s="254">
        <f>+Sklop15[[#This Row],[cena/enota brez DDV v EUR]]*Sklop15[[#This Row],[Stopnja DDV (%)]]</f>
        <v>0</v>
      </c>
      <c r="T20" s="254">
        <f>+Sklop15[[#This Row],[cena/enota brez DDV v EUR]]+Sklop15[[#This Row],[Davek (EUR)]]</f>
        <v>0</v>
      </c>
      <c r="U20" s="254">
        <f>+Sklop15[[#This Row],[cena/enota brez DDV v EUR]]*Sklop15[[#This Row],[Okvirna količina]]</f>
        <v>0</v>
      </c>
      <c r="V20" s="254">
        <f>+Sklop15[[#This Row],[Končna cena/enoto mere (EUR) z DDV]]*Sklop15[[#This Row],[Okvirna količina]]</f>
        <v>0</v>
      </c>
      <c r="W20" s="329"/>
    </row>
    <row r="21" spans="1:23" s="54" customFormat="1">
      <c r="A21" s="380" t="s">
        <v>100</v>
      </c>
      <c r="B21" s="380"/>
      <c r="C21" s="380"/>
      <c r="D21" s="381"/>
      <c r="E21" s="382"/>
      <c r="F21" s="382"/>
      <c r="G21" s="383"/>
      <c r="H21" s="384"/>
      <c r="I21" s="385"/>
      <c r="J21" s="386">
        <f>SUBTOTAL(109,Sklop15[Preračunana masa/volumen/kos na enoto kg])</f>
        <v>240</v>
      </c>
      <c r="K21" s="386">
        <f>SUBTOTAL(109,Sklop15[Živila iz shem kakovosti (kg)])</f>
        <v>0</v>
      </c>
      <c r="L21" s="384"/>
      <c r="M21" s="387"/>
      <c r="N21" s="387"/>
      <c r="O21" s="388"/>
      <c r="P21" s="389"/>
      <c r="Q21" s="389"/>
      <c r="R21" s="389"/>
      <c r="S21" s="390"/>
      <c r="T21" s="384"/>
      <c r="U21" s="390">
        <f>SUBTOTAL(109,Sklop15[Vrednost za okvirno količino (EUR) brez DDV])</f>
        <v>0</v>
      </c>
      <c r="V21" s="390">
        <f>SUBTOTAL(109,Sklop15[Vrednost za okvirno količino (EUR) z DDV])</f>
        <v>0</v>
      </c>
      <c r="W21" s="391" t="s">
        <v>145</v>
      </c>
    </row>
    <row r="22" spans="1:23" s="54" customFormat="1">
      <c r="A22" s="177"/>
      <c r="B22" s="177"/>
      <c r="C22" s="177"/>
      <c r="D22" s="178"/>
      <c r="E22" s="179"/>
      <c r="F22" s="179"/>
      <c r="G22" s="180"/>
      <c r="H22" s="181"/>
      <c r="I22" s="182"/>
      <c r="J22" s="183"/>
      <c r="K22" s="183"/>
      <c r="L22" s="181"/>
      <c r="M22" s="184"/>
      <c r="N22" s="184"/>
      <c r="O22" s="185"/>
      <c r="P22" s="186"/>
      <c r="Q22" s="186"/>
      <c r="R22" s="186"/>
      <c r="S22" s="187"/>
      <c r="T22" s="181"/>
      <c r="U22" s="187"/>
      <c r="V22" s="187"/>
      <c r="W22" s="188"/>
    </row>
    <row r="23" spans="1:23" s="54" customFormat="1" ht="25.5" customHeight="1">
      <c r="A23" s="47" t="s">
        <v>96</v>
      </c>
      <c r="B23" s="47"/>
      <c r="C23" s="47"/>
      <c r="D23" s="15"/>
      <c r="E23" s="27"/>
      <c r="F23" s="27"/>
      <c r="G23" s="89"/>
      <c r="H23" s="90"/>
      <c r="I23" s="90"/>
      <c r="J23" s="17"/>
      <c r="K23" s="17"/>
      <c r="L23" s="17"/>
      <c r="M23" s="17"/>
      <c r="N23" s="11"/>
      <c r="O23" s="11"/>
      <c r="P23" s="11"/>
      <c r="Q23" s="11"/>
      <c r="R23" s="11"/>
      <c r="S23" s="47"/>
      <c r="T23" s="47"/>
      <c r="U23" s="47"/>
      <c r="V23" s="47"/>
      <c r="W23" s="67"/>
    </row>
    <row r="24" spans="1:23" s="54" customFormat="1">
      <c r="A24" s="11" t="s">
        <v>98</v>
      </c>
      <c r="B24" s="11"/>
      <c r="C24" s="11"/>
      <c r="D24" s="15"/>
      <c r="E24" s="27"/>
      <c r="F24" s="27"/>
      <c r="G24" s="89"/>
      <c r="H24" s="90"/>
      <c r="I24" s="90"/>
      <c r="J24" s="17"/>
      <c r="K24" s="17"/>
      <c r="L24" s="17"/>
      <c r="M24" s="17"/>
      <c r="N24" s="11"/>
      <c r="O24" s="11"/>
      <c r="P24" s="11"/>
      <c r="Q24" s="11"/>
      <c r="R24" s="11"/>
      <c r="S24" s="11"/>
      <c r="T24" s="11"/>
      <c r="U24" s="11"/>
      <c r="V24" s="11"/>
      <c r="W24" s="67"/>
    </row>
    <row r="25" spans="1:23" s="54" customFormat="1">
      <c r="A25" s="84" t="s">
        <v>141</v>
      </c>
      <c r="B25" s="84"/>
      <c r="C25" s="84"/>
      <c r="D25" s="16"/>
      <c r="E25" s="26"/>
      <c r="F25" s="26"/>
      <c r="G25" s="87"/>
      <c r="H25" s="67"/>
      <c r="I25" s="67"/>
      <c r="J25" s="28"/>
      <c r="K25" s="28"/>
      <c r="L25" s="28"/>
      <c r="M25" s="28"/>
      <c r="N25" s="53"/>
      <c r="O25" s="53"/>
      <c r="P25" s="28"/>
      <c r="Q25" s="28"/>
      <c r="R25" s="28"/>
      <c r="S25" s="28"/>
      <c r="T25" s="28"/>
      <c r="U25" s="11"/>
      <c r="V25" s="11"/>
      <c r="W25" s="67"/>
    </row>
    <row r="26" spans="1:23" s="54" customFormat="1">
      <c r="A26" s="96" t="s">
        <v>134</v>
      </c>
      <c r="B26" s="96"/>
      <c r="C26" s="96"/>
      <c r="D26" s="94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</row>
    <row r="27" spans="1:23" s="54" customFormat="1">
      <c r="A27" s="626" t="s">
        <v>135</v>
      </c>
      <c r="B27" s="626"/>
      <c r="C27" s="626"/>
      <c r="D27" s="626"/>
      <c r="E27" s="626"/>
      <c r="F27" s="626"/>
      <c r="G27" s="626"/>
      <c r="H27" s="626"/>
      <c r="I27" s="626"/>
      <c r="J27" s="626"/>
      <c r="K27" s="626"/>
      <c r="L27" s="626"/>
      <c r="M27" s="626"/>
      <c r="N27" s="626"/>
      <c r="O27" s="53"/>
      <c r="P27" s="28"/>
      <c r="Q27" s="28"/>
      <c r="R27" s="28"/>
      <c r="S27" s="28"/>
      <c r="T27" s="28"/>
      <c r="U27" s="11"/>
      <c r="V27" s="11"/>
      <c r="W27" s="67"/>
    </row>
    <row r="28" spans="1:23" s="54" customFormat="1">
      <c r="A28" s="614"/>
      <c r="B28" s="614"/>
      <c r="C28" s="614"/>
      <c r="D28" s="614"/>
      <c r="E28" s="614"/>
      <c r="F28" s="614"/>
      <c r="G28" s="614"/>
      <c r="H28" s="614"/>
      <c r="I28" s="614"/>
      <c r="J28" s="614"/>
      <c r="K28" s="614"/>
      <c r="L28" s="614"/>
      <c r="M28" s="614"/>
      <c r="N28" s="614"/>
      <c r="O28" s="98"/>
      <c r="P28" s="98"/>
      <c r="Q28" s="98"/>
      <c r="R28" s="98"/>
      <c r="S28" s="98"/>
      <c r="T28" s="98"/>
      <c r="U28" s="98"/>
      <c r="V28" s="98"/>
      <c r="W28" s="98"/>
    </row>
    <row r="29" spans="1:23" s="54" customFormat="1">
      <c r="A29" s="11"/>
      <c r="B29" s="11"/>
      <c r="C29" s="11"/>
      <c r="D29" s="16"/>
      <c r="E29" s="26"/>
      <c r="F29" s="26"/>
      <c r="G29" s="87"/>
      <c r="H29" s="90"/>
      <c r="I29" s="90"/>
      <c r="J29" s="17"/>
      <c r="K29" s="17"/>
      <c r="L29" s="17"/>
      <c r="M29" s="17"/>
      <c r="N29" s="11"/>
      <c r="O29" s="11"/>
      <c r="P29" s="28"/>
      <c r="Q29" s="28"/>
      <c r="R29" s="28"/>
      <c r="S29" s="28"/>
      <c r="T29" s="28"/>
      <c r="U29" s="11"/>
      <c r="V29" s="11"/>
      <c r="W29" s="67"/>
    </row>
    <row r="30" spans="1:23" s="54" customFormat="1">
      <c r="A30" s="84" t="s">
        <v>37</v>
      </c>
      <c r="B30" s="84"/>
      <c r="C30" s="84"/>
      <c r="D30" s="16"/>
      <c r="E30" s="26"/>
      <c r="F30" s="26"/>
      <c r="G30" s="87"/>
      <c r="H30" s="67"/>
      <c r="I30" s="67" t="s">
        <v>38</v>
      </c>
      <c r="J30" s="28"/>
      <c r="K30" s="28"/>
      <c r="L30" s="28"/>
      <c r="M30" s="28"/>
      <c r="N30" s="53"/>
      <c r="O30" s="53"/>
      <c r="P30" s="28"/>
      <c r="Q30" s="28"/>
      <c r="R30" s="28"/>
      <c r="S30" s="28" t="s">
        <v>39</v>
      </c>
      <c r="T30" s="28"/>
      <c r="U30" s="11"/>
      <c r="V30" s="11"/>
      <c r="W30" s="67"/>
    </row>
    <row r="31" spans="1:23" s="54" customFormat="1" ht="15">
      <c r="A31" s="6"/>
      <c r="B31" s="6"/>
      <c r="C31" s="6"/>
      <c r="D31" s="4"/>
      <c r="E31" s="25"/>
      <c r="F31" s="25"/>
      <c r="G31" s="24"/>
      <c r="H31" s="7"/>
      <c r="I31" s="90"/>
      <c r="J31" s="8"/>
      <c r="K31" s="8"/>
      <c r="L31" s="8"/>
      <c r="M31" s="8"/>
      <c r="N31" s="19"/>
      <c r="O31" s="19"/>
      <c r="P31" s="8"/>
      <c r="Q31" s="8"/>
      <c r="R31" s="8"/>
      <c r="S31" s="8"/>
      <c r="T31" s="8"/>
      <c r="U31" s="3"/>
      <c r="V31" s="3"/>
      <c r="W31" s="7"/>
    </row>
    <row r="32" spans="1:23" s="54" customFormat="1">
      <c r="A32" s="11"/>
      <c r="B32" s="11"/>
      <c r="C32" s="11"/>
      <c r="D32" s="15"/>
      <c r="E32" s="27"/>
      <c r="F32" s="27"/>
      <c r="G32" s="89"/>
      <c r="H32" s="90"/>
      <c r="I32" s="90"/>
      <c r="J32" s="17"/>
      <c r="K32" s="17"/>
      <c r="L32" s="17"/>
      <c r="M32" s="17"/>
      <c r="N32" s="11"/>
      <c r="O32" s="11"/>
      <c r="P32" s="11"/>
      <c r="Q32" s="11"/>
      <c r="R32" s="11"/>
      <c r="S32" s="11"/>
      <c r="T32" s="11"/>
      <c r="U32" s="11"/>
      <c r="V32" s="11"/>
      <c r="W32" s="67"/>
    </row>
    <row r="33" spans="1:24" s="54" customFormat="1">
      <c r="A33" s="11"/>
      <c r="B33" s="11"/>
      <c r="C33" s="11"/>
      <c r="D33" s="15"/>
      <c r="E33" s="27"/>
      <c r="F33" s="27"/>
      <c r="G33" s="89"/>
      <c r="H33" s="90"/>
      <c r="I33" s="90"/>
      <c r="J33" s="17"/>
      <c r="K33" s="17"/>
      <c r="L33" s="17"/>
      <c r="M33" s="17"/>
      <c r="N33" s="11"/>
      <c r="O33" s="11"/>
      <c r="P33" s="11"/>
      <c r="Q33" s="11"/>
      <c r="R33" s="11"/>
      <c r="S33" s="11"/>
      <c r="T33" s="11"/>
      <c r="U33" s="11"/>
      <c r="V33" s="11"/>
      <c r="W33" s="67"/>
    </row>
    <row r="34" spans="1:24" s="54" customFormat="1">
      <c r="A34" s="11"/>
      <c r="B34" s="11"/>
      <c r="C34" s="11"/>
      <c r="D34" s="15"/>
      <c r="E34" s="27"/>
      <c r="F34" s="27"/>
      <c r="G34" s="89"/>
      <c r="H34" s="90"/>
      <c r="I34" s="90"/>
      <c r="J34" s="17"/>
      <c r="K34" s="17"/>
      <c r="L34" s="17"/>
      <c r="M34" s="17"/>
      <c r="N34" s="11"/>
      <c r="O34" s="11"/>
      <c r="P34" s="11"/>
      <c r="Q34" s="11"/>
      <c r="R34" s="11"/>
      <c r="S34" s="11"/>
      <c r="T34" s="11"/>
      <c r="U34" s="11"/>
      <c r="V34" s="11"/>
      <c r="W34" s="67"/>
    </row>
    <row r="35" spans="1:24" s="54" customFormat="1">
      <c r="A35" s="11"/>
      <c r="B35" s="11"/>
      <c r="C35" s="11"/>
      <c r="D35" s="15"/>
      <c r="E35" s="27"/>
      <c r="F35" s="27"/>
      <c r="G35" s="89"/>
      <c r="H35" s="90"/>
      <c r="I35" s="90"/>
      <c r="J35" s="17"/>
      <c r="K35" s="17"/>
      <c r="L35" s="17"/>
      <c r="M35" s="17"/>
      <c r="N35" s="11"/>
      <c r="O35" s="11"/>
      <c r="P35" s="11"/>
      <c r="Q35" s="11"/>
      <c r="R35" s="11"/>
      <c r="S35" s="11"/>
      <c r="T35" s="11"/>
      <c r="U35" s="11"/>
      <c r="V35" s="11"/>
      <c r="W35" s="67"/>
    </row>
    <row r="36" spans="1:24" s="54" customFormat="1">
      <c r="A36" s="11"/>
      <c r="B36" s="11"/>
      <c r="C36" s="11"/>
      <c r="D36" s="15"/>
      <c r="E36" s="27"/>
      <c r="F36" s="27"/>
      <c r="G36" s="89"/>
      <c r="H36" s="90"/>
      <c r="I36" s="90"/>
      <c r="J36" s="17"/>
      <c r="K36" s="17"/>
      <c r="L36" s="17"/>
      <c r="M36" s="17"/>
      <c r="N36" s="11"/>
      <c r="O36" s="11"/>
      <c r="P36" s="11"/>
      <c r="Q36" s="11"/>
      <c r="R36" s="11"/>
      <c r="S36" s="11"/>
      <c r="T36" s="11"/>
      <c r="U36" s="11"/>
      <c r="V36" s="11"/>
      <c r="W36" s="67"/>
    </row>
    <row r="37" spans="1:24" s="54" customFormat="1">
      <c r="A37" s="11"/>
      <c r="B37" s="11"/>
      <c r="C37" s="11"/>
      <c r="D37" s="15"/>
      <c r="E37" s="27" t="e">
        <f>+'Ponudbeni pred_rekapitulacija'!#REF!</f>
        <v>#REF!</v>
      </c>
      <c r="F37" s="27"/>
      <c r="G37" s="89"/>
      <c r="H37" s="90"/>
      <c r="I37" s="90"/>
      <c r="J37" s="17"/>
      <c r="K37" s="17"/>
      <c r="L37" s="17"/>
      <c r="M37" s="17"/>
      <c r="N37" s="11"/>
      <c r="O37" s="11"/>
      <c r="P37" s="11"/>
      <c r="Q37" s="11"/>
      <c r="R37" s="11"/>
      <c r="S37" s="11"/>
      <c r="T37" s="11"/>
      <c r="U37" s="11"/>
      <c r="V37" s="11"/>
      <c r="W37" s="67"/>
    </row>
    <row r="38" spans="1:24" s="54" customFormat="1">
      <c r="A38" s="11"/>
      <c r="B38" s="11"/>
      <c r="C38" s="11"/>
      <c r="D38" s="15"/>
      <c r="E38" s="27"/>
      <c r="F38" s="27"/>
      <c r="G38" s="89"/>
      <c r="H38" s="90"/>
      <c r="I38" s="90"/>
      <c r="J38" s="17"/>
      <c r="K38" s="17"/>
      <c r="L38" s="17"/>
      <c r="M38" s="17"/>
      <c r="N38" s="11"/>
      <c r="O38" s="11"/>
      <c r="P38" s="11"/>
      <c r="Q38" s="11"/>
      <c r="R38" s="11"/>
      <c r="S38" s="11"/>
      <c r="T38" s="11"/>
      <c r="U38" s="11"/>
      <c r="V38" s="11"/>
      <c r="W38" s="67"/>
    </row>
    <row r="39" spans="1:24" s="54" customFormat="1">
      <c r="A39" s="11"/>
      <c r="B39" s="11"/>
      <c r="C39" s="11"/>
      <c r="D39" s="15"/>
      <c r="E39" s="27"/>
      <c r="F39" s="27"/>
      <c r="G39" s="89"/>
      <c r="H39" s="90"/>
      <c r="I39" s="90"/>
      <c r="J39" s="17"/>
      <c r="K39" s="17"/>
      <c r="L39" s="17"/>
      <c r="M39" s="17"/>
      <c r="N39" s="11"/>
      <c r="O39" s="11"/>
      <c r="P39" s="11"/>
      <c r="Q39" s="11"/>
      <c r="R39" s="11"/>
      <c r="S39" s="11"/>
      <c r="T39" s="11"/>
      <c r="U39" s="11"/>
      <c r="V39" s="11"/>
      <c r="W39" s="67"/>
    </row>
    <row r="40" spans="1:24" s="54" customFormat="1">
      <c r="A40" s="11"/>
      <c r="B40" s="11"/>
      <c r="C40" s="11"/>
      <c r="D40" s="15"/>
      <c r="E40" s="27"/>
      <c r="F40" s="27"/>
      <c r="G40" s="89"/>
      <c r="H40" s="90"/>
      <c r="I40" s="90"/>
      <c r="J40" s="17"/>
      <c r="K40" s="17"/>
      <c r="L40" s="17"/>
      <c r="M40" s="17"/>
      <c r="N40" s="11"/>
      <c r="O40" s="11"/>
      <c r="P40" s="11"/>
      <c r="Q40" s="11"/>
      <c r="R40" s="11"/>
      <c r="S40" s="11"/>
      <c r="T40" s="11"/>
      <c r="U40" s="11"/>
      <c r="V40" s="11"/>
      <c r="W40" s="67"/>
    </row>
    <row r="41" spans="1:24" s="54" customFormat="1">
      <c r="A41" s="11"/>
      <c r="B41" s="11"/>
      <c r="C41" s="11"/>
      <c r="D41" s="15"/>
      <c r="E41" s="27"/>
      <c r="F41" s="27"/>
      <c r="G41" s="89"/>
      <c r="H41" s="90"/>
      <c r="I41" s="90"/>
      <c r="J41" s="17"/>
      <c r="K41" s="17"/>
      <c r="L41" s="17"/>
      <c r="M41" s="17"/>
      <c r="N41" s="11"/>
      <c r="O41" s="11"/>
      <c r="P41" s="11"/>
      <c r="Q41" s="11"/>
      <c r="R41" s="11"/>
      <c r="S41" s="11"/>
      <c r="T41" s="11"/>
      <c r="U41" s="11"/>
      <c r="V41" s="11"/>
      <c r="W41" s="67"/>
    </row>
    <row r="42" spans="1:24" s="54" customFormat="1">
      <c r="A42" s="11"/>
      <c r="B42" s="11"/>
      <c r="C42" s="11"/>
      <c r="D42" s="15"/>
      <c r="E42" s="27"/>
      <c r="F42" s="27"/>
      <c r="G42" s="89"/>
      <c r="H42" s="90"/>
      <c r="I42" s="90"/>
      <c r="J42" s="17"/>
      <c r="K42" s="17"/>
      <c r="L42" s="17"/>
      <c r="M42" s="17"/>
      <c r="N42" s="11"/>
      <c r="O42" s="11"/>
      <c r="P42" s="11"/>
      <c r="Q42" s="11"/>
      <c r="R42" s="11"/>
      <c r="S42" s="11"/>
      <c r="T42" s="11"/>
      <c r="U42" s="11"/>
      <c r="V42" s="11"/>
      <c r="W42" s="67"/>
    </row>
    <row r="43" spans="1:24">
      <c r="D43" s="15"/>
      <c r="E43" s="27"/>
      <c r="F43" s="27"/>
      <c r="G43" s="89"/>
    </row>
    <row r="44" spans="1:24" s="189" customFormat="1">
      <c r="A44" s="11"/>
      <c r="B44" s="11"/>
      <c r="C44" s="11"/>
      <c r="D44" s="15"/>
      <c r="E44" s="27"/>
      <c r="F44" s="27"/>
      <c r="G44" s="89"/>
      <c r="H44" s="90"/>
      <c r="I44" s="90"/>
      <c r="J44" s="17"/>
      <c r="K44" s="17"/>
      <c r="L44" s="17"/>
      <c r="M44" s="17"/>
      <c r="N44" s="11"/>
      <c r="O44" s="11"/>
      <c r="P44" s="11"/>
      <c r="Q44" s="11"/>
      <c r="R44" s="11"/>
      <c r="S44" s="11"/>
      <c r="T44" s="11"/>
      <c r="U44" s="11"/>
      <c r="V44" s="11"/>
      <c r="W44" s="67"/>
    </row>
    <row r="45" spans="1:24">
      <c r="D45" s="15"/>
      <c r="E45" s="27"/>
      <c r="F45" s="27"/>
      <c r="G45" s="89"/>
    </row>
    <row r="46" spans="1:24">
      <c r="D46" s="15"/>
      <c r="E46" s="27"/>
      <c r="F46" s="27"/>
      <c r="G46" s="89"/>
    </row>
    <row r="47" spans="1:24">
      <c r="D47" s="15"/>
      <c r="E47" s="27"/>
      <c r="F47" s="27"/>
      <c r="G47" s="89"/>
      <c r="X47" s="94"/>
    </row>
    <row r="48" spans="1:24">
      <c r="D48" s="15"/>
      <c r="E48" s="27"/>
      <c r="F48" s="27"/>
      <c r="G48" s="89"/>
    </row>
    <row r="49" spans="4:24">
      <c r="D49" s="15"/>
      <c r="E49" s="27"/>
      <c r="F49" s="27"/>
      <c r="G49" s="89"/>
    </row>
    <row r="50" spans="4:24" ht="12.75" customHeight="1">
      <c r="D50" s="15"/>
      <c r="E50" s="27"/>
      <c r="F50" s="27"/>
      <c r="G50" s="89"/>
      <c r="X50" s="98"/>
    </row>
    <row r="51" spans="4:24">
      <c r="D51" s="15"/>
      <c r="E51" s="27"/>
      <c r="F51" s="27"/>
      <c r="G51" s="89"/>
    </row>
    <row r="52" spans="4:24">
      <c r="D52" s="15"/>
      <c r="E52" s="27"/>
      <c r="F52" s="27"/>
      <c r="G52" s="89"/>
    </row>
    <row r="53" spans="4:24">
      <c r="D53" s="15"/>
      <c r="E53" s="27"/>
      <c r="F53" s="27"/>
      <c r="G53" s="89"/>
    </row>
    <row r="54" spans="4:24">
      <c r="D54" s="15"/>
      <c r="E54" s="27"/>
      <c r="F54" s="27"/>
      <c r="G54" s="89"/>
    </row>
    <row r="55" spans="4:24">
      <c r="D55" s="15"/>
      <c r="E55" s="27"/>
      <c r="F55" s="27"/>
      <c r="G55" s="89"/>
    </row>
    <row r="56" spans="4:24">
      <c r="D56" s="15"/>
      <c r="E56" s="27"/>
      <c r="F56" s="27"/>
      <c r="G56" s="89"/>
    </row>
    <row r="57" spans="4:24">
      <c r="D57" s="15"/>
      <c r="E57" s="27"/>
      <c r="F57" s="27"/>
      <c r="G57" s="89"/>
    </row>
    <row r="58" spans="4:24">
      <c r="D58" s="15"/>
      <c r="E58" s="27"/>
      <c r="F58" s="27"/>
      <c r="G58" s="89"/>
    </row>
    <row r="59" spans="4:24">
      <c r="D59" s="15"/>
      <c r="E59" s="27"/>
      <c r="F59" s="27"/>
      <c r="G59" s="89"/>
    </row>
    <row r="60" spans="4:24">
      <c r="D60" s="15"/>
      <c r="E60" s="27"/>
      <c r="F60" s="27"/>
      <c r="G60" s="89"/>
    </row>
    <row r="61" spans="4:24">
      <c r="D61" s="15"/>
      <c r="E61" s="27"/>
      <c r="F61" s="27"/>
      <c r="G61" s="89"/>
    </row>
    <row r="62" spans="4:24">
      <c r="D62" s="15"/>
      <c r="E62" s="27"/>
      <c r="F62" s="27"/>
      <c r="G62" s="89"/>
    </row>
    <row r="63" spans="4:24">
      <c r="D63" s="15"/>
      <c r="E63" s="27"/>
      <c r="F63" s="27"/>
      <c r="G63" s="89"/>
    </row>
    <row r="64" spans="4:24">
      <c r="D64" s="15"/>
      <c r="E64" s="27"/>
      <c r="F64" s="27"/>
      <c r="G64" s="89"/>
    </row>
    <row r="65" spans="1:24">
      <c r="D65" s="15"/>
      <c r="E65" s="27"/>
      <c r="F65" s="27"/>
      <c r="G65" s="89"/>
    </row>
    <row r="66" spans="1:24">
      <c r="D66" s="15"/>
      <c r="E66" s="27"/>
      <c r="F66" s="27"/>
      <c r="G66" s="89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11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11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11"/>
      <c r="D255" s="16"/>
      <c r="E255" s="26"/>
      <c r="F255" s="26"/>
      <c r="G255" s="87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 s="17" customFormat="1">
      <c r="A256" s="11"/>
      <c r="B256" s="11"/>
      <c r="C256" s="11"/>
      <c r="D256" s="16"/>
      <c r="E256" s="26"/>
      <c r="F256" s="26"/>
      <c r="G256" s="87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  <c r="X256" s="11"/>
    </row>
    <row r="257" spans="1:24" s="17" customFormat="1">
      <c r="A257" s="11"/>
      <c r="B257" s="11"/>
      <c r="C257" s="11"/>
      <c r="D257" s="16"/>
      <c r="E257" s="26"/>
      <c r="F257" s="26"/>
      <c r="G257" s="87"/>
      <c r="H257" s="90"/>
      <c r="I257" s="90"/>
      <c r="N257" s="11"/>
      <c r="O257" s="11"/>
      <c r="P257" s="11"/>
      <c r="Q257" s="11"/>
      <c r="R257" s="11"/>
      <c r="S257" s="11"/>
      <c r="T257" s="11"/>
      <c r="U257" s="11"/>
      <c r="V257" s="11"/>
      <c r="W257" s="67"/>
      <c r="X257" s="11"/>
    </row>
    <row r="258" spans="1:24" s="17" customFormat="1">
      <c r="A258" s="11"/>
      <c r="B258" s="11"/>
      <c r="C258" s="11"/>
      <c r="D258" s="16"/>
      <c r="E258" s="26"/>
      <c r="F258" s="26"/>
      <c r="G258" s="87"/>
      <c r="H258" s="90"/>
      <c r="I258" s="90"/>
      <c r="N258" s="11"/>
      <c r="O258" s="11"/>
      <c r="P258" s="11"/>
      <c r="Q258" s="11"/>
      <c r="R258" s="11"/>
      <c r="S258" s="11"/>
      <c r="T258" s="11"/>
      <c r="U258" s="11"/>
      <c r="V258" s="11"/>
      <c r="W258" s="67"/>
      <c r="X258" s="11"/>
    </row>
    <row r="259" spans="1:24" s="17" customFormat="1">
      <c r="A259" s="11"/>
      <c r="B259" s="11"/>
      <c r="C259" s="11"/>
      <c r="D259" s="16"/>
      <c r="E259" s="26"/>
      <c r="F259" s="26"/>
      <c r="G259" s="87"/>
      <c r="H259" s="90"/>
      <c r="I259" s="90"/>
      <c r="N259" s="11"/>
      <c r="O259" s="11"/>
      <c r="P259" s="11"/>
      <c r="Q259" s="11"/>
      <c r="R259" s="11"/>
      <c r="S259" s="11"/>
      <c r="T259" s="11"/>
      <c r="U259" s="11"/>
      <c r="V259" s="11"/>
      <c r="W259" s="67"/>
      <c r="X259" s="11"/>
    </row>
    <row r="260" spans="1:24" s="17" customFormat="1">
      <c r="A260" s="11"/>
      <c r="B260" s="11"/>
      <c r="C260" s="11"/>
      <c r="D260" s="16"/>
      <c r="E260" s="26"/>
      <c r="F260" s="26"/>
      <c r="G260" s="87"/>
      <c r="H260" s="90"/>
      <c r="I260" s="90"/>
      <c r="N260" s="11"/>
      <c r="O260" s="11"/>
      <c r="P260" s="11"/>
      <c r="Q260" s="11"/>
      <c r="R260" s="11"/>
      <c r="S260" s="11"/>
      <c r="T260" s="11"/>
      <c r="U260" s="11"/>
      <c r="V260" s="11"/>
      <c r="W260" s="67"/>
      <c r="X260" s="11"/>
    </row>
    <row r="261" spans="1:24" s="17" customFormat="1">
      <c r="A261" s="11"/>
      <c r="B261" s="11"/>
      <c r="C261" s="11"/>
      <c r="D261" s="16"/>
      <c r="E261" s="26"/>
      <c r="F261" s="26"/>
      <c r="G261" s="87"/>
      <c r="H261" s="90"/>
      <c r="I261" s="90"/>
      <c r="N261" s="11"/>
      <c r="O261" s="11"/>
      <c r="P261" s="11"/>
      <c r="Q261" s="11"/>
      <c r="R261" s="11"/>
      <c r="S261" s="11"/>
      <c r="T261" s="11"/>
      <c r="U261" s="11"/>
      <c r="V261" s="11"/>
      <c r="W261" s="67"/>
      <c r="X261" s="11"/>
    </row>
    <row r="262" spans="1:24" s="17" customFormat="1">
      <c r="A262" s="11"/>
      <c r="B262" s="11"/>
      <c r="C262" s="11"/>
      <c r="D262" s="16"/>
      <c r="E262" s="26"/>
      <c r="F262" s="26"/>
      <c r="G262" s="87"/>
      <c r="H262" s="90"/>
      <c r="I262" s="90"/>
      <c r="N262" s="11"/>
      <c r="O262" s="11"/>
      <c r="P262" s="11"/>
      <c r="Q262" s="11"/>
      <c r="R262" s="11"/>
      <c r="S262" s="11"/>
      <c r="T262" s="11"/>
      <c r="U262" s="11"/>
      <c r="V262" s="11"/>
      <c r="W262" s="67"/>
      <c r="X262" s="11"/>
    </row>
    <row r="263" spans="1:24" s="17" customFormat="1">
      <c r="A263" s="11"/>
      <c r="B263" s="11"/>
      <c r="C263" s="11"/>
      <c r="D263" s="16"/>
      <c r="E263" s="26"/>
      <c r="F263" s="26"/>
      <c r="G263" s="87"/>
      <c r="H263" s="90"/>
      <c r="I263" s="90"/>
      <c r="N263" s="11"/>
      <c r="O263" s="11"/>
      <c r="P263" s="11"/>
      <c r="Q263" s="11"/>
      <c r="R263" s="11"/>
      <c r="S263" s="11"/>
      <c r="T263" s="11"/>
      <c r="U263" s="11"/>
      <c r="V263" s="11"/>
      <c r="W263" s="67"/>
      <c r="X263" s="11"/>
    </row>
    <row r="264" spans="1:24" s="17" customFormat="1">
      <c r="A264" s="11"/>
      <c r="B264" s="11"/>
      <c r="C264" s="11"/>
      <c r="D264" s="16"/>
      <c r="E264" s="26"/>
      <c r="F264" s="26"/>
      <c r="G264" s="87"/>
      <c r="H264" s="90"/>
      <c r="I264" s="90"/>
      <c r="N264" s="11"/>
      <c r="O264" s="11"/>
      <c r="P264" s="11"/>
      <c r="Q264" s="11"/>
      <c r="R264" s="11"/>
      <c r="S264" s="11"/>
      <c r="T264" s="11"/>
      <c r="U264" s="11"/>
      <c r="V264" s="11"/>
      <c r="W264" s="67"/>
      <c r="X264" s="11"/>
    </row>
    <row r="265" spans="1:24" s="17" customFormat="1">
      <c r="A265" s="11"/>
      <c r="B265" s="11"/>
      <c r="C265" s="11"/>
      <c r="D265" s="16"/>
      <c r="E265" s="26"/>
      <c r="F265" s="26"/>
      <c r="G265" s="87"/>
      <c r="H265" s="90"/>
      <c r="I265" s="90"/>
      <c r="N265" s="11"/>
      <c r="O265" s="11"/>
      <c r="P265" s="11"/>
      <c r="Q265" s="11"/>
      <c r="R265" s="11"/>
      <c r="S265" s="11"/>
      <c r="T265" s="11"/>
      <c r="U265" s="11"/>
      <c r="V265" s="11"/>
      <c r="W265" s="67"/>
      <c r="X265" s="11"/>
    </row>
    <row r="266" spans="1:24" s="17" customFormat="1">
      <c r="A266" s="11"/>
      <c r="B266" s="11"/>
      <c r="C266" s="11"/>
      <c r="D266" s="16"/>
      <c r="E266" s="26"/>
      <c r="F266" s="26"/>
      <c r="G266" s="87"/>
      <c r="H266" s="90"/>
      <c r="I266" s="90"/>
      <c r="N266" s="11"/>
      <c r="O266" s="11"/>
      <c r="P266" s="11"/>
      <c r="Q266" s="11"/>
      <c r="R266" s="11"/>
      <c r="S266" s="11"/>
      <c r="T266" s="11"/>
      <c r="U266" s="11"/>
      <c r="V266" s="11"/>
      <c r="W266" s="67"/>
      <c r="X266" s="11"/>
    </row>
    <row r="267" spans="1:24" s="17" customFormat="1">
      <c r="A267" s="11"/>
      <c r="B267" s="11"/>
      <c r="C267" s="11"/>
      <c r="D267" s="16"/>
      <c r="E267" s="26"/>
      <c r="F267" s="26"/>
      <c r="G267" s="87"/>
      <c r="H267" s="90"/>
      <c r="I267" s="90"/>
      <c r="N267" s="11"/>
      <c r="O267" s="11"/>
      <c r="P267" s="11"/>
      <c r="Q267" s="11"/>
      <c r="R267" s="11"/>
      <c r="S267" s="11"/>
      <c r="T267" s="11"/>
      <c r="U267" s="11"/>
      <c r="V267" s="11"/>
      <c r="W267" s="67"/>
      <c r="X267" s="11"/>
    </row>
    <row r="268" spans="1:24" s="17" customFormat="1">
      <c r="A268" s="11"/>
      <c r="B268" s="11"/>
      <c r="C268" s="11"/>
      <c r="D268" s="16"/>
      <c r="E268" s="26"/>
      <c r="F268" s="26"/>
      <c r="G268" s="87"/>
      <c r="H268" s="90"/>
      <c r="I268" s="90"/>
      <c r="N268" s="11"/>
      <c r="O268" s="11"/>
      <c r="P268" s="11"/>
      <c r="Q268" s="11"/>
      <c r="R268" s="11"/>
      <c r="S268" s="11"/>
      <c r="T268" s="11"/>
      <c r="U268" s="11"/>
      <c r="V268" s="11"/>
      <c r="W268" s="67"/>
      <c r="X268" s="11"/>
    </row>
    <row r="269" spans="1:24" s="17" customFormat="1">
      <c r="A269" s="11"/>
      <c r="B269" s="11"/>
      <c r="C269" s="11"/>
      <c r="D269" s="16"/>
      <c r="E269" s="26"/>
      <c r="F269" s="26"/>
      <c r="G269" s="87"/>
      <c r="H269" s="90"/>
      <c r="I269" s="90"/>
      <c r="N269" s="11"/>
      <c r="O269" s="11"/>
      <c r="P269" s="11"/>
      <c r="Q269" s="11"/>
      <c r="R269" s="11"/>
      <c r="S269" s="11"/>
      <c r="T269" s="11"/>
      <c r="U269" s="11"/>
      <c r="V269" s="11"/>
      <c r="W269" s="67"/>
      <c r="X269" s="11"/>
    </row>
    <row r="270" spans="1:24" s="17" customFormat="1">
      <c r="A270" s="11"/>
      <c r="B270" s="11"/>
      <c r="C270" s="11"/>
      <c r="D270" s="16"/>
      <c r="E270" s="26"/>
      <c r="F270" s="26"/>
      <c r="G270" s="87"/>
      <c r="H270" s="90"/>
      <c r="I270" s="90"/>
      <c r="N270" s="11"/>
      <c r="O270" s="11"/>
      <c r="P270" s="11"/>
      <c r="Q270" s="11"/>
      <c r="R270" s="11"/>
      <c r="S270" s="11"/>
      <c r="T270" s="11"/>
      <c r="U270" s="11"/>
      <c r="V270" s="11"/>
      <c r="W270" s="67"/>
      <c r="X270" s="11"/>
    </row>
    <row r="271" spans="1:24" s="17" customFormat="1">
      <c r="A271" s="11"/>
      <c r="B271" s="11"/>
      <c r="C271" s="11"/>
      <c r="D271" s="16"/>
      <c r="E271" s="26"/>
      <c r="F271" s="26"/>
      <c r="G271" s="87"/>
      <c r="H271" s="90"/>
      <c r="I271" s="90"/>
      <c r="N271" s="11"/>
      <c r="O271" s="11"/>
      <c r="P271" s="11"/>
      <c r="Q271" s="11"/>
      <c r="R271" s="11"/>
      <c r="S271" s="11"/>
      <c r="T271" s="11"/>
      <c r="U271" s="11"/>
      <c r="V271" s="11"/>
      <c r="W271" s="67"/>
      <c r="X271" s="11"/>
    </row>
    <row r="272" spans="1:24" s="17" customFormat="1">
      <c r="A272" s="11"/>
      <c r="B272" s="11"/>
      <c r="C272" s="11"/>
      <c r="D272" s="16"/>
      <c r="E272" s="26"/>
      <c r="F272" s="26"/>
      <c r="G272" s="87"/>
      <c r="H272" s="90"/>
      <c r="I272" s="90"/>
      <c r="N272" s="11"/>
      <c r="O272" s="11"/>
      <c r="P272" s="11"/>
      <c r="Q272" s="11"/>
      <c r="R272" s="11"/>
      <c r="S272" s="11"/>
      <c r="T272" s="11"/>
      <c r="U272" s="11"/>
      <c r="V272" s="11"/>
      <c r="W272" s="67"/>
      <c r="X272" s="11"/>
    </row>
    <row r="273" spans="1:24" s="17" customFormat="1">
      <c r="A273" s="11"/>
      <c r="B273" s="11"/>
      <c r="C273" s="11"/>
      <c r="D273" s="16"/>
      <c r="E273" s="26"/>
      <c r="F273" s="26"/>
      <c r="G273" s="87"/>
      <c r="H273" s="90"/>
      <c r="I273" s="90"/>
      <c r="N273" s="11"/>
      <c r="O273" s="11"/>
      <c r="P273" s="11"/>
      <c r="Q273" s="11"/>
      <c r="R273" s="11"/>
      <c r="S273" s="11"/>
      <c r="T273" s="11"/>
      <c r="U273" s="11"/>
      <c r="V273" s="11"/>
      <c r="W273" s="67"/>
      <c r="X273" s="11"/>
    </row>
    <row r="274" spans="1:24" s="17" customFormat="1">
      <c r="A274" s="11"/>
      <c r="B274" s="11"/>
      <c r="C274" s="11"/>
      <c r="D274" s="16"/>
      <c r="E274" s="26"/>
      <c r="F274" s="26"/>
      <c r="G274" s="87"/>
      <c r="H274" s="90"/>
      <c r="I274" s="90"/>
      <c r="N274" s="11"/>
      <c r="O274" s="11"/>
      <c r="P274" s="11"/>
      <c r="Q274" s="11"/>
      <c r="R274" s="11"/>
      <c r="S274" s="11"/>
      <c r="T274" s="11"/>
      <c r="U274" s="11"/>
      <c r="V274" s="11"/>
      <c r="W274" s="67"/>
      <c r="X274" s="11"/>
    </row>
    <row r="275" spans="1:24" s="17" customFormat="1">
      <c r="A275" s="11"/>
      <c r="B275" s="11"/>
      <c r="C275" s="11"/>
      <c r="D275" s="16"/>
      <c r="E275" s="26"/>
      <c r="F275" s="26"/>
      <c r="G275" s="87"/>
      <c r="H275" s="90"/>
      <c r="I275" s="90"/>
      <c r="N275" s="11"/>
      <c r="O275" s="11"/>
      <c r="P275" s="11"/>
      <c r="Q275" s="11"/>
      <c r="R275" s="11"/>
      <c r="S275" s="11"/>
      <c r="T275" s="11"/>
      <c r="U275" s="11"/>
      <c r="V275" s="11"/>
      <c r="W275" s="67"/>
      <c r="X275" s="11"/>
    </row>
  </sheetData>
  <protectedRanges>
    <protectedRange sqref="L29:R1048576 W29:W1048576 L1:R1 M2:R3 W1:W26 L4:R26" name="Obseg1"/>
    <protectedRange sqref="O27:R27 W27" name="Obseg1_1"/>
    <protectedRange sqref="L27:N27" name="Obseg1_2_2"/>
    <protectedRange sqref="W28 O28:R28" name="Obseg1_1_1_1_1_2"/>
    <protectedRange sqref="L28:N28" name="Obseg1_3_1_1_2"/>
    <protectedRange sqref="L2:L3" name="Obseg1_1_1"/>
  </protectedRanges>
  <mergeCells count="9">
    <mergeCell ref="D13:M13"/>
    <mergeCell ref="A27:N27"/>
    <mergeCell ref="A28:N28"/>
    <mergeCell ref="E2:L2"/>
    <mergeCell ref="E3:L3"/>
    <mergeCell ref="E6:L6"/>
    <mergeCell ref="E7:L7"/>
    <mergeCell ref="E8:L8"/>
    <mergeCell ref="E9:L9"/>
  </mergeCells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X427"/>
  <sheetViews>
    <sheetView tabSelected="1" topLeftCell="A166" zoomScale="106" zoomScaleNormal="106" zoomScaleSheetLayoutView="100" workbookViewId="0">
      <selection activeCell="W209" sqref="W209"/>
    </sheetView>
  </sheetViews>
  <sheetFormatPr defaultColWidth="8.85546875" defaultRowHeight="12.75"/>
  <cols>
    <col min="1" max="1" width="4" style="11" customWidth="1"/>
    <col min="2" max="2" width="8.140625" style="11" customWidth="1"/>
    <col min="3" max="3" width="7.85546875" style="11" customWidth="1"/>
    <col min="4" max="4" width="33.42578125" style="16" customWidth="1"/>
    <col min="5" max="5" width="10.7109375" style="26" customWidth="1"/>
    <col min="6" max="6" width="10.28515625" style="26" customWidth="1"/>
    <col min="7" max="7" width="9.42578125" style="87" customWidth="1"/>
    <col min="8" max="8" width="7.42578125" style="90" customWidth="1"/>
    <col min="9" max="9" width="6" style="90" customWidth="1"/>
    <col min="10" max="10" width="11.285156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616" t="s">
        <v>677</v>
      </c>
      <c r="F2" s="617"/>
      <c r="G2" s="617"/>
      <c r="H2" s="617"/>
      <c r="I2" s="617"/>
      <c r="J2" s="617"/>
      <c r="K2" s="617"/>
      <c r="L2" s="617"/>
    </row>
    <row r="3" spans="1:23" ht="15">
      <c r="D3" s="49" t="s">
        <v>49</v>
      </c>
      <c r="E3" s="618" t="s">
        <v>678</v>
      </c>
      <c r="F3" s="619"/>
      <c r="G3" s="619"/>
      <c r="H3" s="619"/>
      <c r="I3" s="619"/>
      <c r="J3" s="619"/>
      <c r="K3" s="619"/>
      <c r="L3" s="619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628">
        <f>+'prva stran'!B10</f>
        <v>0</v>
      </c>
      <c r="F6" s="629"/>
      <c r="G6" s="629"/>
      <c r="H6" s="629"/>
      <c r="I6" s="629"/>
      <c r="J6" s="629"/>
      <c r="K6" s="629"/>
      <c r="L6" s="629"/>
    </row>
    <row r="7" spans="1:23" ht="17.25" customHeight="1">
      <c r="D7" s="50" t="s">
        <v>49</v>
      </c>
      <c r="E7" s="630">
        <f>+'prva stran'!B11</f>
        <v>0</v>
      </c>
      <c r="F7" s="631"/>
      <c r="G7" s="631"/>
      <c r="H7" s="631"/>
      <c r="I7" s="631"/>
      <c r="J7" s="631"/>
      <c r="K7" s="631"/>
      <c r="L7" s="631"/>
    </row>
    <row r="8" spans="1:23" ht="17.25" customHeight="1">
      <c r="D8" s="50" t="s">
        <v>50</v>
      </c>
      <c r="E8" s="630">
        <f>+'prva stran'!B12</f>
        <v>0</v>
      </c>
      <c r="F8" s="631"/>
      <c r="G8" s="631"/>
      <c r="H8" s="631"/>
      <c r="I8" s="631"/>
      <c r="J8" s="631"/>
      <c r="K8" s="631"/>
      <c r="L8" s="631"/>
    </row>
    <row r="9" spans="1:23" s="12" customFormat="1" ht="17.25" customHeight="1">
      <c r="A9" s="9"/>
      <c r="B9" s="9"/>
      <c r="C9" s="9"/>
      <c r="D9" s="51" t="s">
        <v>52</v>
      </c>
      <c r="E9" s="632">
        <f>+'prva stran'!B13</f>
        <v>0</v>
      </c>
      <c r="F9" s="631"/>
      <c r="G9" s="631"/>
      <c r="H9" s="631"/>
      <c r="I9" s="631"/>
      <c r="J9" s="631"/>
      <c r="K9" s="631"/>
      <c r="L9" s="631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5" t="s">
        <v>44</v>
      </c>
      <c r="E11" s="436"/>
      <c r="F11" s="436"/>
      <c r="G11" s="436"/>
      <c r="H11" s="437"/>
      <c r="I11" s="437"/>
      <c r="J11" s="438"/>
      <c r="K11" s="438"/>
      <c r="L11" s="438"/>
      <c r="M11" s="438"/>
      <c r="W11" s="7"/>
    </row>
    <row r="12" spans="1:23" s="12" customFormat="1" ht="21" customHeight="1">
      <c r="D12" s="439" t="str">
        <f>+'Ponudbeni pred_rekapitulacija'!A29</f>
        <v>16. sklop:</v>
      </c>
      <c r="E12" s="439"/>
      <c r="F12" s="440"/>
      <c r="G12" s="436"/>
      <c r="H12" s="437"/>
      <c r="I12" s="437"/>
      <c r="J12" s="438"/>
      <c r="K12" s="438"/>
      <c r="L12" s="438"/>
      <c r="M12" s="438"/>
      <c r="W12" s="7"/>
    </row>
    <row r="13" spans="1:23" s="12" customFormat="1" ht="21" customHeight="1">
      <c r="D13" s="615" t="str">
        <f>+'Ponudbeni pred_rekapitulacija'!B29</f>
        <v>RAZNO PREHRAMBENO BLAGO</v>
      </c>
      <c r="E13" s="615"/>
      <c r="F13" s="615"/>
      <c r="G13" s="615"/>
      <c r="H13" s="615"/>
      <c r="I13" s="615"/>
      <c r="J13" s="615"/>
      <c r="K13" s="615"/>
      <c r="L13" s="615"/>
      <c r="M13" s="615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75">
        <v>1</v>
      </c>
      <c r="B16" s="75"/>
      <c r="C16" s="75"/>
      <c r="D16" s="427" t="s">
        <v>613</v>
      </c>
      <c r="E16" s="116" t="s">
        <v>993</v>
      </c>
      <c r="F16" s="74" t="s">
        <v>76</v>
      </c>
      <c r="G16" s="120"/>
      <c r="H16" s="215">
        <v>3</v>
      </c>
      <c r="I16" s="202" t="s">
        <v>0</v>
      </c>
      <c r="J16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K16" s="76" t="str">
        <f>IF(Sklop16[[#This Row],[ZAHTEVANA SHEMA KAKOVOSTI]]&lt;&gt;"",Sklop16[[#This Row],[Preračunana masa/volumen/kos na enoto kg]],"")</f>
        <v/>
      </c>
      <c r="L16" s="80"/>
      <c r="M16" s="77"/>
      <c r="N16" s="77"/>
      <c r="O16" s="78"/>
      <c r="P16" s="79"/>
      <c r="Q16" s="79"/>
      <c r="R16" s="81"/>
      <c r="S16" s="79">
        <f>+Sklop16[[#This Row],[cena/enota brez DDV v EUR]]*Sklop16[[#This Row],[Stopnja DDV (%)]]</f>
        <v>0</v>
      </c>
      <c r="T16" s="79">
        <f>+Sklop16[[#This Row],[cena/enota brez DDV v EUR]]+Sklop16[[#This Row],[Davek (EUR)]]</f>
        <v>0</v>
      </c>
      <c r="U16" s="79">
        <f>+Sklop16[[#This Row],[cena/enota brez DDV v EUR]]*Sklop16[[#This Row],[Okvirna količina]]</f>
        <v>0</v>
      </c>
      <c r="V16" s="79">
        <f>+Sklop16[[#This Row],[Končna cena/enoto mere (EUR) z DDV]]*Sklop16[[#This Row],[Okvirna količina]]</f>
        <v>0</v>
      </c>
      <c r="W16" s="119"/>
    </row>
    <row r="17" spans="1:23" s="54" customFormat="1" ht="12">
      <c r="A17" s="75">
        <v>2</v>
      </c>
      <c r="B17" s="75"/>
      <c r="C17" s="75"/>
      <c r="D17" s="428" t="s">
        <v>612</v>
      </c>
      <c r="E17" s="127" t="s">
        <v>514</v>
      </c>
      <c r="F17" s="74" t="s">
        <v>76</v>
      </c>
      <c r="G17" s="120"/>
      <c r="H17" s="272">
        <v>3</v>
      </c>
      <c r="I17" s="293" t="s">
        <v>0</v>
      </c>
      <c r="J1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K17" s="160" t="str">
        <f>IF(Sklop16[[#This Row],[ZAHTEVANA SHEMA KAKOVOSTI]]&lt;&gt;"",Sklop16[[#This Row],[Preračunana masa/volumen/kos na enoto kg]],"")</f>
        <v/>
      </c>
      <c r="L17" s="263"/>
      <c r="M17" s="294"/>
      <c r="N17" s="294"/>
      <c r="O17" s="268"/>
      <c r="P17" s="265"/>
      <c r="Q17" s="265"/>
      <c r="R17" s="270"/>
      <c r="S17" s="265">
        <f>+Sklop16[[#This Row],[cena/enota brez DDV v EUR]]*Sklop16[[#This Row],[Stopnja DDV (%)]]</f>
        <v>0</v>
      </c>
      <c r="T17" s="265">
        <f>+Sklop16[[#This Row],[cena/enota brez DDV v EUR]]+Sklop16[[#This Row],[Davek (EUR)]]</f>
        <v>0</v>
      </c>
      <c r="U17" s="265">
        <f>+Sklop16[[#This Row],[cena/enota brez DDV v EUR]]*Sklop16[[#This Row],[Okvirna količina]]</f>
        <v>0</v>
      </c>
      <c r="V17" s="265">
        <f>+Sklop16[[#This Row],[Končna cena/enoto mere (EUR) z DDV]]*Sklop16[[#This Row],[Okvirna količina]]</f>
        <v>0</v>
      </c>
      <c r="W17" s="266"/>
    </row>
    <row r="18" spans="1:23" s="54" customFormat="1" ht="12">
      <c r="A18" s="75">
        <v>3</v>
      </c>
      <c r="B18" s="313"/>
      <c r="C18" s="313"/>
      <c r="D18" s="429" t="s">
        <v>885</v>
      </c>
      <c r="E18" s="127" t="s">
        <v>516</v>
      </c>
      <c r="F18" s="317" t="s">
        <v>76</v>
      </c>
      <c r="G18" s="326"/>
      <c r="H18" s="327">
        <v>1</v>
      </c>
      <c r="I18" s="202" t="s">
        <v>0</v>
      </c>
      <c r="J18" s="3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18" s="328" t="str">
        <f>IF(Sklop16[[#This Row],[ZAHTEVANA SHEMA KAKOVOSTI]]&lt;&gt;"",Sklop16[[#This Row],[Preračunana masa/volumen/kos na enoto kg]],"")</f>
        <v/>
      </c>
      <c r="L18" s="250"/>
      <c r="M18" s="251"/>
      <c r="N18" s="251"/>
      <c r="O18" s="307"/>
      <c r="P18" s="254"/>
      <c r="Q18" s="254"/>
      <c r="R18" s="253"/>
      <c r="S18" s="254">
        <f>+Sklop16[[#This Row],[cena/enota brez DDV v EUR]]*Sklop16[[#This Row],[Stopnja DDV (%)]]</f>
        <v>0</v>
      </c>
      <c r="T18" s="254">
        <f>+Sklop16[[#This Row],[cena/enota brez DDV v EUR]]+Sklop16[[#This Row],[Davek (EUR)]]</f>
        <v>0</v>
      </c>
      <c r="U18" s="254">
        <f>+Sklop16[[#This Row],[cena/enota brez DDV v EUR]]*Sklop16[[#This Row],[Okvirna količina]]</f>
        <v>0</v>
      </c>
      <c r="V18" s="254">
        <f>+Sklop16[[#This Row],[Končna cena/enoto mere (EUR) z DDV]]*Sklop16[[#This Row],[Okvirna količina]]</f>
        <v>0</v>
      </c>
      <c r="W18" s="340"/>
    </row>
    <row r="19" spans="1:23" s="54" customFormat="1" ht="12">
      <c r="A19" s="75">
        <v>4</v>
      </c>
      <c r="B19" s="75"/>
      <c r="C19" s="75"/>
      <c r="D19" s="428" t="s">
        <v>611</v>
      </c>
      <c r="E19" s="127" t="s">
        <v>911</v>
      </c>
      <c r="F19" s="74" t="s">
        <v>76</v>
      </c>
      <c r="G19" s="120"/>
      <c r="H19" s="272">
        <v>2</v>
      </c>
      <c r="I19" s="293" t="s">
        <v>0</v>
      </c>
      <c r="J1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9" s="160" t="str">
        <f>IF(Sklop16[[#This Row],[ZAHTEVANA SHEMA KAKOVOSTI]]&lt;&gt;"",Sklop16[[#This Row],[Preračunana masa/volumen/kos na enoto kg]],"")</f>
        <v/>
      </c>
      <c r="L19" s="263"/>
      <c r="M19" s="294"/>
      <c r="N19" s="294"/>
      <c r="O19" s="268"/>
      <c r="P19" s="265"/>
      <c r="Q19" s="265"/>
      <c r="R19" s="270"/>
      <c r="S19" s="265">
        <f>+Sklop16[[#This Row],[cena/enota brez DDV v EUR]]*Sklop16[[#This Row],[Stopnja DDV (%)]]</f>
        <v>0</v>
      </c>
      <c r="T19" s="265">
        <f>+Sklop16[[#This Row],[cena/enota brez DDV v EUR]]+Sklop16[[#This Row],[Davek (EUR)]]</f>
        <v>0</v>
      </c>
      <c r="U19" s="265">
        <f>+Sklop16[[#This Row],[cena/enota brez DDV v EUR]]*Sklop16[[#This Row],[Okvirna količina]]</f>
        <v>0</v>
      </c>
      <c r="V19" s="265">
        <f>+Sklop16[[#This Row],[Končna cena/enoto mere (EUR) z DDV]]*Sklop16[[#This Row],[Okvirna količina]]</f>
        <v>0</v>
      </c>
      <c r="W19" s="266"/>
    </row>
    <row r="20" spans="1:23" s="54" customFormat="1" ht="12">
      <c r="A20" s="75">
        <v>5</v>
      </c>
      <c r="B20" s="75"/>
      <c r="C20" s="75"/>
      <c r="D20" s="428" t="s">
        <v>610</v>
      </c>
      <c r="E20" s="127" t="s">
        <v>513</v>
      </c>
      <c r="F20" s="74" t="s">
        <v>76</v>
      </c>
      <c r="G20" s="120"/>
      <c r="H20" s="272">
        <v>2</v>
      </c>
      <c r="I20" s="202" t="s">
        <v>0</v>
      </c>
      <c r="J20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20" s="160" t="str">
        <f>IF(Sklop16[[#This Row],[ZAHTEVANA SHEMA KAKOVOSTI]]&lt;&gt;"",Sklop16[[#This Row],[Preračunana masa/volumen/kos na enoto kg]],"")</f>
        <v/>
      </c>
      <c r="L20" s="263"/>
      <c r="M20" s="294"/>
      <c r="N20" s="294"/>
      <c r="O20" s="268"/>
      <c r="P20" s="265"/>
      <c r="Q20" s="265"/>
      <c r="R20" s="270"/>
      <c r="S20" s="265">
        <f>+Sklop16[[#This Row],[cena/enota brez DDV v EUR]]*Sklop16[[#This Row],[Stopnja DDV (%)]]</f>
        <v>0</v>
      </c>
      <c r="T20" s="265">
        <f>+Sklop16[[#This Row],[cena/enota brez DDV v EUR]]+Sklop16[[#This Row],[Davek (EUR)]]</f>
        <v>0</v>
      </c>
      <c r="U20" s="265">
        <f>+Sklop16[[#This Row],[cena/enota brez DDV v EUR]]*Sklop16[[#This Row],[Okvirna količina]]</f>
        <v>0</v>
      </c>
      <c r="V20" s="265">
        <f>+Sklop16[[#This Row],[Končna cena/enoto mere (EUR) z DDV]]*Sklop16[[#This Row],[Okvirna količina]]</f>
        <v>0</v>
      </c>
      <c r="W20" s="266"/>
    </row>
    <row r="21" spans="1:23" s="54" customFormat="1" ht="12">
      <c r="A21" s="75">
        <v>6</v>
      </c>
      <c r="B21" s="75"/>
      <c r="C21" s="75"/>
      <c r="D21" s="428" t="s">
        <v>609</v>
      </c>
      <c r="E21" s="127">
        <v>1000</v>
      </c>
      <c r="F21" s="74" t="s">
        <v>76</v>
      </c>
      <c r="G21" s="120"/>
      <c r="H21" s="272">
        <v>2</v>
      </c>
      <c r="I21" s="293" t="s">
        <v>0</v>
      </c>
      <c r="J21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21" s="160" t="str">
        <f>IF(Sklop16[[#This Row],[ZAHTEVANA SHEMA KAKOVOSTI]]&lt;&gt;"",Sklop16[[#This Row],[Preračunana masa/volumen/kos na enoto kg]],"")</f>
        <v/>
      </c>
      <c r="L21" s="263"/>
      <c r="M21" s="294"/>
      <c r="N21" s="294"/>
      <c r="O21" s="268"/>
      <c r="P21" s="265"/>
      <c r="Q21" s="265"/>
      <c r="R21" s="270"/>
      <c r="S21" s="265">
        <f>+Sklop16[[#This Row],[cena/enota brez DDV v EUR]]*Sklop16[[#This Row],[Stopnja DDV (%)]]</f>
        <v>0</v>
      </c>
      <c r="T21" s="265">
        <f>+Sklop16[[#This Row],[cena/enota brez DDV v EUR]]+Sklop16[[#This Row],[Davek (EUR)]]</f>
        <v>0</v>
      </c>
      <c r="U21" s="265">
        <f>+Sklop16[[#This Row],[cena/enota brez DDV v EUR]]*Sklop16[[#This Row],[Okvirna količina]]</f>
        <v>0</v>
      </c>
      <c r="V21" s="265">
        <f>+Sklop16[[#This Row],[Končna cena/enoto mere (EUR) z DDV]]*Sklop16[[#This Row],[Okvirna količina]]</f>
        <v>0</v>
      </c>
      <c r="W21" s="266"/>
    </row>
    <row r="22" spans="1:23" s="54" customFormat="1" ht="12">
      <c r="A22" s="75">
        <v>7</v>
      </c>
      <c r="B22" s="75"/>
      <c r="C22" s="75"/>
      <c r="D22" s="428" t="s">
        <v>608</v>
      </c>
      <c r="E22" s="127">
        <v>1000</v>
      </c>
      <c r="F22" s="74" t="s">
        <v>76</v>
      </c>
      <c r="G22" s="120"/>
      <c r="H22" s="272">
        <v>680</v>
      </c>
      <c r="I22" s="202" t="s">
        <v>0</v>
      </c>
      <c r="J22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680</v>
      </c>
      <c r="K22" s="160" t="str">
        <f>IF(Sklop16[[#This Row],[ZAHTEVANA SHEMA KAKOVOSTI]]&lt;&gt;"",Sklop16[[#This Row],[Preračunana masa/volumen/kos na enoto kg]],"")</f>
        <v/>
      </c>
      <c r="L22" s="263"/>
      <c r="M22" s="294"/>
      <c r="N22" s="294"/>
      <c r="O22" s="268"/>
      <c r="P22" s="265"/>
      <c r="Q22" s="265"/>
      <c r="R22" s="270"/>
      <c r="S22" s="265">
        <f>+Sklop16[[#This Row],[cena/enota brez DDV v EUR]]*Sklop16[[#This Row],[Stopnja DDV (%)]]</f>
        <v>0</v>
      </c>
      <c r="T22" s="265">
        <f>+Sklop16[[#This Row],[cena/enota brez DDV v EUR]]+Sklop16[[#This Row],[Davek (EUR)]]</f>
        <v>0</v>
      </c>
      <c r="U22" s="265">
        <f>+Sklop16[[#This Row],[cena/enota brez DDV v EUR]]*Sklop16[[#This Row],[Okvirna količina]]</f>
        <v>0</v>
      </c>
      <c r="V22" s="265">
        <f>+Sklop16[[#This Row],[Končna cena/enoto mere (EUR) z DDV]]*Sklop16[[#This Row],[Okvirna količina]]</f>
        <v>0</v>
      </c>
      <c r="W22" s="266"/>
    </row>
    <row r="23" spans="1:23" s="54" customFormat="1" ht="12">
      <c r="A23" s="75">
        <v>8</v>
      </c>
      <c r="B23" s="75"/>
      <c r="C23" s="75"/>
      <c r="D23" s="428" t="s">
        <v>607</v>
      </c>
      <c r="E23" s="127" t="s">
        <v>515</v>
      </c>
      <c r="F23" s="74" t="s">
        <v>76</v>
      </c>
      <c r="G23" s="120"/>
      <c r="H23" s="272">
        <v>1</v>
      </c>
      <c r="I23" s="293" t="s">
        <v>0</v>
      </c>
      <c r="J2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3" s="160" t="str">
        <f>IF(Sklop16[[#This Row],[ZAHTEVANA SHEMA KAKOVOSTI]]&lt;&gt;"",Sklop16[[#This Row],[Preračunana masa/volumen/kos na enoto kg]],"")</f>
        <v/>
      </c>
      <c r="L23" s="263"/>
      <c r="M23" s="294"/>
      <c r="N23" s="294"/>
      <c r="O23" s="268"/>
      <c r="P23" s="265"/>
      <c r="Q23" s="265"/>
      <c r="R23" s="270"/>
      <c r="S23" s="265">
        <f>+Sklop16[[#This Row],[cena/enota brez DDV v EUR]]*Sklop16[[#This Row],[Stopnja DDV (%)]]</f>
        <v>0</v>
      </c>
      <c r="T23" s="265">
        <f>+Sklop16[[#This Row],[cena/enota brez DDV v EUR]]+Sklop16[[#This Row],[Davek (EUR)]]</f>
        <v>0</v>
      </c>
      <c r="U23" s="265">
        <f>+Sklop16[[#This Row],[cena/enota brez DDV v EUR]]*Sklop16[[#This Row],[Okvirna količina]]</f>
        <v>0</v>
      </c>
      <c r="V23" s="265">
        <f>+Sklop16[[#This Row],[Končna cena/enoto mere (EUR) z DDV]]*Sklop16[[#This Row],[Okvirna količina]]</f>
        <v>0</v>
      </c>
      <c r="W23" s="266"/>
    </row>
    <row r="24" spans="1:23" s="54" customFormat="1" ht="12">
      <c r="A24" s="75">
        <v>9</v>
      </c>
      <c r="B24" s="75"/>
      <c r="C24" s="75"/>
      <c r="D24" s="428" t="s">
        <v>899</v>
      </c>
      <c r="E24" s="127" t="s">
        <v>900</v>
      </c>
      <c r="F24" s="317" t="s">
        <v>76</v>
      </c>
      <c r="G24" s="120"/>
      <c r="H24" s="272">
        <v>1</v>
      </c>
      <c r="I24" s="202" t="s">
        <v>0</v>
      </c>
      <c r="J24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4" s="320" t="str">
        <f>IF(Sklop16[[#This Row],[ZAHTEVANA SHEMA KAKOVOSTI]]&lt;&gt;"",Sklop16[[#This Row],[Preračunana masa/volumen/kos na enoto kg]],"")</f>
        <v/>
      </c>
      <c r="L24" s="263"/>
      <c r="M24" s="294"/>
      <c r="N24" s="294"/>
      <c r="O24" s="268"/>
      <c r="P24" s="265"/>
      <c r="Q24" s="265"/>
      <c r="R24" s="270"/>
      <c r="S24" s="265">
        <f>+Sklop16[[#This Row],[cena/enota brez DDV v EUR]]*Sklop16[[#This Row],[Stopnja DDV (%)]]</f>
        <v>0</v>
      </c>
      <c r="T24" s="265">
        <f>+Sklop16[[#This Row],[cena/enota brez DDV v EUR]]+Sklop16[[#This Row],[Davek (EUR)]]</f>
        <v>0</v>
      </c>
      <c r="U24" s="265">
        <f>+Sklop16[[#This Row],[cena/enota brez DDV v EUR]]*Sklop16[[#This Row],[Okvirna količina]]</f>
        <v>0</v>
      </c>
      <c r="V24" s="265">
        <f>+Sklop16[[#This Row],[Končna cena/enoto mere (EUR) z DDV]]*Sklop16[[#This Row],[Okvirna količina]]</f>
        <v>0</v>
      </c>
      <c r="W24" s="324"/>
    </row>
    <row r="25" spans="1:23" s="54" customFormat="1" ht="12">
      <c r="A25" s="75">
        <v>10</v>
      </c>
      <c r="B25" s="75"/>
      <c r="C25" s="75"/>
      <c r="D25" s="428" t="s">
        <v>606</v>
      </c>
      <c r="E25" s="127" t="s">
        <v>517</v>
      </c>
      <c r="F25" s="74" t="s">
        <v>76</v>
      </c>
      <c r="G25" s="120"/>
      <c r="H25" s="272">
        <v>17</v>
      </c>
      <c r="I25" s="293" t="s">
        <v>0</v>
      </c>
      <c r="J2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</v>
      </c>
      <c r="K25" s="160" t="str">
        <f>IF(Sklop16[[#This Row],[ZAHTEVANA SHEMA KAKOVOSTI]]&lt;&gt;"",Sklop16[[#This Row],[Preračunana masa/volumen/kos na enoto kg]],"")</f>
        <v/>
      </c>
      <c r="L25" s="263"/>
      <c r="M25" s="294"/>
      <c r="N25" s="294"/>
      <c r="O25" s="268"/>
      <c r="P25" s="265"/>
      <c r="Q25" s="265"/>
      <c r="R25" s="270"/>
      <c r="S25" s="265">
        <f>+Sklop16[[#This Row],[cena/enota brez DDV v EUR]]*Sklop16[[#This Row],[Stopnja DDV (%)]]</f>
        <v>0</v>
      </c>
      <c r="T25" s="265">
        <f>+Sklop16[[#This Row],[cena/enota brez DDV v EUR]]+Sklop16[[#This Row],[Davek (EUR)]]</f>
        <v>0</v>
      </c>
      <c r="U25" s="265">
        <f>+Sklop16[[#This Row],[cena/enota brez DDV v EUR]]*Sklop16[[#This Row],[Okvirna količina]]</f>
        <v>0</v>
      </c>
      <c r="V25" s="265">
        <f>+Sklop16[[#This Row],[Končna cena/enoto mere (EUR) z DDV]]*Sklop16[[#This Row],[Okvirna količina]]</f>
        <v>0</v>
      </c>
      <c r="W25" s="266"/>
    </row>
    <row r="26" spans="1:23" s="54" customFormat="1" ht="12">
      <c r="A26" s="75">
        <v>11</v>
      </c>
      <c r="B26" s="75"/>
      <c r="C26" s="75"/>
      <c r="D26" s="428" t="s">
        <v>205</v>
      </c>
      <c r="E26" s="127" t="s">
        <v>910</v>
      </c>
      <c r="F26" s="74" t="s">
        <v>76</v>
      </c>
      <c r="G26" s="120"/>
      <c r="H26" s="272">
        <v>1</v>
      </c>
      <c r="I26" s="202" t="s">
        <v>0</v>
      </c>
      <c r="J26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6" s="160" t="str">
        <f>IF(Sklop16[[#This Row],[ZAHTEVANA SHEMA KAKOVOSTI]]&lt;&gt;"",Sklop16[[#This Row],[Preračunana masa/volumen/kos na enoto kg]],"")</f>
        <v/>
      </c>
      <c r="L26" s="263"/>
      <c r="M26" s="294"/>
      <c r="N26" s="294"/>
      <c r="O26" s="268"/>
      <c r="P26" s="265"/>
      <c r="Q26" s="265"/>
      <c r="R26" s="270"/>
      <c r="S26" s="265">
        <f>+Sklop16[[#This Row],[cena/enota brez DDV v EUR]]*Sklop16[[#This Row],[Stopnja DDV (%)]]</f>
        <v>0</v>
      </c>
      <c r="T26" s="265">
        <f>+Sklop16[[#This Row],[cena/enota brez DDV v EUR]]+Sklop16[[#This Row],[Davek (EUR)]]</f>
        <v>0</v>
      </c>
      <c r="U26" s="265">
        <f>+Sklop16[[#This Row],[cena/enota brez DDV v EUR]]*Sklop16[[#This Row],[Okvirna količina]]</f>
        <v>0</v>
      </c>
      <c r="V26" s="265">
        <f>+Sklop16[[#This Row],[Končna cena/enoto mere (EUR) z DDV]]*Sklop16[[#This Row],[Okvirna količina]]</f>
        <v>0</v>
      </c>
      <c r="W26" s="266"/>
    </row>
    <row r="27" spans="1:23" s="54" customFormat="1" ht="12">
      <c r="A27" s="75">
        <v>12</v>
      </c>
      <c r="B27" s="75"/>
      <c r="C27" s="75"/>
      <c r="D27" s="428" t="s">
        <v>605</v>
      </c>
      <c r="E27" s="127" t="s">
        <v>784</v>
      </c>
      <c r="F27" s="74" t="s">
        <v>76</v>
      </c>
      <c r="G27" s="120"/>
      <c r="H27" s="272">
        <v>1</v>
      </c>
      <c r="I27" s="293" t="s">
        <v>0</v>
      </c>
      <c r="J2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7" s="160" t="str">
        <f>IF(Sklop16[[#This Row],[ZAHTEVANA SHEMA KAKOVOSTI]]&lt;&gt;"",Sklop16[[#This Row],[Preračunana masa/volumen/kos na enoto kg]],"")</f>
        <v/>
      </c>
      <c r="L27" s="263"/>
      <c r="M27" s="294"/>
      <c r="N27" s="294"/>
      <c r="O27" s="268"/>
      <c r="P27" s="265"/>
      <c r="Q27" s="265"/>
      <c r="R27" s="270"/>
      <c r="S27" s="265">
        <f>+Sklop16[[#This Row],[cena/enota brez DDV v EUR]]*Sklop16[[#This Row],[Stopnja DDV (%)]]</f>
        <v>0</v>
      </c>
      <c r="T27" s="265">
        <f>+Sklop16[[#This Row],[cena/enota brez DDV v EUR]]+Sklop16[[#This Row],[Davek (EUR)]]</f>
        <v>0</v>
      </c>
      <c r="U27" s="265">
        <f>+Sklop16[[#This Row],[cena/enota brez DDV v EUR]]*Sklop16[[#This Row],[Okvirna količina]]</f>
        <v>0</v>
      </c>
      <c r="V27" s="265">
        <f>+Sklop16[[#This Row],[Končna cena/enoto mere (EUR) z DDV]]*Sklop16[[#This Row],[Okvirna količina]]</f>
        <v>0</v>
      </c>
      <c r="W27" s="266"/>
    </row>
    <row r="28" spans="1:23" s="54" customFormat="1" ht="12">
      <c r="A28" s="75">
        <v>13</v>
      </c>
      <c r="B28" s="75"/>
      <c r="C28" s="75"/>
      <c r="D28" s="428" t="s">
        <v>604</v>
      </c>
      <c r="E28" s="127" t="s">
        <v>516</v>
      </c>
      <c r="F28" s="74" t="s">
        <v>76</v>
      </c>
      <c r="G28" s="120"/>
      <c r="H28" s="272">
        <v>1</v>
      </c>
      <c r="I28" s="202" t="s">
        <v>0</v>
      </c>
      <c r="J2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8" s="160" t="str">
        <f>IF(Sklop16[[#This Row],[ZAHTEVANA SHEMA KAKOVOSTI]]&lt;&gt;"",Sklop16[[#This Row],[Preračunana masa/volumen/kos na enoto kg]],"")</f>
        <v/>
      </c>
      <c r="L28" s="263"/>
      <c r="M28" s="294"/>
      <c r="N28" s="294"/>
      <c r="O28" s="268"/>
      <c r="P28" s="265"/>
      <c r="Q28" s="265"/>
      <c r="R28" s="270"/>
      <c r="S28" s="265">
        <f>+Sklop16[[#This Row],[cena/enota brez DDV v EUR]]*Sklop16[[#This Row],[Stopnja DDV (%)]]</f>
        <v>0</v>
      </c>
      <c r="T28" s="265">
        <f>+Sklop16[[#This Row],[cena/enota brez DDV v EUR]]+Sklop16[[#This Row],[Davek (EUR)]]</f>
        <v>0</v>
      </c>
      <c r="U28" s="265">
        <f>+Sklop16[[#This Row],[cena/enota brez DDV v EUR]]*Sklop16[[#This Row],[Okvirna količina]]</f>
        <v>0</v>
      </c>
      <c r="V28" s="265">
        <f>+Sklop16[[#This Row],[Končna cena/enoto mere (EUR) z DDV]]*Sklop16[[#This Row],[Okvirna količina]]</f>
        <v>0</v>
      </c>
      <c r="W28" s="266"/>
    </row>
    <row r="29" spans="1:23" s="54" customFormat="1" ht="12">
      <c r="A29" s="75">
        <v>14</v>
      </c>
      <c r="B29" s="75"/>
      <c r="C29" s="75"/>
      <c r="D29" s="428" t="s">
        <v>603</v>
      </c>
      <c r="E29" s="127" t="s">
        <v>516</v>
      </c>
      <c r="F29" s="74" t="s">
        <v>76</v>
      </c>
      <c r="G29" s="120"/>
      <c r="H29" s="272">
        <v>1</v>
      </c>
      <c r="I29" s="293" t="s">
        <v>0</v>
      </c>
      <c r="J2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9" s="160" t="str">
        <f>IF(Sklop16[[#This Row],[ZAHTEVANA SHEMA KAKOVOSTI]]&lt;&gt;"",Sklop16[[#This Row],[Preračunana masa/volumen/kos na enoto kg]],"")</f>
        <v/>
      </c>
      <c r="L29" s="263"/>
      <c r="M29" s="294"/>
      <c r="N29" s="294"/>
      <c r="O29" s="268"/>
      <c r="P29" s="265"/>
      <c r="Q29" s="265"/>
      <c r="R29" s="270"/>
      <c r="S29" s="265">
        <f>+Sklop16[[#This Row],[cena/enota brez DDV v EUR]]*Sklop16[[#This Row],[Stopnja DDV (%)]]</f>
        <v>0</v>
      </c>
      <c r="T29" s="265">
        <f>+Sklop16[[#This Row],[cena/enota brez DDV v EUR]]+Sklop16[[#This Row],[Davek (EUR)]]</f>
        <v>0</v>
      </c>
      <c r="U29" s="265">
        <f>+Sklop16[[#This Row],[cena/enota brez DDV v EUR]]*Sklop16[[#This Row],[Okvirna količina]]</f>
        <v>0</v>
      </c>
      <c r="V29" s="265">
        <f>+Sklop16[[#This Row],[Končna cena/enoto mere (EUR) z DDV]]*Sklop16[[#This Row],[Okvirna količina]]</f>
        <v>0</v>
      </c>
      <c r="W29" s="266"/>
    </row>
    <row r="30" spans="1:23" s="54" customFormat="1" ht="12">
      <c r="A30" s="75">
        <v>15</v>
      </c>
      <c r="B30" s="75"/>
      <c r="C30" s="75"/>
      <c r="D30" s="428" t="s">
        <v>210</v>
      </c>
      <c r="E30" s="127" t="s">
        <v>163</v>
      </c>
      <c r="F30" s="317" t="s">
        <v>76</v>
      </c>
      <c r="G30" s="120"/>
      <c r="H30" s="272">
        <v>3</v>
      </c>
      <c r="I30" s="202" t="s">
        <v>0</v>
      </c>
      <c r="J30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K30" s="160" t="str">
        <f>IF(Sklop16[[#This Row],[ZAHTEVANA SHEMA KAKOVOSTI]]&lt;&gt;"",Sklop16[[#This Row],[Preračunana masa/volumen/kos na enoto kg]],"")</f>
        <v/>
      </c>
      <c r="L30" s="263"/>
      <c r="M30" s="294"/>
      <c r="N30" s="294"/>
      <c r="O30" s="268"/>
      <c r="P30" s="265"/>
      <c r="Q30" s="265"/>
      <c r="R30" s="270"/>
      <c r="S30" s="265">
        <f>+Sklop16[[#This Row],[cena/enota brez DDV v EUR]]*Sklop16[[#This Row],[Stopnja DDV (%)]]</f>
        <v>0</v>
      </c>
      <c r="T30" s="265">
        <f>+Sklop16[[#This Row],[cena/enota brez DDV v EUR]]+Sklop16[[#This Row],[Davek (EUR)]]</f>
        <v>0</v>
      </c>
      <c r="U30" s="265">
        <f>+Sklop16[[#This Row],[cena/enota brez DDV v EUR]]*Sklop16[[#This Row],[Okvirna količina]]</f>
        <v>0</v>
      </c>
      <c r="V30" s="265">
        <f>+Sklop16[[#This Row],[Končna cena/enoto mere (EUR) z DDV]]*Sklop16[[#This Row],[Okvirna količina]]</f>
        <v>0</v>
      </c>
      <c r="W30" s="266"/>
    </row>
    <row r="31" spans="1:23" s="54" customFormat="1" ht="12">
      <c r="A31" s="75">
        <v>16</v>
      </c>
      <c r="B31" s="75"/>
      <c r="C31" s="75"/>
      <c r="D31" s="428" t="s">
        <v>602</v>
      </c>
      <c r="E31" s="295" t="s">
        <v>520</v>
      </c>
      <c r="F31" s="74" t="s">
        <v>76</v>
      </c>
      <c r="G31" s="120"/>
      <c r="H31" s="272">
        <v>1</v>
      </c>
      <c r="I31" s="293" t="s">
        <v>0</v>
      </c>
      <c r="J31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31" s="160" t="str">
        <f>IF(Sklop16[[#This Row],[ZAHTEVANA SHEMA KAKOVOSTI]]&lt;&gt;"",Sklop16[[#This Row],[Preračunana masa/volumen/kos na enoto kg]],"")</f>
        <v/>
      </c>
      <c r="L31" s="263"/>
      <c r="M31" s="294"/>
      <c r="N31" s="294"/>
      <c r="O31" s="268"/>
      <c r="P31" s="265"/>
      <c r="Q31" s="265"/>
      <c r="R31" s="270"/>
      <c r="S31" s="265">
        <f>+Sklop16[[#This Row],[cena/enota brez DDV v EUR]]*Sklop16[[#This Row],[Stopnja DDV (%)]]</f>
        <v>0</v>
      </c>
      <c r="T31" s="265">
        <f>+Sklop16[[#This Row],[cena/enota brez DDV v EUR]]+Sklop16[[#This Row],[Davek (EUR)]]</f>
        <v>0</v>
      </c>
      <c r="U31" s="265">
        <f>+Sklop16[[#This Row],[cena/enota brez DDV v EUR]]*Sklop16[[#This Row],[Okvirna količina]]</f>
        <v>0</v>
      </c>
      <c r="V31" s="265">
        <f>+Sklop16[[#This Row],[Končna cena/enoto mere (EUR) z DDV]]*Sklop16[[#This Row],[Okvirna količina]]</f>
        <v>0</v>
      </c>
      <c r="W31" s="266"/>
    </row>
    <row r="32" spans="1:23" s="54" customFormat="1" ht="12">
      <c r="A32" s="75">
        <v>17</v>
      </c>
      <c r="B32" s="75"/>
      <c r="C32" s="75"/>
      <c r="D32" s="428" t="s">
        <v>210</v>
      </c>
      <c r="E32" s="127" t="s">
        <v>518</v>
      </c>
      <c r="F32" s="74" t="s">
        <v>76</v>
      </c>
      <c r="G32" s="120"/>
      <c r="H32" s="272">
        <v>10</v>
      </c>
      <c r="I32" s="202" t="s">
        <v>0</v>
      </c>
      <c r="J32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32" s="160" t="str">
        <f>IF(Sklop16[[#This Row],[ZAHTEVANA SHEMA KAKOVOSTI]]&lt;&gt;"",Sklop16[[#This Row],[Preračunana masa/volumen/kos na enoto kg]],"")</f>
        <v/>
      </c>
      <c r="L32" s="263"/>
      <c r="M32" s="294"/>
      <c r="N32" s="294"/>
      <c r="O32" s="268"/>
      <c r="P32" s="265"/>
      <c r="Q32" s="265"/>
      <c r="R32" s="270"/>
      <c r="S32" s="265">
        <f>+Sklop16[[#This Row],[cena/enota brez DDV v EUR]]*Sklop16[[#This Row],[Stopnja DDV (%)]]</f>
        <v>0</v>
      </c>
      <c r="T32" s="265">
        <f>+Sklop16[[#This Row],[cena/enota brez DDV v EUR]]+Sklop16[[#This Row],[Davek (EUR)]]</f>
        <v>0</v>
      </c>
      <c r="U32" s="265">
        <f>+Sklop16[[#This Row],[cena/enota brez DDV v EUR]]*Sklop16[[#This Row],[Okvirna količina]]</f>
        <v>0</v>
      </c>
      <c r="V32" s="265">
        <f>+Sklop16[[#This Row],[Končna cena/enoto mere (EUR) z DDV]]*Sklop16[[#This Row],[Okvirna količina]]</f>
        <v>0</v>
      </c>
      <c r="W32" s="266"/>
    </row>
    <row r="33" spans="1:23" s="54" customFormat="1" ht="12">
      <c r="A33" s="75">
        <v>18</v>
      </c>
      <c r="B33" s="75"/>
      <c r="C33" s="75"/>
      <c r="D33" s="428" t="s">
        <v>601</v>
      </c>
      <c r="E33" s="127">
        <v>1000</v>
      </c>
      <c r="F33" s="74" t="s">
        <v>76</v>
      </c>
      <c r="G33" s="120"/>
      <c r="H33" s="272">
        <v>10</v>
      </c>
      <c r="I33" s="293" t="s">
        <v>0</v>
      </c>
      <c r="J3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33" s="160" t="str">
        <f>IF(Sklop16[[#This Row],[ZAHTEVANA SHEMA KAKOVOSTI]]&lt;&gt;"",Sklop16[[#This Row],[Preračunana masa/volumen/kos na enoto kg]],"")</f>
        <v/>
      </c>
      <c r="L33" s="263"/>
      <c r="M33" s="294"/>
      <c r="N33" s="294"/>
      <c r="O33" s="268"/>
      <c r="P33" s="265"/>
      <c r="Q33" s="265"/>
      <c r="R33" s="270"/>
      <c r="S33" s="265">
        <f>+Sklop16[[#This Row],[cena/enota brez DDV v EUR]]*Sklop16[[#This Row],[Stopnja DDV (%)]]</f>
        <v>0</v>
      </c>
      <c r="T33" s="265">
        <f>+Sklop16[[#This Row],[cena/enota brez DDV v EUR]]+Sklop16[[#This Row],[Davek (EUR)]]</f>
        <v>0</v>
      </c>
      <c r="U33" s="265">
        <f>+Sklop16[[#This Row],[cena/enota brez DDV v EUR]]*Sklop16[[#This Row],[Okvirna količina]]</f>
        <v>0</v>
      </c>
      <c r="V33" s="265">
        <f>+Sklop16[[#This Row],[Končna cena/enoto mere (EUR) z DDV]]*Sklop16[[#This Row],[Okvirna količina]]</f>
        <v>0</v>
      </c>
      <c r="W33" s="266"/>
    </row>
    <row r="34" spans="1:23" s="54" customFormat="1" ht="12">
      <c r="A34" s="75">
        <v>19</v>
      </c>
      <c r="B34" s="75"/>
      <c r="C34" s="75"/>
      <c r="D34" s="428" t="s">
        <v>600</v>
      </c>
      <c r="E34" s="127" t="s">
        <v>517</v>
      </c>
      <c r="F34" s="74" t="s">
        <v>76</v>
      </c>
      <c r="G34" s="120"/>
      <c r="H34" s="272">
        <v>1</v>
      </c>
      <c r="I34" s="202" t="s">
        <v>0</v>
      </c>
      <c r="J3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34" s="160" t="str">
        <f>IF(Sklop16[[#This Row],[ZAHTEVANA SHEMA KAKOVOSTI]]&lt;&gt;"",Sklop16[[#This Row],[Preračunana masa/volumen/kos na enoto kg]],"")</f>
        <v/>
      </c>
      <c r="L34" s="263"/>
      <c r="M34" s="294"/>
      <c r="N34" s="294"/>
      <c r="O34" s="268"/>
      <c r="P34" s="265"/>
      <c r="Q34" s="265"/>
      <c r="R34" s="270"/>
      <c r="S34" s="265">
        <f>+Sklop16[[#This Row],[cena/enota brez DDV v EUR]]*Sklop16[[#This Row],[Stopnja DDV (%)]]</f>
        <v>0</v>
      </c>
      <c r="T34" s="265">
        <f>+Sklop16[[#This Row],[cena/enota brez DDV v EUR]]+Sklop16[[#This Row],[Davek (EUR)]]</f>
        <v>0</v>
      </c>
      <c r="U34" s="265">
        <f>+Sklop16[[#This Row],[cena/enota brez DDV v EUR]]*Sklop16[[#This Row],[Okvirna količina]]</f>
        <v>0</v>
      </c>
      <c r="V34" s="265">
        <f>+Sklop16[[#This Row],[Končna cena/enoto mere (EUR) z DDV]]*Sklop16[[#This Row],[Okvirna količina]]</f>
        <v>0</v>
      </c>
      <c r="W34" s="266"/>
    </row>
    <row r="35" spans="1:23" s="54" customFormat="1" ht="12">
      <c r="A35" s="75">
        <v>20</v>
      </c>
      <c r="B35" s="75"/>
      <c r="C35" s="75"/>
      <c r="D35" s="428" t="s">
        <v>599</v>
      </c>
      <c r="E35" s="127" t="s">
        <v>519</v>
      </c>
      <c r="F35" s="74" t="s">
        <v>76</v>
      </c>
      <c r="G35" s="120"/>
      <c r="H35" s="272">
        <v>1</v>
      </c>
      <c r="I35" s="293" t="s">
        <v>0</v>
      </c>
      <c r="J3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35" s="160" t="str">
        <f>IF(Sklop16[[#This Row],[ZAHTEVANA SHEMA KAKOVOSTI]]&lt;&gt;"",Sklop16[[#This Row],[Preračunana masa/volumen/kos na enoto kg]],"")</f>
        <v/>
      </c>
      <c r="L35" s="263"/>
      <c r="M35" s="294"/>
      <c r="N35" s="294"/>
      <c r="O35" s="268"/>
      <c r="P35" s="265"/>
      <c r="Q35" s="265"/>
      <c r="R35" s="270"/>
      <c r="S35" s="265">
        <f>+Sklop16[[#This Row],[cena/enota brez DDV v EUR]]*Sklop16[[#This Row],[Stopnja DDV (%)]]</f>
        <v>0</v>
      </c>
      <c r="T35" s="265">
        <f>+Sklop16[[#This Row],[cena/enota brez DDV v EUR]]+Sklop16[[#This Row],[Davek (EUR)]]</f>
        <v>0</v>
      </c>
      <c r="U35" s="265">
        <f>+Sklop16[[#This Row],[cena/enota brez DDV v EUR]]*Sklop16[[#This Row],[Okvirna količina]]</f>
        <v>0</v>
      </c>
      <c r="V35" s="265">
        <f>+Sklop16[[#This Row],[Končna cena/enoto mere (EUR) z DDV]]*Sklop16[[#This Row],[Okvirna količina]]</f>
        <v>0</v>
      </c>
      <c r="W35" s="266"/>
    </row>
    <row r="36" spans="1:23" s="54" customFormat="1" ht="12">
      <c r="A36" s="75">
        <v>21</v>
      </c>
      <c r="B36" s="75"/>
      <c r="C36" s="75"/>
      <c r="D36" s="428" t="s">
        <v>915</v>
      </c>
      <c r="E36" s="127" t="s">
        <v>513</v>
      </c>
      <c r="F36" s="317" t="s">
        <v>76</v>
      </c>
      <c r="G36" s="120"/>
      <c r="H36" s="272">
        <v>1</v>
      </c>
      <c r="I36" s="293" t="s">
        <v>0</v>
      </c>
      <c r="J36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36" s="320" t="str">
        <f>IF(Sklop16[[#This Row],[ZAHTEVANA SHEMA KAKOVOSTI]]&lt;&gt;"",Sklop16[[#This Row],[Preračunana masa/volumen/kos na enoto kg]],"")</f>
        <v/>
      </c>
      <c r="L36" s="263"/>
      <c r="M36" s="294"/>
      <c r="N36" s="294"/>
      <c r="O36" s="268"/>
      <c r="P36" s="265"/>
      <c r="Q36" s="265"/>
      <c r="R36" s="270"/>
      <c r="S36" s="265">
        <f>+Sklop16[[#This Row],[cena/enota brez DDV v EUR]]*Sklop16[[#This Row],[Stopnja DDV (%)]]</f>
        <v>0</v>
      </c>
      <c r="T36" s="265">
        <f>+Sklop16[[#This Row],[cena/enota brez DDV v EUR]]+Sklop16[[#This Row],[Davek (EUR)]]</f>
        <v>0</v>
      </c>
      <c r="U36" s="265">
        <f>+Sklop16[[#This Row],[cena/enota brez DDV v EUR]]*Sklop16[[#This Row],[Okvirna količina]]</f>
        <v>0</v>
      </c>
      <c r="V36" s="265">
        <f>+Sklop16[[#This Row],[Končna cena/enoto mere (EUR) z DDV]]*Sklop16[[#This Row],[Okvirna količina]]</f>
        <v>0</v>
      </c>
      <c r="W36" s="324"/>
    </row>
    <row r="37" spans="1:23" s="54" customFormat="1" ht="12">
      <c r="A37" s="75">
        <v>22</v>
      </c>
      <c r="B37" s="75"/>
      <c r="C37" s="75"/>
      <c r="D37" s="428" t="s">
        <v>895</v>
      </c>
      <c r="E37" s="127" t="s">
        <v>896</v>
      </c>
      <c r="F37" s="74" t="s">
        <v>76</v>
      </c>
      <c r="G37" s="120"/>
      <c r="H37" s="272">
        <v>5</v>
      </c>
      <c r="I37" s="293" t="s">
        <v>0</v>
      </c>
      <c r="J37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37" s="320" t="str">
        <f>IF(Sklop16[[#This Row],[ZAHTEVANA SHEMA KAKOVOSTI]]&lt;&gt;"",Sklop16[[#This Row],[Preračunana masa/volumen/kos na enoto kg]],"")</f>
        <v/>
      </c>
      <c r="L37" s="263"/>
      <c r="M37" s="294"/>
      <c r="N37" s="294"/>
      <c r="O37" s="268"/>
      <c r="P37" s="265"/>
      <c r="Q37" s="265"/>
      <c r="R37" s="270"/>
      <c r="S37" s="265">
        <f>+Sklop16[[#This Row],[cena/enota brez DDV v EUR]]*Sklop16[[#This Row],[Stopnja DDV (%)]]</f>
        <v>0</v>
      </c>
      <c r="T37" s="265">
        <f>+Sklop16[[#This Row],[cena/enota brez DDV v EUR]]+Sklop16[[#This Row],[Davek (EUR)]]</f>
        <v>0</v>
      </c>
      <c r="U37" s="265">
        <f>+Sklop16[[#This Row],[cena/enota brez DDV v EUR]]*Sklop16[[#This Row],[Okvirna količina]]</f>
        <v>0</v>
      </c>
      <c r="V37" s="265">
        <f>+Sklop16[[#This Row],[Končna cena/enoto mere (EUR) z DDV]]*Sklop16[[#This Row],[Okvirna količina]]</f>
        <v>0</v>
      </c>
      <c r="W37" s="324"/>
    </row>
    <row r="38" spans="1:23" s="54" customFormat="1" ht="12">
      <c r="A38" s="75">
        <v>23</v>
      </c>
      <c r="B38" s="75"/>
      <c r="C38" s="75"/>
      <c r="D38" s="428" t="s">
        <v>908</v>
      </c>
      <c r="E38" s="127" t="s">
        <v>521</v>
      </c>
      <c r="F38" s="74" t="s">
        <v>76</v>
      </c>
      <c r="G38" s="120"/>
      <c r="H38" s="272">
        <v>10</v>
      </c>
      <c r="I38" s="293" t="s">
        <v>0</v>
      </c>
      <c r="J38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38" s="320" t="str">
        <f>IF(Sklop16[[#This Row],[ZAHTEVANA SHEMA KAKOVOSTI]]&lt;&gt;"",Sklop16[[#This Row],[Preračunana masa/volumen/kos na enoto kg]],"")</f>
        <v/>
      </c>
      <c r="L38" s="263"/>
      <c r="M38" s="294"/>
      <c r="N38" s="294"/>
      <c r="O38" s="268"/>
      <c r="P38" s="265"/>
      <c r="Q38" s="265"/>
      <c r="R38" s="270"/>
      <c r="S38" s="265">
        <f>+Sklop16[[#This Row],[cena/enota brez DDV v EUR]]*Sklop16[[#This Row],[Stopnja DDV (%)]]</f>
        <v>0</v>
      </c>
      <c r="T38" s="265">
        <f>+Sklop16[[#This Row],[cena/enota brez DDV v EUR]]+Sklop16[[#This Row],[Davek (EUR)]]</f>
        <v>0</v>
      </c>
      <c r="U38" s="265">
        <f>+Sklop16[[#This Row],[cena/enota brez DDV v EUR]]*Sklop16[[#This Row],[Okvirna količina]]</f>
        <v>0</v>
      </c>
      <c r="V38" s="265">
        <f>+Sklop16[[#This Row],[Končna cena/enoto mere (EUR) z DDV]]*Sklop16[[#This Row],[Okvirna količina]]</f>
        <v>0</v>
      </c>
      <c r="W38" s="324"/>
    </row>
    <row r="39" spans="1:23" s="54" customFormat="1" ht="12">
      <c r="A39" s="75">
        <v>24</v>
      </c>
      <c r="B39" s="75"/>
      <c r="C39" s="75"/>
      <c r="D39" s="428" t="s">
        <v>904</v>
      </c>
      <c r="E39" s="127" t="s">
        <v>905</v>
      </c>
      <c r="F39" s="74" t="s">
        <v>76</v>
      </c>
      <c r="G39" s="120"/>
      <c r="H39" s="272">
        <v>50</v>
      </c>
      <c r="I39" s="293" t="s">
        <v>0</v>
      </c>
      <c r="J39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39" s="320" t="str">
        <f>IF(Sklop16[[#This Row],[ZAHTEVANA SHEMA KAKOVOSTI]]&lt;&gt;"",Sklop16[[#This Row],[Preračunana masa/volumen/kos na enoto kg]],"")</f>
        <v/>
      </c>
      <c r="L39" s="263"/>
      <c r="M39" s="294"/>
      <c r="N39" s="294"/>
      <c r="O39" s="268"/>
      <c r="P39" s="265"/>
      <c r="Q39" s="265"/>
      <c r="R39" s="270"/>
      <c r="S39" s="265">
        <f>+Sklop16[[#This Row],[cena/enota brez DDV v EUR]]*Sklop16[[#This Row],[Stopnja DDV (%)]]</f>
        <v>0</v>
      </c>
      <c r="T39" s="265">
        <f>+Sklop16[[#This Row],[cena/enota brez DDV v EUR]]+Sklop16[[#This Row],[Davek (EUR)]]</f>
        <v>0</v>
      </c>
      <c r="U39" s="265">
        <f>+Sklop16[[#This Row],[cena/enota brez DDV v EUR]]*Sklop16[[#This Row],[Okvirna količina]]</f>
        <v>0</v>
      </c>
      <c r="V39" s="265">
        <f>+Sklop16[[#This Row],[Končna cena/enoto mere (EUR) z DDV]]*Sklop16[[#This Row],[Okvirna količina]]</f>
        <v>0</v>
      </c>
      <c r="W39" s="324"/>
    </row>
    <row r="40" spans="1:23" s="54" customFormat="1" ht="12">
      <c r="A40" s="75">
        <v>25</v>
      </c>
      <c r="B40" s="313"/>
      <c r="C40" s="313"/>
      <c r="D40" s="429" t="s">
        <v>985</v>
      </c>
      <c r="E40" s="304">
        <v>125</v>
      </c>
      <c r="F40" s="348" t="s">
        <v>76</v>
      </c>
      <c r="G40" s="326"/>
      <c r="H40" s="327">
        <v>1650</v>
      </c>
      <c r="I40" s="344" t="s">
        <v>161</v>
      </c>
      <c r="J40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206.25</v>
      </c>
      <c r="K40" s="353" t="str">
        <f>IF(Sklop16[[#This Row],[ZAHTEVANA SHEMA KAKOVOSTI]]&lt;&gt;"",Sklop16[[#This Row],[Preračunana masa/volumen/kos na enoto kg]],"")</f>
        <v/>
      </c>
      <c r="L40" s="250"/>
      <c r="M40" s="251"/>
      <c r="N40" s="251"/>
      <c r="O40" s="307"/>
      <c r="P40" s="254"/>
      <c r="Q40" s="254"/>
      <c r="R40" s="253"/>
      <c r="S40" s="254">
        <f>+Sklop16[[#This Row],[cena/enota brez DDV v EUR]]*Sklop16[[#This Row],[Stopnja DDV (%)]]</f>
        <v>0</v>
      </c>
      <c r="T40" s="254">
        <f>+Sklop16[[#This Row],[cena/enota brez DDV v EUR]]+Sklop16[[#This Row],[Davek (EUR)]]</f>
        <v>0</v>
      </c>
      <c r="U40" s="254">
        <f>+Sklop16[[#This Row],[cena/enota brez DDV v EUR]]*Sklop16[[#This Row],[Okvirna količina]]</f>
        <v>0</v>
      </c>
      <c r="V40" s="254">
        <f>+Sklop16[[#This Row],[Končna cena/enoto mere (EUR) z DDV]]*Sklop16[[#This Row],[Okvirna količina]]</f>
        <v>0</v>
      </c>
      <c r="W40" s="329"/>
    </row>
    <row r="41" spans="1:23" s="54" customFormat="1" ht="12">
      <c r="A41" s="75">
        <v>26</v>
      </c>
      <c r="B41" s="313"/>
      <c r="C41" s="313"/>
      <c r="D41" s="429" t="s">
        <v>986</v>
      </c>
      <c r="E41" s="304">
        <v>250</v>
      </c>
      <c r="F41" s="348" t="s">
        <v>76</v>
      </c>
      <c r="G41" s="326"/>
      <c r="H41" s="327">
        <v>1400</v>
      </c>
      <c r="I41" s="344" t="s">
        <v>161</v>
      </c>
      <c r="J41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K41" s="353" t="str">
        <f>IF(Sklop16[[#This Row],[ZAHTEVANA SHEMA KAKOVOSTI]]&lt;&gt;"",Sklop16[[#This Row],[Preračunana masa/volumen/kos na enoto kg]],"")</f>
        <v/>
      </c>
      <c r="L41" s="250"/>
      <c r="M41" s="251"/>
      <c r="N41" s="251"/>
      <c r="O41" s="307"/>
      <c r="P41" s="254"/>
      <c r="Q41" s="254"/>
      <c r="R41" s="253"/>
      <c r="S41" s="254">
        <f>+Sklop16[[#This Row],[cena/enota brez DDV v EUR]]*Sklop16[[#This Row],[Stopnja DDV (%)]]</f>
        <v>0</v>
      </c>
      <c r="T41" s="254">
        <f>+Sklop16[[#This Row],[cena/enota brez DDV v EUR]]+Sklop16[[#This Row],[Davek (EUR)]]</f>
        <v>0</v>
      </c>
      <c r="U41" s="254">
        <f>+Sklop16[[#This Row],[cena/enota brez DDV v EUR]]*Sklop16[[#This Row],[Okvirna količina]]</f>
        <v>0</v>
      </c>
      <c r="V41" s="254">
        <f>+Sklop16[[#This Row],[Končna cena/enoto mere (EUR) z DDV]]*Sklop16[[#This Row],[Okvirna količina]]</f>
        <v>0</v>
      </c>
      <c r="W41" s="329"/>
    </row>
    <row r="42" spans="1:23" s="54" customFormat="1" ht="12">
      <c r="A42" s="75">
        <v>27</v>
      </c>
      <c r="B42" s="75"/>
      <c r="C42" s="75"/>
      <c r="D42" s="428" t="s">
        <v>906</v>
      </c>
      <c r="E42" s="127" t="s">
        <v>624</v>
      </c>
      <c r="F42" s="74" t="s">
        <v>76</v>
      </c>
      <c r="G42" s="120"/>
      <c r="H42" s="272">
        <v>50</v>
      </c>
      <c r="I42" s="293" t="s">
        <v>0</v>
      </c>
      <c r="J42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42" s="320" t="str">
        <f>IF(Sklop16[[#This Row],[ZAHTEVANA SHEMA KAKOVOSTI]]&lt;&gt;"",Sklop16[[#This Row],[Preračunana masa/volumen/kos na enoto kg]],"")</f>
        <v/>
      </c>
      <c r="L42" s="263"/>
      <c r="M42" s="294"/>
      <c r="N42" s="294"/>
      <c r="O42" s="268"/>
      <c r="P42" s="265"/>
      <c r="Q42" s="265"/>
      <c r="R42" s="270"/>
      <c r="S42" s="265">
        <f>+Sklop16[[#This Row],[cena/enota brez DDV v EUR]]*Sklop16[[#This Row],[Stopnja DDV (%)]]</f>
        <v>0</v>
      </c>
      <c r="T42" s="265">
        <f>+Sklop16[[#This Row],[cena/enota brez DDV v EUR]]+Sklop16[[#This Row],[Davek (EUR)]]</f>
        <v>0</v>
      </c>
      <c r="U42" s="265">
        <f>+Sklop16[[#This Row],[cena/enota brez DDV v EUR]]*Sklop16[[#This Row],[Okvirna količina]]</f>
        <v>0</v>
      </c>
      <c r="V42" s="265">
        <f>+Sklop16[[#This Row],[Končna cena/enoto mere (EUR) z DDV]]*Sklop16[[#This Row],[Okvirna količina]]</f>
        <v>0</v>
      </c>
      <c r="W42" s="324"/>
    </row>
    <row r="43" spans="1:23" s="54" customFormat="1" ht="24">
      <c r="A43" s="75">
        <v>28</v>
      </c>
      <c r="B43" s="75"/>
      <c r="C43" s="75"/>
      <c r="D43" s="428" t="s">
        <v>598</v>
      </c>
      <c r="E43" s="127" t="s">
        <v>521</v>
      </c>
      <c r="F43" s="74" t="s">
        <v>76</v>
      </c>
      <c r="G43" s="120"/>
      <c r="H43" s="272">
        <v>90</v>
      </c>
      <c r="I43" s="293" t="s">
        <v>0</v>
      </c>
      <c r="J4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K43" s="160" t="str">
        <f>IF(Sklop16[[#This Row],[ZAHTEVANA SHEMA KAKOVOSTI]]&lt;&gt;"",Sklop16[[#This Row],[Preračunana masa/volumen/kos na enoto kg]],"")</f>
        <v/>
      </c>
      <c r="L43" s="263"/>
      <c r="M43" s="294"/>
      <c r="N43" s="294"/>
      <c r="O43" s="268"/>
      <c r="P43" s="265"/>
      <c r="Q43" s="265"/>
      <c r="R43" s="270"/>
      <c r="S43" s="265">
        <f>+Sklop16[[#This Row],[cena/enota brez DDV v EUR]]*Sklop16[[#This Row],[Stopnja DDV (%)]]</f>
        <v>0</v>
      </c>
      <c r="T43" s="265">
        <f>+Sklop16[[#This Row],[cena/enota brez DDV v EUR]]+Sklop16[[#This Row],[Davek (EUR)]]</f>
        <v>0</v>
      </c>
      <c r="U43" s="265">
        <f>+Sklop16[[#This Row],[cena/enota brez DDV v EUR]]*Sklop16[[#This Row],[Okvirna količina]]</f>
        <v>0</v>
      </c>
      <c r="V43" s="265">
        <f>+Sklop16[[#This Row],[Končna cena/enoto mere (EUR) z DDV]]*Sklop16[[#This Row],[Okvirna količina]]</f>
        <v>0</v>
      </c>
      <c r="W43" s="266"/>
    </row>
    <row r="44" spans="1:23" s="54" customFormat="1" ht="24">
      <c r="A44" s="75">
        <v>29</v>
      </c>
      <c r="B44" s="75"/>
      <c r="C44" s="75"/>
      <c r="D44" s="428" t="s">
        <v>597</v>
      </c>
      <c r="E44" s="127" t="s">
        <v>522</v>
      </c>
      <c r="F44" s="74" t="s">
        <v>76</v>
      </c>
      <c r="G44" s="120"/>
      <c r="H44" s="272">
        <v>950</v>
      </c>
      <c r="I44" s="293" t="s">
        <v>0</v>
      </c>
      <c r="J4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950</v>
      </c>
      <c r="K44" s="160" t="str">
        <f>IF(Sklop16[[#This Row],[ZAHTEVANA SHEMA KAKOVOSTI]]&lt;&gt;"",Sklop16[[#This Row],[Preračunana masa/volumen/kos na enoto kg]],"")</f>
        <v/>
      </c>
      <c r="L44" s="263"/>
      <c r="M44" s="294"/>
      <c r="N44" s="294"/>
      <c r="O44" s="268"/>
      <c r="P44" s="265"/>
      <c r="Q44" s="265"/>
      <c r="R44" s="270"/>
      <c r="S44" s="265">
        <f>+Sklop16[[#This Row],[cena/enota brez DDV v EUR]]*Sklop16[[#This Row],[Stopnja DDV (%)]]</f>
        <v>0</v>
      </c>
      <c r="T44" s="265">
        <f>+Sklop16[[#This Row],[cena/enota brez DDV v EUR]]+Sklop16[[#This Row],[Davek (EUR)]]</f>
        <v>0</v>
      </c>
      <c r="U44" s="265">
        <f>+Sklop16[[#This Row],[cena/enota brez DDV v EUR]]*Sklop16[[#This Row],[Okvirna količina]]</f>
        <v>0</v>
      </c>
      <c r="V44" s="265">
        <f>+Sklop16[[#This Row],[Končna cena/enoto mere (EUR) z DDV]]*Sklop16[[#This Row],[Okvirna količina]]</f>
        <v>0</v>
      </c>
      <c r="W44" s="266"/>
    </row>
    <row r="45" spans="1:23" s="54" customFormat="1" ht="36">
      <c r="A45" s="75">
        <v>30</v>
      </c>
      <c r="B45" s="75"/>
      <c r="C45" s="75"/>
      <c r="D45" s="428" t="s">
        <v>596</v>
      </c>
      <c r="E45" s="127" t="s">
        <v>163</v>
      </c>
      <c r="F45" s="74" t="s">
        <v>76</v>
      </c>
      <c r="G45" s="120"/>
      <c r="H45" s="272">
        <v>50</v>
      </c>
      <c r="I45" s="202" t="s">
        <v>0</v>
      </c>
      <c r="J4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45" s="160" t="str">
        <f>IF(Sklop16[[#This Row],[ZAHTEVANA SHEMA KAKOVOSTI]]&lt;&gt;"",Sklop16[[#This Row],[Preračunana masa/volumen/kos na enoto kg]],"")</f>
        <v/>
      </c>
      <c r="L45" s="263"/>
      <c r="M45" s="294"/>
      <c r="N45" s="294"/>
      <c r="O45" s="268"/>
      <c r="P45" s="265"/>
      <c r="Q45" s="265"/>
      <c r="R45" s="270"/>
      <c r="S45" s="265">
        <f>+Sklop16[[#This Row],[cena/enota brez DDV v EUR]]*Sklop16[[#This Row],[Stopnja DDV (%)]]</f>
        <v>0</v>
      </c>
      <c r="T45" s="265">
        <f>+Sklop16[[#This Row],[cena/enota brez DDV v EUR]]+Sklop16[[#This Row],[Davek (EUR)]]</f>
        <v>0</v>
      </c>
      <c r="U45" s="265">
        <f>+Sklop16[[#This Row],[cena/enota brez DDV v EUR]]*Sklop16[[#This Row],[Okvirna količina]]</f>
        <v>0</v>
      </c>
      <c r="V45" s="265">
        <f>+Sklop16[[#This Row],[Končna cena/enoto mere (EUR) z DDV]]*Sklop16[[#This Row],[Okvirna količina]]</f>
        <v>0</v>
      </c>
      <c r="W45" s="266"/>
    </row>
    <row r="46" spans="1:23" s="54" customFormat="1" ht="24">
      <c r="A46" s="75">
        <v>31</v>
      </c>
      <c r="B46" s="75"/>
      <c r="C46" s="75"/>
      <c r="D46" s="428" t="s">
        <v>909</v>
      </c>
      <c r="E46" s="127" t="s">
        <v>526</v>
      </c>
      <c r="F46" s="74" t="s">
        <v>76</v>
      </c>
      <c r="G46" s="120"/>
      <c r="H46" s="272">
        <v>50</v>
      </c>
      <c r="I46" s="293" t="s">
        <v>0</v>
      </c>
      <c r="J46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46" s="320" t="str">
        <f>IF(Sklop16[[#This Row],[ZAHTEVANA SHEMA KAKOVOSTI]]&lt;&gt;"",Sklop16[[#This Row],[Preračunana masa/volumen/kos na enoto kg]],"")</f>
        <v/>
      </c>
      <c r="L46" s="263"/>
      <c r="M46" s="294"/>
      <c r="N46" s="294"/>
      <c r="O46" s="268"/>
      <c r="P46" s="265"/>
      <c r="Q46" s="265"/>
      <c r="R46" s="270"/>
      <c r="S46" s="265">
        <f>+Sklop16[[#This Row],[cena/enota brez DDV v EUR]]*Sklop16[[#This Row],[Stopnja DDV (%)]]</f>
        <v>0</v>
      </c>
      <c r="T46" s="265">
        <f>+Sklop16[[#This Row],[cena/enota brez DDV v EUR]]+Sklop16[[#This Row],[Davek (EUR)]]</f>
        <v>0</v>
      </c>
      <c r="U46" s="265">
        <f>+Sklop16[[#This Row],[cena/enota brez DDV v EUR]]*Sklop16[[#This Row],[Okvirna količina]]</f>
        <v>0</v>
      </c>
      <c r="V46" s="265">
        <f>+Sklop16[[#This Row],[Končna cena/enoto mere (EUR) z DDV]]*Sklop16[[#This Row],[Okvirna količina]]</f>
        <v>0</v>
      </c>
      <c r="W46" s="324"/>
    </row>
    <row r="47" spans="1:23" s="54" customFormat="1" ht="24">
      <c r="A47" s="75">
        <v>32</v>
      </c>
      <c r="B47" s="75"/>
      <c r="C47" s="75"/>
      <c r="D47" s="428" t="s">
        <v>595</v>
      </c>
      <c r="E47" s="127" t="s">
        <v>996</v>
      </c>
      <c r="F47" s="74" t="s">
        <v>76</v>
      </c>
      <c r="G47" s="120"/>
      <c r="H47" s="272">
        <v>90</v>
      </c>
      <c r="I47" s="293" t="s">
        <v>0</v>
      </c>
      <c r="J4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K47" s="160" t="str">
        <f>IF(Sklop16[[#This Row],[ZAHTEVANA SHEMA KAKOVOSTI]]&lt;&gt;"",Sklop16[[#This Row],[Preračunana masa/volumen/kos na enoto kg]],"")</f>
        <v/>
      </c>
      <c r="L47" s="263"/>
      <c r="M47" s="294"/>
      <c r="N47" s="294"/>
      <c r="O47" s="268"/>
      <c r="P47" s="265"/>
      <c r="Q47" s="265"/>
      <c r="R47" s="270"/>
      <c r="S47" s="265">
        <f>+Sklop16[[#This Row],[cena/enota brez DDV v EUR]]*Sklop16[[#This Row],[Stopnja DDV (%)]]</f>
        <v>0</v>
      </c>
      <c r="T47" s="265">
        <f>+Sklop16[[#This Row],[cena/enota brez DDV v EUR]]+Sklop16[[#This Row],[Davek (EUR)]]</f>
        <v>0</v>
      </c>
      <c r="U47" s="265">
        <f>+Sklop16[[#This Row],[cena/enota brez DDV v EUR]]*Sklop16[[#This Row],[Okvirna količina]]</f>
        <v>0</v>
      </c>
      <c r="V47" s="265">
        <f>+Sklop16[[#This Row],[Končna cena/enoto mere (EUR) z DDV]]*Sklop16[[#This Row],[Okvirna količina]]</f>
        <v>0</v>
      </c>
      <c r="W47" s="266"/>
    </row>
    <row r="48" spans="1:23" s="54" customFormat="1" ht="24">
      <c r="A48" s="75">
        <v>33</v>
      </c>
      <c r="B48" s="75"/>
      <c r="C48" s="75"/>
      <c r="D48" s="428" t="s">
        <v>594</v>
      </c>
      <c r="E48" s="127" t="s">
        <v>163</v>
      </c>
      <c r="F48" s="74" t="s">
        <v>76</v>
      </c>
      <c r="G48" s="120"/>
      <c r="H48" s="272">
        <v>110</v>
      </c>
      <c r="I48" s="293" t="s">
        <v>0</v>
      </c>
      <c r="J4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110</v>
      </c>
      <c r="K48" s="160" t="str">
        <f>IF(Sklop16[[#This Row],[ZAHTEVANA SHEMA KAKOVOSTI]]&lt;&gt;"",Sklop16[[#This Row],[Preračunana masa/volumen/kos na enoto kg]],"")</f>
        <v/>
      </c>
      <c r="L48" s="263"/>
      <c r="M48" s="294"/>
      <c r="N48" s="294"/>
      <c r="O48" s="268"/>
      <c r="P48" s="265"/>
      <c r="Q48" s="265"/>
      <c r="R48" s="270"/>
      <c r="S48" s="265">
        <f>+Sklop16[[#This Row],[cena/enota brez DDV v EUR]]*Sklop16[[#This Row],[Stopnja DDV (%)]]</f>
        <v>0</v>
      </c>
      <c r="T48" s="265">
        <f>+Sklop16[[#This Row],[cena/enota brez DDV v EUR]]+Sklop16[[#This Row],[Davek (EUR)]]</f>
        <v>0</v>
      </c>
      <c r="U48" s="265">
        <f>+Sklop16[[#This Row],[cena/enota brez DDV v EUR]]*Sklop16[[#This Row],[Okvirna količina]]</f>
        <v>0</v>
      </c>
      <c r="V48" s="265">
        <f>+Sklop16[[#This Row],[Končna cena/enoto mere (EUR) z DDV]]*Sklop16[[#This Row],[Okvirna količina]]</f>
        <v>0</v>
      </c>
      <c r="W48" s="266"/>
    </row>
    <row r="49" spans="1:23" s="54" customFormat="1" ht="24">
      <c r="A49" s="75">
        <v>34</v>
      </c>
      <c r="B49" s="75"/>
      <c r="C49" s="75"/>
      <c r="D49" s="428" t="s">
        <v>594</v>
      </c>
      <c r="E49" s="127" t="s">
        <v>367</v>
      </c>
      <c r="F49" s="74" t="s">
        <v>76</v>
      </c>
      <c r="G49" s="120"/>
      <c r="H49" s="272">
        <v>900</v>
      </c>
      <c r="I49" s="293" t="s">
        <v>0</v>
      </c>
      <c r="J4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900</v>
      </c>
      <c r="K49" s="160" t="str">
        <f>IF(Sklop16[[#This Row],[ZAHTEVANA SHEMA KAKOVOSTI]]&lt;&gt;"",Sklop16[[#This Row],[Preračunana masa/volumen/kos na enoto kg]],"")</f>
        <v/>
      </c>
      <c r="L49" s="263"/>
      <c r="M49" s="294"/>
      <c r="N49" s="294"/>
      <c r="O49" s="268"/>
      <c r="P49" s="265"/>
      <c r="Q49" s="265"/>
      <c r="R49" s="270"/>
      <c r="S49" s="265">
        <f>+Sklop16[[#This Row],[cena/enota brez DDV v EUR]]*Sklop16[[#This Row],[Stopnja DDV (%)]]</f>
        <v>0</v>
      </c>
      <c r="T49" s="265">
        <f>+Sklop16[[#This Row],[cena/enota brez DDV v EUR]]+Sklop16[[#This Row],[Davek (EUR)]]</f>
        <v>0</v>
      </c>
      <c r="U49" s="265">
        <f>+Sklop16[[#This Row],[cena/enota brez DDV v EUR]]*Sklop16[[#This Row],[Okvirna količina]]</f>
        <v>0</v>
      </c>
      <c r="V49" s="265">
        <f>+Sklop16[[#This Row],[Končna cena/enoto mere (EUR) z DDV]]*Sklop16[[#This Row],[Okvirna količina]]</f>
        <v>0</v>
      </c>
      <c r="W49" s="266"/>
    </row>
    <row r="50" spans="1:23" s="54" customFormat="1" ht="24">
      <c r="A50" s="75">
        <v>35</v>
      </c>
      <c r="B50" s="75"/>
      <c r="C50" s="75"/>
      <c r="D50" s="428" t="s">
        <v>593</v>
      </c>
      <c r="E50" s="127" t="s">
        <v>163</v>
      </c>
      <c r="F50" s="74" t="s">
        <v>76</v>
      </c>
      <c r="G50" s="120"/>
      <c r="H50" s="272">
        <v>80</v>
      </c>
      <c r="I50" s="293" t="s">
        <v>0</v>
      </c>
      <c r="J50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K50" s="160" t="str">
        <f>IF(Sklop16[[#This Row],[ZAHTEVANA SHEMA KAKOVOSTI]]&lt;&gt;"",Sklop16[[#This Row],[Preračunana masa/volumen/kos na enoto kg]],"")</f>
        <v/>
      </c>
      <c r="L50" s="263"/>
      <c r="M50" s="294"/>
      <c r="N50" s="294"/>
      <c r="O50" s="268"/>
      <c r="P50" s="265"/>
      <c r="Q50" s="265"/>
      <c r="R50" s="270"/>
      <c r="S50" s="265">
        <f>+Sklop16[[#This Row],[cena/enota brez DDV v EUR]]*Sklop16[[#This Row],[Stopnja DDV (%)]]</f>
        <v>0</v>
      </c>
      <c r="T50" s="265">
        <f>+Sklop16[[#This Row],[cena/enota brez DDV v EUR]]+Sklop16[[#This Row],[Davek (EUR)]]</f>
        <v>0</v>
      </c>
      <c r="U50" s="265">
        <f>+Sklop16[[#This Row],[cena/enota brez DDV v EUR]]*Sklop16[[#This Row],[Okvirna količina]]</f>
        <v>0</v>
      </c>
      <c r="V50" s="265">
        <f>+Sklop16[[#This Row],[Končna cena/enoto mere (EUR) z DDV]]*Sklop16[[#This Row],[Okvirna količina]]</f>
        <v>0</v>
      </c>
      <c r="W50" s="266"/>
    </row>
    <row r="51" spans="1:23" s="54" customFormat="1" ht="24">
      <c r="A51" s="75">
        <v>36</v>
      </c>
      <c r="B51" s="75"/>
      <c r="C51" s="75"/>
      <c r="D51" s="428" t="s">
        <v>592</v>
      </c>
      <c r="E51" s="127" t="s">
        <v>163</v>
      </c>
      <c r="F51" s="74" t="s">
        <v>76</v>
      </c>
      <c r="G51" s="120"/>
      <c r="H51" s="272">
        <v>10</v>
      </c>
      <c r="I51" s="293" t="s">
        <v>0</v>
      </c>
      <c r="J51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51" s="160" t="str">
        <f>IF(Sklop16[[#This Row],[ZAHTEVANA SHEMA KAKOVOSTI]]&lt;&gt;"",Sklop16[[#This Row],[Preračunana masa/volumen/kos na enoto kg]],"")</f>
        <v/>
      </c>
      <c r="L51" s="263"/>
      <c r="M51" s="294"/>
      <c r="N51" s="294"/>
      <c r="O51" s="268"/>
      <c r="P51" s="265"/>
      <c r="Q51" s="265"/>
      <c r="R51" s="270"/>
      <c r="S51" s="265">
        <f>+Sklop16[[#This Row],[cena/enota brez DDV v EUR]]*Sklop16[[#This Row],[Stopnja DDV (%)]]</f>
        <v>0</v>
      </c>
      <c r="T51" s="265">
        <f>+Sklop16[[#This Row],[cena/enota brez DDV v EUR]]+Sklop16[[#This Row],[Davek (EUR)]]</f>
        <v>0</v>
      </c>
      <c r="U51" s="265">
        <f>+Sklop16[[#This Row],[cena/enota brez DDV v EUR]]*Sklop16[[#This Row],[Okvirna količina]]</f>
        <v>0</v>
      </c>
      <c r="V51" s="265">
        <f>+Sklop16[[#This Row],[Končna cena/enoto mere (EUR) z DDV]]*Sklop16[[#This Row],[Okvirna količina]]</f>
        <v>0</v>
      </c>
      <c r="W51" s="266"/>
    </row>
    <row r="52" spans="1:23" s="54" customFormat="1" ht="24">
      <c r="A52" s="75">
        <v>37</v>
      </c>
      <c r="B52" s="75"/>
      <c r="C52" s="75"/>
      <c r="D52" s="428" t="s">
        <v>892</v>
      </c>
      <c r="E52" s="127" t="s">
        <v>528</v>
      </c>
      <c r="F52" s="74" t="s">
        <v>76</v>
      </c>
      <c r="G52" s="120"/>
      <c r="H52" s="272">
        <v>10</v>
      </c>
      <c r="I52" s="293" t="s">
        <v>0</v>
      </c>
      <c r="J52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52" s="320" t="str">
        <f>IF(Sklop16[[#This Row],[ZAHTEVANA SHEMA KAKOVOSTI]]&lt;&gt;"",Sklop16[[#This Row],[Preračunana masa/volumen/kos na enoto kg]],"")</f>
        <v/>
      </c>
      <c r="L52" s="263"/>
      <c r="M52" s="294"/>
      <c r="N52" s="294"/>
      <c r="O52" s="268"/>
      <c r="P52" s="265"/>
      <c r="Q52" s="265"/>
      <c r="R52" s="270"/>
      <c r="S52" s="265">
        <f>+Sklop16[[#This Row],[cena/enota brez DDV v EUR]]*Sklop16[[#This Row],[Stopnja DDV (%)]]</f>
        <v>0</v>
      </c>
      <c r="T52" s="265">
        <f>+Sklop16[[#This Row],[cena/enota brez DDV v EUR]]+Sklop16[[#This Row],[Davek (EUR)]]</f>
        <v>0</v>
      </c>
      <c r="U52" s="265">
        <f>+Sklop16[[#This Row],[cena/enota brez DDV v EUR]]*Sklop16[[#This Row],[Okvirna količina]]</f>
        <v>0</v>
      </c>
      <c r="V52" s="265">
        <f>+Sklop16[[#This Row],[Končna cena/enoto mere (EUR) z DDV]]*Sklop16[[#This Row],[Okvirna količina]]</f>
        <v>0</v>
      </c>
      <c r="W52" s="324"/>
    </row>
    <row r="53" spans="1:23" s="54" customFormat="1" ht="24">
      <c r="A53" s="75">
        <v>38</v>
      </c>
      <c r="B53" s="75"/>
      <c r="C53" s="75"/>
      <c r="D53" s="428" t="s">
        <v>591</v>
      </c>
      <c r="E53" s="127" t="s">
        <v>163</v>
      </c>
      <c r="F53" s="74" t="s">
        <v>76</v>
      </c>
      <c r="G53" s="120"/>
      <c r="H53" s="272">
        <v>20</v>
      </c>
      <c r="I53" s="293" t="s">
        <v>0</v>
      </c>
      <c r="J5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53" s="160" t="str">
        <f>IF(Sklop16[[#This Row],[ZAHTEVANA SHEMA KAKOVOSTI]]&lt;&gt;"",Sklop16[[#This Row],[Preračunana masa/volumen/kos na enoto kg]],"")</f>
        <v/>
      </c>
      <c r="L53" s="263"/>
      <c r="M53" s="294"/>
      <c r="N53" s="294"/>
      <c r="O53" s="268"/>
      <c r="P53" s="265"/>
      <c r="Q53" s="265"/>
      <c r="R53" s="270"/>
      <c r="S53" s="265">
        <f>+Sklop16[[#This Row],[cena/enota brez DDV v EUR]]*Sklop16[[#This Row],[Stopnja DDV (%)]]</f>
        <v>0</v>
      </c>
      <c r="T53" s="265">
        <f>+Sklop16[[#This Row],[cena/enota brez DDV v EUR]]+Sklop16[[#This Row],[Davek (EUR)]]</f>
        <v>0</v>
      </c>
      <c r="U53" s="265">
        <f>+Sklop16[[#This Row],[cena/enota brez DDV v EUR]]*Sklop16[[#This Row],[Okvirna količina]]</f>
        <v>0</v>
      </c>
      <c r="V53" s="265">
        <f>+Sklop16[[#This Row],[Končna cena/enoto mere (EUR) z DDV]]*Sklop16[[#This Row],[Okvirna količina]]</f>
        <v>0</v>
      </c>
      <c r="W53" s="266"/>
    </row>
    <row r="54" spans="1:23" s="54" customFormat="1" ht="12">
      <c r="A54" s="75">
        <v>39</v>
      </c>
      <c r="B54" s="75"/>
      <c r="C54" s="75"/>
      <c r="D54" s="428" t="s">
        <v>590</v>
      </c>
      <c r="E54" s="127" t="s">
        <v>163</v>
      </c>
      <c r="F54" s="74" t="s">
        <v>76</v>
      </c>
      <c r="G54" s="120"/>
      <c r="H54" s="272">
        <v>10</v>
      </c>
      <c r="I54" s="293" t="s">
        <v>0</v>
      </c>
      <c r="J5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54" s="160" t="str">
        <f>IF(Sklop16[[#This Row],[ZAHTEVANA SHEMA KAKOVOSTI]]&lt;&gt;"",Sklop16[[#This Row],[Preračunana masa/volumen/kos na enoto kg]],"")</f>
        <v/>
      </c>
      <c r="L54" s="263"/>
      <c r="M54" s="294"/>
      <c r="N54" s="294"/>
      <c r="O54" s="268"/>
      <c r="P54" s="265"/>
      <c r="Q54" s="265"/>
      <c r="R54" s="270"/>
      <c r="S54" s="265">
        <f>+Sklop16[[#This Row],[cena/enota brez DDV v EUR]]*Sklop16[[#This Row],[Stopnja DDV (%)]]</f>
        <v>0</v>
      </c>
      <c r="T54" s="265">
        <f>+Sklop16[[#This Row],[cena/enota brez DDV v EUR]]+Sklop16[[#This Row],[Davek (EUR)]]</f>
        <v>0</v>
      </c>
      <c r="U54" s="265">
        <f>+Sklop16[[#This Row],[cena/enota brez DDV v EUR]]*Sklop16[[#This Row],[Okvirna količina]]</f>
        <v>0</v>
      </c>
      <c r="V54" s="265">
        <f>+Sklop16[[#This Row],[Končna cena/enoto mere (EUR) z DDV]]*Sklop16[[#This Row],[Okvirna količina]]</f>
        <v>0</v>
      </c>
      <c r="W54" s="266"/>
    </row>
    <row r="55" spans="1:23" s="54" customFormat="1" ht="12">
      <c r="A55" s="75">
        <v>40</v>
      </c>
      <c r="B55" s="75"/>
      <c r="C55" s="75"/>
      <c r="D55" s="428" t="s">
        <v>589</v>
      </c>
      <c r="E55" s="127" t="s">
        <v>526</v>
      </c>
      <c r="F55" s="74" t="s">
        <v>76</v>
      </c>
      <c r="G55" s="120"/>
      <c r="H55" s="272">
        <v>800</v>
      </c>
      <c r="I55" s="293" t="s">
        <v>0</v>
      </c>
      <c r="J5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K55" s="160" t="str">
        <f>IF(Sklop16[[#This Row],[ZAHTEVANA SHEMA KAKOVOSTI]]&lt;&gt;"",Sklop16[[#This Row],[Preračunana masa/volumen/kos na enoto kg]],"")</f>
        <v/>
      </c>
      <c r="L55" s="263"/>
      <c r="M55" s="294"/>
      <c r="N55" s="294"/>
      <c r="O55" s="268"/>
      <c r="P55" s="265"/>
      <c r="Q55" s="265"/>
      <c r="R55" s="270"/>
      <c r="S55" s="265">
        <f>+Sklop16[[#This Row],[cena/enota brez DDV v EUR]]*Sklop16[[#This Row],[Stopnja DDV (%)]]</f>
        <v>0</v>
      </c>
      <c r="T55" s="265">
        <f>+Sklop16[[#This Row],[cena/enota brez DDV v EUR]]+Sklop16[[#This Row],[Davek (EUR)]]</f>
        <v>0</v>
      </c>
      <c r="U55" s="265">
        <f>+Sklop16[[#This Row],[cena/enota brez DDV v EUR]]*Sklop16[[#This Row],[Okvirna količina]]</f>
        <v>0</v>
      </c>
      <c r="V55" s="265">
        <f>+Sklop16[[#This Row],[Končna cena/enoto mere (EUR) z DDV]]*Sklop16[[#This Row],[Okvirna količina]]</f>
        <v>0</v>
      </c>
      <c r="W55" s="266"/>
    </row>
    <row r="56" spans="1:23" s="54" customFormat="1" ht="12">
      <c r="A56" s="75">
        <v>41</v>
      </c>
      <c r="B56" s="313"/>
      <c r="C56" s="313"/>
      <c r="D56" s="429" t="s">
        <v>998</v>
      </c>
      <c r="E56" s="304" t="s">
        <v>999</v>
      </c>
      <c r="F56" s="403" t="s">
        <v>76</v>
      </c>
      <c r="G56" s="326"/>
      <c r="H56" s="327">
        <v>60</v>
      </c>
      <c r="I56" s="344" t="s">
        <v>0</v>
      </c>
      <c r="J56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K56" s="353" t="str">
        <f>IF(Sklop16[[#This Row],[ZAHTEVANA SHEMA KAKOVOSTI]]&lt;&gt;"",Sklop16[[#This Row],[Preračunana masa/volumen/kos na enoto kg]],"")</f>
        <v/>
      </c>
      <c r="L56" s="250"/>
      <c r="M56" s="251"/>
      <c r="N56" s="251"/>
      <c r="O56" s="307"/>
      <c r="P56" s="254"/>
      <c r="Q56" s="254"/>
      <c r="R56" s="253"/>
      <c r="S56" s="254">
        <f>+Sklop16[[#This Row],[cena/enota brez DDV v EUR]]*Sklop16[[#This Row],[Stopnja DDV (%)]]</f>
        <v>0</v>
      </c>
      <c r="T56" s="254">
        <f>+Sklop16[[#This Row],[cena/enota brez DDV v EUR]]+Sklop16[[#This Row],[Davek (EUR)]]</f>
        <v>0</v>
      </c>
      <c r="U56" s="254">
        <f>+Sklop16[[#This Row],[cena/enota brez DDV v EUR]]*Sklop16[[#This Row],[Okvirna količina]]</f>
        <v>0</v>
      </c>
      <c r="V56" s="254">
        <f>+Sklop16[[#This Row],[Končna cena/enoto mere (EUR) z DDV]]*Sklop16[[#This Row],[Okvirna količina]]</f>
        <v>0</v>
      </c>
      <c r="W56" s="360"/>
    </row>
    <row r="57" spans="1:23" s="54" customFormat="1" ht="12">
      <c r="A57" s="75">
        <v>42</v>
      </c>
      <c r="B57" s="75"/>
      <c r="C57" s="75"/>
      <c r="D57" s="428" t="s">
        <v>588</v>
      </c>
      <c r="E57" s="127" t="s">
        <v>523</v>
      </c>
      <c r="F57" s="74" t="s">
        <v>76</v>
      </c>
      <c r="G57" s="120"/>
      <c r="H57" s="272">
        <v>20</v>
      </c>
      <c r="I57" s="293" t="s">
        <v>0</v>
      </c>
      <c r="J5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57" s="160" t="str">
        <f>IF(Sklop16[[#This Row],[ZAHTEVANA SHEMA KAKOVOSTI]]&lt;&gt;"",Sklop16[[#This Row],[Preračunana masa/volumen/kos na enoto kg]],"")</f>
        <v/>
      </c>
      <c r="L57" s="263"/>
      <c r="M57" s="294"/>
      <c r="N57" s="294"/>
      <c r="O57" s="268"/>
      <c r="P57" s="265"/>
      <c r="Q57" s="265"/>
      <c r="R57" s="270"/>
      <c r="S57" s="265">
        <f>+Sklop16[[#This Row],[cena/enota brez DDV v EUR]]*Sklop16[[#This Row],[Stopnja DDV (%)]]</f>
        <v>0</v>
      </c>
      <c r="T57" s="265">
        <f>+Sklop16[[#This Row],[cena/enota brez DDV v EUR]]+Sklop16[[#This Row],[Davek (EUR)]]</f>
        <v>0</v>
      </c>
      <c r="U57" s="265">
        <f>+Sklop16[[#This Row],[cena/enota brez DDV v EUR]]*Sklop16[[#This Row],[Okvirna količina]]</f>
        <v>0</v>
      </c>
      <c r="V57" s="265">
        <f>+Sklop16[[#This Row],[Končna cena/enoto mere (EUR) z DDV]]*Sklop16[[#This Row],[Okvirna količina]]</f>
        <v>0</v>
      </c>
      <c r="W57" s="266"/>
    </row>
    <row r="58" spans="1:23" s="54" customFormat="1" ht="12">
      <c r="A58" s="75">
        <v>43</v>
      </c>
      <c r="B58" s="75"/>
      <c r="C58" s="75"/>
      <c r="D58" s="428" t="s">
        <v>587</v>
      </c>
      <c r="E58" s="127" t="s">
        <v>893</v>
      </c>
      <c r="F58" s="74" t="s">
        <v>76</v>
      </c>
      <c r="G58" s="120"/>
      <c r="H58" s="272">
        <v>20</v>
      </c>
      <c r="I58" s="293" t="s">
        <v>512</v>
      </c>
      <c r="J5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58" s="160" t="str">
        <f>IF(Sklop16[[#This Row],[ZAHTEVANA SHEMA KAKOVOSTI]]&lt;&gt;"",Sklop16[[#This Row],[Preračunana masa/volumen/kos na enoto kg]],"")</f>
        <v/>
      </c>
      <c r="L58" s="263"/>
      <c r="M58" s="294"/>
      <c r="N58" s="294"/>
      <c r="O58" s="268"/>
      <c r="P58" s="265"/>
      <c r="Q58" s="265"/>
      <c r="R58" s="270"/>
      <c r="S58" s="265">
        <f>+Sklop16[[#This Row],[cena/enota brez DDV v EUR]]*Sklop16[[#This Row],[Stopnja DDV (%)]]</f>
        <v>0</v>
      </c>
      <c r="T58" s="265">
        <f>+Sklop16[[#This Row],[cena/enota brez DDV v EUR]]+Sklop16[[#This Row],[Davek (EUR)]]</f>
        <v>0</v>
      </c>
      <c r="U58" s="265">
        <f>+Sklop16[[#This Row],[cena/enota brez DDV v EUR]]*Sklop16[[#This Row],[Okvirna količina]]</f>
        <v>0</v>
      </c>
      <c r="V58" s="265">
        <f>+Sklop16[[#This Row],[Končna cena/enoto mere (EUR) z DDV]]*Sklop16[[#This Row],[Okvirna količina]]</f>
        <v>0</v>
      </c>
      <c r="W58" s="266"/>
    </row>
    <row r="59" spans="1:23" s="54" customFormat="1" ht="12">
      <c r="A59" s="75">
        <v>44</v>
      </c>
      <c r="B59" s="75"/>
      <c r="C59" s="75"/>
      <c r="D59" s="428" t="s">
        <v>586</v>
      </c>
      <c r="E59" s="127" t="s">
        <v>523</v>
      </c>
      <c r="F59" s="74" t="s">
        <v>76</v>
      </c>
      <c r="G59" s="120"/>
      <c r="H59" s="272">
        <v>10</v>
      </c>
      <c r="I59" s="293" t="s">
        <v>0</v>
      </c>
      <c r="J5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59" s="160" t="str">
        <f>IF(Sklop16[[#This Row],[ZAHTEVANA SHEMA KAKOVOSTI]]&lt;&gt;"",Sklop16[[#This Row],[Preračunana masa/volumen/kos na enoto kg]],"")</f>
        <v/>
      </c>
      <c r="L59" s="263"/>
      <c r="M59" s="294"/>
      <c r="N59" s="294"/>
      <c r="O59" s="268"/>
      <c r="P59" s="265"/>
      <c r="Q59" s="265"/>
      <c r="R59" s="270"/>
      <c r="S59" s="265">
        <f>+Sklop16[[#This Row],[cena/enota brez DDV v EUR]]*Sklop16[[#This Row],[Stopnja DDV (%)]]</f>
        <v>0</v>
      </c>
      <c r="T59" s="265">
        <f>+Sklop16[[#This Row],[cena/enota brez DDV v EUR]]+Sklop16[[#This Row],[Davek (EUR)]]</f>
        <v>0</v>
      </c>
      <c r="U59" s="265">
        <f>+Sklop16[[#This Row],[cena/enota brez DDV v EUR]]*Sklop16[[#This Row],[Okvirna količina]]</f>
        <v>0</v>
      </c>
      <c r="V59" s="265">
        <f>+Sklop16[[#This Row],[Končna cena/enoto mere (EUR) z DDV]]*Sklop16[[#This Row],[Okvirna količina]]</f>
        <v>0</v>
      </c>
      <c r="W59" s="266"/>
    </row>
    <row r="60" spans="1:23" s="54" customFormat="1" ht="12">
      <c r="A60" s="75">
        <v>45</v>
      </c>
      <c r="B60" s="75"/>
      <c r="C60" s="75"/>
      <c r="D60" s="428" t="s">
        <v>585</v>
      </c>
      <c r="E60" s="127" t="s">
        <v>524</v>
      </c>
      <c r="F60" s="74" t="s">
        <v>76</v>
      </c>
      <c r="G60" s="120"/>
      <c r="H60" s="272">
        <v>50</v>
      </c>
      <c r="I60" s="293" t="s">
        <v>0</v>
      </c>
      <c r="J60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60" s="160" t="str">
        <f>IF(Sklop16[[#This Row],[ZAHTEVANA SHEMA KAKOVOSTI]]&lt;&gt;"",Sklop16[[#This Row],[Preračunana masa/volumen/kos na enoto kg]],"")</f>
        <v/>
      </c>
      <c r="L60" s="263"/>
      <c r="M60" s="294"/>
      <c r="N60" s="294"/>
      <c r="O60" s="268"/>
      <c r="P60" s="265"/>
      <c r="Q60" s="265"/>
      <c r="R60" s="270"/>
      <c r="S60" s="265">
        <f>+Sklop16[[#This Row],[cena/enota brez DDV v EUR]]*Sklop16[[#This Row],[Stopnja DDV (%)]]</f>
        <v>0</v>
      </c>
      <c r="T60" s="265">
        <f>+Sklop16[[#This Row],[cena/enota brez DDV v EUR]]+Sklop16[[#This Row],[Davek (EUR)]]</f>
        <v>0</v>
      </c>
      <c r="U60" s="265">
        <f>+Sklop16[[#This Row],[cena/enota brez DDV v EUR]]*Sklop16[[#This Row],[Okvirna količina]]</f>
        <v>0</v>
      </c>
      <c r="V60" s="265">
        <f>+Sklop16[[#This Row],[Končna cena/enoto mere (EUR) z DDV]]*Sklop16[[#This Row],[Okvirna količina]]</f>
        <v>0</v>
      </c>
      <c r="W60" s="266"/>
    </row>
    <row r="61" spans="1:23" s="54" customFormat="1" ht="12">
      <c r="A61" s="75">
        <v>46</v>
      </c>
      <c r="B61" s="75"/>
      <c r="C61" s="75"/>
      <c r="D61" s="428" t="s">
        <v>995</v>
      </c>
      <c r="E61" s="127" t="s">
        <v>367</v>
      </c>
      <c r="F61" s="74" t="s">
        <v>76</v>
      </c>
      <c r="G61" s="120"/>
      <c r="H61" s="272">
        <v>30</v>
      </c>
      <c r="I61" s="293" t="s">
        <v>0</v>
      </c>
      <c r="J61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K61" s="160" t="str">
        <f>IF(Sklop16[[#This Row],[ZAHTEVANA SHEMA KAKOVOSTI]]&lt;&gt;"",Sklop16[[#This Row],[Preračunana masa/volumen/kos na enoto kg]],"")</f>
        <v/>
      </c>
      <c r="L61" s="263"/>
      <c r="M61" s="294"/>
      <c r="N61" s="294"/>
      <c r="O61" s="268"/>
      <c r="P61" s="265"/>
      <c r="Q61" s="265"/>
      <c r="R61" s="270"/>
      <c r="S61" s="265">
        <f>+Sklop16[[#This Row],[cena/enota brez DDV v EUR]]*Sklop16[[#This Row],[Stopnja DDV (%)]]</f>
        <v>0</v>
      </c>
      <c r="T61" s="265">
        <f>+Sklop16[[#This Row],[cena/enota brez DDV v EUR]]+Sklop16[[#This Row],[Davek (EUR)]]</f>
        <v>0</v>
      </c>
      <c r="U61" s="265">
        <f>+Sklop16[[#This Row],[cena/enota brez DDV v EUR]]*Sklop16[[#This Row],[Okvirna količina]]</f>
        <v>0</v>
      </c>
      <c r="V61" s="265">
        <f>+Sklop16[[#This Row],[Končna cena/enoto mere (EUR) z DDV]]*Sklop16[[#This Row],[Okvirna količina]]</f>
        <v>0</v>
      </c>
      <c r="W61" s="266"/>
    </row>
    <row r="62" spans="1:23" s="54" customFormat="1" ht="12">
      <c r="A62" s="75">
        <v>47</v>
      </c>
      <c r="B62" s="75"/>
      <c r="C62" s="75"/>
      <c r="D62" s="428" t="s">
        <v>1009</v>
      </c>
      <c r="E62" s="127" t="s">
        <v>163</v>
      </c>
      <c r="F62" s="74" t="s">
        <v>76</v>
      </c>
      <c r="G62" s="120"/>
      <c r="H62" s="272">
        <v>5</v>
      </c>
      <c r="I62" s="293" t="s">
        <v>0</v>
      </c>
      <c r="J62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2" s="160" t="str">
        <f>IF(Sklop16[[#This Row],[ZAHTEVANA SHEMA KAKOVOSTI]]&lt;&gt;"",Sklop16[[#This Row],[Preračunana masa/volumen/kos na enoto kg]],"")</f>
        <v/>
      </c>
      <c r="L62" s="263"/>
      <c r="M62" s="294"/>
      <c r="N62" s="294"/>
      <c r="O62" s="268"/>
      <c r="P62" s="265"/>
      <c r="Q62" s="265"/>
      <c r="R62" s="270"/>
      <c r="S62" s="265">
        <f>+Sklop16[[#This Row],[cena/enota brez DDV v EUR]]*Sklop16[[#This Row],[Stopnja DDV (%)]]</f>
        <v>0</v>
      </c>
      <c r="T62" s="265">
        <f>+Sklop16[[#This Row],[cena/enota brez DDV v EUR]]+Sklop16[[#This Row],[Davek (EUR)]]</f>
        <v>0</v>
      </c>
      <c r="U62" s="265">
        <f>+Sklop16[[#This Row],[cena/enota brez DDV v EUR]]*Sklop16[[#This Row],[Okvirna količina]]</f>
        <v>0</v>
      </c>
      <c r="V62" s="265">
        <f>+Sklop16[[#This Row],[Končna cena/enoto mere (EUR) z DDV]]*Sklop16[[#This Row],[Okvirna količina]]</f>
        <v>0</v>
      </c>
      <c r="W62" s="266"/>
    </row>
    <row r="63" spans="1:23" s="54" customFormat="1" ht="12">
      <c r="A63" s="75">
        <v>48</v>
      </c>
      <c r="B63" s="75"/>
      <c r="C63" s="75"/>
      <c r="D63" s="428" t="s">
        <v>1009</v>
      </c>
      <c r="E63" s="127" t="s">
        <v>894</v>
      </c>
      <c r="F63" s="74" t="s">
        <v>76</v>
      </c>
      <c r="G63" s="120"/>
      <c r="H63" s="272">
        <v>5</v>
      </c>
      <c r="I63" s="293" t="s">
        <v>0</v>
      </c>
      <c r="J6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3" s="160" t="str">
        <f>IF(Sklop16[[#This Row],[ZAHTEVANA SHEMA KAKOVOSTI]]&lt;&gt;"",Sklop16[[#This Row],[Preračunana masa/volumen/kos na enoto kg]],"")</f>
        <v/>
      </c>
      <c r="L63" s="263"/>
      <c r="M63" s="294"/>
      <c r="N63" s="294"/>
      <c r="O63" s="268"/>
      <c r="P63" s="265"/>
      <c r="Q63" s="265"/>
      <c r="R63" s="270"/>
      <c r="S63" s="265">
        <f>+Sklop16[[#This Row],[cena/enota brez DDV v EUR]]*Sklop16[[#This Row],[Stopnja DDV (%)]]</f>
        <v>0</v>
      </c>
      <c r="T63" s="265">
        <f>+Sklop16[[#This Row],[cena/enota brez DDV v EUR]]+Sklop16[[#This Row],[Davek (EUR)]]</f>
        <v>0</v>
      </c>
      <c r="U63" s="265">
        <f>+Sklop16[[#This Row],[cena/enota brez DDV v EUR]]*Sklop16[[#This Row],[Okvirna količina]]</f>
        <v>0</v>
      </c>
      <c r="V63" s="265">
        <f>+Sklop16[[#This Row],[Končna cena/enoto mere (EUR) z DDV]]*Sklop16[[#This Row],[Okvirna količina]]</f>
        <v>0</v>
      </c>
      <c r="W63" s="266"/>
    </row>
    <row r="64" spans="1:23" s="54" customFormat="1" ht="12">
      <c r="A64" s="75">
        <v>49</v>
      </c>
      <c r="B64" s="75"/>
      <c r="C64" s="75"/>
      <c r="D64" s="428" t="s">
        <v>1010</v>
      </c>
      <c r="E64" s="127" t="s">
        <v>163</v>
      </c>
      <c r="F64" s="74" t="s">
        <v>76</v>
      </c>
      <c r="G64" s="120"/>
      <c r="H64" s="272">
        <v>5</v>
      </c>
      <c r="I64" s="293" t="s">
        <v>0</v>
      </c>
      <c r="J6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4" s="160" t="str">
        <f>IF(Sklop16[[#This Row],[ZAHTEVANA SHEMA KAKOVOSTI]]&lt;&gt;"",Sklop16[[#This Row],[Preračunana masa/volumen/kos na enoto kg]],"")</f>
        <v/>
      </c>
      <c r="L64" s="263"/>
      <c r="M64" s="294"/>
      <c r="N64" s="294"/>
      <c r="O64" s="268"/>
      <c r="P64" s="265"/>
      <c r="Q64" s="265"/>
      <c r="R64" s="270"/>
      <c r="S64" s="265">
        <f>+Sklop16[[#This Row],[cena/enota brez DDV v EUR]]*Sklop16[[#This Row],[Stopnja DDV (%)]]</f>
        <v>0</v>
      </c>
      <c r="T64" s="265">
        <f>+Sklop16[[#This Row],[cena/enota brez DDV v EUR]]+Sklop16[[#This Row],[Davek (EUR)]]</f>
        <v>0</v>
      </c>
      <c r="U64" s="265">
        <f>+Sklop16[[#This Row],[cena/enota brez DDV v EUR]]*Sklop16[[#This Row],[Okvirna količina]]</f>
        <v>0</v>
      </c>
      <c r="V64" s="265">
        <f>+Sklop16[[#This Row],[Končna cena/enoto mere (EUR) z DDV]]*Sklop16[[#This Row],[Okvirna količina]]</f>
        <v>0</v>
      </c>
      <c r="W64" s="266"/>
    </row>
    <row r="65" spans="1:23" s="54" customFormat="1" ht="12">
      <c r="A65" s="75">
        <v>50</v>
      </c>
      <c r="B65" s="75"/>
      <c r="C65" s="75"/>
      <c r="D65" s="428" t="s">
        <v>1011</v>
      </c>
      <c r="E65" s="127" t="s">
        <v>525</v>
      </c>
      <c r="F65" s="74" t="s">
        <v>76</v>
      </c>
      <c r="G65" s="120"/>
      <c r="H65" s="272">
        <v>5</v>
      </c>
      <c r="I65" s="293" t="s">
        <v>0</v>
      </c>
      <c r="J6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5" s="160" t="str">
        <f>IF(Sklop16[[#This Row],[ZAHTEVANA SHEMA KAKOVOSTI]]&lt;&gt;"",Sklop16[[#This Row],[Preračunana masa/volumen/kos na enoto kg]],"")</f>
        <v/>
      </c>
      <c r="L65" s="263"/>
      <c r="M65" s="294"/>
      <c r="N65" s="294"/>
      <c r="O65" s="268"/>
      <c r="P65" s="265"/>
      <c r="Q65" s="265"/>
      <c r="R65" s="270"/>
      <c r="S65" s="265">
        <f>+Sklop16[[#This Row],[cena/enota brez DDV v EUR]]*Sklop16[[#This Row],[Stopnja DDV (%)]]</f>
        <v>0</v>
      </c>
      <c r="T65" s="265">
        <f>+Sklop16[[#This Row],[cena/enota brez DDV v EUR]]+Sklop16[[#This Row],[Davek (EUR)]]</f>
        <v>0</v>
      </c>
      <c r="U65" s="265">
        <f>+Sklop16[[#This Row],[cena/enota brez DDV v EUR]]*Sklop16[[#This Row],[Okvirna količina]]</f>
        <v>0</v>
      </c>
      <c r="V65" s="265">
        <f>+Sklop16[[#This Row],[Končna cena/enoto mere (EUR) z DDV]]*Sklop16[[#This Row],[Okvirna količina]]</f>
        <v>0</v>
      </c>
      <c r="W65" s="266"/>
    </row>
    <row r="66" spans="1:23" s="54" customFormat="1" ht="12">
      <c r="A66" s="75">
        <v>51</v>
      </c>
      <c r="B66" s="75"/>
      <c r="C66" s="75"/>
      <c r="D66" s="428" t="s">
        <v>1012</v>
      </c>
      <c r="E66" s="127" t="s">
        <v>163</v>
      </c>
      <c r="F66" s="74" t="s">
        <v>76</v>
      </c>
      <c r="G66" s="120"/>
      <c r="H66" s="272">
        <v>5</v>
      </c>
      <c r="I66" s="293" t="s">
        <v>0</v>
      </c>
      <c r="J66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6" s="160" t="str">
        <f>IF(Sklop16[[#This Row],[ZAHTEVANA SHEMA KAKOVOSTI]]&lt;&gt;"",Sklop16[[#This Row],[Preračunana masa/volumen/kos na enoto kg]],"")</f>
        <v/>
      </c>
      <c r="L66" s="263"/>
      <c r="M66" s="294"/>
      <c r="N66" s="294"/>
      <c r="O66" s="268"/>
      <c r="P66" s="265"/>
      <c r="Q66" s="265"/>
      <c r="R66" s="270"/>
      <c r="S66" s="265">
        <f>+Sklop16[[#This Row],[cena/enota brez DDV v EUR]]*Sklop16[[#This Row],[Stopnja DDV (%)]]</f>
        <v>0</v>
      </c>
      <c r="T66" s="265">
        <f>+Sklop16[[#This Row],[cena/enota brez DDV v EUR]]+Sklop16[[#This Row],[Davek (EUR)]]</f>
        <v>0</v>
      </c>
      <c r="U66" s="265">
        <f>+Sklop16[[#This Row],[cena/enota brez DDV v EUR]]*Sklop16[[#This Row],[Okvirna količina]]</f>
        <v>0</v>
      </c>
      <c r="V66" s="265">
        <f>+Sklop16[[#This Row],[Končna cena/enoto mere (EUR) z DDV]]*Sklop16[[#This Row],[Okvirna količina]]</f>
        <v>0</v>
      </c>
      <c r="W66" s="266"/>
    </row>
    <row r="67" spans="1:23" s="54" customFormat="1" ht="12">
      <c r="A67" s="75">
        <v>52</v>
      </c>
      <c r="B67" s="75"/>
      <c r="C67" s="75"/>
      <c r="D67" s="428" t="s">
        <v>1012</v>
      </c>
      <c r="E67" s="127" t="s">
        <v>526</v>
      </c>
      <c r="F67" s="74" t="s">
        <v>76</v>
      </c>
      <c r="G67" s="120"/>
      <c r="H67" s="272">
        <v>5</v>
      </c>
      <c r="I67" s="293" t="s">
        <v>0</v>
      </c>
      <c r="J6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7" s="160" t="str">
        <f>IF(Sklop16[[#This Row],[ZAHTEVANA SHEMA KAKOVOSTI]]&lt;&gt;"",Sklop16[[#This Row],[Preračunana masa/volumen/kos na enoto kg]],"")</f>
        <v/>
      </c>
      <c r="L67" s="263"/>
      <c r="M67" s="294"/>
      <c r="N67" s="294"/>
      <c r="O67" s="268"/>
      <c r="P67" s="265"/>
      <c r="Q67" s="265"/>
      <c r="R67" s="270"/>
      <c r="S67" s="265">
        <f>+Sklop16[[#This Row],[cena/enota brez DDV v EUR]]*Sklop16[[#This Row],[Stopnja DDV (%)]]</f>
        <v>0</v>
      </c>
      <c r="T67" s="265">
        <f>+Sklop16[[#This Row],[cena/enota brez DDV v EUR]]+Sklop16[[#This Row],[Davek (EUR)]]</f>
        <v>0</v>
      </c>
      <c r="U67" s="265">
        <f>+Sklop16[[#This Row],[cena/enota brez DDV v EUR]]*Sklop16[[#This Row],[Okvirna količina]]</f>
        <v>0</v>
      </c>
      <c r="V67" s="265">
        <f>+Sklop16[[#This Row],[Končna cena/enoto mere (EUR) z DDV]]*Sklop16[[#This Row],[Okvirna količina]]</f>
        <v>0</v>
      </c>
      <c r="W67" s="266"/>
    </row>
    <row r="68" spans="1:23" s="54" customFormat="1" ht="12">
      <c r="A68" s="75">
        <v>53</v>
      </c>
      <c r="B68" s="75"/>
      <c r="C68" s="75"/>
      <c r="D68" s="428" t="s">
        <v>1011</v>
      </c>
      <c r="E68" s="127" t="s">
        <v>163</v>
      </c>
      <c r="F68" s="74" t="s">
        <v>76</v>
      </c>
      <c r="G68" s="120"/>
      <c r="H68" s="272">
        <v>5</v>
      </c>
      <c r="I68" s="293" t="s">
        <v>0</v>
      </c>
      <c r="J6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8" s="160" t="str">
        <f>IF(Sklop16[[#This Row],[ZAHTEVANA SHEMA KAKOVOSTI]]&lt;&gt;"",Sklop16[[#This Row],[Preračunana masa/volumen/kos na enoto kg]],"")</f>
        <v/>
      </c>
      <c r="L68" s="263"/>
      <c r="M68" s="294"/>
      <c r="N68" s="294"/>
      <c r="O68" s="268"/>
      <c r="P68" s="265"/>
      <c r="Q68" s="265"/>
      <c r="R68" s="270"/>
      <c r="S68" s="265">
        <f>+Sklop16[[#This Row],[cena/enota brez DDV v EUR]]*Sklop16[[#This Row],[Stopnja DDV (%)]]</f>
        <v>0</v>
      </c>
      <c r="T68" s="265">
        <f>+Sklop16[[#This Row],[cena/enota brez DDV v EUR]]+Sklop16[[#This Row],[Davek (EUR)]]</f>
        <v>0</v>
      </c>
      <c r="U68" s="265">
        <f>+Sklop16[[#This Row],[cena/enota brez DDV v EUR]]*Sklop16[[#This Row],[Okvirna količina]]</f>
        <v>0</v>
      </c>
      <c r="V68" s="265">
        <f>+Sklop16[[#This Row],[Končna cena/enoto mere (EUR) z DDV]]*Sklop16[[#This Row],[Okvirna količina]]</f>
        <v>0</v>
      </c>
      <c r="W68" s="266"/>
    </row>
    <row r="69" spans="1:23" s="54" customFormat="1" ht="12">
      <c r="A69" s="75">
        <v>54</v>
      </c>
      <c r="B69" s="75"/>
      <c r="C69" s="75"/>
      <c r="D69" s="428" t="s">
        <v>1010</v>
      </c>
      <c r="E69" s="127" t="s">
        <v>525</v>
      </c>
      <c r="F69" s="74" t="s">
        <v>76</v>
      </c>
      <c r="G69" s="120"/>
      <c r="H69" s="272">
        <v>5</v>
      </c>
      <c r="I69" s="293" t="s">
        <v>0</v>
      </c>
      <c r="J6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9" s="160" t="str">
        <f>IF(Sklop16[[#This Row],[ZAHTEVANA SHEMA KAKOVOSTI]]&lt;&gt;"",Sklop16[[#This Row],[Preračunana masa/volumen/kos na enoto kg]],"")</f>
        <v/>
      </c>
      <c r="L69" s="263"/>
      <c r="M69" s="294"/>
      <c r="N69" s="294"/>
      <c r="O69" s="268"/>
      <c r="P69" s="265"/>
      <c r="Q69" s="265"/>
      <c r="R69" s="270"/>
      <c r="S69" s="265">
        <f>+Sklop16[[#This Row],[cena/enota brez DDV v EUR]]*Sklop16[[#This Row],[Stopnja DDV (%)]]</f>
        <v>0</v>
      </c>
      <c r="T69" s="265">
        <f>+Sklop16[[#This Row],[cena/enota brez DDV v EUR]]+Sklop16[[#This Row],[Davek (EUR)]]</f>
        <v>0</v>
      </c>
      <c r="U69" s="265">
        <f>+Sklop16[[#This Row],[cena/enota brez DDV v EUR]]*Sklop16[[#This Row],[Okvirna količina]]</f>
        <v>0</v>
      </c>
      <c r="V69" s="265">
        <f>+Sklop16[[#This Row],[Končna cena/enoto mere (EUR) z DDV]]*Sklop16[[#This Row],[Okvirna količina]]</f>
        <v>0</v>
      </c>
      <c r="W69" s="266"/>
    </row>
    <row r="70" spans="1:23" s="54" customFormat="1" ht="12">
      <c r="A70" s="75">
        <v>55</v>
      </c>
      <c r="B70" s="75"/>
      <c r="C70" s="75"/>
      <c r="D70" s="428" t="s">
        <v>1013</v>
      </c>
      <c r="E70" s="127" t="s">
        <v>525</v>
      </c>
      <c r="F70" s="74" t="s">
        <v>76</v>
      </c>
      <c r="G70" s="120"/>
      <c r="H70" s="272">
        <v>60</v>
      </c>
      <c r="I70" s="293" t="s">
        <v>0</v>
      </c>
      <c r="J70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K70" s="160" t="str">
        <f>IF(Sklop16[[#This Row],[ZAHTEVANA SHEMA KAKOVOSTI]]&lt;&gt;"",Sklop16[[#This Row],[Preračunana masa/volumen/kos na enoto kg]],"")</f>
        <v/>
      </c>
      <c r="L70" s="263"/>
      <c r="M70" s="294"/>
      <c r="N70" s="294"/>
      <c r="O70" s="268"/>
      <c r="P70" s="265"/>
      <c r="Q70" s="265"/>
      <c r="R70" s="270"/>
      <c r="S70" s="265">
        <f>+Sklop16[[#This Row],[cena/enota brez DDV v EUR]]*Sklop16[[#This Row],[Stopnja DDV (%)]]</f>
        <v>0</v>
      </c>
      <c r="T70" s="265">
        <f>+Sklop16[[#This Row],[cena/enota brez DDV v EUR]]+Sklop16[[#This Row],[Davek (EUR)]]</f>
        <v>0</v>
      </c>
      <c r="U70" s="265">
        <f>+Sklop16[[#This Row],[cena/enota brez DDV v EUR]]*Sklop16[[#This Row],[Okvirna količina]]</f>
        <v>0</v>
      </c>
      <c r="V70" s="265">
        <f>+Sklop16[[#This Row],[Končna cena/enoto mere (EUR) z DDV]]*Sklop16[[#This Row],[Okvirna količina]]</f>
        <v>0</v>
      </c>
      <c r="W70" s="266"/>
    </row>
    <row r="71" spans="1:23" s="54" customFormat="1" ht="12">
      <c r="A71" s="75">
        <v>56</v>
      </c>
      <c r="B71" s="75"/>
      <c r="C71" s="75"/>
      <c r="D71" s="428" t="s">
        <v>1013</v>
      </c>
      <c r="E71" s="127" t="s">
        <v>163</v>
      </c>
      <c r="F71" s="74" t="s">
        <v>76</v>
      </c>
      <c r="G71" s="120"/>
      <c r="H71" s="272">
        <v>5</v>
      </c>
      <c r="I71" s="293" t="s">
        <v>0</v>
      </c>
      <c r="J71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71" s="160" t="str">
        <f>IF(Sklop16[[#This Row],[ZAHTEVANA SHEMA KAKOVOSTI]]&lt;&gt;"",Sklop16[[#This Row],[Preračunana masa/volumen/kos na enoto kg]],"")</f>
        <v/>
      </c>
      <c r="L71" s="263"/>
      <c r="M71" s="294"/>
      <c r="N71" s="294"/>
      <c r="O71" s="268"/>
      <c r="P71" s="265"/>
      <c r="Q71" s="265"/>
      <c r="R71" s="270"/>
      <c r="S71" s="265">
        <f>+Sklop16[[#This Row],[cena/enota brez DDV v EUR]]*Sklop16[[#This Row],[Stopnja DDV (%)]]</f>
        <v>0</v>
      </c>
      <c r="T71" s="265">
        <f>+Sklop16[[#This Row],[cena/enota brez DDV v EUR]]+Sklop16[[#This Row],[Davek (EUR)]]</f>
        <v>0</v>
      </c>
      <c r="U71" s="265">
        <f>+Sklop16[[#This Row],[cena/enota brez DDV v EUR]]*Sklop16[[#This Row],[Okvirna količina]]</f>
        <v>0</v>
      </c>
      <c r="V71" s="265">
        <f>+Sklop16[[#This Row],[Končna cena/enoto mere (EUR) z DDV]]*Sklop16[[#This Row],[Okvirna količina]]</f>
        <v>0</v>
      </c>
      <c r="W71" s="266"/>
    </row>
    <row r="72" spans="1:23" s="54" customFormat="1" ht="12">
      <c r="A72" s="75">
        <v>57</v>
      </c>
      <c r="B72" s="75"/>
      <c r="C72" s="75"/>
      <c r="D72" s="428" t="s">
        <v>1014</v>
      </c>
      <c r="E72" s="127" t="s">
        <v>525</v>
      </c>
      <c r="F72" s="74" t="s">
        <v>76</v>
      </c>
      <c r="G72" s="120"/>
      <c r="H72" s="272">
        <v>30</v>
      </c>
      <c r="I72" s="293" t="s">
        <v>0</v>
      </c>
      <c r="J72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K72" s="160" t="str">
        <f>IF(Sklop16[[#This Row],[ZAHTEVANA SHEMA KAKOVOSTI]]&lt;&gt;"",Sklop16[[#This Row],[Preračunana masa/volumen/kos na enoto kg]],"")</f>
        <v/>
      </c>
      <c r="L72" s="263"/>
      <c r="M72" s="294"/>
      <c r="N72" s="294"/>
      <c r="O72" s="268"/>
      <c r="P72" s="265"/>
      <c r="Q72" s="265"/>
      <c r="R72" s="270"/>
      <c r="S72" s="265">
        <f>+Sklop16[[#This Row],[cena/enota brez DDV v EUR]]*Sklop16[[#This Row],[Stopnja DDV (%)]]</f>
        <v>0</v>
      </c>
      <c r="T72" s="265">
        <f>+Sklop16[[#This Row],[cena/enota brez DDV v EUR]]+Sklop16[[#This Row],[Davek (EUR)]]</f>
        <v>0</v>
      </c>
      <c r="U72" s="265">
        <f>+Sklop16[[#This Row],[cena/enota brez DDV v EUR]]*Sklop16[[#This Row],[Okvirna količina]]</f>
        <v>0</v>
      </c>
      <c r="V72" s="265">
        <f>+Sklop16[[#This Row],[Končna cena/enoto mere (EUR) z DDV]]*Sklop16[[#This Row],[Okvirna količina]]</f>
        <v>0</v>
      </c>
      <c r="W72" s="266"/>
    </row>
    <row r="73" spans="1:23" s="54" customFormat="1" ht="12">
      <c r="A73" s="75">
        <v>58</v>
      </c>
      <c r="B73" s="75"/>
      <c r="C73" s="75"/>
      <c r="D73" s="428" t="s">
        <v>1015</v>
      </c>
      <c r="E73" s="127" t="s">
        <v>367</v>
      </c>
      <c r="F73" s="74" t="s">
        <v>76</v>
      </c>
      <c r="G73" s="120"/>
      <c r="H73" s="272">
        <v>40</v>
      </c>
      <c r="I73" s="293" t="s">
        <v>0</v>
      </c>
      <c r="J7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K73" s="160" t="str">
        <f>IF(Sklop16[[#This Row],[ZAHTEVANA SHEMA KAKOVOSTI]]&lt;&gt;"",Sklop16[[#This Row],[Preračunana masa/volumen/kos na enoto kg]],"")</f>
        <v/>
      </c>
      <c r="L73" s="263"/>
      <c r="M73" s="294"/>
      <c r="N73" s="294"/>
      <c r="O73" s="268"/>
      <c r="P73" s="265"/>
      <c r="Q73" s="265"/>
      <c r="R73" s="270"/>
      <c r="S73" s="265">
        <f>+Sklop16[[#This Row],[cena/enota brez DDV v EUR]]*Sklop16[[#This Row],[Stopnja DDV (%)]]</f>
        <v>0</v>
      </c>
      <c r="T73" s="265">
        <f>+Sklop16[[#This Row],[cena/enota brez DDV v EUR]]+Sklop16[[#This Row],[Davek (EUR)]]</f>
        <v>0</v>
      </c>
      <c r="U73" s="265">
        <f>+Sklop16[[#This Row],[cena/enota brez DDV v EUR]]*Sklop16[[#This Row],[Okvirna količina]]</f>
        <v>0</v>
      </c>
      <c r="V73" s="265">
        <f>+Sklop16[[#This Row],[Končna cena/enoto mere (EUR) z DDV]]*Sklop16[[#This Row],[Okvirna količina]]</f>
        <v>0</v>
      </c>
      <c r="W73" s="266"/>
    </row>
    <row r="74" spans="1:23" s="54" customFormat="1" ht="24">
      <c r="A74" s="75">
        <v>59</v>
      </c>
      <c r="B74" s="75"/>
      <c r="C74" s="75"/>
      <c r="D74" s="428" t="s">
        <v>583</v>
      </c>
      <c r="E74" s="127" t="s">
        <v>149</v>
      </c>
      <c r="F74" s="74" t="s">
        <v>40</v>
      </c>
      <c r="G74" s="120"/>
      <c r="H74" s="272">
        <v>100</v>
      </c>
      <c r="I74" s="293" t="s">
        <v>40</v>
      </c>
      <c r="J7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74" s="160" t="str">
        <f>IF(Sklop16[[#This Row],[ZAHTEVANA SHEMA KAKOVOSTI]]&lt;&gt;"",Sklop16[[#This Row],[Preračunana masa/volumen/kos na enoto kg]],"")</f>
        <v/>
      </c>
      <c r="L74" s="263"/>
      <c r="M74" s="294"/>
      <c r="N74" s="294"/>
      <c r="O74" s="268"/>
      <c r="P74" s="265"/>
      <c r="Q74" s="265"/>
      <c r="R74" s="270"/>
      <c r="S74" s="265">
        <f>+Sklop16[[#This Row],[cena/enota brez DDV v EUR]]*Sklop16[[#This Row],[Stopnja DDV (%)]]</f>
        <v>0</v>
      </c>
      <c r="T74" s="265">
        <f>+Sklop16[[#This Row],[cena/enota brez DDV v EUR]]+Sklop16[[#This Row],[Davek (EUR)]]</f>
        <v>0</v>
      </c>
      <c r="U74" s="265">
        <f>+Sklop16[[#This Row],[cena/enota brez DDV v EUR]]*Sklop16[[#This Row],[Okvirna količina]]</f>
        <v>0</v>
      </c>
      <c r="V74" s="265">
        <f>+Sklop16[[#This Row],[Končna cena/enoto mere (EUR) z DDV]]*Sklop16[[#This Row],[Okvirna količina]]</f>
        <v>0</v>
      </c>
      <c r="W74" s="266"/>
    </row>
    <row r="75" spans="1:23" s="54" customFormat="1" ht="24">
      <c r="A75" s="75">
        <v>60</v>
      </c>
      <c r="B75" s="75"/>
      <c r="C75" s="75"/>
      <c r="D75" s="428" t="s">
        <v>583</v>
      </c>
      <c r="E75" s="127" t="s">
        <v>432</v>
      </c>
      <c r="F75" s="74" t="s">
        <v>40</v>
      </c>
      <c r="G75" s="120"/>
      <c r="H75" s="272">
        <v>100</v>
      </c>
      <c r="I75" s="293" t="s">
        <v>40</v>
      </c>
      <c r="J7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75" s="160" t="str">
        <f>IF(Sklop16[[#This Row],[ZAHTEVANA SHEMA KAKOVOSTI]]&lt;&gt;"",Sklop16[[#This Row],[Preračunana masa/volumen/kos na enoto kg]],"")</f>
        <v/>
      </c>
      <c r="L75" s="263"/>
      <c r="M75" s="294"/>
      <c r="N75" s="294"/>
      <c r="O75" s="268"/>
      <c r="P75" s="265"/>
      <c r="Q75" s="265"/>
      <c r="R75" s="270"/>
      <c r="S75" s="265">
        <f>+Sklop16[[#This Row],[cena/enota brez DDV v EUR]]*Sklop16[[#This Row],[Stopnja DDV (%)]]</f>
        <v>0</v>
      </c>
      <c r="T75" s="265">
        <f>+Sklop16[[#This Row],[cena/enota brez DDV v EUR]]+Sklop16[[#This Row],[Davek (EUR)]]</f>
        <v>0</v>
      </c>
      <c r="U75" s="265">
        <f>+Sklop16[[#This Row],[cena/enota brez DDV v EUR]]*Sklop16[[#This Row],[Okvirna količina]]</f>
        <v>0</v>
      </c>
      <c r="V75" s="265">
        <f>+Sklop16[[#This Row],[Končna cena/enoto mere (EUR) z DDV]]*Sklop16[[#This Row],[Okvirna količina]]</f>
        <v>0</v>
      </c>
      <c r="W75" s="266"/>
    </row>
    <row r="76" spans="1:23" s="54" customFormat="1" ht="24">
      <c r="A76" s="75">
        <v>61</v>
      </c>
      <c r="B76" s="75"/>
      <c r="C76" s="75"/>
      <c r="D76" s="428" t="s">
        <v>584</v>
      </c>
      <c r="E76" s="127" t="s">
        <v>527</v>
      </c>
      <c r="F76" s="74" t="s">
        <v>40</v>
      </c>
      <c r="G76" s="120"/>
      <c r="H76" s="272">
        <v>20</v>
      </c>
      <c r="I76" s="293" t="s">
        <v>40</v>
      </c>
      <c r="J76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76" s="160" t="str">
        <f>IF(Sklop16[[#This Row],[ZAHTEVANA SHEMA KAKOVOSTI]]&lt;&gt;"",Sklop16[[#This Row],[Preračunana masa/volumen/kos na enoto kg]],"")</f>
        <v/>
      </c>
      <c r="L76" s="263"/>
      <c r="M76" s="294"/>
      <c r="N76" s="294"/>
      <c r="O76" s="268"/>
      <c r="P76" s="265"/>
      <c r="Q76" s="265"/>
      <c r="R76" s="270"/>
      <c r="S76" s="265">
        <f>+Sklop16[[#This Row],[cena/enota brez DDV v EUR]]*Sklop16[[#This Row],[Stopnja DDV (%)]]</f>
        <v>0</v>
      </c>
      <c r="T76" s="265">
        <f>+Sklop16[[#This Row],[cena/enota brez DDV v EUR]]+Sklop16[[#This Row],[Davek (EUR)]]</f>
        <v>0</v>
      </c>
      <c r="U76" s="265">
        <f>+Sklop16[[#This Row],[cena/enota brez DDV v EUR]]*Sklop16[[#This Row],[Okvirna količina]]</f>
        <v>0</v>
      </c>
      <c r="V76" s="265">
        <f>+Sklop16[[#This Row],[Končna cena/enoto mere (EUR) z DDV]]*Sklop16[[#This Row],[Okvirna količina]]</f>
        <v>0</v>
      </c>
      <c r="W76" s="266"/>
    </row>
    <row r="77" spans="1:23" s="54" customFormat="1" ht="24">
      <c r="A77" s="75">
        <v>62</v>
      </c>
      <c r="B77" s="75"/>
      <c r="C77" s="75"/>
      <c r="D77" s="428" t="s">
        <v>583</v>
      </c>
      <c r="E77" s="127">
        <v>1</v>
      </c>
      <c r="F77" s="74" t="s">
        <v>40</v>
      </c>
      <c r="G77" s="120"/>
      <c r="H77" s="272">
        <v>1000</v>
      </c>
      <c r="I77" s="293" t="s">
        <v>40</v>
      </c>
      <c r="J7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K77" s="160" t="str">
        <f>IF(Sklop16[[#This Row],[ZAHTEVANA SHEMA KAKOVOSTI]]&lt;&gt;"",Sklop16[[#This Row],[Preračunana masa/volumen/kos na enoto kg]],"")</f>
        <v/>
      </c>
      <c r="L77" s="263"/>
      <c r="M77" s="294"/>
      <c r="N77" s="294"/>
      <c r="O77" s="268"/>
      <c r="P77" s="265"/>
      <c r="Q77" s="265"/>
      <c r="R77" s="270"/>
      <c r="S77" s="265">
        <f>+Sklop16[[#This Row],[cena/enota brez DDV v EUR]]*Sklop16[[#This Row],[Stopnja DDV (%)]]</f>
        <v>0</v>
      </c>
      <c r="T77" s="265">
        <f>+Sklop16[[#This Row],[cena/enota brez DDV v EUR]]+Sklop16[[#This Row],[Davek (EUR)]]</f>
        <v>0</v>
      </c>
      <c r="U77" s="265">
        <f>+Sklop16[[#This Row],[cena/enota brez DDV v EUR]]*Sklop16[[#This Row],[Okvirna količina]]</f>
        <v>0</v>
      </c>
      <c r="V77" s="265">
        <f>+Sklop16[[#This Row],[Končna cena/enoto mere (EUR) z DDV]]*Sklop16[[#This Row],[Okvirna količina]]</f>
        <v>0</v>
      </c>
      <c r="W77" s="266"/>
    </row>
    <row r="78" spans="1:23" s="54" customFormat="1" ht="24">
      <c r="A78" s="75">
        <v>63</v>
      </c>
      <c r="B78" s="75"/>
      <c r="C78" s="75"/>
      <c r="D78" s="428" t="s">
        <v>582</v>
      </c>
      <c r="E78" s="127">
        <v>1</v>
      </c>
      <c r="F78" s="74" t="s">
        <v>40</v>
      </c>
      <c r="G78" s="120"/>
      <c r="H78" s="272">
        <v>20</v>
      </c>
      <c r="I78" s="293" t="s">
        <v>40</v>
      </c>
      <c r="J7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78" s="160" t="str">
        <f>IF(Sklop16[[#This Row],[ZAHTEVANA SHEMA KAKOVOSTI]]&lt;&gt;"",Sklop16[[#This Row],[Preračunana masa/volumen/kos na enoto kg]],"")</f>
        <v/>
      </c>
      <c r="L78" s="263"/>
      <c r="M78" s="294"/>
      <c r="N78" s="294"/>
      <c r="O78" s="268"/>
      <c r="P78" s="265"/>
      <c r="Q78" s="265"/>
      <c r="R78" s="270"/>
      <c r="S78" s="265">
        <f>+Sklop16[[#This Row],[cena/enota brez DDV v EUR]]*Sklop16[[#This Row],[Stopnja DDV (%)]]</f>
        <v>0</v>
      </c>
      <c r="T78" s="265">
        <f>+Sklop16[[#This Row],[cena/enota brez DDV v EUR]]+Sklop16[[#This Row],[Davek (EUR)]]</f>
        <v>0</v>
      </c>
      <c r="U78" s="265">
        <f>+Sklop16[[#This Row],[cena/enota brez DDV v EUR]]*Sklop16[[#This Row],[Okvirna količina]]</f>
        <v>0</v>
      </c>
      <c r="V78" s="265">
        <f>+Sklop16[[#This Row],[Končna cena/enoto mere (EUR) z DDV]]*Sklop16[[#This Row],[Okvirna količina]]</f>
        <v>0</v>
      </c>
      <c r="W78" s="266"/>
    </row>
    <row r="79" spans="1:23" s="54" customFormat="1" ht="24">
      <c r="A79" s="75">
        <v>64</v>
      </c>
      <c r="B79" s="75"/>
      <c r="C79" s="75"/>
      <c r="D79" s="428" t="s">
        <v>581</v>
      </c>
      <c r="E79" s="127" t="s">
        <v>149</v>
      </c>
      <c r="F79" s="74" t="s">
        <v>40</v>
      </c>
      <c r="G79" s="120"/>
      <c r="H79" s="272">
        <v>160</v>
      </c>
      <c r="I79" s="293" t="s">
        <v>40</v>
      </c>
      <c r="J7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K79" s="160" t="str">
        <f>IF(Sklop16[[#This Row],[ZAHTEVANA SHEMA KAKOVOSTI]]&lt;&gt;"",Sklop16[[#This Row],[Preračunana masa/volumen/kos na enoto kg]],"")</f>
        <v/>
      </c>
      <c r="L79" s="263"/>
      <c r="M79" s="294"/>
      <c r="N79" s="294"/>
      <c r="O79" s="268"/>
      <c r="P79" s="265"/>
      <c r="Q79" s="265"/>
      <c r="R79" s="270"/>
      <c r="S79" s="265">
        <f>+Sklop16[[#This Row],[cena/enota brez DDV v EUR]]*Sklop16[[#This Row],[Stopnja DDV (%)]]</f>
        <v>0</v>
      </c>
      <c r="T79" s="265">
        <f>+Sklop16[[#This Row],[cena/enota brez DDV v EUR]]+Sklop16[[#This Row],[Davek (EUR)]]</f>
        <v>0</v>
      </c>
      <c r="U79" s="265">
        <f>+Sklop16[[#This Row],[cena/enota brez DDV v EUR]]*Sklop16[[#This Row],[Okvirna količina]]</f>
        <v>0</v>
      </c>
      <c r="V79" s="265">
        <f>+Sklop16[[#This Row],[Končna cena/enoto mere (EUR) z DDV]]*Sklop16[[#This Row],[Okvirna količina]]</f>
        <v>0</v>
      </c>
      <c r="W79" s="266"/>
    </row>
    <row r="80" spans="1:23" s="54" customFormat="1" ht="12">
      <c r="A80" s="75">
        <v>65</v>
      </c>
      <c r="B80" s="75"/>
      <c r="C80" s="75"/>
      <c r="D80" s="428" t="s">
        <v>580</v>
      </c>
      <c r="E80" s="127">
        <v>1</v>
      </c>
      <c r="F80" s="74" t="s">
        <v>40</v>
      </c>
      <c r="G80" s="120"/>
      <c r="H80" s="272">
        <v>5</v>
      </c>
      <c r="I80" s="293" t="s">
        <v>40</v>
      </c>
      <c r="J80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80" s="160" t="str">
        <f>IF(Sklop16[[#This Row],[ZAHTEVANA SHEMA KAKOVOSTI]]&lt;&gt;"",Sklop16[[#This Row],[Preračunana masa/volumen/kos na enoto kg]],"")</f>
        <v/>
      </c>
      <c r="L80" s="263"/>
      <c r="M80" s="294"/>
      <c r="N80" s="294"/>
      <c r="O80" s="268"/>
      <c r="P80" s="265"/>
      <c r="Q80" s="265"/>
      <c r="R80" s="270"/>
      <c r="S80" s="265">
        <f>+Sklop16[[#This Row],[cena/enota brez DDV v EUR]]*Sklop16[[#This Row],[Stopnja DDV (%)]]</f>
        <v>0</v>
      </c>
      <c r="T80" s="265">
        <f>+Sklop16[[#This Row],[cena/enota brez DDV v EUR]]+Sklop16[[#This Row],[Davek (EUR)]]</f>
        <v>0</v>
      </c>
      <c r="U80" s="265">
        <f>+Sklop16[[#This Row],[cena/enota brez DDV v EUR]]*Sklop16[[#This Row],[Okvirna količina]]</f>
        <v>0</v>
      </c>
      <c r="V80" s="265">
        <f>+Sklop16[[#This Row],[Končna cena/enoto mere (EUR) z DDV]]*Sklop16[[#This Row],[Okvirna količina]]</f>
        <v>0</v>
      </c>
      <c r="W80" s="266"/>
    </row>
    <row r="81" spans="1:23" s="54" customFormat="1" ht="24">
      <c r="A81" s="75">
        <v>66</v>
      </c>
      <c r="B81" s="75"/>
      <c r="C81" s="75"/>
      <c r="D81" s="428" t="s">
        <v>579</v>
      </c>
      <c r="E81" s="127">
        <v>1</v>
      </c>
      <c r="F81" s="74" t="s">
        <v>40</v>
      </c>
      <c r="G81" s="120"/>
      <c r="H81" s="272">
        <v>20</v>
      </c>
      <c r="I81" s="293" t="s">
        <v>40</v>
      </c>
      <c r="J81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81" s="160" t="str">
        <f>IF(Sklop16[[#This Row],[ZAHTEVANA SHEMA KAKOVOSTI]]&lt;&gt;"",Sklop16[[#This Row],[Preračunana masa/volumen/kos na enoto kg]],"")</f>
        <v/>
      </c>
      <c r="L81" s="263"/>
      <c r="M81" s="294"/>
      <c r="N81" s="294"/>
      <c r="O81" s="268"/>
      <c r="P81" s="265"/>
      <c r="Q81" s="265"/>
      <c r="R81" s="270"/>
      <c r="S81" s="265">
        <f>+Sklop16[[#This Row],[cena/enota brez DDV v EUR]]*Sklop16[[#This Row],[Stopnja DDV (%)]]</f>
        <v>0</v>
      </c>
      <c r="T81" s="265">
        <f>+Sklop16[[#This Row],[cena/enota brez DDV v EUR]]+Sklop16[[#This Row],[Davek (EUR)]]</f>
        <v>0</v>
      </c>
      <c r="U81" s="265">
        <f>+Sklop16[[#This Row],[cena/enota brez DDV v EUR]]*Sklop16[[#This Row],[Okvirna količina]]</f>
        <v>0</v>
      </c>
      <c r="V81" s="265">
        <f>+Sklop16[[#This Row],[Končna cena/enoto mere (EUR) z DDV]]*Sklop16[[#This Row],[Okvirna količina]]</f>
        <v>0</v>
      </c>
      <c r="W81" s="266"/>
    </row>
    <row r="82" spans="1:23" s="54" customFormat="1" ht="36">
      <c r="A82" s="75">
        <v>67</v>
      </c>
      <c r="B82" s="75"/>
      <c r="C82" s="75"/>
      <c r="D82" s="428" t="s">
        <v>578</v>
      </c>
      <c r="E82" s="127" t="s">
        <v>903</v>
      </c>
      <c r="F82" s="74" t="s">
        <v>76</v>
      </c>
      <c r="G82" s="120"/>
      <c r="H82" s="272">
        <v>40</v>
      </c>
      <c r="I82" s="293" t="s">
        <v>0</v>
      </c>
      <c r="J82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K82" s="160" t="str">
        <f>IF(Sklop16[[#This Row],[ZAHTEVANA SHEMA KAKOVOSTI]]&lt;&gt;"",Sklop16[[#This Row],[Preračunana masa/volumen/kos na enoto kg]],"")</f>
        <v/>
      </c>
      <c r="L82" s="263"/>
      <c r="M82" s="294"/>
      <c r="N82" s="294"/>
      <c r="O82" s="268"/>
      <c r="P82" s="265"/>
      <c r="Q82" s="265"/>
      <c r="R82" s="270"/>
      <c r="S82" s="265">
        <f>+Sklop16[[#This Row],[cena/enota brez DDV v EUR]]*Sklop16[[#This Row],[Stopnja DDV (%)]]</f>
        <v>0</v>
      </c>
      <c r="T82" s="265">
        <f>+Sklop16[[#This Row],[cena/enota brez DDV v EUR]]+Sklop16[[#This Row],[Davek (EUR)]]</f>
        <v>0</v>
      </c>
      <c r="U82" s="265">
        <f>+Sklop16[[#This Row],[cena/enota brez DDV v EUR]]*Sklop16[[#This Row],[Okvirna količina]]</f>
        <v>0</v>
      </c>
      <c r="V82" s="265">
        <f>+Sklop16[[#This Row],[Končna cena/enoto mere (EUR) z DDV]]*Sklop16[[#This Row],[Okvirna količina]]</f>
        <v>0</v>
      </c>
      <c r="W82" s="266"/>
    </row>
    <row r="83" spans="1:23" s="54" customFormat="1" ht="36">
      <c r="A83" s="75">
        <v>68</v>
      </c>
      <c r="B83" s="75"/>
      <c r="C83" s="75"/>
      <c r="D83" s="428" t="s">
        <v>577</v>
      </c>
      <c r="E83" s="127" t="s">
        <v>529</v>
      </c>
      <c r="F83" s="74" t="s">
        <v>76</v>
      </c>
      <c r="G83" s="120"/>
      <c r="H83" s="272">
        <v>20</v>
      </c>
      <c r="I83" s="293" t="s">
        <v>0</v>
      </c>
      <c r="J8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83" s="160" t="str">
        <f>IF(Sklop16[[#This Row],[ZAHTEVANA SHEMA KAKOVOSTI]]&lt;&gt;"",Sklop16[[#This Row],[Preračunana masa/volumen/kos na enoto kg]],"")</f>
        <v/>
      </c>
      <c r="L83" s="263"/>
      <c r="M83" s="294"/>
      <c r="N83" s="294"/>
      <c r="O83" s="268"/>
      <c r="P83" s="265"/>
      <c r="Q83" s="265"/>
      <c r="R83" s="270"/>
      <c r="S83" s="265">
        <f>+Sklop16[[#This Row],[cena/enota brez DDV v EUR]]*Sklop16[[#This Row],[Stopnja DDV (%)]]</f>
        <v>0</v>
      </c>
      <c r="T83" s="265">
        <f>+Sklop16[[#This Row],[cena/enota brez DDV v EUR]]+Sklop16[[#This Row],[Davek (EUR)]]</f>
        <v>0</v>
      </c>
      <c r="U83" s="265">
        <f>+Sklop16[[#This Row],[cena/enota brez DDV v EUR]]*Sklop16[[#This Row],[Okvirna količina]]</f>
        <v>0</v>
      </c>
      <c r="V83" s="265">
        <f>+Sklop16[[#This Row],[Končna cena/enoto mere (EUR) z DDV]]*Sklop16[[#This Row],[Okvirna količina]]</f>
        <v>0</v>
      </c>
      <c r="W83" s="266"/>
    </row>
    <row r="84" spans="1:23" s="54" customFormat="1" ht="12">
      <c r="A84" s="75">
        <v>69</v>
      </c>
      <c r="B84" s="75"/>
      <c r="C84" s="75"/>
      <c r="D84" s="428" t="s">
        <v>576</v>
      </c>
      <c r="E84" s="127" t="s">
        <v>530</v>
      </c>
      <c r="F84" s="74" t="s">
        <v>76</v>
      </c>
      <c r="G84" s="120"/>
      <c r="H84" s="272">
        <v>5</v>
      </c>
      <c r="I84" s="293" t="s">
        <v>0</v>
      </c>
      <c r="J8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84" s="160" t="str">
        <f>IF(Sklop16[[#This Row],[ZAHTEVANA SHEMA KAKOVOSTI]]&lt;&gt;"",Sklop16[[#This Row],[Preračunana masa/volumen/kos na enoto kg]],"")</f>
        <v/>
      </c>
      <c r="L84" s="263"/>
      <c r="M84" s="294"/>
      <c r="N84" s="294"/>
      <c r="O84" s="268"/>
      <c r="P84" s="265"/>
      <c r="Q84" s="265"/>
      <c r="R84" s="270"/>
      <c r="S84" s="265">
        <f>+Sklop16[[#This Row],[cena/enota brez DDV v EUR]]*Sklop16[[#This Row],[Stopnja DDV (%)]]</f>
        <v>0</v>
      </c>
      <c r="T84" s="265">
        <f>+Sklop16[[#This Row],[cena/enota brez DDV v EUR]]+Sklop16[[#This Row],[Davek (EUR)]]</f>
        <v>0</v>
      </c>
      <c r="U84" s="265">
        <f>+Sklop16[[#This Row],[cena/enota brez DDV v EUR]]*Sklop16[[#This Row],[Okvirna količina]]</f>
        <v>0</v>
      </c>
      <c r="V84" s="265">
        <f>+Sklop16[[#This Row],[Končna cena/enoto mere (EUR) z DDV]]*Sklop16[[#This Row],[Okvirna količina]]</f>
        <v>0</v>
      </c>
      <c r="W84" s="266"/>
    </row>
    <row r="85" spans="1:23" s="54" customFormat="1" ht="24">
      <c r="A85" s="75">
        <v>70</v>
      </c>
      <c r="B85" s="75"/>
      <c r="C85" s="75"/>
      <c r="D85" s="428" t="s">
        <v>575</v>
      </c>
      <c r="E85" s="127" t="s">
        <v>903</v>
      </c>
      <c r="F85" s="331"/>
      <c r="G85" s="120"/>
      <c r="H85" s="272">
        <v>320</v>
      </c>
      <c r="I85" s="293" t="s">
        <v>0</v>
      </c>
      <c r="J8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320</v>
      </c>
      <c r="K85" s="160" t="str">
        <f>IF(Sklop16[[#This Row],[ZAHTEVANA SHEMA KAKOVOSTI]]&lt;&gt;"",Sklop16[[#This Row],[Preračunana masa/volumen/kos na enoto kg]],"")</f>
        <v/>
      </c>
      <c r="L85" s="263"/>
      <c r="M85" s="294"/>
      <c r="N85" s="294"/>
      <c r="O85" s="268"/>
      <c r="P85" s="265"/>
      <c r="Q85" s="265"/>
      <c r="R85" s="270"/>
      <c r="S85" s="265">
        <f>+Sklop16[[#This Row],[cena/enota brez DDV v EUR]]*Sklop16[[#This Row],[Stopnja DDV (%)]]</f>
        <v>0</v>
      </c>
      <c r="T85" s="265">
        <f>+Sklop16[[#This Row],[cena/enota brez DDV v EUR]]+Sklop16[[#This Row],[Davek (EUR)]]</f>
        <v>0</v>
      </c>
      <c r="U85" s="265">
        <f>+Sklop16[[#This Row],[cena/enota brez DDV v EUR]]*Sklop16[[#This Row],[Okvirna količina]]</f>
        <v>0</v>
      </c>
      <c r="V85" s="265">
        <f>+Sklop16[[#This Row],[Končna cena/enoto mere (EUR) z DDV]]*Sklop16[[#This Row],[Okvirna količina]]</f>
        <v>0</v>
      </c>
      <c r="W85" s="266"/>
    </row>
    <row r="86" spans="1:23" s="54" customFormat="1" ht="24">
      <c r="A86" s="75">
        <v>71</v>
      </c>
      <c r="B86" s="75"/>
      <c r="C86" s="75"/>
      <c r="D86" s="428" t="s">
        <v>1016</v>
      </c>
      <c r="E86" s="127" t="s">
        <v>978</v>
      </c>
      <c r="F86" s="74" t="s">
        <v>76</v>
      </c>
      <c r="G86" s="120"/>
      <c r="H86" s="272">
        <v>10</v>
      </c>
      <c r="I86" s="293" t="s">
        <v>0</v>
      </c>
      <c r="J86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86" s="160" t="str">
        <f>IF(Sklop16[[#This Row],[ZAHTEVANA SHEMA KAKOVOSTI]]&lt;&gt;"",Sklop16[[#This Row],[Preračunana masa/volumen/kos na enoto kg]],"")</f>
        <v/>
      </c>
      <c r="L86" s="263"/>
      <c r="M86" s="294"/>
      <c r="N86" s="294"/>
      <c r="O86" s="268"/>
      <c r="P86" s="265"/>
      <c r="Q86" s="265"/>
      <c r="R86" s="270"/>
      <c r="S86" s="265">
        <f>+Sklop16[[#This Row],[cena/enota brez DDV v EUR]]*Sklop16[[#This Row],[Stopnja DDV (%)]]</f>
        <v>0</v>
      </c>
      <c r="T86" s="265">
        <f>+Sklop16[[#This Row],[cena/enota brez DDV v EUR]]+Sklop16[[#This Row],[Davek (EUR)]]</f>
        <v>0</v>
      </c>
      <c r="U86" s="265">
        <f>+Sklop16[[#This Row],[cena/enota brez DDV v EUR]]*Sklop16[[#This Row],[Okvirna količina]]</f>
        <v>0</v>
      </c>
      <c r="V86" s="265">
        <f>+Sklop16[[#This Row],[Končna cena/enoto mere (EUR) z DDV]]*Sklop16[[#This Row],[Okvirna količina]]</f>
        <v>0</v>
      </c>
      <c r="W86" s="266"/>
    </row>
    <row r="87" spans="1:23" s="54" customFormat="1" ht="24">
      <c r="A87" s="75">
        <v>72</v>
      </c>
      <c r="B87" s="75"/>
      <c r="C87" s="75"/>
      <c r="D87" s="428" t="s">
        <v>1017</v>
      </c>
      <c r="E87" s="127" t="s">
        <v>673</v>
      </c>
      <c r="F87" s="74" t="s">
        <v>76</v>
      </c>
      <c r="G87" s="120"/>
      <c r="H87" s="272">
        <v>10</v>
      </c>
      <c r="I87" s="293" t="s">
        <v>0</v>
      </c>
      <c r="J8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87" s="160" t="str">
        <f>IF(Sklop16[[#This Row],[ZAHTEVANA SHEMA KAKOVOSTI]]&lt;&gt;"",Sklop16[[#This Row],[Preračunana masa/volumen/kos na enoto kg]],"")</f>
        <v/>
      </c>
      <c r="L87" s="263"/>
      <c r="M87" s="294"/>
      <c r="N87" s="294"/>
      <c r="O87" s="268"/>
      <c r="P87" s="265"/>
      <c r="Q87" s="265"/>
      <c r="R87" s="270"/>
      <c r="S87" s="265">
        <f>+Sklop16[[#This Row],[cena/enota brez DDV v EUR]]*Sklop16[[#This Row],[Stopnja DDV (%)]]</f>
        <v>0</v>
      </c>
      <c r="T87" s="265">
        <f>+Sklop16[[#This Row],[cena/enota brez DDV v EUR]]+Sklop16[[#This Row],[Davek (EUR)]]</f>
        <v>0</v>
      </c>
      <c r="U87" s="265">
        <f>+Sklop16[[#This Row],[cena/enota brez DDV v EUR]]*Sklop16[[#This Row],[Okvirna količina]]</f>
        <v>0</v>
      </c>
      <c r="V87" s="265">
        <f>+Sklop16[[#This Row],[Končna cena/enoto mere (EUR) z DDV]]*Sklop16[[#This Row],[Okvirna količina]]</f>
        <v>0</v>
      </c>
      <c r="W87" s="266"/>
    </row>
    <row r="88" spans="1:23" s="54" customFormat="1" ht="24">
      <c r="A88" s="75">
        <v>73</v>
      </c>
      <c r="B88" s="75"/>
      <c r="C88" s="75"/>
      <c r="D88" s="428" t="s">
        <v>1018</v>
      </c>
      <c r="E88" s="127" t="s">
        <v>978</v>
      </c>
      <c r="F88" s="74" t="s">
        <v>76</v>
      </c>
      <c r="G88" s="120"/>
      <c r="H88" s="272">
        <v>150</v>
      </c>
      <c r="I88" s="293" t="s">
        <v>0</v>
      </c>
      <c r="J8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K88" s="160" t="str">
        <f>IF(Sklop16[[#This Row],[ZAHTEVANA SHEMA KAKOVOSTI]]&lt;&gt;"",Sklop16[[#This Row],[Preračunana masa/volumen/kos na enoto kg]],"")</f>
        <v/>
      </c>
      <c r="L88" s="263"/>
      <c r="M88" s="294"/>
      <c r="N88" s="294"/>
      <c r="O88" s="268"/>
      <c r="P88" s="265"/>
      <c r="Q88" s="265"/>
      <c r="R88" s="270"/>
      <c r="S88" s="265">
        <f>+Sklop16[[#This Row],[cena/enota brez DDV v EUR]]*Sklop16[[#This Row],[Stopnja DDV (%)]]</f>
        <v>0</v>
      </c>
      <c r="T88" s="265">
        <f>+Sklop16[[#This Row],[cena/enota brez DDV v EUR]]+Sklop16[[#This Row],[Davek (EUR)]]</f>
        <v>0</v>
      </c>
      <c r="U88" s="265">
        <f>+Sklop16[[#This Row],[cena/enota brez DDV v EUR]]*Sklop16[[#This Row],[Okvirna količina]]</f>
        <v>0</v>
      </c>
      <c r="V88" s="265">
        <f>+Sklop16[[#This Row],[Končna cena/enoto mere (EUR) z DDV]]*Sklop16[[#This Row],[Okvirna količina]]</f>
        <v>0</v>
      </c>
      <c r="W88" s="266"/>
    </row>
    <row r="89" spans="1:23" s="54" customFormat="1" ht="24">
      <c r="A89" s="75">
        <v>74</v>
      </c>
      <c r="B89" s="75"/>
      <c r="C89" s="75"/>
      <c r="D89" s="428" t="s">
        <v>1019</v>
      </c>
      <c r="E89" s="127" t="s">
        <v>163</v>
      </c>
      <c r="F89" s="74" t="s">
        <v>76</v>
      </c>
      <c r="G89" s="120"/>
      <c r="H89" s="272">
        <v>10</v>
      </c>
      <c r="I89" s="293" t="s">
        <v>0</v>
      </c>
      <c r="J8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89" s="160" t="str">
        <f>IF(Sklop16[[#This Row],[ZAHTEVANA SHEMA KAKOVOSTI]]&lt;&gt;"",Sklop16[[#This Row],[Preračunana masa/volumen/kos na enoto kg]],"")</f>
        <v/>
      </c>
      <c r="L89" s="263"/>
      <c r="M89" s="294"/>
      <c r="N89" s="294"/>
      <c r="O89" s="268"/>
      <c r="P89" s="265"/>
      <c r="Q89" s="265"/>
      <c r="R89" s="270"/>
      <c r="S89" s="265">
        <f>+Sklop16[[#This Row],[cena/enota brez DDV v EUR]]*Sklop16[[#This Row],[Stopnja DDV (%)]]</f>
        <v>0</v>
      </c>
      <c r="T89" s="265">
        <f>+Sklop16[[#This Row],[cena/enota brez DDV v EUR]]+Sklop16[[#This Row],[Davek (EUR)]]</f>
        <v>0</v>
      </c>
      <c r="U89" s="265">
        <f>+Sklop16[[#This Row],[cena/enota brez DDV v EUR]]*Sklop16[[#This Row],[Okvirna količina]]</f>
        <v>0</v>
      </c>
      <c r="V89" s="265">
        <f>+Sklop16[[#This Row],[Končna cena/enoto mere (EUR) z DDV]]*Sklop16[[#This Row],[Okvirna količina]]</f>
        <v>0</v>
      </c>
      <c r="W89" s="266"/>
    </row>
    <row r="90" spans="1:23" s="54" customFormat="1" ht="12">
      <c r="A90" s="75">
        <v>75</v>
      </c>
      <c r="B90" s="75"/>
      <c r="C90" s="75"/>
      <c r="D90" s="428" t="s">
        <v>912</v>
      </c>
      <c r="E90" s="127">
        <v>20</v>
      </c>
      <c r="F90" s="74" t="s">
        <v>76</v>
      </c>
      <c r="G90" s="120"/>
      <c r="H90" s="272">
        <v>7600</v>
      </c>
      <c r="I90" s="293" t="s">
        <v>161</v>
      </c>
      <c r="J90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152</v>
      </c>
      <c r="K90" s="160" t="str">
        <f>IF(Sklop16[[#This Row],[ZAHTEVANA SHEMA KAKOVOSTI]]&lt;&gt;"",Sklop16[[#This Row],[Preračunana masa/volumen/kos na enoto kg]],"")</f>
        <v/>
      </c>
      <c r="L90" s="263"/>
      <c r="M90" s="294"/>
      <c r="N90" s="294"/>
      <c r="O90" s="268"/>
      <c r="P90" s="265"/>
      <c r="Q90" s="265"/>
      <c r="R90" s="270"/>
      <c r="S90" s="265">
        <f>+Sklop16[[#This Row],[cena/enota brez DDV v EUR]]*Sklop16[[#This Row],[Stopnja DDV (%)]]</f>
        <v>0</v>
      </c>
      <c r="T90" s="265">
        <f>+Sklop16[[#This Row],[cena/enota brez DDV v EUR]]+Sklop16[[#This Row],[Davek (EUR)]]</f>
        <v>0</v>
      </c>
      <c r="U90" s="265">
        <f>+Sklop16[[#This Row],[cena/enota brez DDV v EUR]]*Sklop16[[#This Row],[Okvirna količina]]</f>
        <v>0</v>
      </c>
      <c r="V90" s="265">
        <f>+Sklop16[[#This Row],[Končna cena/enoto mere (EUR) z DDV]]*Sklop16[[#This Row],[Okvirna količina]]</f>
        <v>0</v>
      </c>
      <c r="W90" s="266"/>
    </row>
    <row r="91" spans="1:23" s="54" customFormat="1" ht="24">
      <c r="A91" s="75">
        <v>76</v>
      </c>
      <c r="B91" s="75"/>
      <c r="C91" s="75"/>
      <c r="D91" s="428" t="s">
        <v>574</v>
      </c>
      <c r="E91" s="127">
        <v>1000</v>
      </c>
      <c r="F91" s="74" t="s">
        <v>76</v>
      </c>
      <c r="G91" s="120"/>
      <c r="H91" s="272">
        <v>25</v>
      </c>
      <c r="I91" s="293" t="s">
        <v>0</v>
      </c>
      <c r="J91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K91" s="160" t="str">
        <f>IF(Sklop16[[#This Row],[ZAHTEVANA SHEMA KAKOVOSTI]]&lt;&gt;"",Sklop16[[#This Row],[Preračunana masa/volumen/kos na enoto kg]],"")</f>
        <v/>
      </c>
      <c r="L91" s="263"/>
      <c r="M91" s="294"/>
      <c r="N91" s="294"/>
      <c r="O91" s="268"/>
      <c r="P91" s="265"/>
      <c r="Q91" s="265"/>
      <c r="R91" s="270"/>
      <c r="S91" s="265">
        <f>+Sklop16[[#This Row],[cena/enota brez DDV v EUR]]*Sklop16[[#This Row],[Stopnja DDV (%)]]</f>
        <v>0</v>
      </c>
      <c r="T91" s="265">
        <f>+Sklop16[[#This Row],[cena/enota brez DDV v EUR]]+Sklop16[[#This Row],[Davek (EUR)]]</f>
        <v>0</v>
      </c>
      <c r="U91" s="265">
        <f>+Sklop16[[#This Row],[cena/enota brez DDV v EUR]]*Sklop16[[#This Row],[Okvirna količina]]</f>
        <v>0</v>
      </c>
      <c r="V91" s="265">
        <f>+Sklop16[[#This Row],[Končna cena/enoto mere (EUR) z DDV]]*Sklop16[[#This Row],[Okvirna količina]]</f>
        <v>0</v>
      </c>
      <c r="W91" s="266"/>
    </row>
    <row r="92" spans="1:23" s="54" customFormat="1" ht="24">
      <c r="A92" s="75">
        <v>77</v>
      </c>
      <c r="B92" s="75"/>
      <c r="C92" s="75"/>
      <c r="D92" s="428" t="s">
        <v>573</v>
      </c>
      <c r="E92" s="127">
        <v>1000</v>
      </c>
      <c r="F92" s="74" t="s">
        <v>76</v>
      </c>
      <c r="G92" s="120"/>
      <c r="H92" s="272">
        <v>5</v>
      </c>
      <c r="I92" s="293" t="s">
        <v>0</v>
      </c>
      <c r="J92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92" s="160" t="str">
        <f>IF(Sklop16[[#This Row],[ZAHTEVANA SHEMA KAKOVOSTI]]&lt;&gt;"",Sklop16[[#This Row],[Preračunana masa/volumen/kos na enoto kg]],"")</f>
        <v/>
      </c>
      <c r="L92" s="263"/>
      <c r="M92" s="294"/>
      <c r="N92" s="294"/>
      <c r="O92" s="268"/>
      <c r="P92" s="265"/>
      <c r="Q92" s="265"/>
      <c r="R92" s="270"/>
      <c r="S92" s="265">
        <f>+Sklop16[[#This Row],[cena/enota brez DDV v EUR]]*Sklop16[[#This Row],[Stopnja DDV (%)]]</f>
        <v>0</v>
      </c>
      <c r="T92" s="265">
        <f>+Sklop16[[#This Row],[cena/enota brez DDV v EUR]]+Sklop16[[#This Row],[Davek (EUR)]]</f>
        <v>0</v>
      </c>
      <c r="U92" s="265">
        <f>+Sklop16[[#This Row],[cena/enota brez DDV v EUR]]*Sklop16[[#This Row],[Okvirna količina]]</f>
        <v>0</v>
      </c>
      <c r="V92" s="265">
        <f>+Sklop16[[#This Row],[Končna cena/enoto mere (EUR) z DDV]]*Sklop16[[#This Row],[Okvirna količina]]</f>
        <v>0</v>
      </c>
      <c r="W92" s="266"/>
    </row>
    <row r="93" spans="1:23" s="54" customFormat="1" ht="24">
      <c r="A93" s="75">
        <v>78</v>
      </c>
      <c r="B93" s="75"/>
      <c r="C93" s="75"/>
      <c r="D93" s="428" t="s">
        <v>1020</v>
      </c>
      <c r="E93" s="127">
        <v>1000</v>
      </c>
      <c r="F93" s="74" t="s">
        <v>76</v>
      </c>
      <c r="G93" s="120"/>
      <c r="H93" s="272">
        <v>25</v>
      </c>
      <c r="I93" s="293" t="s">
        <v>0</v>
      </c>
      <c r="J9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K93" s="160" t="str">
        <f>IF(Sklop16[[#This Row],[ZAHTEVANA SHEMA KAKOVOSTI]]&lt;&gt;"",Sklop16[[#This Row],[Preračunana masa/volumen/kos na enoto kg]],"")</f>
        <v/>
      </c>
      <c r="L93" s="263"/>
      <c r="M93" s="294"/>
      <c r="N93" s="294"/>
      <c r="O93" s="268"/>
      <c r="P93" s="265"/>
      <c r="Q93" s="265"/>
      <c r="R93" s="270"/>
      <c r="S93" s="265">
        <f>+Sklop16[[#This Row],[cena/enota brez DDV v EUR]]*Sklop16[[#This Row],[Stopnja DDV (%)]]</f>
        <v>0</v>
      </c>
      <c r="T93" s="265">
        <f>+Sklop16[[#This Row],[cena/enota brez DDV v EUR]]+Sklop16[[#This Row],[Davek (EUR)]]</f>
        <v>0</v>
      </c>
      <c r="U93" s="265">
        <f>+Sklop16[[#This Row],[cena/enota brez DDV v EUR]]*Sklop16[[#This Row],[Okvirna količina]]</f>
        <v>0</v>
      </c>
      <c r="V93" s="265">
        <f>+Sklop16[[#This Row],[Končna cena/enoto mere (EUR) z DDV]]*Sklop16[[#This Row],[Okvirna količina]]</f>
        <v>0</v>
      </c>
      <c r="W93" s="266"/>
    </row>
    <row r="94" spans="1:23" s="54" customFormat="1" ht="24">
      <c r="A94" s="75">
        <v>79</v>
      </c>
      <c r="B94" s="75"/>
      <c r="C94" s="75"/>
      <c r="D94" s="428" t="s">
        <v>572</v>
      </c>
      <c r="E94" s="127">
        <v>1000</v>
      </c>
      <c r="F94" s="74" t="s">
        <v>76</v>
      </c>
      <c r="G94" s="120"/>
      <c r="H94" s="272">
        <v>5</v>
      </c>
      <c r="I94" s="293" t="s">
        <v>0</v>
      </c>
      <c r="J9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94" s="160" t="str">
        <f>IF(Sklop16[[#This Row],[ZAHTEVANA SHEMA KAKOVOSTI]]&lt;&gt;"",Sklop16[[#This Row],[Preračunana masa/volumen/kos na enoto kg]],"")</f>
        <v/>
      </c>
      <c r="L94" s="263"/>
      <c r="M94" s="294"/>
      <c r="N94" s="294"/>
      <c r="O94" s="268"/>
      <c r="P94" s="265"/>
      <c r="Q94" s="265"/>
      <c r="R94" s="270"/>
      <c r="S94" s="265">
        <f>+Sklop16[[#This Row],[cena/enota brez DDV v EUR]]*Sklop16[[#This Row],[Stopnja DDV (%)]]</f>
        <v>0</v>
      </c>
      <c r="T94" s="265">
        <f>+Sklop16[[#This Row],[cena/enota brez DDV v EUR]]+Sklop16[[#This Row],[Davek (EUR)]]</f>
        <v>0</v>
      </c>
      <c r="U94" s="265">
        <f>+Sklop16[[#This Row],[cena/enota brez DDV v EUR]]*Sklop16[[#This Row],[Okvirna količina]]</f>
        <v>0</v>
      </c>
      <c r="V94" s="265">
        <f>+Sklop16[[#This Row],[Končna cena/enoto mere (EUR) z DDV]]*Sklop16[[#This Row],[Okvirna količina]]</f>
        <v>0</v>
      </c>
      <c r="W94" s="266"/>
    </row>
    <row r="95" spans="1:23" s="54" customFormat="1" ht="24">
      <c r="A95" s="75">
        <v>80</v>
      </c>
      <c r="B95" s="75"/>
      <c r="C95" s="75"/>
      <c r="D95" s="428" t="s">
        <v>571</v>
      </c>
      <c r="E95" s="127">
        <v>1000</v>
      </c>
      <c r="F95" s="74" t="s">
        <v>76</v>
      </c>
      <c r="G95" s="120"/>
      <c r="H95" s="272">
        <v>5</v>
      </c>
      <c r="I95" s="293" t="s">
        <v>0</v>
      </c>
      <c r="J9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95" s="160" t="str">
        <f>IF(Sklop16[[#This Row],[ZAHTEVANA SHEMA KAKOVOSTI]]&lt;&gt;"",Sklop16[[#This Row],[Preračunana masa/volumen/kos na enoto kg]],"")</f>
        <v/>
      </c>
      <c r="L95" s="263"/>
      <c r="M95" s="294"/>
      <c r="N95" s="294"/>
      <c r="O95" s="268"/>
      <c r="P95" s="265"/>
      <c r="Q95" s="265"/>
      <c r="R95" s="270"/>
      <c r="S95" s="265">
        <f>+Sklop16[[#This Row],[cena/enota brez DDV v EUR]]*Sklop16[[#This Row],[Stopnja DDV (%)]]</f>
        <v>0</v>
      </c>
      <c r="T95" s="265">
        <f>+Sklop16[[#This Row],[cena/enota brez DDV v EUR]]+Sklop16[[#This Row],[Davek (EUR)]]</f>
        <v>0</v>
      </c>
      <c r="U95" s="265">
        <f>+Sklop16[[#This Row],[cena/enota brez DDV v EUR]]*Sklop16[[#This Row],[Okvirna količina]]</f>
        <v>0</v>
      </c>
      <c r="V95" s="265">
        <f>+Sklop16[[#This Row],[Končna cena/enoto mere (EUR) z DDV]]*Sklop16[[#This Row],[Okvirna količina]]</f>
        <v>0</v>
      </c>
      <c r="W95" s="266"/>
    </row>
    <row r="96" spans="1:23" s="54" customFormat="1" ht="24">
      <c r="A96" s="75">
        <v>81</v>
      </c>
      <c r="B96" s="75"/>
      <c r="C96" s="75"/>
      <c r="D96" s="428" t="s">
        <v>570</v>
      </c>
      <c r="E96" s="127">
        <v>1000</v>
      </c>
      <c r="F96" s="74" t="s">
        <v>76</v>
      </c>
      <c r="G96" s="120"/>
      <c r="H96" s="272">
        <v>5</v>
      </c>
      <c r="I96" s="293" t="s">
        <v>0</v>
      </c>
      <c r="J96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96" s="160" t="str">
        <f>IF(Sklop16[[#This Row],[ZAHTEVANA SHEMA KAKOVOSTI]]&lt;&gt;"",Sklop16[[#This Row],[Preračunana masa/volumen/kos na enoto kg]],"")</f>
        <v/>
      </c>
      <c r="L96" s="263"/>
      <c r="M96" s="294"/>
      <c r="N96" s="294"/>
      <c r="O96" s="268"/>
      <c r="P96" s="265"/>
      <c r="Q96" s="265"/>
      <c r="R96" s="270"/>
      <c r="S96" s="265">
        <f>+Sklop16[[#This Row],[cena/enota brez DDV v EUR]]*Sklop16[[#This Row],[Stopnja DDV (%)]]</f>
        <v>0</v>
      </c>
      <c r="T96" s="265">
        <f>+Sklop16[[#This Row],[cena/enota brez DDV v EUR]]+Sklop16[[#This Row],[Davek (EUR)]]</f>
        <v>0</v>
      </c>
      <c r="U96" s="265">
        <f>+Sklop16[[#This Row],[cena/enota brez DDV v EUR]]*Sklop16[[#This Row],[Okvirna količina]]</f>
        <v>0</v>
      </c>
      <c r="V96" s="265">
        <f>+Sklop16[[#This Row],[Končna cena/enoto mere (EUR) z DDV]]*Sklop16[[#This Row],[Okvirna količina]]</f>
        <v>0</v>
      </c>
      <c r="W96" s="266"/>
    </row>
    <row r="97" spans="1:23" s="54" customFormat="1" ht="24">
      <c r="A97" s="75">
        <v>82</v>
      </c>
      <c r="B97" s="313"/>
      <c r="C97" s="313"/>
      <c r="D97" s="428" t="s">
        <v>886</v>
      </c>
      <c r="E97" s="127">
        <v>1000</v>
      </c>
      <c r="F97" s="74" t="s">
        <v>76</v>
      </c>
      <c r="G97" s="326"/>
      <c r="H97" s="327">
        <v>20</v>
      </c>
      <c r="I97" s="293" t="s">
        <v>0</v>
      </c>
      <c r="J97" s="3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97" s="328" t="str">
        <f>IF(Sklop16[[#This Row],[ZAHTEVANA SHEMA KAKOVOSTI]]&lt;&gt;"",Sklop16[[#This Row],[Preračunana masa/volumen/kos na enoto kg]],"")</f>
        <v/>
      </c>
      <c r="L97" s="250"/>
      <c r="M97" s="251"/>
      <c r="N97" s="251"/>
      <c r="O97" s="307"/>
      <c r="P97" s="254"/>
      <c r="Q97" s="254"/>
      <c r="R97" s="253"/>
      <c r="S97" s="254">
        <f>+Sklop16[[#This Row],[cena/enota brez DDV v EUR]]*Sklop16[[#This Row],[Stopnja DDV (%)]]</f>
        <v>0</v>
      </c>
      <c r="T97" s="254">
        <f>+Sklop16[[#This Row],[cena/enota brez DDV v EUR]]+Sklop16[[#This Row],[Davek (EUR)]]</f>
        <v>0</v>
      </c>
      <c r="U97" s="254">
        <f>+Sklop16[[#This Row],[cena/enota brez DDV v EUR]]*Sklop16[[#This Row],[Okvirna količina]]</f>
        <v>0</v>
      </c>
      <c r="V97" s="254">
        <f>+Sklop16[[#This Row],[Končna cena/enoto mere (EUR) z DDV]]*Sklop16[[#This Row],[Okvirna količina]]</f>
        <v>0</v>
      </c>
      <c r="W97" s="340"/>
    </row>
    <row r="98" spans="1:23" s="54" customFormat="1" ht="24">
      <c r="A98" s="75">
        <v>83</v>
      </c>
      <c r="B98" s="75"/>
      <c r="C98" s="75"/>
      <c r="D98" s="428" t="s">
        <v>569</v>
      </c>
      <c r="E98" s="127">
        <v>1000</v>
      </c>
      <c r="F98" s="74" t="s">
        <v>76</v>
      </c>
      <c r="G98" s="120"/>
      <c r="H98" s="272">
        <v>5</v>
      </c>
      <c r="I98" s="293" t="s">
        <v>0</v>
      </c>
      <c r="J9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98" s="160" t="str">
        <f>IF(Sklop16[[#This Row],[ZAHTEVANA SHEMA KAKOVOSTI]]&lt;&gt;"",Sklop16[[#This Row],[Preračunana masa/volumen/kos na enoto kg]],"")</f>
        <v/>
      </c>
      <c r="L98" s="263"/>
      <c r="M98" s="294"/>
      <c r="N98" s="294"/>
      <c r="O98" s="268"/>
      <c r="P98" s="265"/>
      <c r="Q98" s="265"/>
      <c r="R98" s="270"/>
      <c r="S98" s="265">
        <f>+Sklop16[[#This Row],[cena/enota brez DDV v EUR]]*Sklop16[[#This Row],[Stopnja DDV (%)]]</f>
        <v>0</v>
      </c>
      <c r="T98" s="265">
        <f>+Sklop16[[#This Row],[cena/enota brez DDV v EUR]]+Sklop16[[#This Row],[Davek (EUR)]]</f>
        <v>0</v>
      </c>
      <c r="U98" s="265">
        <f>+Sklop16[[#This Row],[cena/enota brez DDV v EUR]]*Sklop16[[#This Row],[Okvirna količina]]</f>
        <v>0</v>
      </c>
      <c r="V98" s="265">
        <f>+Sklop16[[#This Row],[Končna cena/enoto mere (EUR) z DDV]]*Sklop16[[#This Row],[Okvirna količina]]</f>
        <v>0</v>
      </c>
      <c r="W98" s="266"/>
    </row>
    <row r="99" spans="1:23" s="54" customFormat="1" ht="24">
      <c r="A99" s="75">
        <v>84</v>
      </c>
      <c r="B99" s="75"/>
      <c r="C99" s="75"/>
      <c r="D99" s="428" t="s">
        <v>568</v>
      </c>
      <c r="E99" s="127">
        <v>1000</v>
      </c>
      <c r="F99" s="74" t="s">
        <v>76</v>
      </c>
      <c r="G99" s="120"/>
      <c r="H99" s="272">
        <v>5</v>
      </c>
      <c r="I99" s="293" t="s">
        <v>0</v>
      </c>
      <c r="J9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99" s="160" t="str">
        <f>IF(Sklop16[[#This Row],[ZAHTEVANA SHEMA KAKOVOSTI]]&lt;&gt;"",Sklop16[[#This Row],[Preračunana masa/volumen/kos na enoto kg]],"")</f>
        <v/>
      </c>
      <c r="L99" s="263"/>
      <c r="M99" s="294"/>
      <c r="N99" s="294"/>
      <c r="O99" s="268"/>
      <c r="P99" s="265"/>
      <c r="Q99" s="265"/>
      <c r="R99" s="270"/>
      <c r="S99" s="265">
        <f>+Sklop16[[#This Row],[cena/enota brez DDV v EUR]]*Sklop16[[#This Row],[Stopnja DDV (%)]]</f>
        <v>0</v>
      </c>
      <c r="T99" s="265">
        <f>+Sklop16[[#This Row],[cena/enota brez DDV v EUR]]+Sklop16[[#This Row],[Davek (EUR)]]</f>
        <v>0</v>
      </c>
      <c r="U99" s="265">
        <f>+Sklop16[[#This Row],[cena/enota brez DDV v EUR]]*Sklop16[[#This Row],[Okvirna količina]]</f>
        <v>0</v>
      </c>
      <c r="V99" s="265">
        <f>+Sklop16[[#This Row],[Končna cena/enoto mere (EUR) z DDV]]*Sklop16[[#This Row],[Okvirna količina]]</f>
        <v>0</v>
      </c>
      <c r="W99" s="266"/>
    </row>
    <row r="100" spans="1:23" s="54" customFormat="1" ht="12">
      <c r="A100" s="75">
        <v>85</v>
      </c>
      <c r="B100" s="313"/>
      <c r="C100" s="313"/>
      <c r="D100" s="429" t="s">
        <v>887</v>
      </c>
      <c r="E100" s="304">
        <v>50</v>
      </c>
      <c r="F100" s="74" t="s">
        <v>76</v>
      </c>
      <c r="G100" s="326"/>
      <c r="H100" s="327">
        <v>5</v>
      </c>
      <c r="I100" s="344" t="s">
        <v>161</v>
      </c>
      <c r="J100" s="3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0.25</v>
      </c>
      <c r="K100" s="328" t="str">
        <f>IF(Sklop16[[#This Row],[ZAHTEVANA SHEMA KAKOVOSTI]]&lt;&gt;"",Sklop16[[#This Row],[Preračunana masa/volumen/kos na enoto kg]],"")</f>
        <v/>
      </c>
      <c r="L100" s="250"/>
      <c r="M100" s="251"/>
      <c r="N100" s="251"/>
      <c r="O100" s="307"/>
      <c r="P100" s="254"/>
      <c r="Q100" s="254"/>
      <c r="R100" s="253"/>
      <c r="S100" s="254">
        <f>+Sklop16[[#This Row],[cena/enota brez DDV v EUR]]*Sklop16[[#This Row],[Stopnja DDV (%)]]</f>
        <v>0</v>
      </c>
      <c r="T100" s="254">
        <f>+Sklop16[[#This Row],[cena/enota brez DDV v EUR]]+Sklop16[[#This Row],[Davek (EUR)]]</f>
        <v>0</v>
      </c>
      <c r="U100" s="254">
        <f>+Sklop16[[#This Row],[cena/enota brez DDV v EUR]]*Sklop16[[#This Row],[Okvirna količina]]</f>
        <v>0</v>
      </c>
      <c r="V100" s="254">
        <f>+Sklop16[[#This Row],[Končna cena/enoto mere (EUR) z DDV]]*Sklop16[[#This Row],[Okvirna količina]]</f>
        <v>0</v>
      </c>
      <c r="W100" s="340"/>
    </row>
    <row r="101" spans="1:23" s="54" customFormat="1" ht="12">
      <c r="A101" s="75">
        <v>86</v>
      </c>
      <c r="B101" s="313"/>
      <c r="C101" s="313"/>
      <c r="D101" s="429" t="s">
        <v>888</v>
      </c>
      <c r="E101" s="304">
        <v>60</v>
      </c>
      <c r="F101" s="74" t="s">
        <v>76</v>
      </c>
      <c r="G101" s="326"/>
      <c r="H101" s="327">
        <v>5</v>
      </c>
      <c r="I101" s="344" t="s">
        <v>161</v>
      </c>
      <c r="J101" s="3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</v>
      </c>
      <c r="K101" s="328" t="str">
        <f>IF(Sklop16[[#This Row],[ZAHTEVANA SHEMA KAKOVOSTI]]&lt;&gt;"",Sklop16[[#This Row],[Preračunana masa/volumen/kos na enoto kg]],"")</f>
        <v/>
      </c>
      <c r="L101" s="250"/>
      <c r="M101" s="251"/>
      <c r="N101" s="251"/>
      <c r="O101" s="307"/>
      <c r="P101" s="254"/>
      <c r="Q101" s="254"/>
      <c r="R101" s="253"/>
      <c r="S101" s="254">
        <f>+Sklop16[[#This Row],[cena/enota brez DDV v EUR]]*Sklop16[[#This Row],[Stopnja DDV (%)]]</f>
        <v>0</v>
      </c>
      <c r="T101" s="254">
        <f>+Sklop16[[#This Row],[cena/enota brez DDV v EUR]]+Sklop16[[#This Row],[Davek (EUR)]]</f>
        <v>0</v>
      </c>
      <c r="U101" s="254">
        <f>+Sklop16[[#This Row],[cena/enota brez DDV v EUR]]*Sklop16[[#This Row],[Okvirna količina]]</f>
        <v>0</v>
      </c>
      <c r="V101" s="254">
        <f>+Sklop16[[#This Row],[Končna cena/enoto mere (EUR) z DDV]]*Sklop16[[#This Row],[Okvirna količina]]</f>
        <v>0</v>
      </c>
      <c r="W101" s="340"/>
    </row>
    <row r="102" spans="1:23" s="54" customFormat="1" ht="12">
      <c r="A102" s="75">
        <v>87</v>
      </c>
      <c r="B102" s="313"/>
      <c r="C102" s="313"/>
      <c r="D102" s="429" t="s">
        <v>889</v>
      </c>
      <c r="E102" s="304">
        <v>50</v>
      </c>
      <c r="F102" s="74" t="s">
        <v>76</v>
      </c>
      <c r="G102" s="326"/>
      <c r="H102" s="327">
        <v>5</v>
      </c>
      <c r="I102" s="344" t="s">
        <v>161</v>
      </c>
      <c r="J102" s="3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0.25</v>
      </c>
      <c r="K102" s="328" t="str">
        <f>IF(Sklop16[[#This Row],[ZAHTEVANA SHEMA KAKOVOSTI]]&lt;&gt;"",Sklop16[[#This Row],[Preračunana masa/volumen/kos na enoto kg]],"")</f>
        <v/>
      </c>
      <c r="L102" s="250"/>
      <c r="M102" s="251"/>
      <c r="N102" s="251"/>
      <c r="O102" s="307"/>
      <c r="P102" s="254"/>
      <c r="Q102" s="254"/>
      <c r="R102" s="253"/>
      <c r="S102" s="254">
        <f>+Sklop16[[#This Row],[cena/enota brez DDV v EUR]]*Sklop16[[#This Row],[Stopnja DDV (%)]]</f>
        <v>0</v>
      </c>
      <c r="T102" s="254">
        <f>+Sklop16[[#This Row],[cena/enota brez DDV v EUR]]+Sklop16[[#This Row],[Davek (EUR)]]</f>
        <v>0</v>
      </c>
      <c r="U102" s="254">
        <f>+Sklop16[[#This Row],[cena/enota brez DDV v EUR]]*Sklop16[[#This Row],[Okvirna količina]]</f>
        <v>0</v>
      </c>
      <c r="V102" s="254">
        <f>+Sklop16[[#This Row],[Končna cena/enoto mere (EUR) z DDV]]*Sklop16[[#This Row],[Okvirna količina]]</f>
        <v>0</v>
      </c>
      <c r="W102" s="340"/>
    </row>
    <row r="103" spans="1:23" s="54" customFormat="1" ht="12">
      <c r="A103" s="75">
        <v>88</v>
      </c>
      <c r="B103" s="313"/>
      <c r="C103" s="313"/>
      <c r="D103" s="429" t="s">
        <v>890</v>
      </c>
      <c r="E103" s="304">
        <v>50</v>
      </c>
      <c r="F103" s="74" t="s">
        <v>76</v>
      </c>
      <c r="G103" s="326"/>
      <c r="H103" s="327">
        <v>5</v>
      </c>
      <c r="I103" s="344" t="s">
        <v>161</v>
      </c>
      <c r="J103" s="3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0.25</v>
      </c>
      <c r="K103" s="328" t="str">
        <f>IF(Sklop16[[#This Row],[ZAHTEVANA SHEMA KAKOVOSTI]]&lt;&gt;"",Sklop16[[#This Row],[Preračunana masa/volumen/kos na enoto kg]],"")</f>
        <v/>
      </c>
      <c r="L103" s="250"/>
      <c r="M103" s="251"/>
      <c r="N103" s="251"/>
      <c r="O103" s="307"/>
      <c r="P103" s="254"/>
      <c r="Q103" s="254"/>
      <c r="R103" s="253"/>
      <c r="S103" s="254">
        <f>+Sklop16[[#This Row],[cena/enota brez DDV v EUR]]*Sklop16[[#This Row],[Stopnja DDV (%)]]</f>
        <v>0</v>
      </c>
      <c r="T103" s="254">
        <f>+Sklop16[[#This Row],[cena/enota brez DDV v EUR]]+Sklop16[[#This Row],[Davek (EUR)]]</f>
        <v>0</v>
      </c>
      <c r="U103" s="254">
        <f>+Sklop16[[#This Row],[cena/enota brez DDV v EUR]]*Sklop16[[#This Row],[Okvirna količina]]</f>
        <v>0</v>
      </c>
      <c r="V103" s="254">
        <f>+Sklop16[[#This Row],[Končna cena/enoto mere (EUR) z DDV]]*Sklop16[[#This Row],[Okvirna količina]]</f>
        <v>0</v>
      </c>
      <c r="W103" s="340"/>
    </row>
    <row r="104" spans="1:23" s="54" customFormat="1" ht="12">
      <c r="A104" s="75">
        <v>89</v>
      </c>
      <c r="B104" s="313"/>
      <c r="C104" s="313"/>
      <c r="D104" s="429" t="s">
        <v>891</v>
      </c>
      <c r="E104" s="304">
        <v>20</v>
      </c>
      <c r="F104" s="74" t="s">
        <v>76</v>
      </c>
      <c r="G104" s="326"/>
      <c r="H104" s="327">
        <v>5</v>
      </c>
      <c r="I104" s="344" t="s">
        <v>161</v>
      </c>
      <c r="J104" s="3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</v>
      </c>
      <c r="K104" s="328" t="str">
        <f>IF(Sklop16[[#This Row],[ZAHTEVANA SHEMA KAKOVOSTI]]&lt;&gt;"",Sklop16[[#This Row],[Preračunana masa/volumen/kos na enoto kg]],"")</f>
        <v/>
      </c>
      <c r="L104" s="250"/>
      <c r="M104" s="251"/>
      <c r="N104" s="251"/>
      <c r="O104" s="307"/>
      <c r="P104" s="254"/>
      <c r="Q104" s="254"/>
      <c r="R104" s="253"/>
      <c r="S104" s="254">
        <f>+Sklop16[[#This Row],[cena/enota brez DDV v EUR]]*Sklop16[[#This Row],[Stopnja DDV (%)]]</f>
        <v>0</v>
      </c>
      <c r="T104" s="254">
        <f>+Sklop16[[#This Row],[cena/enota brez DDV v EUR]]+Sklop16[[#This Row],[Davek (EUR)]]</f>
        <v>0</v>
      </c>
      <c r="U104" s="254">
        <f>+Sklop16[[#This Row],[cena/enota brez DDV v EUR]]*Sklop16[[#This Row],[Okvirna količina]]</f>
        <v>0</v>
      </c>
      <c r="V104" s="254">
        <f>+Sklop16[[#This Row],[Končna cena/enoto mere (EUR) z DDV]]*Sklop16[[#This Row],[Okvirna količina]]</f>
        <v>0</v>
      </c>
      <c r="W104" s="340"/>
    </row>
    <row r="105" spans="1:23" s="54" customFormat="1" ht="36">
      <c r="A105" s="75">
        <v>90</v>
      </c>
      <c r="B105" s="313"/>
      <c r="C105" s="313"/>
      <c r="D105" s="428" t="s">
        <v>1037</v>
      </c>
      <c r="E105" s="304">
        <v>27</v>
      </c>
      <c r="F105" s="74" t="s">
        <v>76</v>
      </c>
      <c r="G105" s="326"/>
      <c r="H105" s="327">
        <v>1800</v>
      </c>
      <c r="I105" s="344" t="s">
        <v>161</v>
      </c>
      <c r="J105" s="3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48.6</v>
      </c>
      <c r="K105" s="328" t="str">
        <f>IF(Sklop16[[#This Row],[ZAHTEVANA SHEMA KAKOVOSTI]]&lt;&gt;"",Sklop16[[#This Row],[Preračunana masa/volumen/kos na enoto kg]],"")</f>
        <v/>
      </c>
      <c r="L105" s="250"/>
      <c r="M105" s="251"/>
      <c r="N105" s="251"/>
      <c r="O105" s="307"/>
      <c r="P105" s="254"/>
      <c r="Q105" s="254"/>
      <c r="R105" s="253"/>
      <c r="S105" s="254">
        <f>+Sklop16[[#This Row],[cena/enota brez DDV v EUR]]*Sklop16[[#This Row],[Stopnja DDV (%)]]</f>
        <v>0</v>
      </c>
      <c r="T105" s="254">
        <f>+Sklop16[[#This Row],[cena/enota brez DDV v EUR]]+Sklop16[[#This Row],[Davek (EUR)]]</f>
        <v>0</v>
      </c>
      <c r="U105" s="254">
        <f>+Sklop16[[#This Row],[cena/enota brez DDV v EUR]]*Sklop16[[#This Row],[Okvirna količina]]</f>
        <v>0</v>
      </c>
      <c r="V105" s="254">
        <f>+Sklop16[[#This Row],[Končna cena/enoto mere (EUR) z DDV]]*Sklop16[[#This Row],[Okvirna količina]]</f>
        <v>0</v>
      </c>
      <c r="W105" s="340"/>
    </row>
    <row r="106" spans="1:23" s="54" customFormat="1" ht="36">
      <c r="A106" s="75">
        <v>91</v>
      </c>
      <c r="B106" s="313"/>
      <c r="C106" s="313"/>
      <c r="D106" s="428" t="s">
        <v>1038</v>
      </c>
      <c r="E106" s="304">
        <v>45</v>
      </c>
      <c r="F106" s="74" t="s">
        <v>76</v>
      </c>
      <c r="G106" s="326"/>
      <c r="H106" s="327">
        <v>5400</v>
      </c>
      <c r="I106" s="344" t="s">
        <v>161</v>
      </c>
      <c r="J106" s="3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243</v>
      </c>
      <c r="K106" s="328" t="str">
        <f>IF(Sklop16[[#This Row],[ZAHTEVANA SHEMA KAKOVOSTI]]&lt;&gt;"",Sklop16[[#This Row],[Preračunana masa/volumen/kos na enoto kg]],"")</f>
        <v/>
      </c>
      <c r="L106" s="250"/>
      <c r="M106" s="251"/>
      <c r="N106" s="251"/>
      <c r="O106" s="307"/>
      <c r="P106" s="254"/>
      <c r="Q106" s="254"/>
      <c r="R106" s="253"/>
      <c r="S106" s="254">
        <f>+Sklop16[[#This Row],[cena/enota brez DDV v EUR]]*Sklop16[[#This Row],[Stopnja DDV (%)]]</f>
        <v>0</v>
      </c>
      <c r="T106" s="254">
        <f>+Sklop16[[#This Row],[cena/enota brez DDV v EUR]]+Sklop16[[#This Row],[Davek (EUR)]]</f>
        <v>0</v>
      </c>
      <c r="U106" s="254">
        <f>+Sklop16[[#This Row],[cena/enota brez DDV v EUR]]*Sklop16[[#This Row],[Okvirna količina]]</f>
        <v>0</v>
      </c>
      <c r="V106" s="254">
        <f>+Sklop16[[#This Row],[Končna cena/enoto mere (EUR) z DDV]]*Sklop16[[#This Row],[Okvirna količina]]</f>
        <v>0</v>
      </c>
      <c r="W106" s="340"/>
    </row>
    <row r="107" spans="1:23" s="54" customFormat="1" ht="36">
      <c r="A107" s="75">
        <v>92</v>
      </c>
      <c r="B107" s="75"/>
      <c r="C107" s="75"/>
      <c r="D107" s="428" t="s">
        <v>1039</v>
      </c>
      <c r="E107" s="127">
        <v>27</v>
      </c>
      <c r="F107" s="74" t="s">
        <v>76</v>
      </c>
      <c r="G107" s="120"/>
      <c r="H107" s="272">
        <v>1400</v>
      </c>
      <c r="I107" s="344" t="s">
        <v>161</v>
      </c>
      <c r="J107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37.799999999999997</v>
      </c>
      <c r="K107" s="320" t="str">
        <f>IF(Sklop16[[#This Row],[ZAHTEVANA SHEMA KAKOVOSTI]]&lt;&gt;"",Sklop16[[#This Row],[Preračunana masa/volumen/kos na enoto kg]],"")</f>
        <v/>
      </c>
      <c r="L107" s="263"/>
      <c r="M107" s="294"/>
      <c r="N107" s="294"/>
      <c r="O107" s="268"/>
      <c r="P107" s="265"/>
      <c r="Q107" s="265"/>
      <c r="R107" s="270"/>
      <c r="S107" s="265">
        <f>+Sklop16[[#This Row],[cena/enota brez DDV v EUR]]*Sklop16[[#This Row],[Stopnja DDV (%)]]</f>
        <v>0</v>
      </c>
      <c r="T107" s="265">
        <f>+Sklop16[[#This Row],[cena/enota brez DDV v EUR]]+Sklop16[[#This Row],[Davek (EUR)]]</f>
        <v>0</v>
      </c>
      <c r="U107" s="265">
        <f>+Sklop16[[#This Row],[cena/enota brez DDV v EUR]]*Sklop16[[#This Row],[Okvirna količina]]</f>
        <v>0</v>
      </c>
      <c r="V107" s="265">
        <f>+Sklop16[[#This Row],[Končna cena/enoto mere (EUR) z DDV]]*Sklop16[[#This Row],[Okvirna količina]]</f>
        <v>0</v>
      </c>
      <c r="W107" s="324"/>
    </row>
    <row r="108" spans="1:23" s="54" customFormat="1" ht="36">
      <c r="A108" s="75">
        <v>93</v>
      </c>
      <c r="B108" s="75"/>
      <c r="C108" s="75"/>
      <c r="D108" s="428" t="s">
        <v>1040</v>
      </c>
      <c r="E108" s="127">
        <v>45</v>
      </c>
      <c r="F108" s="74" t="s">
        <v>76</v>
      </c>
      <c r="G108" s="120"/>
      <c r="H108" s="272">
        <v>4000</v>
      </c>
      <c r="I108" s="344" t="s">
        <v>161</v>
      </c>
      <c r="J108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K108" s="320" t="str">
        <f>IF(Sklop16[[#This Row],[ZAHTEVANA SHEMA KAKOVOSTI]]&lt;&gt;"",Sklop16[[#This Row],[Preračunana masa/volumen/kos na enoto kg]],"")</f>
        <v/>
      </c>
      <c r="L108" s="263"/>
      <c r="M108" s="294"/>
      <c r="N108" s="294"/>
      <c r="O108" s="268"/>
      <c r="P108" s="265"/>
      <c r="Q108" s="265"/>
      <c r="R108" s="270"/>
      <c r="S108" s="265">
        <f>+Sklop16[[#This Row],[cena/enota brez DDV v EUR]]*Sklop16[[#This Row],[Stopnja DDV (%)]]</f>
        <v>0</v>
      </c>
      <c r="T108" s="265">
        <f>+Sklop16[[#This Row],[cena/enota brez DDV v EUR]]+Sklop16[[#This Row],[Davek (EUR)]]</f>
        <v>0</v>
      </c>
      <c r="U108" s="265">
        <f>+Sklop16[[#This Row],[cena/enota brez DDV v EUR]]*Sklop16[[#This Row],[Okvirna količina]]</f>
        <v>0</v>
      </c>
      <c r="V108" s="265">
        <f>+Sklop16[[#This Row],[Končna cena/enoto mere (EUR) z DDV]]*Sklop16[[#This Row],[Okvirna količina]]</f>
        <v>0</v>
      </c>
      <c r="W108" s="324"/>
    </row>
    <row r="109" spans="1:23" s="54" customFormat="1" ht="43.5" customHeight="1">
      <c r="A109" s="75">
        <v>94</v>
      </c>
      <c r="B109" s="75"/>
      <c r="C109" s="75"/>
      <c r="D109" s="428" t="s">
        <v>567</v>
      </c>
      <c r="E109" s="127">
        <v>250</v>
      </c>
      <c r="F109" s="74" t="s">
        <v>76</v>
      </c>
      <c r="G109" s="120"/>
      <c r="H109" s="272">
        <v>10</v>
      </c>
      <c r="I109" s="293" t="s">
        <v>161</v>
      </c>
      <c r="J10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K109" s="160" t="str">
        <f>IF(Sklop16[[#This Row],[ZAHTEVANA SHEMA KAKOVOSTI]]&lt;&gt;"",Sklop16[[#This Row],[Preračunana masa/volumen/kos na enoto kg]],"")</f>
        <v/>
      </c>
      <c r="L109" s="263"/>
      <c r="M109" s="294"/>
      <c r="N109" s="294"/>
      <c r="O109" s="268"/>
      <c r="P109" s="265"/>
      <c r="Q109" s="265"/>
      <c r="R109" s="270"/>
      <c r="S109" s="265">
        <f>+Sklop16[[#This Row],[cena/enota brez DDV v EUR]]*Sklop16[[#This Row],[Stopnja DDV (%)]]</f>
        <v>0</v>
      </c>
      <c r="T109" s="265">
        <f>+Sklop16[[#This Row],[cena/enota brez DDV v EUR]]+Sklop16[[#This Row],[Davek (EUR)]]</f>
        <v>0</v>
      </c>
      <c r="U109" s="265">
        <f>+Sklop16[[#This Row],[cena/enota brez DDV v EUR]]*Sklop16[[#This Row],[Okvirna količina]]</f>
        <v>0</v>
      </c>
      <c r="V109" s="265">
        <f>+Sklop16[[#This Row],[Končna cena/enoto mere (EUR) z DDV]]*Sklop16[[#This Row],[Okvirna količina]]</f>
        <v>0</v>
      </c>
      <c r="W109" s="266"/>
    </row>
    <row r="110" spans="1:23" s="54" customFormat="1" ht="24">
      <c r="A110" s="75">
        <v>95</v>
      </c>
      <c r="B110" s="313"/>
      <c r="C110" s="313"/>
      <c r="D110" s="429" t="s">
        <v>997</v>
      </c>
      <c r="E110" s="304" t="s">
        <v>523</v>
      </c>
      <c r="F110" s="403" t="s">
        <v>76</v>
      </c>
      <c r="G110" s="326"/>
      <c r="H110" s="327">
        <v>100</v>
      </c>
      <c r="I110" s="344" t="s">
        <v>0</v>
      </c>
      <c r="J110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110" s="353" t="str">
        <f>IF(Sklop16[[#This Row],[ZAHTEVANA SHEMA KAKOVOSTI]]&lt;&gt;"",Sklop16[[#This Row],[Preračunana masa/volumen/kos na enoto kg]],"")</f>
        <v/>
      </c>
      <c r="L110" s="250"/>
      <c r="M110" s="251"/>
      <c r="N110" s="251"/>
      <c r="O110" s="307"/>
      <c r="P110" s="254"/>
      <c r="Q110" s="254"/>
      <c r="R110" s="253"/>
      <c r="S110" s="254">
        <f>+Sklop16[[#This Row],[cena/enota brez DDV v EUR]]*Sklop16[[#This Row],[Stopnja DDV (%)]]</f>
        <v>0</v>
      </c>
      <c r="T110" s="254">
        <f>+Sklop16[[#This Row],[cena/enota brez DDV v EUR]]+Sklop16[[#This Row],[Davek (EUR)]]</f>
        <v>0</v>
      </c>
      <c r="U110" s="254">
        <f>+Sklop16[[#This Row],[cena/enota brez DDV v EUR]]*Sklop16[[#This Row],[Okvirna količina]]</f>
        <v>0</v>
      </c>
      <c r="V110" s="254">
        <f>+Sklop16[[#This Row],[Končna cena/enoto mere (EUR) z DDV]]*Sklop16[[#This Row],[Okvirna količina]]</f>
        <v>0</v>
      </c>
      <c r="W110" s="360"/>
    </row>
    <row r="111" spans="1:23" s="54" customFormat="1" ht="36">
      <c r="A111" s="75">
        <v>96</v>
      </c>
      <c r="B111" s="75"/>
      <c r="C111" s="75"/>
      <c r="D111" s="428" t="s">
        <v>566</v>
      </c>
      <c r="E111" s="127" t="s">
        <v>532</v>
      </c>
      <c r="F111" s="74" t="s">
        <v>76</v>
      </c>
      <c r="G111" s="120"/>
      <c r="H111" s="272">
        <v>5</v>
      </c>
      <c r="I111" s="293" t="s">
        <v>0</v>
      </c>
      <c r="J111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11" s="160" t="str">
        <f>IF(Sklop16[[#This Row],[ZAHTEVANA SHEMA KAKOVOSTI]]&lt;&gt;"",Sklop16[[#This Row],[Preračunana masa/volumen/kos na enoto kg]],"")</f>
        <v/>
      </c>
      <c r="L111" s="263"/>
      <c r="M111" s="294"/>
      <c r="N111" s="294"/>
      <c r="O111" s="268"/>
      <c r="P111" s="265"/>
      <c r="Q111" s="265"/>
      <c r="R111" s="270"/>
      <c r="S111" s="265">
        <f>+Sklop16[[#This Row],[cena/enota brez DDV v EUR]]*Sklop16[[#This Row],[Stopnja DDV (%)]]</f>
        <v>0</v>
      </c>
      <c r="T111" s="265">
        <f>+Sklop16[[#This Row],[cena/enota brez DDV v EUR]]+Sklop16[[#This Row],[Davek (EUR)]]</f>
        <v>0</v>
      </c>
      <c r="U111" s="265">
        <f>+Sklop16[[#This Row],[cena/enota brez DDV v EUR]]*Sklop16[[#This Row],[Okvirna količina]]</f>
        <v>0</v>
      </c>
      <c r="V111" s="265">
        <f>+Sklop16[[#This Row],[Končna cena/enoto mere (EUR) z DDV]]*Sklop16[[#This Row],[Okvirna količina]]</f>
        <v>0</v>
      </c>
      <c r="W111" s="266"/>
    </row>
    <row r="112" spans="1:23" s="54" customFormat="1" ht="24">
      <c r="A112" s="75">
        <v>97</v>
      </c>
      <c r="B112" s="75"/>
      <c r="C112" s="75"/>
      <c r="D112" s="428" t="s">
        <v>565</v>
      </c>
      <c r="E112" s="127">
        <v>100</v>
      </c>
      <c r="F112" s="74" t="s">
        <v>76</v>
      </c>
      <c r="G112" s="120"/>
      <c r="H112" s="272">
        <v>20</v>
      </c>
      <c r="I112" s="293" t="s">
        <v>161</v>
      </c>
      <c r="J112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12" s="160" t="str">
        <f>IF(Sklop16[[#This Row],[ZAHTEVANA SHEMA KAKOVOSTI]]&lt;&gt;"",Sklop16[[#This Row],[Preračunana masa/volumen/kos na enoto kg]],"")</f>
        <v/>
      </c>
      <c r="L112" s="263"/>
      <c r="M112" s="294"/>
      <c r="N112" s="294"/>
      <c r="O112" s="268"/>
      <c r="P112" s="265"/>
      <c r="Q112" s="265"/>
      <c r="R112" s="270"/>
      <c r="S112" s="265">
        <f>+Sklop16[[#This Row],[cena/enota brez DDV v EUR]]*Sklop16[[#This Row],[Stopnja DDV (%)]]</f>
        <v>0</v>
      </c>
      <c r="T112" s="265">
        <f>+Sklop16[[#This Row],[cena/enota brez DDV v EUR]]+Sklop16[[#This Row],[Davek (EUR)]]</f>
        <v>0</v>
      </c>
      <c r="U112" s="265">
        <f>+Sklop16[[#This Row],[cena/enota brez DDV v EUR]]*Sklop16[[#This Row],[Okvirna količina]]</f>
        <v>0</v>
      </c>
      <c r="V112" s="265">
        <f>+Sklop16[[#This Row],[Končna cena/enoto mere (EUR) z DDV]]*Sklop16[[#This Row],[Okvirna količina]]</f>
        <v>0</v>
      </c>
      <c r="W112" s="266"/>
    </row>
    <row r="113" spans="1:23" s="54" customFormat="1" ht="12">
      <c r="A113" s="75">
        <v>98</v>
      </c>
      <c r="B113" s="75"/>
      <c r="C113" s="75"/>
      <c r="D113" s="428" t="s">
        <v>897</v>
      </c>
      <c r="E113" s="127" t="s">
        <v>533</v>
      </c>
      <c r="F113" s="74" t="s">
        <v>76</v>
      </c>
      <c r="G113" s="120"/>
      <c r="H113" s="272">
        <v>120</v>
      </c>
      <c r="I113" s="293" t="s">
        <v>0</v>
      </c>
      <c r="J11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K113" s="160" t="str">
        <f>IF(Sklop16[[#This Row],[ZAHTEVANA SHEMA KAKOVOSTI]]&lt;&gt;"",Sklop16[[#This Row],[Preračunana masa/volumen/kos na enoto kg]],"")</f>
        <v/>
      </c>
      <c r="L113" s="263"/>
      <c r="M113" s="294"/>
      <c r="N113" s="294"/>
      <c r="O113" s="268"/>
      <c r="P113" s="265"/>
      <c r="Q113" s="265"/>
      <c r="R113" s="270"/>
      <c r="S113" s="265">
        <f>+Sklop16[[#This Row],[cena/enota brez DDV v EUR]]*Sklop16[[#This Row],[Stopnja DDV (%)]]</f>
        <v>0</v>
      </c>
      <c r="T113" s="265">
        <f>+Sklop16[[#This Row],[cena/enota brez DDV v EUR]]+Sklop16[[#This Row],[Davek (EUR)]]</f>
        <v>0</v>
      </c>
      <c r="U113" s="265">
        <f>+Sklop16[[#This Row],[cena/enota brez DDV v EUR]]*Sklop16[[#This Row],[Okvirna količina]]</f>
        <v>0</v>
      </c>
      <c r="V113" s="265">
        <f>+Sklop16[[#This Row],[Končna cena/enoto mere (EUR) z DDV]]*Sklop16[[#This Row],[Okvirna količina]]</f>
        <v>0</v>
      </c>
      <c r="W113" s="266"/>
    </row>
    <row r="114" spans="1:23" s="54" customFormat="1" ht="12">
      <c r="A114" s="75">
        <v>99</v>
      </c>
      <c r="B114" s="75"/>
      <c r="C114" s="75"/>
      <c r="D114" s="428" t="s">
        <v>563</v>
      </c>
      <c r="E114" s="127">
        <v>1000</v>
      </c>
      <c r="F114" s="74" t="s">
        <v>76</v>
      </c>
      <c r="G114" s="120"/>
      <c r="H114" s="272">
        <v>150</v>
      </c>
      <c r="I114" s="293" t="s">
        <v>0</v>
      </c>
      <c r="J11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K114" s="160" t="str">
        <f>IF(Sklop16[[#This Row],[ZAHTEVANA SHEMA KAKOVOSTI]]&lt;&gt;"",Sklop16[[#This Row],[Preračunana masa/volumen/kos na enoto kg]],"")</f>
        <v/>
      </c>
      <c r="L114" s="263"/>
      <c r="M114" s="294"/>
      <c r="N114" s="294"/>
      <c r="O114" s="268"/>
      <c r="P114" s="265"/>
      <c r="Q114" s="265"/>
      <c r="R114" s="270"/>
      <c r="S114" s="265">
        <f>+Sklop16[[#This Row],[cena/enota brez DDV v EUR]]*Sklop16[[#This Row],[Stopnja DDV (%)]]</f>
        <v>0</v>
      </c>
      <c r="T114" s="265">
        <f>+Sklop16[[#This Row],[cena/enota brez DDV v EUR]]+Sklop16[[#This Row],[Davek (EUR)]]</f>
        <v>0</v>
      </c>
      <c r="U114" s="265">
        <f>+Sklop16[[#This Row],[cena/enota brez DDV v EUR]]*Sklop16[[#This Row],[Okvirna količina]]</f>
        <v>0</v>
      </c>
      <c r="V114" s="265">
        <f>+Sklop16[[#This Row],[Končna cena/enoto mere (EUR) z DDV]]*Sklop16[[#This Row],[Okvirna količina]]</f>
        <v>0</v>
      </c>
      <c r="W114" s="266"/>
    </row>
    <row r="115" spans="1:23" s="54" customFormat="1" ht="12">
      <c r="A115" s="75">
        <v>100</v>
      </c>
      <c r="B115" s="75"/>
      <c r="C115" s="75"/>
      <c r="D115" s="428" t="s">
        <v>564</v>
      </c>
      <c r="E115" s="127" t="s">
        <v>368</v>
      </c>
      <c r="F115" s="74" t="s">
        <v>76</v>
      </c>
      <c r="G115" s="120"/>
      <c r="H115" s="272">
        <v>50</v>
      </c>
      <c r="I115" s="293" t="s">
        <v>0</v>
      </c>
      <c r="J11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115" s="160" t="str">
        <f>IF(Sklop16[[#This Row],[ZAHTEVANA SHEMA KAKOVOSTI]]&lt;&gt;"",Sklop16[[#This Row],[Preračunana masa/volumen/kos na enoto kg]],"")</f>
        <v/>
      </c>
      <c r="L115" s="263"/>
      <c r="M115" s="294"/>
      <c r="N115" s="294"/>
      <c r="O115" s="268"/>
      <c r="P115" s="265"/>
      <c r="Q115" s="265"/>
      <c r="R115" s="270"/>
      <c r="S115" s="265">
        <f>+Sklop16[[#This Row],[cena/enota brez DDV v EUR]]*Sklop16[[#This Row],[Stopnja DDV (%)]]</f>
        <v>0</v>
      </c>
      <c r="T115" s="265">
        <f>+Sklop16[[#This Row],[cena/enota brez DDV v EUR]]+Sklop16[[#This Row],[Davek (EUR)]]</f>
        <v>0</v>
      </c>
      <c r="U115" s="265">
        <f>+Sklop16[[#This Row],[cena/enota brez DDV v EUR]]*Sklop16[[#This Row],[Okvirna količina]]</f>
        <v>0</v>
      </c>
      <c r="V115" s="265">
        <f>+Sklop16[[#This Row],[Končna cena/enoto mere (EUR) z DDV]]*Sklop16[[#This Row],[Okvirna količina]]</f>
        <v>0</v>
      </c>
      <c r="W115" s="266"/>
    </row>
    <row r="116" spans="1:23" s="54" customFormat="1" ht="12">
      <c r="A116" s="75">
        <v>101</v>
      </c>
      <c r="B116" s="75"/>
      <c r="C116" s="75"/>
      <c r="D116" s="428" t="s">
        <v>672</v>
      </c>
      <c r="E116" s="127" t="s">
        <v>368</v>
      </c>
      <c r="F116" s="331"/>
      <c r="G116" s="120"/>
      <c r="H116" s="272">
        <v>10</v>
      </c>
      <c r="I116" s="293" t="s">
        <v>0</v>
      </c>
      <c r="J116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16" s="160" t="str">
        <f>IF(Sklop16[[#This Row],[ZAHTEVANA SHEMA KAKOVOSTI]]&lt;&gt;"",Sklop16[[#This Row],[Preračunana masa/volumen/kos na enoto kg]],"")</f>
        <v/>
      </c>
      <c r="L116" s="263"/>
      <c r="M116" s="294"/>
      <c r="N116" s="294"/>
      <c r="O116" s="268"/>
      <c r="P116" s="265"/>
      <c r="Q116" s="265"/>
      <c r="R116" s="270"/>
      <c r="S116" s="265">
        <f>+Sklop16[[#This Row],[cena/enota brez DDV v EUR]]*Sklop16[[#This Row],[Stopnja DDV (%)]]</f>
        <v>0</v>
      </c>
      <c r="T116" s="265">
        <f>+Sklop16[[#This Row],[cena/enota brez DDV v EUR]]+Sklop16[[#This Row],[Davek (EUR)]]</f>
        <v>0</v>
      </c>
      <c r="U116" s="265">
        <f>+Sklop16[[#This Row],[cena/enota brez DDV v EUR]]*Sklop16[[#This Row],[Okvirna količina]]</f>
        <v>0</v>
      </c>
      <c r="V116" s="265">
        <f>+Sklop16[[#This Row],[Končna cena/enoto mere (EUR) z DDV]]*Sklop16[[#This Row],[Okvirna količina]]</f>
        <v>0</v>
      </c>
      <c r="W116" s="266"/>
    </row>
    <row r="117" spans="1:23" s="54" customFormat="1" ht="12">
      <c r="A117" s="75">
        <v>102</v>
      </c>
      <c r="B117" s="75"/>
      <c r="C117" s="75"/>
      <c r="D117" s="428" t="s">
        <v>562</v>
      </c>
      <c r="E117" s="127" t="s">
        <v>532</v>
      </c>
      <c r="F117" s="74" t="s">
        <v>76</v>
      </c>
      <c r="G117" s="120"/>
      <c r="H117" s="272">
        <v>5</v>
      </c>
      <c r="I117" s="293" t="s">
        <v>0</v>
      </c>
      <c r="J11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17" s="160" t="str">
        <f>IF(Sklop16[[#This Row],[ZAHTEVANA SHEMA KAKOVOSTI]]&lt;&gt;"",Sklop16[[#This Row],[Preračunana masa/volumen/kos na enoto kg]],"")</f>
        <v/>
      </c>
      <c r="L117" s="263"/>
      <c r="M117" s="294"/>
      <c r="N117" s="294"/>
      <c r="O117" s="268"/>
      <c r="P117" s="265"/>
      <c r="Q117" s="265"/>
      <c r="R117" s="270"/>
      <c r="S117" s="265">
        <f>+Sklop16[[#This Row],[cena/enota brez DDV v EUR]]*Sklop16[[#This Row],[Stopnja DDV (%)]]</f>
        <v>0</v>
      </c>
      <c r="T117" s="265">
        <f>+Sklop16[[#This Row],[cena/enota brez DDV v EUR]]+Sklop16[[#This Row],[Davek (EUR)]]</f>
        <v>0</v>
      </c>
      <c r="U117" s="265">
        <f>+Sklop16[[#This Row],[cena/enota brez DDV v EUR]]*Sklop16[[#This Row],[Okvirna količina]]</f>
        <v>0</v>
      </c>
      <c r="V117" s="265">
        <f>+Sklop16[[#This Row],[Končna cena/enoto mere (EUR) z DDV]]*Sklop16[[#This Row],[Okvirna količina]]</f>
        <v>0</v>
      </c>
      <c r="W117" s="266"/>
    </row>
    <row r="118" spans="1:23" s="54" customFormat="1" ht="36">
      <c r="A118" s="75">
        <v>103</v>
      </c>
      <c r="B118" s="75"/>
      <c r="C118" s="75"/>
      <c r="D118" s="428" t="s">
        <v>1041</v>
      </c>
      <c r="E118" s="127" t="s">
        <v>534</v>
      </c>
      <c r="F118" s="74" t="s">
        <v>76</v>
      </c>
      <c r="G118" s="120"/>
      <c r="H118" s="272">
        <v>40</v>
      </c>
      <c r="I118" s="293" t="s">
        <v>0</v>
      </c>
      <c r="J11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K118" s="160" t="str">
        <f>IF(Sklop16[[#This Row],[ZAHTEVANA SHEMA KAKOVOSTI]]&lt;&gt;"",Sklop16[[#This Row],[Preračunana masa/volumen/kos na enoto kg]],"")</f>
        <v/>
      </c>
      <c r="L118" s="263"/>
      <c r="M118" s="294"/>
      <c r="N118" s="294"/>
      <c r="O118" s="268"/>
      <c r="P118" s="265"/>
      <c r="Q118" s="265"/>
      <c r="R118" s="270"/>
      <c r="S118" s="265">
        <f>+Sklop16[[#This Row],[cena/enota brez DDV v EUR]]*Sklop16[[#This Row],[Stopnja DDV (%)]]</f>
        <v>0</v>
      </c>
      <c r="T118" s="265">
        <f>+Sklop16[[#This Row],[cena/enota brez DDV v EUR]]+Sklop16[[#This Row],[Davek (EUR)]]</f>
        <v>0</v>
      </c>
      <c r="U118" s="265">
        <f>+Sklop16[[#This Row],[cena/enota brez DDV v EUR]]*Sklop16[[#This Row],[Okvirna količina]]</f>
        <v>0</v>
      </c>
      <c r="V118" s="265">
        <f>+Sklop16[[#This Row],[Končna cena/enoto mere (EUR) z DDV]]*Sklop16[[#This Row],[Okvirna količina]]</f>
        <v>0</v>
      </c>
      <c r="W118" s="266"/>
    </row>
    <row r="119" spans="1:23" s="54" customFormat="1" ht="48">
      <c r="A119" s="75">
        <v>104</v>
      </c>
      <c r="B119" s="313"/>
      <c r="C119" s="313"/>
      <c r="D119" s="429" t="s">
        <v>1042</v>
      </c>
      <c r="E119" s="304">
        <v>40</v>
      </c>
      <c r="F119" s="74" t="s">
        <v>76</v>
      </c>
      <c r="G119" s="326"/>
      <c r="H119" s="327">
        <v>2000</v>
      </c>
      <c r="I119" s="293" t="s">
        <v>161</v>
      </c>
      <c r="J119" s="3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K119" s="328" t="str">
        <f>IF(Sklop16[[#This Row],[ZAHTEVANA SHEMA KAKOVOSTI]]&lt;&gt;"",Sklop16[[#This Row],[Preračunana masa/volumen/kos na enoto kg]],"")</f>
        <v/>
      </c>
      <c r="L119" s="250"/>
      <c r="M119" s="251"/>
      <c r="N119" s="251"/>
      <c r="O119" s="307"/>
      <c r="P119" s="254"/>
      <c r="Q119" s="254"/>
      <c r="R119" s="253"/>
      <c r="S119" s="254">
        <f>+Sklop16[[#This Row],[cena/enota brez DDV v EUR]]*Sklop16[[#This Row],[Stopnja DDV (%)]]</f>
        <v>0</v>
      </c>
      <c r="T119" s="254">
        <f>+Sklop16[[#This Row],[cena/enota brez DDV v EUR]]+Sklop16[[#This Row],[Davek (EUR)]]</f>
        <v>0</v>
      </c>
      <c r="U119" s="254">
        <f>+Sklop16[[#This Row],[cena/enota brez DDV v EUR]]*Sklop16[[#This Row],[Okvirna količina]]</f>
        <v>0</v>
      </c>
      <c r="V119" s="254">
        <f>+Sklop16[[#This Row],[Končna cena/enoto mere (EUR) z DDV]]*Sklop16[[#This Row],[Okvirna količina]]</f>
        <v>0</v>
      </c>
      <c r="W119" s="340"/>
    </row>
    <row r="120" spans="1:23" s="54" customFormat="1" ht="48">
      <c r="A120" s="75">
        <v>105</v>
      </c>
      <c r="B120" s="313"/>
      <c r="C120" s="313"/>
      <c r="D120" s="429" t="s">
        <v>1042</v>
      </c>
      <c r="E120" s="127" t="s">
        <v>531</v>
      </c>
      <c r="F120" s="74" t="s">
        <v>76</v>
      </c>
      <c r="G120" s="326"/>
      <c r="H120" s="327">
        <v>35</v>
      </c>
      <c r="I120" s="293" t="s">
        <v>0</v>
      </c>
      <c r="J120" s="3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K120" s="328" t="str">
        <f>IF(Sklop16[[#This Row],[ZAHTEVANA SHEMA KAKOVOSTI]]&lt;&gt;"",Sklop16[[#This Row],[Preračunana masa/volumen/kos na enoto kg]],"")</f>
        <v/>
      </c>
      <c r="L120" s="250"/>
      <c r="M120" s="251"/>
      <c r="N120" s="251"/>
      <c r="O120" s="307"/>
      <c r="P120" s="254"/>
      <c r="Q120" s="254"/>
      <c r="R120" s="253"/>
      <c r="S120" s="254">
        <f>+Sklop16[[#This Row],[cena/enota brez DDV v EUR]]*Sklop16[[#This Row],[Stopnja DDV (%)]]</f>
        <v>0</v>
      </c>
      <c r="T120" s="254">
        <f>+Sklop16[[#This Row],[cena/enota brez DDV v EUR]]+Sklop16[[#This Row],[Davek (EUR)]]</f>
        <v>0</v>
      </c>
      <c r="U120" s="254">
        <f>+Sklop16[[#This Row],[cena/enota brez DDV v EUR]]*Sklop16[[#This Row],[Okvirna količina]]</f>
        <v>0</v>
      </c>
      <c r="V120" s="254">
        <f>+Sklop16[[#This Row],[Končna cena/enoto mere (EUR) z DDV]]*Sklop16[[#This Row],[Okvirna količina]]</f>
        <v>0</v>
      </c>
      <c r="W120" s="340"/>
    </row>
    <row r="121" spans="1:23" s="54" customFormat="1" ht="12">
      <c r="A121" s="75">
        <v>106</v>
      </c>
      <c r="B121" s="75"/>
      <c r="C121" s="75"/>
      <c r="D121" s="428" t="s">
        <v>913</v>
      </c>
      <c r="E121" s="127" t="s">
        <v>368</v>
      </c>
      <c r="F121" s="74" t="s">
        <v>76</v>
      </c>
      <c r="G121" s="120"/>
      <c r="H121" s="272">
        <v>10</v>
      </c>
      <c r="I121" s="293" t="s">
        <v>0</v>
      </c>
      <c r="J121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21" s="320" t="str">
        <f>IF(Sklop16[[#This Row],[ZAHTEVANA SHEMA KAKOVOSTI]]&lt;&gt;"",Sklop16[[#This Row],[Preračunana masa/volumen/kos na enoto kg]],"")</f>
        <v/>
      </c>
      <c r="L121" s="263"/>
      <c r="M121" s="294"/>
      <c r="N121" s="294"/>
      <c r="O121" s="268"/>
      <c r="P121" s="265"/>
      <c r="Q121" s="265"/>
      <c r="R121" s="270"/>
      <c r="S121" s="265">
        <f>+Sklop16[[#This Row],[cena/enota brez DDV v EUR]]*Sklop16[[#This Row],[Stopnja DDV (%)]]</f>
        <v>0</v>
      </c>
      <c r="T121" s="265">
        <f>+Sklop16[[#This Row],[cena/enota brez DDV v EUR]]+Sklop16[[#This Row],[Davek (EUR)]]</f>
        <v>0</v>
      </c>
      <c r="U121" s="265">
        <f>+Sklop16[[#This Row],[cena/enota brez DDV v EUR]]*Sklop16[[#This Row],[Okvirna količina]]</f>
        <v>0</v>
      </c>
      <c r="V121" s="265">
        <f>+Sklop16[[#This Row],[Končna cena/enoto mere (EUR) z DDV]]*Sklop16[[#This Row],[Okvirna količina]]</f>
        <v>0</v>
      </c>
      <c r="W121" s="324"/>
    </row>
    <row r="122" spans="1:23" s="54" customFormat="1" ht="12">
      <c r="A122" s="75">
        <v>107</v>
      </c>
      <c r="B122" s="313"/>
      <c r="C122" s="313"/>
      <c r="D122" s="428" t="s">
        <v>913</v>
      </c>
      <c r="E122" s="304">
        <v>50</v>
      </c>
      <c r="F122" s="74" t="s">
        <v>76</v>
      </c>
      <c r="G122" s="326"/>
      <c r="H122" s="327">
        <v>360</v>
      </c>
      <c r="I122" s="293" t="s">
        <v>161</v>
      </c>
      <c r="J122" s="3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K122" s="328" t="str">
        <f>IF(Sklop16[[#This Row],[ZAHTEVANA SHEMA KAKOVOSTI]]&lt;&gt;"",Sklop16[[#This Row],[Preračunana masa/volumen/kos na enoto kg]],"")</f>
        <v/>
      </c>
      <c r="L122" s="250"/>
      <c r="M122" s="251"/>
      <c r="N122" s="251"/>
      <c r="O122" s="307"/>
      <c r="P122" s="254"/>
      <c r="Q122" s="254"/>
      <c r="R122" s="253"/>
      <c r="S122" s="254">
        <f>+Sklop16[[#This Row],[cena/enota brez DDV v EUR]]*Sklop16[[#This Row],[Stopnja DDV (%)]]</f>
        <v>0</v>
      </c>
      <c r="T122" s="254">
        <f>+Sklop16[[#This Row],[cena/enota brez DDV v EUR]]+Sklop16[[#This Row],[Davek (EUR)]]</f>
        <v>0</v>
      </c>
      <c r="U122" s="254">
        <f>+Sklop16[[#This Row],[cena/enota brez DDV v EUR]]*Sklop16[[#This Row],[Okvirna količina]]</f>
        <v>0</v>
      </c>
      <c r="V122" s="254">
        <f>+Sklop16[[#This Row],[Končna cena/enoto mere (EUR) z DDV]]*Sklop16[[#This Row],[Okvirna količina]]</f>
        <v>0</v>
      </c>
      <c r="W122" s="340"/>
    </row>
    <row r="123" spans="1:23" s="54" customFormat="1" ht="12">
      <c r="A123" s="75">
        <v>108</v>
      </c>
      <c r="B123" s="75"/>
      <c r="C123" s="75"/>
      <c r="D123" s="428" t="s">
        <v>504</v>
      </c>
      <c r="E123" s="127" t="s">
        <v>78</v>
      </c>
      <c r="F123" s="74" t="s">
        <v>0</v>
      </c>
      <c r="G123" s="120"/>
      <c r="H123" s="272">
        <v>2</v>
      </c>
      <c r="I123" s="293" t="s">
        <v>0</v>
      </c>
      <c r="J12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23" s="160" t="str">
        <f>IF(Sklop16[[#This Row],[ZAHTEVANA SHEMA KAKOVOSTI]]&lt;&gt;"",Sklop16[[#This Row],[Preračunana masa/volumen/kos na enoto kg]],"")</f>
        <v/>
      </c>
      <c r="L123" s="263"/>
      <c r="M123" s="294"/>
      <c r="N123" s="294"/>
      <c r="O123" s="268"/>
      <c r="P123" s="265"/>
      <c r="Q123" s="265"/>
      <c r="R123" s="270"/>
      <c r="S123" s="265">
        <f>+Sklop16[[#This Row],[cena/enota brez DDV v EUR]]*Sklop16[[#This Row],[Stopnja DDV (%)]]</f>
        <v>0</v>
      </c>
      <c r="T123" s="265">
        <f>+Sklop16[[#This Row],[cena/enota brez DDV v EUR]]+Sklop16[[#This Row],[Davek (EUR)]]</f>
        <v>0</v>
      </c>
      <c r="U123" s="265">
        <f>+Sklop16[[#This Row],[cena/enota brez DDV v EUR]]*Sklop16[[#This Row],[Okvirna količina]]</f>
        <v>0</v>
      </c>
      <c r="V123" s="265">
        <f>+Sklop16[[#This Row],[Končna cena/enoto mere (EUR) z DDV]]*Sklop16[[#This Row],[Okvirna količina]]</f>
        <v>0</v>
      </c>
      <c r="W123" s="266"/>
    </row>
    <row r="124" spans="1:23" s="54" customFormat="1" ht="12">
      <c r="A124" s="75">
        <v>109</v>
      </c>
      <c r="B124" s="75"/>
      <c r="C124" s="75"/>
      <c r="D124" s="428" t="s">
        <v>505</v>
      </c>
      <c r="E124" s="127" t="s">
        <v>78</v>
      </c>
      <c r="F124" s="74" t="s">
        <v>0</v>
      </c>
      <c r="G124" s="120"/>
      <c r="H124" s="272">
        <v>2</v>
      </c>
      <c r="I124" s="293" t="s">
        <v>0</v>
      </c>
      <c r="J12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24" s="160" t="str">
        <f>IF(Sklop16[[#This Row],[ZAHTEVANA SHEMA KAKOVOSTI]]&lt;&gt;"",Sklop16[[#This Row],[Preračunana masa/volumen/kos na enoto kg]],"")</f>
        <v/>
      </c>
      <c r="L124" s="263"/>
      <c r="M124" s="294"/>
      <c r="N124" s="294"/>
      <c r="O124" s="268"/>
      <c r="P124" s="265"/>
      <c r="Q124" s="265"/>
      <c r="R124" s="270"/>
      <c r="S124" s="265">
        <f>+Sklop16[[#This Row],[cena/enota brez DDV v EUR]]*Sklop16[[#This Row],[Stopnja DDV (%)]]</f>
        <v>0</v>
      </c>
      <c r="T124" s="265">
        <f>+Sklop16[[#This Row],[cena/enota brez DDV v EUR]]+Sklop16[[#This Row],[Davek (EUR)]]</f>
        <v>0</v>
      </c>
      <c r="U124" s="265">
        <f>+Sklop16[[#This Row],[cena/enota brez DDV v EUR]]*Sklop16[[#This Row],[Okvirna količina]]</f>
        <v>0</v>
      </c>
      <c r="V124" s="265">
        <f>+Sklop16[[#This Row],[Končna cena/enoto mere (EUR) z DDV]]*Sklop16[[#This Row],[Okvirna količina]]</f>
        <v>0</v>
      </c>
      <c r="W124" s="266"/>
    </row>
    <row r="125" spans="1:23" s="54" customFormat="1" ht="36">
      <c r="A125" s="75">
        <v>110</v>
      </c>
      <c r="B125" s="75"/>
      <c r="C125" s="75"/>
      <c r="D125" s="428" t="s">
        <v>561</v>
      </c>
      <c r="E125" s="127" t="s">
        <v>521</v>
      </c>
      <c r="F125" s="74" t="s">
        <v>76</v>
      </c>
      <c r="G125" s="120"/>
      <c r="H125" s="272">
        <v>350</v>
      </c>
      <c r="I125" s="293" t="s">
        <v>0</v>
      </c>
      <c r="J12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K125" s="160" t="str">
        <f>IF(Sklop16[[#This Row],[ZAHTEVANA SHEMA KAKOVOSTI]]&lt;&gt;"",Sklop16[[#This Row],[Preračunana masa/volumen/kos na enoto kg]],"")</f>
        <v/>
      </c>
      <c r="L125" s="263"/>
      <c r="M125" s="294"/>
      <c r="N125" s="294"/>
      <c r="O125" s="268"/>
      <c r="P125" s="265"/>
      <c r="Q125" s="265"/>
      <c r="R125" s="270"/>
      <c r="S125" s="265">
        <f>+Sklop16[[#This Row],[cena/enota brez DDV v EUR]]*Sklop16[[#This Row],[Stopnja DDV (%)]]</f>
        <v>0</v>
      </c>
      <c r="T125" s="265">
        <f>+Sklop16[[#This Row],[cena/enota brez DDV v EUR]]+Sklop16[[#This Row],[Davek (EUR)]]</f>
        <v>0</v>
      </c>
      <c r="U125" s="265">
        <f>+Sklop16[[#This Row],[cena/enota brez DDV v EUR]]*Sklop16[[#This Row],[Okvirna količina]]</f>
        <v>0</v>
      </c>
      <c r="V125" s="265">
        <f>+Sklop16[[#This Row],[Končna cena/enoto mere (EUR) z DDV]]*Sklop16[[#This Row],[Okvirna količina]]</f>
        <v>0</v>
      </c>
      <c r="W125" s="266"/>
    </row>
    <row r="126" spans="1:23" s="54" customFormat="1" ht="12">
      <c r="A126" s="75">
        <v>111</v>
      </c>
      <c r="B126" s="75"/>
      <c r="C126" s="75"/>
      <c r="D126" s="428" t="s">
        <v>560</v>
      </c>
      <c r="E126" s="127" t="s">
        <v>523</v>
      </c>
      <c r="F126" s="74" t="s">
        <v>76</v>
      </c>
      <c r="G126" s="120"/>
      <c r="H126" s="272">
        <v>20</v>
      </c>
      <c r="I126" s="293" t="s">
        <v>0</v>
      </c>
      <c r="J126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26" s="160" t="str">
        <f>IF(Sklop16[[#This Row],[ZAHTEVANA SHEMA KAKOVOSTI]]&lt;&gt;"",Sklop16[[#This Row],[Preračunana masa/volumen/kos na enoto kg]],"")</f>
        <v/>
      </c>
      <c r="L126" s="263"/>
      <c r="M126" s="294"/>
      <c r="N126" s="294"/>
      <c r="O126" s="268"/>
      <c r="P126" s="265"/>
      <c r="Q126" s="265"/>
      <c r="R126" s="270"/>
      <c r="S126" s="265">
        <f>+Sklop16[[#This Row],[cena/enota brez DDV v EUR]]*Sklop16[[#This Row],[Stopnja DDV (%)]]</f>
        <v>0</v>
      </c>
      <c r="T126" s="265">
        <f>+Sklop16[[#This Row],[cena/enota brez DDV v EUR]]+Sklop16[[#This Row],[Davek (EUR)]]</f>
        <v>0</v>
      </c>
      <c r="U126" s="265">
        <f>+Sklop16[[#This Row],[cena/enota brez DDV v EUR]]*Sklop16[[#This Row],[Okvirna količina]]</f>
        <v>0</v>
      </c>
      <c r="V126" s="265">
        <f>+Sklop16[[#This Row],[Končna cena/enoto mere (EUR) z DDV]]*Sklop16[[#This Row],[Okvirna količina]]</f>
        <v>0</v>
      </c>
      <c r="W126" s="266"/>
    </row>
    <row r="127" spans="1:23" s="54" customFormat="1" ht="12">
      <c r="A127" s="75">
        <v>112</v>
      </c>
      <c r="B127" s="75"/>
      <c r="C127" s="75"/>
      <c r="D127" s="428" t="s">
        <v>559</v>
      </c>
      <c r="E127" s="127" t="s">
        <v>163</v>
      </c>
      <c r="F127" s="74" t="s">
        <v>76</v>
      </c>
      <c r="G127" s="120"/>
      <c r="H127" s="272">
        <v>20</v>
      </c>
      <c r="I127" s="293" t="s">
        <v>0</v>
      </c>
      <c r="J12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27" s="160" t="str">
        <f>IF(Sklop16[[#This Row],[ZAHTEVANA SHEMA KAKOVOSTI]]&lt;&gt;"",Sklop16[[#This Row],[Preračunana masa/volumen/kos na enoto kg]],"")</f>
        <v/>
      </c>
      <c r="L127" s="263"/>
      <c r="M127" s="294"/>
      <c r="N127" s="294"/>
      <c r="O127" s="268"/>
      <c r="P127" s="265"/>
      <c r="Q127" s="265"/>
      <c r="R127" s="270"/>
      <c r="S127" s="265">
        <f>+Sklop16[[#This Row],[cena/enota brez DDV v EUR]]*Sklop16[[#This Row],[Stopnja DDV (%)]]</f>
        <v>0</v>
      </c>
      <c r="T127" s="265">
        <f>+Sklop16[[#This Row],[cena/enota brez DDV v EUR]]+Sklop16[[#This Row],[Davek (EUR)]]</f>
        <v>0</v>
      </c>
      <c r="U127" s="265">
        <f>+Sklop16[[#This Row],[cena/enota brez DDV v EUR]]*Sklop16[[#This Row],[Okvirna količina]]</f>
        <v>0</v>
      </c>
      <c r="V127" s="265">
        <f>+Sklop16[[#This Row],[Končna cena/enoto mere (EUR) z DDV]]*Sklop16[[#This Row],[Okvirna količina]]</f>
        <v>0</v>
      </c>
      <c r="W127" s="266"/>
    </row>
    <row r="128" spans="1:23" s="54" customFormat="1" ht="12">
      <c r="A128" s="75">
        <v>113</v>
      </c>
      <c r="B128" s="75"/>
      <c r="C128" s="75"/>
      <c r="D128" s="428" t="s">
        <v>558</v>
      </c>
      <c r="E128" s="127" t="s">
        <v>523</v>
      </c>
      <c r="F128" s="74" t="s">
        <v>76</v>
      </c>
      <c r="G128" s="120"/>
      <c r="H128" s="272">
        <v>20</v>
      </c>
      <c r="I128" s="293" t="s">
        <v>0</v>
      </c>
      <c r="J12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28" s="160" t="str">
        <f>IF(Sklop16[[#This Row],[ZAHTEVANA SHEMA KAKOVOSTI]]&lt;&gt;"",Sklop16[[#This Row],[Preračunana masa/volumen/kos na enoto kg]],"")</f>
        <v/>
      </c>
      <c r="L128" s="263"/>
      <c r="M128" s="294"/>
      <c r="N128" s="294"/>
      <c r="O128" s="268"/>
      <c r="P128" s="265"/>
      <c r="Q128" s="265"/>
      <c r="R128" s="270"/>
      <c r="S128" s="265">
        <f>+Sklop16[[#This Row],[cena/enota brez DDV v EUR]]*Sklop16[[#This Row],[Stopnja DDV (%)]]</f>
        <v>0</v>
      </c>
      <c r="T128" s="265">
        <f>+Sklop16[[#This Row],[cena/enota brez DDV v EUR]]+Sklop16[[#This Row],[Davek (EUR)]]</f>
        <v>0</v>
      </c>
      <c r="U128" s="265">
        <f>+Sklop16[[#This Row],[cena/enota brez DDV v EUR]]*Sklop16[[#This Row],[Okvirna količina]]</f>
        <v>0</v>
      </c>
      <c r="V128" s="265">
        <f>+Sklop16[[#This Row],[Končna cena/enoto mere (EUR) z DDV]]*Sklop16[[#This Row],[Okvirna količina]]</f>
        <v>0</v>
      </c>
      <c r="W128" s="266"/>
    </row>
    <row r="129" spans="1:23" s="54" customFormat="1" ht="12">
      <c r="A129" s="75">
        <v>114</v>
      </c>
      <c r="B129" s="75"/>
      <c r="C129" s="75"/>
      <c r="D129" s="428" t="s">
        <v>557</v>
      </c>
      <c r="E129" s="127" t="s">
        <v>521</v>
      </c>
      <c r="F129" s="74" t="s">
        <v>76</v>
      </c>
      <c r="G129" s="120"/>
      <c r="H129" s="272">
        <v>20</v>
      </c>
      <c r="I129" s="293" t="s">
        <v>0</v>
      </c>
      <c r="J12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29" s="160" t="str">
        <f>IF(Sklop16[[#This Row],[ZAHTEVANA SHEMA KAKOVOSTI]]&lt;&gt;"",Sklop16[[#This Row],[Preračunana masa/volumen/kos na enoto kg]],"")</f>
        <v/>
      </c>
      <c r="L129" s="263"/>
      <c r="M129" s="294"/>
      <c r="N129" s="294"/>
      <c r="O129" s="268"/>
      <c r="P129" s="265"/>
      <c r="Q129" s="265"/>
      <c r="R129" s="270"/>
      <c r="S129" s="265">
        <f>+Sklop16[[#This Row],[cena/enota brez DDV v EUR]]*Sklop16[[#This Row],[Stopnja DDV (%)]]</f>
        <v>0</v>
      </c>
      <c r="T129" s="265">
        <f>+Sklop16[[#This Row],[cena/enota brez DDV v EUR]]+Sklop16[[#This Row],[Davek (EUR)]]</f>
        <v>0</v>
      </c>
      <c r="U129" s="265">
        <f>+Sklop16[[#This Row],[cena/enota brez DDV v EUR]]*Sklop16[[#This Row],[Okvirna količina]]</f>
        <v>0</v>
      </c>
      <c r="V129" s="265">
        <f>+Sklop16[[#This Row],[Končna cena/enoto mere (EUR) z DDV]]*Sklop16[[#This Row],[Okvirna količina]]</f>
        <v>0</v>
      </c>
      <c r="W129" s="266"/>
    </row>
    <row r="130" spans="1:23" s="54" customFormat="1" ht="12">
      <c r="A130" s="75">
        <v>115</v>
      </c>
      <c r="B130" s="75"/>
      <c r="C130" s="75"/>
      <c r="D130" s="428" t="s">
        <v>914</v>
      </c>
      <c r="E130" s="127" t="s">
        <v>163</v>
      </c>
      <c r="F130" s="74" t="s">
        <v>76</v>
      </c>
      <c r="G130" s="120"/>
      <c r="H130" s="272">
        <v>40</v>
      </c>
      <c r="I130" s="293" t="s">
        <v>0</v>
      </c>
      <c r="J130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K130" s="160" t="str">
        <f>IF(Sklop16[[#This Row],[ZAHTEVANA SHEMA KAKOVOSTI]]&lt;&gt;"",Sklop16[[#This Row],[Preračunana masa/volumen/kos na enoto kg]],"")</f>
        <v/>
      </c>
      <c r="L130" s="263"/>
      <c r="M130" s="294"/>
      <c r="N130" s="294"/>
      <c r="O130" s="268"/>
      <c r="P130" s="265"/>
      <c r="Q130" s="265"/>
      <c r="R130" s="270"/>
      <c r="S130" s="265">
        <f>+Sklop16[[#This Row],[cena/enota brez DDV v EUR]]*Sklop16[[#This Row],[Stopnja DDV (%)]]</f>
        <v>0</v>
      </c>
      <c r="T130" s="265">
        <f>+Sklop16[[#This Row],[cena/enota brez DDV v EUR]]+Sklop16[[#This Row],[Davek (EUR)]]</f>
        <v>0</v>
      </c>
      <c r="U130" s="265">
        <f>+Sklop16[[#This Row],[cena/enota brez DDV v EUR]]*Sklop16[[#This Row],[Okvirna količina]]</f>
        <v>0</v>
      </c>
      <c r="V130" s="265">
        <f>+Sklop16[[#This Row],[Končna cena/enoto mere (EUR) z DDV]]*Sklop16[[#This Row],[Okvirna količina]]</f>
        <v>0</v>
      </c>
      <c r="W130" s="266"/>
    </row>
    <row r="131" spans="1:23" s="54" customFormat="1" ht="12">
      <c r="A131" s="75">
        <v>116</v>
      </c>
      <c r="B131" s="75"/>
      <c r="C131" s="75"/>
      <c r="D131" s="428" t="s">
        <v>506</v>
      </c>
      <c r="E131" s="127">
        <v>3</v>
      </c>
      <c r="F131" s="74" t="s">
        <v>76</v>
      </c>
      <c r="G131" s="120"/>
      <c r="H131" s="272">
        <v>1000</v>
      </c>
      <c r="I131" s="293" t="s">
        <v>161</v>
      </c>
      <c r="J131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K131" s="160" t="str">
        <f>IF(Sklop16[[#This Row],[ZAHTEVANA SHEMA KAKOVOSTI]]&lt;&gt;"",Sklop16[[#This Row],[Preračunana masa/volumen/kos na enoto kg]],"")</f>
        <v/>
      </c>
      <c r="L131" s="263"/>
      <c r="M131" s="294"/>
      <c r="N131" s="294"/>
      <c r="O131" s="268"/>
      <c r="P131" s="265"/>
      <c r="Q131" s="265"/>
      <c r="R131" s="270"/>
      <c r="S131" s="265">
        <f>+Sklop16[[#This Row],[cena/enota brez DDV v EUR]]*Sklop16[[#This Row],[Stopnja DDV (%)]]</f>
        <v>0</v>
      </c>
      <c r="T131" s="265">
        <f>+Sklop16[[#This Row],[cena/enota brez DDV v EUR]]+Sklop16[[#This Row],[Davek (EUR)]]</f>
        <v>0</v>
      </c>
      <c r="U131" s="265">
        <f>+Sklop16[[#This Row],[cena/enota brez DDV v EUR]]*Sklop16[[#This Row],[Okvirna količina]]</f>
        <v>0</v>
      </c>
      <c r="V131" s="265">
        <f>+Sklop16[[#This Row],[Končna cena/enoto mere (EUR) z DDV]]*Sklop16[[#This Row],[Okvirna količina]]</f>
        <v>0</v>
      </c>
      <c r="W131" s="266"/>
    </row>
    <row r="132" spans="1:23" s="54" customFormat="1" ht="12">
      <c r="A132" s="75">
        <v>117</v>
      </c>
      <c r="B132" s="75"/>
      <c r="C132" s="75"/>
      <c r="D132" s="428" t="s">
        <v>556</v>
      </c>
      <c r="E132" s="127" t="s">
        <v>523</v>
      </c>
      <c r="F132" s="74" t="s">
        <v>76</v>
      </c>
      <c r="G132" s="120"/>
      <c r="H132" s="272">
        <v>100</v>
      </c>
      <c r="I132" s="293" t="s">
        <v>0</v>
      </c>
      <c r="J132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132" s="160" t="str">
        <f>IF(Sklop16[[#This Row],[ZAHTEVANA SHEMA KAKOVOSTI]]&lt;&gt;"",Sklop16[[#This Row],[Preračunana masa/volumen/kos na enoto kg]],"")</f>
        <v/>
      </c>
      <c r="L132" s="263"/>
      <c r="M132" s="294"/>
      <c r="N132" s="294"/>
      <c r="O132" s="268"/>
      <c r="P132" s="265"/>
      <c r="Q132" s="265"/>
      <c r="R132" s="270"/>
      <c r="S132" s="265">
        <f>+Sklop16[[#This Row],[cena/enota brez DDV v EUR]]*Sklop16[[#This Row],[Stopnja DDV (%)]]</f>
        <v>0</v>
      </c>
      <c r="T132" s="265">
        <f>+Sklop16[[#This Row],[cena/enota brez DDV v EUR]]+Sklop16[[#This Row],[Davek (EUR)]]</f>
        <v>0</v>
      </c>
      <c r="U132" s="265">
        <f>+Sklop16[[#This Row],[cena/enota brez DDV v EUR]]*Sklop16[[#This Row],[Okvirna količina]]</f>
        <v>0</v>
      </c>
      <c r="V132" s="265">
        <f>+Sklop16[[#This Row],[Končna cena/enoto mere (EUR) z DDV]]*Sklop16[[#This Row],[Okvirna količina]]</f>
        <v>0</v>
      </c>
      <c r="W132" s="266"/>
    </row>
    <row r="133" spans="1:23" s="54" customFormat="1" ht="12">
      <c r="A133" s="75">
        <v>118</v>
      </c>
      <c r="B133" s="75"/>
      <c r="C133" s="75"/>
      <c r="D133" s="428" t="s">
        <v>555</v>
      </c>
      <c r="E133" s="127">
        <v>42</v>
      </c>
      <c r="F133" s="74" t="s">
        <v>76</v>
      </c>
      <c r="G133" s="120"/>
      <c r="H133" s="272">
        <v>20</v>
      </c>
      <c r="I133" s="293" t="s">
        <v>161</v>
      </c>
      <c r="J13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0.84000000000000008</v>
      </c>
      <c r="K133" s="160" t="str">
        <f>IF(Sklop16[[#This Row],[ZAHTEVANA SHEMA KAKOVOSTI]]&lt;&gt;"",Sklop16[[#This Row],[Preračunana masa/volumen/kos na enoto kg]],"")</f>
        <v/>
      </c>
      <c r="L133" s="263"/>
      <c r="M133" s="294"/>
      <c r="N133" s="294"/>
      <c r="O133" s="268"/>
      <c r="P133" s="265"/>
      <c r="Q133" s="265"/>
      <c r="R133" s="270"/>
      <c r="S133" s="265">
        <f>+Sklop16[[#This Row],[cena/enota brez DDV v EUR]]*Sklop16[[#This Row],[Stopnja DDV (%)]]</f>
        <v>0</v>
      </c>
      <c r="T133" s="265">
        <f>+Sklop16[[#This Row],[cena/enota brez DDV v EUR]]+Sklop16[[#This Row],[Davek (EUR)]]</f>
        <v>0</v>
      </c>
      <c r="U133" s="265">
        <f>+Sklop16[[#This Row],[cena/enota brez DDV v EUR]]*Sklop16[[#This Row],[Okvirna količina]]</f>
        <v>0</v>
      </c>
      <c r="V133" s="265">
        <f>+Sklop16[[#This Row],[Končna cena/enoto mere (EUR) z DDV]]*Sklop16[[#This Row],[Okvirna količina]]</f>
        <v>0</v>
      </c>
      <c r="W133" s="266"/>
    </row>
    <row r="134" spans="1:23" s="54" customFormat="1" ht="12">
      <c r="A134" s="75">
        <v>119</v>
      </c>
      <c r="B134" s="75"/>
      <c r="C134" s="75"/>
      <c r="D134" s="428" t="s">
        <v>555</v>
      </c>
      <c r="E134" s="127" t="s">
        <v>364</v>
      </c>
      <c r="F134" s="74" t="s">
        <v>76</v>
      </c>
      <c r="G134" s="120"/>
      <c r="H134" s="272">
        <v>5</v>
      </c>
      <c r="I134" s="293" t="s">
        <v>0</v>
      </c>
      <c r="J13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34" s="160" t="str">
        <f>IF(Sklop16[[#This Row],[ZAHTEVANA SHEMA KAKOVOSTI]]&lt;&gt;"",Sklop16[[#This Row],[Preračunana masa/volumen/kos na enoto kg]],"")</f>
        <v/>
      </c>
      <c r="L134" s="263"/>
      <c r="M134" s="294"/>
      <c r="N134" s="294"/>
      <c r="O134" s="268"/>
      <c r="P134" s="265"/>
      <c r="Q134" s="265"/>
      <c r="R134" s="270"/>
      <c r="S134" s="265">
        <f>+Sklop16[[#This Row],[cena/enota brez DDV v EUR]]*Sklop16[[#This Row],[Stopnja DDV (%)]]</f>
        <v>0</v>
      </c>
      <c r="T134" s="265">
        <f>+Sklop16[[#This Row],[cena/enota brez DDV v EUR]]+Sklop16[[#This Row],[Davek (EUR)]]</f>
        <v>0</v>
      </c>
      <c r="U134" s="265">
        <f>+Sklop16[[#This Row],[cena/enota brez DDV v EUR]]*Sklop16[[#This Row],[Okvirna količina]]</f>
        <v>0</v>
      </c>
      <c r="V134" s="265">
        <f>+Sklop16[[#This Row],[Končna cena/enoto mere (EUR) z DDV]]*Sklop16[[#This Row],[Okvirna količina]]</f>
        <v>0</v>
      </c>
      <c r="W134" s="266"/>
    </row>
    <row r="135" spans="1:23" s="54" customFormat="1" ht="12">
      <c r="A135" s="75">
        <v>120</v>
      </c>
      <c r="B135" s="75"/>
      <c r="C135" s="75"/>
      <c r="D135" s="428" t="s">
        <v>901</v>
      </c>
      <c r="E135" s="127">
        <v>1000</v>
      </c>
      <c r="F135" s="74" t="s">
        <v>76</v>
      </c>
      <c r="G135" s="120"/>
      <c r="H135" s="272">
        <v>1200</v>
      </c>
      <c r="I135" s="293" t="s">
        <v>0</v>
      </c>
      <c r="J13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K135" s="160" t="str">
        <f>IF(Sklop16[[#This Row],[ZAHTEVANA SHEMA KAKOVOSTI]]&lt;&gt;"",Sklop16[[#This Row],[Preračunana masa/volumen/kos na enoto kg]],"")</f>
        <v/>
      </c>
      <c r="L135" s="263"/>
      <c r="M135" s="294"/>
      <c r="N135" s="294"/>
      <c r="O135" s="268"/>
      <c r="P135" s="265"/>
      <c r="Q135" s="265"/>
      <c r="R135" s="270"/>
      <c r="S135" s="265">
        <f>+Sklop16[[#This Row],[cena/enota brez DDV v EUR]]*Sklop16[[#This Row],[Stopnja DDV (%)]]</f>
        <v>0</v>
      </c>
      <c r="T135" s="265">
        <f>+Sklop16[[#This Row],[cena/enota brez DDV v EUR]]+Sklop16[[#This Row],[Davek (EUR)]]</f>
        <v>0</v>
      </c>
      <c r="U135" s="265">
        <f>+Sklop16[[#This Row],[cena/enota brez DDV v EUR]]*Sklop16[[#This Row],[Okvirna količina]]</f>
        <v>0</v>
      </c>
      <c r="V135" s="265">
        <f>+Sklop16[[#This Row],[Končna cena/enoto mere (EUR) z DDV]]*Sklop16[[#This Row],[Okvirna količina]]</f>
        <v>0</v>
      </c>
      <c r="W135" s="266"/>
    </row>
    <row r="136" spans="1:23" s="54" customFormat="1" ht="12">
      <c r="A136" s="75">
        <v>121</v>
      </c>
      <c r="B136" s="75"/>
      <c r="C136" s="75"/>
      <c r="D136" s="428" t="s">
        <v>902</v>
      </c>
      <c r="E136" s="127" t="s">
        <v>163</v>
      </c>
      <c r="F136" s="74" t="s">
        <v>76</v>
      </c>
      <c r="G136" s="120"/>
      <c r="H136" s="272">
        <v>6</v>
      </c>
      <c r="I136" s="293" t="s">
        <v>0</v>
      </c>
      <c r="J136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K136" s="320" t="str">
        <f>IF(Sklop16[[#This Row],[ZAHTEVANA SHEMA KAKOVOSTI]]&lt;&gt;"",Sklop16[[#This Row],[Preračunana masa/volumen/kos na enoto kg]],"")</f>
        <v/>
      </c>
      <c r="L136" s="263"/>
      <c r="M136" s="294"/>
      <c r="N136" s="294"/>
      <c r="O136" s="268"/>
      <c r="P136" s="265"/>
      <c r="Q136" s="265"/>
      <c r="R136" s="270"/>
      <c r="S136" s="265">
        <f>+Sklop16[[#This Row],[cena/enota brez DDV v EUR]]*Sklop16[[#This Row],[Stopnja DDV (%)]]</f>
        <v>0</v>
      </c>
      <c r="T136" s="265">
        <f>+Sklop16[[#This Row],[cena/enota brez DDV v EUR]]+Sklop16[[#This Row],[Davek (EUR)]]</f>
        <v>0</v>
      </c>
      <c r="U136" s="265">
        <f>+Sklop16[[#This Row],[cena/enota brez DDV v EUR]]*Sklop16[[#This Row],[Okvirna količina]]</f>
        <v>0</v>
      </c>
      <c r="V136" s="265">
        <f>+Sklop16[[#This Row],[Končna cena/enoto mere (EUR) z DDV]]*Sklop16[[#This Row],[Okvirna količina]]</f>
        <v>0</v>
      </c>
      <c r="W136" s="324"/>
    </row>
    <row r="137" spans="1:23" s="54" customFormat="1" ht="12">
      <c r="A137" s="75">
        <v>122</v>
      </c>
      <c r="B137" s="75"/>
      <c r="C137" s="75"/>
      <c r="D137" s="428" t="s">
        <v>208</v>
      </c>
      <c r="E137" s="127" t="s">
        <v>163</v>
      </c>
      <c r="F137" s="74" t="s">
        <v>76</v>
      </c>
      <c r="G137" s="120"/>
      <c r="H137" s="272">
        <v>30</v>
      </c>
      <c r="I137" s="293" t="s">
        <v>0</v>
      </c>
      <c r="J13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K137" s="160" t="str">
        <f>IF(Sklop16[[#This Row],[ZAHTEVANA SHEMA KAKOVOSTI]]&lt;&gt;"",Sklop16[[#This Row],[Preračunana masa/volumen/kos na enoto kg]],"")</f>
        <v/>
      </c>
      <c r="L137" s="263"/>
      <c r="M137" s="294"/>
      <c r="N137" s="294"/>
      <c r="O137" s="268"/>
      <c r="P137" s="265"/>
      <c r="Q137" s="265"/>
      <c r="R137" s="270"/>
      <c r="S137" s="265">
        <f>+Sklop16[[#This Row],[cena/enota brez DDV v EUR]]*Sklop16[[#This Row],[Stopnja DDV (%)]]</f>
        <v>0</v>
      </c>
      <c r="T137" s="265">
        <f>+Sklop16[[#This Row],[cena/enota brez DDV v EUR]]+Sklop16[[#This Row],[Davek (EUR)]]</f>
        <v>0</v>
      </c>
      <c r="U137" s="265">
        <f>+Sklop16[[#This Row],[cena/enota brez DDV v EUR]]*Sklop16[[#This Row],[Okvirna količina]]</f>
        <v>0</v>
      </c>
      <c r="V137" s="265">
        <f>+Sklop16[[#This Row],[Končna cena/enoto mere (EUR) z DDV]]*Sklop16[[#This Row],[Okvirna količina]]</f>
        <v>0</v>
      </c>
      <c r="W137" s="266"/>
    </row>
    <row r="138" spans="1:23" s="54" customFormat="1" ht="12">
      <c r="A138" s="75">
        <v>123</v>
      </c>
      <c r="B138" s="75"/>
      <c r="C138" s="75"/>
      <c r="D138" s="428" t="s">
        <v>554</v>
      </c>
      <c r="E138" s="127">
        <v>1000</v>
      </c>
      <c r="F138" s="74" t="s">
        <v>76</v>
      </c>
      <c r="G138" s="120"/>
      <c r="H138" s="272">
        <v>100</v>
      </c>
      <c r="I138" s="293" t="s">
        <v>0</v>
      </c>
      <c r="J13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138" s="160" t="str">
        <f>IF(Sklop16[[#This Row],[ZAHTEVANA SHEMA KAKOVOSTI]]&lt;&gt;"",Sklop16[[#This Row],[Preračunana masa/volumen/kos na enoto kg]],"")</f>
        <v/>
      </c>
      <c r="L138" s="263"/>
      <c r="M138" s="294"/>
      <c r="N138" s="294"/>
      <c r="O138" s="268"/>
      <c r="P138" s="265"/>
      <c r="Q138" s="265"/>
      <c r="R138" s="270"/>
      <c r="S138" s="265">
        <f>+Sklop16[[#This Row],[cena/enota brez DDV v EUR]]*Sklop16[[#This Row],[Stopnja DDV (%)]]</f>
        <v>0</v>
      </c>
      <c r="T138" s="265">
        <f>+Sklop16[[#This Row],[cena/enota brez DDV v EUR]]+Sklop16[[#This Row],[Davek (EUR)]]</f>
        <v>0</v>
      </c>
      <c r="U138" s="265">
        <f>+Sklop16[[#This Row],[cena/enota brez DDV v EUR]]*Sklop16[[#This Row],[Okvirna količina]]</f>
        <v>0</v>
      </c>
      <c r="V138" s="265">
        <f>+Sklop16[[#This Row],[Končna cena/enoto mere (EUR) z DDV]]*Sklop16[[#This Row],[Okvirna količina]]</f>
        <v>0</v>
      </c>
      <c r="W138" s="266"/>
    </row>
    <row r="139" spans="1:23" s="54" customFormat="1" ht="12">
      <c r="A139" s="75">
        <v>124</v>
      </c>
      <c r="B139" s="75"/>
      <c r="C139" s="75"/>
      <c r="D139" s="428" t="s">
        <v>553</v>
      </c>
      <c r="E139" s="127">
        <v>10</v>
      </c>
      <c r="F139" s="74" t="s">
        <v>76</v>
      </c>
      <c r="G139" s="120"/>
      <c r="H139" s="272">
        <v>300</v>
      </c>
      <c r="I139" s="293" t="s">
        <v>161</v>
      </c>
      <c r="J13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K139" s="160" t="str">
        <f>IF(Sklop16[[#This Row],[ZAHTEVANA SHEMA KAKOVOSTI]]&lt;&gt;"",Sklop16[[#This Row],[Preračunana masa/volumen/kos na enoto kg]],"")</f>
        <v/>
      </c>
      <c r="L139" s="263"/>
      <c r="M139" s="294"/>
      <c r="N139" s="294"/>
      <c r="O139" s="268"/>
      <c r="P139" s="265"/>
      <c r="Q139" s="265"/>
      <c r="R139" s="270"/>
      <c r="S139" s="265">
        <f>+Sklop16[[#This Row],[cena/enota brez DDV v EUR]]*Sklop16[[#This Row],[Stopnja DDV (%)]]</f>
        <v>0</v>
      </c>
      <c r="T139" s="265">
        <f>+Sklop16[[#This Row],[cena/enota brez DDV v EUR]]+Sklop16[[#This Row],[Davek (EUR)]]</f>
        <v>0</v>
      </c>
      <c r="U139" s="265">
        <f>+Sklop16[[#This Row],[cena/enota brez DDV v EUR]]*Sklop16[[#This Row],[Okvirna količina]]</f>
        <v>0</v>
      </c>
      <c r="V139" s="265">
        <f>+Sklop16[[#This Row],[Končna cena/enoto mere (EUR) z DDV]]*Sklop16[[#This Row],[Okvirna količina]]</f>
        <v>0</v>
      </c>
      <c r="W139" s="266"/>
    </row>
    <row r="140" spans="1:23" s="54" customFormat="1" ht="12">
      <c r="A140" s="75">
        <v>125</v>
      </c>
      <c r="B140" s="75"/>
      <c r="C140" s="75"/>
      <c r="D140" s="428" t="s">
        <v>207</v>
      </c>
      <c r="E140" s="127">
        <v>10</v>
      </c>
      <c r="F140" s="74" t="s">
        <v>76</v>
      </c>
      <c r="G140" s="120"/>
      <c r="H140" s="272">
        <v>100</v>
      </c>
      <c r="I140" s="293" t="s">
        <v>161</v>
      </c>
      <c r="J140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140" s="160" t="str">
        <f>IF(Sklop16[[#This Row],[ZAHTEVANA SHEMA KAKOVOSTI]]&lt;&gt;"",Sklop16[[#This Row],[Preračunana masa/volumen/kos na enoto kg]],"")</f>
        <v/>
      </c>
      <c r="L140" s="263"/>
      <c r="M140" s="294"/>
      <c r="N140" s="294"/>
      <c r="O140" s="268"/>
      <c r="P140" s="265"/>
      <c r="Q140" s="265"/>
      <c r="R140" s="270"/>
      <c r="S140" s="265">
        <f>+Sklop16[[#This Row],[cena/enota brez DDV v EUR]]*Sklop16[[#This Row],[Stopnja DDV (%)]]</f>
        <v>0</v>
      </c>
      <c r="T140" s="265">
        <f>+Sklop16[[#This Row],[cena/enota brez DDV v EUR]]+Sklop16[[#This Row],[Davek (EUR)]]</f>
        <v>0</v>
      </c>
      <c r="U140" s="265">
        <f>+Sklop16[[#This Row],[cena/enota brez DDV v EUR]]*Sklop16[[#This Row],[Okvirna količina]]</f>
        <v>0</v>
      </c>
      <c r="V140" s="265">
        <f>+Sklop16[[#This Row],[Končna cena/enoto mere (EUR) z DDV]]*Sklop16[[#This Row],[Okvirna količina]]</f>
        <v>0</v>
      </c>
      <c r="W140" s="266"/>
    </row>
    <row r="141" spans="1:23" s="54" customFormat="1" ht="12">
      <c r="A141" s="75">
        <v>126</v>
      </c>
      <c r="B141" s="75"/>
      <c r="C141" s="75"/>
      <c r="D141" s="428" t="s">
        <v>552</v>
      </c>
      <c r="E141" s="127">
        <v>10</v>
      </c>
      <c r="F141" s="74" t="s">
        <v>76</v>
      </c>
      <c r="G141" s="120"/>
      <c r="H141" s="272">
        <v>20</v>
      </c>
      <c r="I141" s="293" t="s">
        <v>161</v>
      </c>
      <c r="J141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</v>
      </c>
      <c r="K141" s="160" t="str">
        <f>IF(Sklop16[[#This Row],[ZAHTEVANA SHEMA KAKOVOSTI]]&lt;&gt;"",Sklop16[[#This Row],[Preračunana masa/volumen/kos na enoto kg]],"")</f>
        <v/>
      </c>
      <c r="L141" s="263"/>
      <c r="M141" s="294"/>
      <c r="N141" s="294"/>
      <c r="O141" s="268"/>
      <c r="P141" s="265"/>
      <c r="Q141" s="265"/>
      <c r="R141" s="270"/>
      <c r="S141" s="265">
        <f>+Sklop16[[#This Row],[cena/enota brez DDV v EUR]]*Sklop16[[#This Row],[Stopnja DDV (%)]]</f>
        <v>0</v>
      </c>
      <c r="T141" s="265">
        <f>+Sklop16[[#This Row],[cena/enota brez DDV v EUR]]+Sklop16[[#This Row],[Davek (EUR)]]</f>
        <v>0</v>
      </c>
      <c r="U141" s="265">
        <f>+Sklop16[[#This Row],[cena/enota brez DDV v EUR]]*Sklop16[[#This Row],[Okvirna količina]]</f>
        <v>0</v>
      </c>
      <c r="V141" s="265">
        <f>+Sklop16[[#This Row],[Končna cena/enoto mere (EUR) z DDV]]*Sklop16[[#This Row],[Okvirna količina]]</f>
        <v>0</v>
      </c>
      <c r="W141" s="266"/>
    </row>
    <row r="142" spans="1:23" s="54" customFormat="1" ht="12">
      <c r="A142" s="75">
        <v>127</v>
      </c>
      <c r="B142" s="75"/>
      <c r="C142" s="75"/>
      <c r="D142" s="428" t="s">
        <v>551</v>
      </c>
      <c r="E142" s="127">
        <v>10</v>
      </c>
      <c r="F142" s="74" t="s">
        <v>76</v>
      </c>
      <c r="G142" s="120"/>
      <c r="H142" s="272">
        <v>20</v>
      </c>
      <c r="I142" s="293" t="s">
        <v>161</v>
      </c>
      <c r="J142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</v>
      </c>
      <c r="K142" s="160" t="str">
        <f>IF(Sklop16[[#This Row],[ZAHTEVANA SHEMA KAKOVOSTI]]&lt;&gt;"",Sklop16[[#This Row],[Preračunana masa/volumen/kos na enoto kg]],"")</f>
        <v/>
      </c>
      <c r="L142" s="263"/>
      <c r="M142" s="294"/>
      <c r="N142" s="294"/>
      <c r="O142" s="268"/>
      <c r="P142" s="265"/>
      <c r="Q142" s="265"/>
      <c r="R142" s="270"/>
      <c r="S142" s="265">
        <f>+Sklop16[[#This Row],[cena/enota brez DDV v EUR]]*Sklop16[[#This Row],[Stopnja DDV (%)]]</f>
        <v>0</v>
      </c>
      <c r="T142" s="265">
        <f>+Sklop16[[#This Row],[cena/enota brez DDV v EUR]]+Sklop16[[#This Row],[Davek (EUR)]]</f>
        <v>0</v>
      </c>
      <c r="U142" s="265">
        <f>+Sklop16[[#This Row],[cena/enota brez DDV v EUR]]*Sklop16[[#This Row],[Okvirna količina]]</f>
        <v>0</v>
      </c>
      <c r="V142" s="265">
        <f>+Sklop16[[#This Row],[Končna cena/enoto mere (EUR) z DDV]]*Sklop16[[#This Row],[Okvirna količina]]</f>
        <v>0</v>
      </c>
      <c r="W142" s="266"/>
    </row>
    <row r="143" spans="1:23" s="54" customFormat="1" ht="12">
      <c r="A143" s="75">
        <v>128</v>
      </c>
      <c r="B143" s="75"/>
      <c r="C143" s="75"/>
      <c r="D143" s="428" t="s">
        <v>549</v>
      </c>
      <c r="E143" s="127">
        <v>10</v>
      </c>
      <c r="F143" s="74" t="s">
        <v>76</v>
      </c>
      <c r="G143" s="120"/>
      <c r="H143" s="272">
        <v>20</v>
      </c>
      <c r="I143" s="293" t="s">
        <v>161</v>
      </c>
      <c r="J14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</v>
      </c>
      <c r="K143" s="160" t="str">
        <f>IF(Sklop16[[#This Row],[ZAHTEVANA SHEMA KAKOVOSTI]]&lt;&gt;"",Sklop16[[#This Row],[Preračunana masa/volumen/kos na enoto kg]],"")</f>
        <v/>
      </c>
      <c r="L143" s="263"/>
      <c r="M143" s="294"/>
      <c r="N143" s="294"/>
      <c r="O143" s="268"/>
      <c r="P143" s="265"/>
      <c r="Q143" s="265"/>
      <c r="R143" s="270"/>
      <c r="S143" s="265">
        <f>+Sklop16[[#This Row],[cena/enota brez DDV v EUR]]*Sklop16[[#This Row],[Stopnja DDV (%)]]</f>
        <v>0</v>
      </c>
      <c r="T143" s="265">
        <f>+Sklop16[[#This Row],[cena/enota brez DDV v EUR]]+Sklop16[[#This Row],[Davek (EUR)]]</f>
        <v>0</v>
      </c>
      <c r="U143" s="265">
        <f>+Sklop16[[#This Row],[cena/enota brez DDV v EUR]]*Sklop16[[#This Row],[Okvirna količina]]</f>
        <v>0</v>
      </c>
      <c r="V143" s="265">
        <f>+Sklop16[[#This Row],[Končna cena/enoto mere (EUR) z DDV]]*Sklop16[[#This Row],[Okvirna količina]]</f>
        <v>0</v>
      </c>
      <c r="W143" s="266"/>
    </row>
    <row r="144" spans="1:23" s="54" customFormat="1" ht="12">
      <c r="A144" s="75">
        <v>129</v>
      </c>
      <c r="B144" s="75"/>
      <c r="C144" s="75"/>
      <c r="D144" s="428" t="s">
        <v>550</v>
      </c>
      <c r="E144" s="127">
        <v>13</v>
      </c>
      <c r="F144" s="74" t="s">
        <v>76</v>
      </c>
      <c r="G144" s="120"/>
      <c r="H144" s="272">
        <v>260</v>
      </c>
      <c r="I144" s="293" t="s">
        <v>161</v>
      </c>
      <c r="J14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3.38</v>
      </c>
      <c r="K144" s="160" t="str">
        <f>IF(Sklop16[[#This Row],[ZAHTEVANA SHEMA KAKOVOSTI]]&lt;&gt;"",Sklop16[[#This Row],[Preračunana masa/volumen/kos na enoto kg]],"")</f>
        <v/>
      </c>
      <c r="L144" s="263"/>
      <c r="M144" s="294"/>
      <c r="N144" s="294"/>
      <c r="O144" s="268"/>
      <c r="P144" s="265"/>
      <c r="Q144" s="265"/>
      <c r="R144" s="270"/>
      <c r="S144" s="265">
        <f>+Sklop16[[#This Row],[cena/enota brez DDV v EUR]]*Sklop16[[#This Row],[Stopnja DDV (%)]]</f>
        <v>0</v>
      </c>
      <c r="T144" s="265">
        <f>+Sklop16[[#This Row],[cena/enota brez DDV v EUR]]+Sklop16[[#This Row],[Davek (EUR)]]</f>
        <v>0</v>
      </c>
      <c r="U144" s="265">
        <f>+Sklop16[[#This Row],[cena/enota brez DDV v EUR]]*Sklop16[[#This Row],[Okvirna količina]]</f>
        <v>0</v>
      </c>
      <c r="V144" s="265">
        <f>+Sklop16[[#This Row],[Končna cena/enoto mere (EUR) z DDV]]*Sklop16[[#This Row],[Okvirna količina]]</f>
        <v>0</v>
      </c>
      <c r="W144" s="266"/>
    </row>
    <row r="145" spans="1:24" s="54" customFormat="1" ht="12">
      <c r="A145" s="75">
        <v>130</v>
      </c>
      <c r="B145" s="75"/>
      <c r="C145" s="75"/>
      <c r="D145" s="428" t="s">
        <v>548</v>
      </c>
      <c r="E145" s="127" t="s">
        <v>368</v>
      </c>
      <c r="F145" s="74" t="s">
        <v>76</v>
      </c>
      <c r="G145" s="120"/>
      <c r="H145" s="272">
        <v>5</v>
      </c>
      <c r="I145" s="293" t="s">
        <v>0</v>
      </c>
      <c r="J14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45" s="160" t="str">
        <f>IF(Sklop16[[#This Row],[ZAHTEVANA SHEMA KAKOVOSTI]]&lt;&gt;"",Sklop16[[#This Row],[Preračunana masa/volumen/kos na enoto kg]],"")</f>
        <v/>
      </c>
      <c r="L145" s="263"/>
      <c r="M145" s="294"/>
      <c r="N145" s="294"/>
      <c r="O145" s="268"/>
      <c r="P145" s="265"/>
      <c r="Q145" s="265"/>
      <c r="R145" s="270"/>
      <c r="S145" s="265">
        <f>+Sklop16[[#This Row],[cena/enota brez DDV v EUR]]*Sklop16[[#This Row],[Stopnja DDV (%)]]</f>
        <v>0</v>
      </c>
      <c r="T145" s="265">
        <f>+Sklop16[[#This Row],[cena/enota brez DDV v EUR]]+Sklop16[[#This Row],[Davek (EUR)]]</f>
        <v>0</v>
      </c>
      <c r="U145" s="265">
        <f>+Sklop16[[#This Row],[cena/enota brez DDV v EUR]]*Sklop16[[#This Row],[Okvirna količina]]</f>
        <v>0</v>
      </c>
      <c r="V145" s="265">
        <f>+Sklop16[[#This Row],[Končna cena/enoto mere (EUR) z DDV]]*Sklop16[[#This Row],[Okvirna količina]]</f>
        <v>0</v>
      </c>
      <c r="W145" s="266"/>
    </row>
    <row r="146" spans="1:24">
      <c r="A146" s="75">
        <v>131</v>
      </c>
      <c r="B146" s="75"/>
      <c r="C146" s="75"/>
      <c r="D146" s="428" t="s">
        <v>907</v>
      </c>
      <c r="E146" s="127" t="s">
        <v>903</v>
      </c>
      <c r="F146" s="74" t="s">
        <v>76</v>
      </c>
      <c r="G146" s="120"/>
      <c r="H146" s="272">
        <v>160</v>
      </c>
      <c r="I146" s="293" t="s">
        <v>0</v>
      </c>
      <c r="J146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K146" s="320" t="str">
        <f>IF(Sklop16[[#This Row],[ZAHTEVANA SHEMA KAKOVOSTI]]&lt;&gt;"",Sklop16[[#This Row],[Preračunana masa/volumen/kos na enoto kg]],"")</f>
        <v/>
      </c>
      <c r="L146" s="263"/>
      <c r="M146" s="294"/>
      <c r="N146" s="294"/>
      <c r="O146" s="268"/>
      <c r="P146" s="265"/>
      <c r="Q146" s="265"/>
      <c r="R146" s="270"/>
      <c r="S146" s="265">
        <f>+Sklop16[[#This Row],[cena/enota brez DDV v EUR]]*Sklop16[[#This Row],[Stopnja DDV (%)]]</f>
        <v>0</v>
      </c>
      <c r="T146" s="265">
        <f>+Sklop16[[#This Row],[cena/enota brez DDV v EUR]]+Sklop16[[#This Row],[Davek (EUR)]]</f>
        <v>0</v>
      </c>
      <c r="U146" s="265">
        <f>+Sklop16[[#This Row],[cena/enota brez DDV v EUR]]*Sklop16[[#This Row],[Okvirna količina]]</f>
        <v>0</v>
      </c>
      <c r="V146" s="265">
        <f>+Sklop16[[#This Row],[Končna cena/enoto mere (EUR) z DDV]]*Sklop16[[#This Row],[Okvirna količina]]</f>
        <v>0</v>
      </c>
      <c r="W146" s="324"/>
    </row>
    <row r="147" spans="1:24" s="189" customFormat="1">
      <c r="A147" s="75">
        <v>132</v>
      </c>
      <c r="B147" s="75"/>
      <c r="C147" s="75"/>
      <c r="D147" s="428" t="s">
        <v>546</v>
      </c>
      <c r="E147" s="127">
        <v>1000</v>
      </c>
      <c r="F147" s="74" t="s">
        <v>76</v>
      </c>
      <c r="G147" s="120"/>
      <c r="H147" s="272">
        <v>10</v>
      </c>
      <c r="I147" s="293" t="s">
        <v>0</v>
      </c>
      <c r="J14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47" s="160" t="str">
        <f>IF(Sklop16[[#This Row],[ZAHTEVANA SHEMA KAKOVOSTI]]&lt;&gt;"",Sklop16[[#This Row],[Preračunana masa/volumen/kos na enoto kg]],"")</f>
        <v/>
      </c>
      <c r="L147" s="263"/>
      <c r="M147" s="294"/>
      <c r="N147" s="294"/>
      <c r="O147" s="268"/>
      <c r="P147" s="265"/>
      <c r="Q147" s="265"/>
      <c r="R147" s="270"/>
      <c r="S147" s="265">
        <f>+Sklop16[[#This Row],[cena/enota brez DDV v EUR]]*Sklop16[[#This Row],[Stopnja DDV (%)]]</f>
        <v>0</v>
      </c>
      <c r="T147" s="265">
        <f>+Sklop16[[#This Row],[cena/enota brez DDV v EUR]]+Sklop16[[#This Row],[Davek (EUR)]]</f>
        <v>0</v>
      </c>
      <c r="U147" s="265">
        <f>+Sklop16[[#This Row],[cena/enota brez DDV v EUR]]*Sklop16[[#This Row],[Okvirna količina]]</f>
        <v>0</v>
      </c>
      <c r="V147" s="265">
        <f>+Sklop16[[#This Row],[Končna cena/enoto mere (EUR) z DDV]]*Sklop16[[#This Row],[Okvirna količina]]</f>
        <v>0</v>
      </c>
      <c r="W147" s="266"/>
    </row>
    <row r="148" spans="1:24">
      <c r="A148" s="75">
        <v>133</v>
      </c>
      <c r="B148" s="75"/>
      <c r="C148" s="75"/>
      <c r="D148" s="428" t="s">
        <v>545</v>
      </c>
      <c r="E148" s="127">
        <v>1000</v>
      </c>
      <c r="F148" s="74" t="s">
        <v>76</v>
      </c>
      <c r="G148" s="120"/>
      <c r="H148" s="272">
        <v>10</v>
      </c>
      <c r="I148" s="293" t="s">
        <v>0</v>
      </c>
      <c r="J14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48" s="160" t="str">
        <f>IF(Sklop16[[#This Row],[ZAHTEVANA SHEMA KAKOVOSTI]]&lt;&gt;"",Sklop16[[#This Row],[Preračunana masa/volumen/kos na enoto kg]],"")</f>
        <v/>
      </c>
      <c r="L148" s="263"/>
      <c r="M148" s="294"/>
      <c r="N148" s="294"/>
      <c r="O148" s="268"/>
      <c r="P148" s="265"/>
      <c r="Q148" s="265"/>
      <c r="R148" s="270"/>
      <c r="S148" s="265">
        <f>+Sklop16[[#This Row],[cena/enota brez DDV v EUR]]*Sklop16[[#This Row],[Stopnja DDV (%)]]</f>
        <v>0</v>
      </c>
      <c r="T148" s="265">
        <f>+Sklop16[[#This Row],[cena/enota brez DDV v EUR]]+Sklop16[[#This Row],[Davek (EUR)]]</f>
        <v>0</v>
      </c>
      <c r="U148" s="265">
        <f>+Sklop16[[#This Row],[cena/enota brez DDV v EUR]]*Sklop16[[#This Row],[Okvirna količina]]</f>
        <v>0</v>
      </c>
      <c r="V148" s="265">
        <f>+Sklop16[[#This Row],[Končna cena/enoto mere (EUR) z DDV]]*Sklop16[[#This Row],[Okvirna količina]]</f>
        <v>0</v>
      </c>
      <c r="W148" s="266"/>
    </row>
    <row r="149" spans="1:24">
      <c r="A149" s="75">
        <v>134</v>
      </c>
      <c r="B149" s="75"/>
      <c r="C149" s="75"/>
      <c r="D149" s="428" t="s">
        <v>547</v>
      </c>
      <c r="E149" s="127">
        <v>1000</v>
      </c>
      <c r="F149" s="74" t="s">
        <v>76</v>
      </c>
      <c r="G149" s="120"/>
      <c r="H149" s="272">
        <v>10</v>
      </c>
      <c r="I149" s="293" t="s">
        <v>0</v>
      </c>
      <c r="J14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49" s="160" t="str">
        <f>IF(Sklop16[[#This Row],[ZAHTEVANA SHEMA KAKOVOSTI]]&lt;&gt;"",Sklop16[[#This Row],[Preračunana masa/volumen/kos na enoto kg]],"")</f>
        <v/>
      </c>
      <c r="L149" s="263"/>
      <c r="M149" s="294"/>
      <c r="N149" s="294"/>
      <c r="O149" s="268"/>
      <c r="P149" s="265"/>
      <c r="Q149" s="265"/>
      <c r="R149" s="270"/>
      <c r="S149" s="265">
        <f>+Sklop16[[#This Row],[cena/enota brez DDV v EUR]]*Sklop16[[#This Row],[Stopnja DDV (%)]]</f>
        <v>0</v>
      </c>
      <c r="T149" s="265">
        <f>+Sklop16[[#This Row],[cena/enota brez DDV v EUR]]+Sklop16[[#This Row],[Davek (EUR)]]</f>
        <v>0</v>
      </c>
      <c r="U149" s="265">
        <f>+Sklop16[[#This Row],[cena/enota brez DDV v EUR]]*Sklop16[[#This Row],[Okvirna količina]]</f>
        <v>0</v>
      </c>
      <c r="V149" s="265">
        <f>+Sklop16[[#This Row],[Končna cena/enoto mere (EUR) z DDV]]*Sklop16[[#This Row],[Okvirna količina]]</f>
        <v>0</v>
      </c>
      <c r="W149" s="266"/>
    </row>
    <row r="150" spans="1:24">
      <c r="A150" s="75">
        <v>135</v>
      </c>
      <c r="B150" s="75"/>
      <c r="C150" s="75"/>
      <c r="D150" s="428" t="s">
        <v>546</v>
      </c>
      <c r="E150" s="127" t="s">
        <v>535</v>
      </c>
      <c r="F150" s="74" t="s">
        <v>76</v>
      </c>
      <c r="G150" s="120"/>
      <c r="H150" s="272">
        <v>5</v>
      </c>
      <c r="I150" s="293" t="s">
        <v>0</v>
      </c>
      <c r="J150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50" s="160" t="str">
        <f>IF(Sklop16[[#This Row],[ZAHTEVANA SHEMA KAKOVOSTI]]&lt;&gt;"",Sklop16[[#This Row],[Preračunana masa/volumen/kos na enoto kg]],"")</f>
        <v/>
      </c>
      <c r="L150" s="263"/>
      <c r="M150" s="294"/>
      <c r="N150" s="294"/>
      <c r="O150" s="268"/>
      <c r="P150" s="265"/>
      <c r="Q150" s="265"/>
      <c r="R150" s="270"/>
      <c r="S150" s="265">
        <f>+Sklop16[[#This Row],[cena/enota brez DDV v EUR]]*Sklop16[[#This Row],[Stopnja DDV (%)]]</f>
        <v>0</v>
      </c>
      <c r="T150" s="265">
        <f>+Sklop16[[#This Row],[cena/enota brez DDV v EUR]]+Sklop16[[#This Row],[Davek (EUR)]]</f>
        <v>0</v>
      </c>
      <c r="U150" s="265">
        <f>+Sklop16[[#This Row],[cena/enota brez DDV v EUR]]*Sklop16[[#This Row],[Okvirna količina]]</f>
        <v>0</v>
      </c>
      <c r="V150" s="265">
        <f>+Sklop16[[#This Row],[Končna cena/enoto mere (EUR) z DDV]]*Sklop16[[#This Row],[Okvirna količina]]</f>
        <v>0</v>
      </c>
      <c r="W150" s="266"/>
    </row>
    <row r="151" spans="1:24">
      <c r="A151" s="75">
        <v>136</v>
      </c>
      <c r="B151" s="75"/>
      <c r="C151" s="75"/>
      <c r="D151" s="428" t="s">
        <v>545</v>
      </c>
      <c r="E151" s="127" t="s">
        <v>535</v>
      </c>
      <c r="F151" s="74" t="s">
        <v>76</v>
      </c>
      <c r="G151" s="120"/>
      <c r="H151" s="272">
        <v>5</v>
      </c>
      <c r="I151" s="293" t="s">
        <v>0</v>
      </c>
      <c r="J151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51" s="160" t="str">
        <f>IF(Sklop16[[#This Row],[ZAHTEVANA SHEMA KAKOVOSTI]]&lt;&gt;"",Sklop16[[#This Row],[Preračunana masa/volumen/kos na enoto kg]],"")</f>
        <v/>
      </c>
      <c r="L151" s="263"/>
      <c r="M151" s="294"/>
      <c r="N151" s="294"/>
      <c r="O151" s="268"/>
      <c r="P151" s="265"/>
      <c r="Q151" s="265"/>
      <c r="R151" s="270"/>
      <c r="S151" s="265">
        <f>+Sklop16[[#This Row],[cena/enota brez DDV v EUR]]*Sklop16[[#This Row],[Stopnja DDV (%)]]</f>
        <v>0</v>
      </c>
      <c r="T151" s="265">
        <f>+Sklop16[[#This Row],[cena/enota brez DDV v EUR]]+Sklop16[[#This Row],[Davek (EUR)]]</f>
        <v>0</v>
      </c>
      <c r="U151" s="265">
        <f>+Sklop16[[#This Row],[cena/enota brez DDV v EUR]]*Sklop16[[#This Row],[Okvirna količina]]</f>
        <v>0</v>
      </c>
      <c r="V151" s="265">
        <f>+Sklop16[[#This Row],[Končna cena/enoto mere (EUR) z DDV]]*Sklop16[[#This Row],[Okvirna količina]]</f>
        <v>0</v>
      </c>
      <c r="W151" s="266"/>
      <c r="X151" s="94"/>
    </row>
    <row r="152" spans="1:24">
      <c r="A152" s="75">
        <v>137</v>
      </c>
      <c r="B152" s="75"/>
      <c r="C152" s="75"/>
      <c r="D152" s="428" t="s">
        <v>544</v>
      </c>
      <c r="E152" s="127" t="s">
        <v>535</v>
      </c>
      <c r="F152" s="74" t="s">
        <v>76</v>
      </c>
      <c r="G152" s="120"/>
      <c r="H152" s="272">
        <v>5</v>
      </c>
      <c r="I152" s="293" t="s">
        <v>0</v>
      </c>
      <c r="J152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52" s="160" t="str">
        <f>IF(Sklop16[[#This Row],[ZAHTEVANA SHEMA KAKOVOSTI]]&lt;&gt;"",Sklop16[[#This Row],[Preračunana masa/volumen/kos na enoto kg]],"")</f>
        <v/>
      </c>
      <c r="L152" s="263"/>
      <c r="M152" s="294"/>
      <c r="N152" s="294"/>
      <c r="O152" s="268"/>
      <c r="P152" s="265"/>
      <c r="Q152" s="265"/>
      <c r="R152" s="270"/>
      <c r="S152" s="265">
        <f>+Sklop16[[#This Row],[cena/enota brez DDV v EUR]]*Sklop16[[#This Row],[Stopnja DDV (%)]]</f>
        <v>0</v>
      </c>
      <c r="T152" s="265">
        <f>+Sklop16[[#This Row],[cena/enota brez DDV v EUR]]+Sklop16[[#This Row],[Davek (EUR)]]</f>
        <v>0</v>
      </c>
      <c r="U152" s="265">
        <f>+Sklop16[[#This Row],[cena/enota brez DDV v EUR]]*Sklop16[[#This Row],[Okvirna količina]]</f>
        <v>0</v>
      </c>
      <c r="V152" s="265">
        <f>+Sklop16[[#This Row],[Končna cena/enoto mere (EUR) z DDV]]*Sklop16[[#This Row],[Okvirna količina]]</f>
        <v>0</v>
      </c>
      <c r="W152" s="266"/>
    </row>
    <row r="153" spans="1:24">
      <c r="A153" s="75">
        <v>138</v>
      </c>
      <c r="B153" s="75"/>
      <c r="C153" s="75"/>
      <c r="D153" s="428" t="s">
        <v>543</v>
      </c>
      <c r="E153" s="127" t="s">
        <v>163</v>
      </c>
      <c r="F153" s="74" t="s">
        <v>76</v>
      </c>
      <c r="G153" s="120"/>
      <c r="H153" s="272">
        <v>20</v>
      </c>
      <c r="I153" s="293" t="s">
        <v>0</v>
      </c>
      <c r="J15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53" s="160" t="str">
        <f>IF(Sklop16[[#This Row],[ZAHTEVANA SHEMA KAKOVOSTI]]&lt;&gt;"",Sklop16[[#This Row],[Preračunana masa/volumen/kos na enoto kg]],"")</f>
        <v/>
      </c>
      <c r="L153" s="263"/>
      <c r="M153" s="294"/>
      <c r="N153" s="294"/>
      <c r="O153" s="268"/>
      <c r="P153" s="265"/>
      <c r="Q153" s="265"/>
      <c r="R153" s="270"/>
      <c r="S153" s="265">
        <f>+Sklop16[[#This Row],[cena/enota brez DDV v EUR]]*Sklop16[[#This Row],[Stopnja DDV (%)]]</f>
        <v>0</v>
      </c>
      <c r="T153" s="265">
        <f>+Sklop16[[#This Row],[cena/enota brez DDV v EUR]]+Sklop16[[#This Row],[Davek (EUR)]]</f>
        <v>0</v>
      </c>
      <c r="U153" s="265">
        <f>+Sklop16[[#This Row],[cena/enota brez DDV v EUR]]*Sklop16[[#This Row],[Okvirna količina]]</f>
        <v>0</v>
      </c>
      <c r="V153" s="265">
        <f>+Sklop16[[#This Row],[Končna cena/enoto mere (EUR) z DDV]]*Sklop16[[#This Row],[Okvirna količina]]</f>
        <v>0</v>
      </c>
      <c r="W153" s="266"/>
    </row>
    <row r="154" spans="1:24">
      <c r="A154" s="75">
        <v>139</v>
      </c>
      <c r="B154" s="75"/>
      <c r="C154" s="75"/>
      <c r="D154" s="428" t="s">
        <v>542</v>
      </c>
      <c r="E154" s="127" t="s">
        <v>368</v>
      </c>
      <c r="F154" s="74" t="s">
        <v>76</v>
      </c>
      <c r="G154" s="120"/>
      <c r="H154" s="272">
        <v>10</v>
      </c>
      <c r="I154" s="293" t="s">
        <v>0</v>
      </c>
      <c r="J15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54" s="160" t="str">
        <f>IF(Sklop16[[#This Row],[ZAHTEVANA SHEMA KAKOVOSTI]]&lt;&gt;"",Sklop16[[#This Row],[Preračunana masa/volumen/kos na enoto kg]],"")</f>
        <v/>
      </c>
      <c r="L154" s="263"/>
      <c r="M154" s="294"/>
      <c r="N154" s="294"/>
      <c r="O154" s="268"/>
      <c r="P154" s="265"/>
      <c r="Q154" s="265"/>
      <c r="R154" s="270"/>
      <c r="S154" s="265">
        <f>+Sklop16[[#This Row],[cena/enota brez DDV v EUR]]*Sklop16[[#This Row],[Stopnja DDV (%)]]</f>
        <v>0</v>
      </c>
      <c r="T154" s="265">
        <f>+Sklop16[[#This Row],[cena/enota brez DDV v EUR]]+Sklop16[[#This Row],[Davek (EUR)]]</f>
        <v>0</v>
      </c>
      <c r="U154" s="265">
        <f>+Sklop16[[#This Row],[cena/enota brez DDV v EUR]]*Sklop16[[#This Row],[Okvirna količina]]</f>
        <v>0</v>
      </c>
      <c r="V154" s="265">
        <f>+Sklop16[[#This Row],[Končna cena/enoto mere (EUR) z DDV]]*Sklop16[[#This Row],[Okvirna količina]]</f>
        <v>0</v>
      </c>
      <c r="W154" s="266"/>
    </row>
    <row r="155" spans="1:24">
      <c r="A155" s="75">
        <v>140</v>
      </c>
      <c r="B155" s="75"/>
      <c r="C155" s="75"/>
      <c r="D155" s="428" t="s">
        <v>507</v>
      </c>
      <c r="E155" s="127" t="s">
        <v>78</v>
      </c>
      <c r="F155" s="74" t="s">
        <v>0</v>
      </c>
      <c r="G155" s="120"/>
      <c r="H155" s="272">
        <v>30</v>
      </c>
      <c r="I155" s="293" t="s">
        <v>0</v>
      </c>
      <c r="J15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K155" s="160" t="str">
        <f>IF(Sklop16[[#This Row],[ZAHTEVANA SHEMA KAKOVOSTI]]&lt;&gt;"",Sklop16[[#This Row],[Preračunana masa/volumen/kos na enoto kg]],"")</f>
        <v/>
      </c>
      <c r="L155" s="263"/>
      <c r="M155" s="294"/>
      <c r="N155" s="294"/>
      <c r="O155" s="268"/>
      <c r="P155" s="265"/>
      <c r="Q155" s="265"/>
      <c r="R155" s="270"/>
      <c r="S155" s="265">
        <f>+Sklop16[[#This Row],[cena/enota brez DDV v EUR]]*Sklop16[[#This Row],[Stopnja DDV (%)]]</f>
        <v>0</v>
      </c>
      <c r="T155" s="265">
        <f>+Sklop16[[#This Row],[cena/enota brez DDV v EUR]]+Sklop16[[#This Row],[Davek (EUR)]]</f>
        <v>0</v>
      </c>
      <c r="U155" s="265">
        <f>+Sklop16[[#This Row],[cena/enota brez DDV v EUR]]*Sklop16[[#This Row],[Okvirna količina]]</f>
        <v>0</v>
      </c>
      <c r="V155" s="265">
        <f>+Sklop16[[#This Row],[Končna cena/enoto mere (EUR) z DDV]]*Sklop16[[#This Row],[Okvirna količina]]</f>
        <v>0</v>
      </c>
      <c r="W155" s="266"/>
    </row>
    <row r="156" spans="1:24">
      <c r="A156" s="75">
        <v>141</v>
      </c>
      <c r="B156" s="75"/>
      <c r="C156" s="75"/>
      <c r="D156" s="428" t="s">
        <v>508</v>
      </c>
      <c r="E156" s="127" t="s">
        <v>78</v>
      </c>
      <c r="F156" s="74" t="s">
        <v>0</v>
      </c>
      <c r="G156" s="120"/>
      <c r="H156" s="272">
        <v>2</v>
      </c>
      <c r="I156" s="293" t="s">
        <v>0</v>
      </c>
      <c r="J156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56" s="160" t="str">
        <f>IF(Sklop16[[#This Row],[ZAHTEVANA SHEMA KAKOVOSTI]]&lt;&gt;"",Sklop16[[#This Row],[Preračunana masa/volumen/kos na enoto kg]],"")</f>
        <v/>
      </c>
      <c r="L156" s="263"/>
      <c r="M156" s="294"/>
      <c r="N156" s="294"/>
      <c r="O156" s="268"/>
      <c r="P156" s="265"/>
      <c r="Q156" s="265"/>
      <c r="R156" s="270"/>
      <c r="S156" s="265">
        <f>+Sklop16[[#This Row],[cena/enota brez DDV v EUR]]*Sklop16[[#This Row],[Stopnja DDV (%)]]</f>
        <v>0</v>
      </c>
      <c r="T156" s="265">
        <f>+Sklop16[[#This Row],[cena/enota brez DDV v EUR]]+Sklop16[[#This Row],[Davek (EUR)]]</f>
        <v>0</v>
      </c>
      <c r="U156" s="265">
        <f>+Sklop16[[#This Row],[cena/enota brez DDV v EUR]]*Sklop16[[#This Row],[Okvirna količina]]</f>
        <v>0</v>
      </c>
      <c r="V156" s="265">
        <f>+Sklop16[[#This Row],[Končna cena/enoto mere (EUR) z DDV]]*Sklop16[[#This Row],[Okvirna količina]]</f>
        <v>0</v>
      </c>
      <c r="W156" s="266"/>
    </row>
    <row r="157" spans="1:24">
      <c r="A157" s="75">
        <v>142</v>
      </c>
      <c r="B157" s="75"/>
      <c r="C157" s="75"/>
      <c r="D157" s="428" t="s">
        <v>509</v>
      </c>
      <c r="E157" s="127" t="s">
        <v>78</v>
      </c>
      <c r="F157" s="74" t="s">
        <v>0</v>
      </c>
      <c r="G157" s="120"/>
      <c r="H157" s="272">
        <v>2</v>
      </c>
      <c r="I157" s="293" t="s">
        <v>0</v>
      </c>
      <c r="J15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57" s="160" t="str">
        <f>IF(Sklop16[[#This Row],[ZAHTEVANA SHEMA KAKOVOSTI]]&lt;&gt;"",Sklop16[[#This Row],[Preračunana masa/volumen/kos na enoto kg]],"")</f>
        <v/>
      </c>
      <c r="L157" s="263"/>
      <c r="M157" s="294"/>
      <c r="N157" s="294"/>
      <c r="O157" s="268"/>
      <c r="P157" s="265"/>
      <c r="Q157" s="265"/>
      <c r="R157" s="270"/>
      <c r="S157" s="265">
        <f>+Sklop16[[#This Row],[cena/enota brez DDV v EUR]]*Sklop16[[#This Row],[Stopnja DDV (%)]]</f>
        <v>0</v>
      </c>
      <c r="T157" s="265">
        <f>+Sklop16[[#This Row],[cena/enota brez DDV v EUR]]+Sklop16[[#This Row],[Davek (EUR)]]</f>
        <v>0</v>
      </c>
      <c r="U157" s="265">
        <f>+Sklop16[[#This Row],[cena/enota brez DDV v EUR]]*Sklop16[[#This Row],[Okvirna količina]]</f>
        <v>0</v>
      </c>
      <c r="V157" s="265">
        <f>+Sklop16[[#This Row],[Končna cena/enoto mere (EUR) z DDV]]*Sklop16[[#This Row],[Okvirna količina]]</f>
        <v>0</v>
      </c>
      <c r="W157" s="266"/>
    </row>
    <row r="158" spans="1:24">
      <c r="A158" s="75">
        <v>143</v>
      </c>
      <c r="B158" s="75"/>
      <c r="C158" s="75"/>
      <c r="D158" s="428" t="s">
        <v>510</v>
      </c>
      <c r="E158" s="127" t="s">
        <v>78</v>
      </c>
      <c r="F158" s="74" t="s">
        <v>0</v>
      </c>
      <c r="G158" s="120"/>
      <c r="H158" s="272">
        <v>2</v>
      </c>
      <c r="I158" s="293" t="s">
        <v>0</v>
      </c>
      <c r="J15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58" s="160" t="str">
        <f>IF(Sklop16[[#This Row],[ZAHTEVANA SHEMA KAKOVOSTI]]&lt;&gt;"",Sklop16[[#This Row],[Preračunana masa/volumen/kos na enoto kg]],"")</f>
        <v/>
      </c>
      <c r="L158" s="263"/>
      <c r="M158" s="294"/>
      <c r="N158" s="294"/>
      <c r="O158" s="268"/>
      <c r="P158" s="265"/>
      <c r="Q158" s="265"/>
      <c r="R158" s="270"/>
      <c r="S158" s="265">
        <f>+Sklop16[[#This Row],[cena/enota brez DDV v EUR]]*Sklop16[[#This Row],[Stopnja DDV (%)]]</f>
        <v>0</v>
      </c>
      <c r="T158" s="265">
        <f>+Sklop16[[#This Row],[cena/enota brez DDV v EUR]]+Sklop16[[#This Row],[Davek (EUR)]]</f>
        <v>0</v>
      </c>
      <c r="U158" s="265">
        <f>+Sklop16[[#This Row],[cena/enota brez DDV v EUR]]*Sklop16[[#This Row],[Okvirna količina]]</f>
        <v>0</v>
      </c>
      <c r="V158" s="265">
        <f>+Sklop16[[#This Row],[Končna cena/enoto mere (EUR) z DDV]]*Sklop16[[#This Row],[Okvirna količina]]</f>
        <v>0</v>
      </c>
      <c r="W158" s="266"/>
    </row>
    <row r="159" spans="1:24">
      <c r="A159" s="75">
        <v>144</v>
      </c>
      <c r="B159" s="75"/>
      <c r="C159" s="75"/>
      <c r="D159" s="428" t="s">
        <v>511</v>
      </c>
      <c r="E159" s="127" t="s">
        <v>78</v>
      </c>
      <c r="F159" s="74" t="s">
        <v>0</v>
      </c>
      <c r="G159" s="120"/>
      <c r="H159" s="272">
        <v>2</v>
      </c>
      <c r="I159" s="293" t="s">
        <v>0</v>
      </c>
      <c r="J15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59" s="160" t="str">
        <f>IF(Sklop16[[#This Row],[ZAHTEVANA SHEMA KAKOVOSTI]]&lt;&gt;"",Sklop16[[#This Row],[Preračunana masa/volumen/kos na enoto kg]],"")</f>
        <v/>
      </c>
      <c r="L159" s="263"/>
      <c r="M159" s="294"/>
      <c r="N159" s="294"/>
      <c r="O159" s="268"/>
      <c r="P159" s="265"/>
      <c r="Q159" s="265"/>
      <c r="R159" s="270"/>
      <c r="S159" s="265">
        <f>+Sklop16[[#This Row],[cena/enota brez DDV v EUR]]*Sklop16[[#This Row],[Stopnja DDV (%)]]</f>
        <v>0</v>
      </c>
      <c r="T159" s="265">
        <f>+Sklop16[[#This Row],[cena/enota brez DDV v EUR]]+Sklop16[[#This Row],[Davek (EUR)]]</f>
        <v>0</v>
      </c>
      <c r="U159" s="265">
        <f>+Sklop16[[#This Row],[cena/enota brez DDV v EUR]]*Sklop16[[#This Row],[Okvirna količina]]</f>
        <v>0</v>
      </c>
      <c r="V159" s="265">
        <f>+Sklop16[[#This Row],[Končna cena/enoto mere (EUR) z DDV]]*Sklop16[[#This Row],[Okvirna količina]]</f>
        <v>0</v>
      </c>
      <c r="W159" s="266"/>
    </row>
    <row r="160" spans="1:24">
      <c r="A160" s="75">
        <v>145</v>
      </c>
      <c r="B160" s="75"/>
      <c r="C160" s="75"/>
      <c r="D160" s="428" t="s">
        <v>916</v>
      </c>
      <c r="E160" s="127" t="s">
        <v>903</v>
      </c>
      <c r="F160" s="317" t="s">
        <v>76</v>
      </c>
      <c r="G160" s="120"/>
      <c r="H160" s="272">
        <v>10</v>
      </c>
      <c r="I160" s="293" t="s">
        <v>0</v>
      </c>
      <c r="J160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60" s="320" t="str">
        <f>IF(Sklop16[[#This Row],[ZAHTEVANA SHEMA KAKOVOSTI]]&lt;&gt;"",Sklop16[[#This Row],[Preračunana masa/volumen/kos na enoto kg]],"")</f>
        <v/>
      </c>
      <c r="L160" s="263"/>
      <c r="M160" s="294"/>
      <c r="N160" s="294"/>
      <c r="O160" s="268"/>
      <c r="P160" s="265"/>
      <c r="Q160" s="265"/>
      <c r="R160" s="270"/>
      <c r="S160" s="265">
        <f>+Sklop16[[#This Row],[cena/enota brez DDV v EUR]]*Sklop16[[#This Row],[Stopnja DDV (%)]]</f>
        <v>0</v>
      </c>
      <c r="T160" s="265">
        <f>+Sklop16[[#This Row],[cena/enota brez DDV v EUR]]+Sklop16[[#This Row],[Davek (EUR)]]</f>
        <v>0</v>
      </c>
      <c r="U160" s="265">
        <f>+Sklop16[[#This Row],[cena/enota brez DDV v EUR]]*Sklop16[[#This Row],[Okvirna količina]]</f>
        <v>0</v>
      </c>
      <c r="V160" s="265">
        <f>+Sklop16[[#This Row],[Končna cena/enoto mere (EUR) z DDV]]*Sklop16[[#This Row],[Okvirna količina]]</f>
        <v>0</v>
      </c>
      <c r="W160" s="324"/>
    </row>
    <row r="161" spans="1:24" ht="24">
      <c r="A161" s="75">
        <v>146</v>
      </c>
      <c r="B161" s="75"/>
      <c r="C161" s="75"/>
      <c r="D161" s="428" t="s">
        <v>1043</v>
      </c>
      <c r="E161" s="402" t="s">
        <v>994</v>
      </c>
      <c r="F161" s="74" t="s">
        <v>40</v>
      </c>
      <c r="G161" s="120"/>
      <c r="H161" s="272">
        <v>280</v>
      </c>
      <c r="I161" s="293" t="s">
        <v>40</v>
      </c>
      <c r="J161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K161" s="160" t="str">
        <f>IF(Sklop16[[#This Row],[ZAHTEVANA SHEMA KAKOVOSTI]]&lt;&gt;"",Sklop16[[#This Row],[Preračunana masa/volumen/kos na enoto kg]],"")</f>
        <v/>
      </c>
      <c r="L161" s="263"/>
      <c r="M161" s="294"/>
      <c r="N161" s="294"/>
      <c r="O161" s="268"/>
      <c r="P161" s="265"/>
      <c r="Q161" s="265"/>
      <c r="R161" s="270"/>
      <c r="S161" s="265">
        <f>+Sklop16[[#This Row],[cena/enota brez DDV v EUR]]*Sklop16[[#This Row],[Stopnja DDV (%)]]</f>
        <v>0</v>
      </c>
      <c r="T161" s="265">
        <f>+Sklop16[[#This Row],[cena/enota brez DDV v EUR]]+Sklop16[[#This Row],[Davek (EUR)]]</f>
        <v>0</v>
      </c>
      <c r="U161" s="265">
        <f>+Sklop16[[#This Row],[cena/enota brez DDV v EUR]]*Sklop16[[#This Row],[Okvirna količina]]</f>
        <v>0</v>
      </c>
      <c r="V161" s="265">
        <f>+Sklop16[[#This Row],[Končna cena/enoto mere (EUR) z DDV]]*Sklop16[[#This Row],[Okvirna količina]]</f>
        <v>0</v>
      </c>
      <c r="W161" s="266"/>
    </row>
    <row r="162" spans="1:24" ht="24">
      <c r="A162" s="75">
        <v>147</v>
      </c>
      <c r="B162" s="75"/>
      <c r="C162" s="75"/>
      <c r="D162" s="428" t="s">
        <v>1044</v>
      </c>
      <c r="E162" s="127">
        <v>1</v>
      </c>
      <c r="F162" s="74" t="s">
        <v>40</v>
      </c>
      <c r="G162" s="120"/>
      <c r="H162" s="272">
        <v>5</v>
      </c>
      <c r="I162" s="293" t="s">
        <v>40</v>
      </c>
      <c r="J162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62" s="160" t="str">
        <f>IF(Sklop16[[#This Row],[ZAHTEVANA SHEMA KAKOVOSTI]]&lt;&gt;"",Sklop16[[#This Row],[Preračunana masa/volumen/kos na enoto kg]],"")</f>
        <v/>
      </c>
      <c r="L162" s="263"/>
      <c r="M162" s="294"/>
      <c r="N162" s="294"/>
      <c r="O162" s="268"/>
      <c r="P162" s="265"/>
      <c r="Q162" s="265"/>
      <c r="R162" s="270"/>
      <c r="S162" s="265">
        <f>+Sklop16[[#This Row],[cena/enota brez DDV v EUR]]*Sklop16[[#This Row],[Stopnja DDV (%)]]</f>
        <v>0</v>
      </c>
      <c r="T162" s="265">
        <f>+Sklop16[[#This Row],[cena/enota brez DDV v EUR]]+Sklop16[[#This Row],[Davek (EUR)]]</f>
        <v>0</v>
      </c>
      <c r="U162" s="265">
        <f>+Sklop16[[#This Row],[cena/enota brez DDV v EUR]]*Sklop16[[#This Row],[Okvirna količina]]</f>
        <v>0</v>
      </c>
      <c r="V162" s="265">
        <f>+Sklop16[[#This Row],[Končna cena/enoto mere (EUR) z DDV]]*Sklop16[[#This Row],[Okvirna količina]]</f>
        <v>0</v>
      </c>
      <c r="W162" s="266"/>
    </row>
    <row r="163" spans="1:24">
      <c r="A163" s="75">
        <v>148</v>
      </c>
      <c r="B163" s="75"/>
      <c r="C163" s="75"/>
      <c r="D163" s="428" t="s">
        <v>898</v>
      </c>
      <c r="E163" s="127" t="s">
        <v>434</v>
      </c>
      <c r="F163" s="74" t="s">
        <v>40</v>
      </c>
      <c r="G163" s="120"/>
      <c r="H163" s="272">
        <v>5</v>
      </c>
      <c r="I163" s="293" t="s">
        <v>40</v>
      </c>
      <c r="J163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63" s="320" t="str">
        <f>IF(Sklop16[[#This Row],[ZAHTEVANA SHEMA KAKOVOSTI]]&lt;&gt;"",Sklop16[[#This Row],[Preračunana masa/volumen/kos na enoto kg]],"")</f>
        <v/>
      </c>
      <c r="L163" s="263"/>
      <c r="M163" s="294"/>
      <c r="N163" s="294"/>
      <c r="O163" s="268"/>
      <c r="P163" s="265"/>
      <c r="Q163" s="265"/>
      <c r="R163" s="270"/>
      <c r="S163" s="265">
        <f>+Sklop16[[#This Row],[cena/enota brez DDV v EUR]]*Sklop16[[#This Row],[Stopnja DDV (%)]]</f>
        <v>0</v>
      </c>
      <c r="T163" s="265">
        <f>+Sklop16[[#This Row],[cena/enota brez DDV v EUR]]+Sklop16[[#This Row],[Davek (EUR)]]</f>
        <v>0</v>
      </c>
      <c r="U163" s="265">
        <f>+Sklop16[[#This Row],[cena/enota brez DDV v EUR]]*Sklop16[[#This Row],[Okvirna količina]]</f>
        <v>0</v>
      </c>
      <c r="V163" s="265">
        <f>+Sklop16[[#This Row],[Končna cena/enoto mere (EUR) z DDV]]*Sklop16[[#This Row],[Okvirna količina]]</f>
        <v>0</v>
      </c>
      <c r="W163" s="324"/>
    </row>
    <row r="164" spans="1:24" ht="24">
      <c r="A164" s="75">
        <v>149</v>
      </c>
      <c r="B164" s="75"/>
      <c r="C164" s="75"/>
      <c r="D164" s="428" t="s">
        <v>1045</v>
      </c>
      <c r="E164" s="127">
        <v>1</v>
      </c>
      <c r="F164" s="317" t="s">
        <v>40</v>
      </c>
      <c r="G164" s="120"/>
      <c r="H164" s="272">
        <v>5</v>
      </c>
      <c r="I164" s="293" t="s">
        <v>40</v>
      </c>
      <c r="J16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64" s="160" t="str">
        <f>IF(Sklop16[[#This Row],[ZAHTEVANA SHEMA KAKOVOSTI]]&lt;&gt;"",Sklop16[[#This Row],[Preračunana masa/volumen/kos na enoto kg]],"")</f>
        <v/>
      </c>
      <c r="L164" s="263"/>
      <c r="M164" s="294"/>
      <c r="N164" s="294"/>
      <c r="O164" s="268"/>
      <c r="P164" s="265"/>
      <c r="Q164" s="265"/>
      <c r="R164" s="270"/>
      <c r="S164" s="265">
        <f>+Sklop16[[#This Row],[cena/enota brez DDV v EUR]]*Sklop16[[#This Row],[Stopnja DDV (%)]]</f>
        <v>0</v>
      </c>
      <c r="T164" s="265">
        <f>+Sklop16[[#This Row],[cena/enota brez DDV v EUR]]+Sklop16[[#This Row],[Davek (EUR)]]</f>
        <v>0</v>
      </c>
      <c r="U164" s="265">
        <f>+Sklop16[[#This Row],[cena/enota brez DDV v EUR]]*Sklop16[[#This Row],[Okvirna količina]]</f>
        <v>0</v>
      </c>
      <c r="V164" s="265">
        <f>+Sklop16[[#This Row],[Končna cena/enoto mere (EUR) z DDV]]*Sklop16[[#This Row],[Okvirna količina]]</f>
        <v>0</v>
      </c>
      <c r="W164" s="266"/>
    </row>
    <row r="165" spans="1:24">
      <c r="A165" s="75">
        <v>150</v>
      </c>
      <c r="B165" s="75"/>
      <c r="C165" s="75"/>
      <c r="D165" s="426" t="s">
        <v>209</v>
      </c>
      <c r="E165" s="146" t="s">
        <v>536</v>
      </c>
      <c r="F165" s="74" t="s">
        <v>76</v>
      </c>
      <c r="G165" s="120"/>
      <c r="H165" s="165">
        <v>80</v>
      </c>
      <c r="I165" s="204" t="s">
        <v>0</v>
      </c>
      <c r="J16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K165" s="160" t="str">
        <f>IF(Sklop16[[#This Row],[ZAHTEVANA SHEMA KAKOVOSTI]]&lt;&gt;"",Sklop16[[#This Row],[Preračunana masa/volumen/kos na enoto kg]],"")</f>
        <v/>
      </c>
      <c r="L165" s="166"/>
      <c r="M165" s="174"/>
      <c r="N165" s="174"/>
      <c r="O165" s="175"/>
      <c r="P165" s="158"/>
      <c r="Q165" s="158"/>
      <c r="R165" s="157"/>
      <c r="S165" s="158">
        <f>+Sklop16[[#This Row],[cena/enota brez DDV v EUR]]*Sklop16[[#This Row],[Stopnja DDV (%)]]</f>
        <v>0</v>
      </c>
      <c r="T165" s="158">
        <f>+Sklop16[[#This Row],[cena/enota brez DDV v EUR]]+Sklop16[[#This Row],[Davek (EUR)]]</f>
        <v>0</v>
      </c>
      <c r="U165" s="158">
        <f>+Sklop16[[#This Row],[cena/enota brez DDV v EUR]]*Sklop16[[#This Row],[Okvirna količina]]</f>
        <v>0</v>
      </c>
      <c r="V165" s="158">
        <f>+Sklop16[[#This Row],[Končna cena/enoto mere (EUR) z DDV]]*Sklop16[[#This Row],[Okvirna količina]]</f>
        <v>0</v>
      </c>
      <c r="W165" s="176"/>
    </row>
    <row r="166" spans="1:24" s="17" customFormat="1" ht="24">
      <c r="A166" s="75">
        <v>151</v>
      </c>
      <c r="B166" s="75"/>
      <c r="C166" s="75"/>
      <c r="D166" s="426" t="s">
        <v>1046</v>
      </c>
      <c r="E166" s="146">
        <v>3.7</v>
      </c>
      <c r="F166" s="74" t="s">
        <v>76</v>
      </c>
      <c r="G166" s="120"/>
      <c r="H166" s="165">
        <v>80</v>
      </c>
      <c r="I166" s="204" t="s">
        <v>161</v>
      </c>
      <c r="J166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0.29600000000000004</v>
      </c>
      <c r="K166" s="160" t="str">
        <f>IF(Sklop16[[#This Row],[ZAHTEVANA SHEMA KAKOVOSTI]]&lt;&gt;"",Sklop16[[#This Row],[Preračunana masa/volumen/kos na enoto kg]],"")</f>
        <v/>
      </c>
      <c r="L166" s="166"/>
      <c r="M166" s="174"/>
      <c r="N166" s="174"/>
      <c r="O166" s="175"/>
      <c r="P166" s="158"/>
      <c r="Q166" s="158"/>
      <c r="R166" s="157"/>
      <c r="S166" s="158">
        <f>+Sklop16[[#This Row],[cena/enota brez DDV v EUR]]*Sklop16[[#This Row],[Stopnja DDV (%)]]</f>
        <v>0</v>
      </c>
      <c r="T166" s="158">
        <f>+Sklop16[[#This Row],[cena/enota brez DDV v EUR]]+Sklop16[[#This Row],[Davek (EUR)]]</f>
        <v>0</v>
      </c>
      <c r="U166" s="158">
        <f>+Sklop16[[#This Row],[cena/enota brez DDV v EUR]]*Sklop16[[#This Row],[Okvirna količina]]</f>
        <v>0</v>
      </c>
      <c r="V166" s="158">
        <f>+Sklop16[[#This Row],[Končna cena/enoto mere (EUR) z DDV]]*Sklop16[[#This Row],[Okvirna količina]]</f>
        <v>0</v>
      </c>
      <c r="W166" s="176"/>
      <c r="X166" s="11"/>
    </row>
    <row r="167" spans="1:24" s="17" customFormat="1" ht="24">
      <c r="A167" s="75">
        <v>152</v>
      </c>
      <c r="B167" s="75"/>
      <c r="C167" s="75"/>
      <c r="D167" s="426" t="s">
        <v>984</v>
      </c>
      <c r="E167" s="146">
        <v>1.5</v>
      </c>
      <c r="F167" s="74" t="s">
        <v>40</v>
      </c>
      <c r="G167" s="120"/>
      <c r="H167" s="165">
        <v>40</v>
      </c>
      <c r="I167" s="204" t="s">
        <v>161</v>
      </c>
      <c r="J16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K167" s="160" t="str">
        <f>IF(Sklop16[[#This Row],[ZAHTEVANA SHEMA KAKOVOSTI]]&lt;&gt;"",Sklop16[[#This Row],[Preračunana masa/volumen/kos na enoto kg]],"")</f>
        <v/>
      </c>
      <c r="L167" s="166"/>
      <c r="M167" s="174"/>
      <c r="N167" s="174"/>
      <c r="O167" s="175"/>
      <c r="P167" s="158"/>
      <c r="Q167" s="158"/>
      <c r="R167" s="157"/>
      <c r="S167" s="158">
        <f>+Sklop16[[#This Row],[cena/enota brez DDV v EUR]]*Sklop16[[#This Row],[Stopnja DDV (%)]]</f>
        <v>0</v>
      </c>
      <c r="T167" s="158">
        <f>+Sklop16[[#This Row],[cena/enota brez DDV v EUR]]+Sklop16[[#This Row],[Davek (EUR)]]</f>
        <v>0</v>
      </c>
      <c r="U167" s="158">
        <f>+Sklop16[[#This Row],[cena/enota brez DDV v EUR]]*Sklop16[[#This Row],[Okvirna količina]]</f>
        <v>0</v>
      </c>
      <c r="V167" s="158">
        <f>+Sklop16[[#This Row],[Končna cena/enoto mere (EUR) z DDV]]*Sklop16[[#This Row],[Okvirna količina]]</f>
        <v>0</v>
      </c>
      <c r="W167" s="176"/>
      <c r="X167" s="11"/>
    </row>
    <row r="168" spans="1:24" s="17" customFormat="1">
      <c r="A168" s="75">
        <v>153</v>
      </c>
      <c r="B168" s="75"/>
      <c r="C168" s="75"/>
      <c r="D168" s="426" t="s">
        <v>541</v>
      </c>
      <c r="E168" s="146">
        <v>0.5</v>
      </c>
      <c r="F168" s="317" t="s">
        <v>40</v>
      </c>
      <c r="G168" s="120"/>
      <c r="H168" s="165">
        <v>14000</v>
      </c>
      <c r="I168" s="204" t="s">
        <v>161</v>
      </c>
      <c r="J16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7000</v>
      </c>
      <c r="K168" s="160" t="str">
        <f>IF(Sklop16[[#This Row],[ZAHTEVANA SHEMA KAKOVOSTI]]&lt;&gt;"",Sklop16[[#This Row],[Preračunana masa/volumen/kos na enoto kg]],"")</f>
        <v/>
      </c>
      <c r="L168" s="166"/>
      <c r="M168" s="174"/>
      <c r="N168" s="174"/>
      <c r="O168" s="175"/>
      <c r="P168" s="158"/>
      <c r="Q168" s="158"/>
      <c r="R168" s="157"/>
      <c r="S168" s="158">
        <f>+Sklop16[[#This Row],[cena/enota brez DDV v EUR]]*Sklop16[[#This Row],[Stopnja DDV (%)]]</f>
        <v>0</v>
      </c>
      <c r="T168" s="158">
        <f>+Sklop16[[#This Row],[cena/enota brez DDV v EUR]]+Sklop16[[#This Row],[Davek (EUR)]]</f>
        <v>0</v>
      </c>
      <c r="U168" s="158">
        <f>+Sklop16[[#This Row],[cena/enota brez DDV v EUR]]*Sklop16[[#This Row],[Okvirna količina]]</f>
        <v>0</v>
      </c>
      <c r="V168" s="158">
        <f>+Sklop16[[#This Row],[Končna cena/enoto mere (EUR) z DDV]]*Sklop16[[#This Row],[Okvirna količina]]</f>
        <v>0</v>
      </c>
      <c r="W168" s="176"/>
      <c r="X168" s="11"/>
    </row>
    <row r="169" spans="1:24" s="17" customFormat="1">
      <c r="A169" s="75">
        <v>154</v>
      </c>
      <c r="B169" s="75"/>
      <c r="C169" s="75"/>
      <c r="D169" s="426" t="s">
        <v>206</v>
      </c>
      <c r="E169" s="146" t="s">
        <v>163</v>
      </c>
      <c r="F169" s="74" t="s">
        <v>76</v>
      </c>
      <c r="G169" s="120"/>
      <c r="H169" s="165">
        <v>6</v>
      </c>
      <c r="I169" s="204" t="s">
        <v>0</v>
      </c>
      <c r="J16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K169" s="160" t="str">
        <f>IF(Sklop16[[#This Row],[ZAHTEVANA SHEMA KAKOVOSTI]]&lt;&gt;"",Sklop16[[#This Row],[Preračunana masa/volumen/kos na enoto kg]],"")</f>
        <v/>
      </c>
      <c r="L169" s="166"/>
      <c r="M169" s="174"/>
      <c r="N169" s="174"/>
      <c r="O169" s="175"/>
      <c r="P169" s="158"/>
      <c r="Q169" s="158"/>
      <c r="R169" s="157"/>
      <c r="S169" s="158">
        <f>+Sklop16[[#This Row],[cena/enota brez DDV v EUR]]*Sklop16[[#This Row],[Stopnja DDV (%)]]</f>
        <v>0</v>
      </c>
      <c r="T169" s="158">
        <f>+Sklop16[[#This Row],[cena/enota brez DDV v EUR]]+Sklop16[[#This Row],[Davek (EUR)]]</f>
        <v>0</v>
      </c>
      <c r="U169" s="158">
        <f>+Sklop16[[#This Row],[cena/enota brez DDV v EUR]]*Sklop16[[#This Row],[Okvirna količina]]</f>
        <v>0</v>
      </c>
      <c r="V169" s="158">
        <f>+Sklop16[[#This Row],[Končna cena/enoto mere (EUR) z DDV]]*Sklop16[[#This Row],[Okvirna količina]]</f>
        <v>0</v>
      </c>
      <c r="W169" s="176"/>
      <c r="X169" s="11"/>
    </row>
    <row r="170" spans="1:24" s="17" customFormat="1" ht="24">
      <c r="A170" s="75">
        <v>155</v>
      </c>
      <c r="B170" s="75"/>
      <c r="C170" s="75"/>
      <c r="D170" s="124" t="s">
        <v>614</v>
      </c>
      <c r="E170" s="127" t="s">
        <v>78</v>
      </c>
      <c r="F170" s="404" t="s">
        <v>0</v>
      </c>
      <c r="G170" s="120"/>
      <c r="H170" s="272">
        <v>5</v>
      </c>
      <c r="I170" s="293" t="s">
        <v>0</v>
      </c>
      <c r="J170" s="4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70" s="378" t="str">
        <f>IF(Sklop16[[#This Row],[ZAHTEVANA SHEMA KAKOVOSTI]]&lt;&gt;"",Sklop16[[#This Row],[Preračunana masa/volumen/kos na enoto kg]],"")</f>
        <v/>
      </c>
      <c r="L170" s="263"/>
      <c r="M170" s="294"/>
      <c r="N170" s="294"/>
      <c r="O170" s="268"/>
      <c r="P170" s="265"/>
      <c r="Q170" s="265"/>
      <c r="R170" s="270"/>
      <c r="S170" s="265">
        <f>+Sklop16[[#This Row],[cena/enota brez DDV v EUR]]*Sklop16[[#This Row],[Stopnja DDV (%)]]</f>
        <v>0</v>
      </c>
      <c r="T170" s="265">
        <f>+Sklop16[[#This Row],[cena/enota brez DDV v EUR]]+Sklop16[[#This Row],[Davek (EUR)]]</f>
        <v>0</v>
      </c>
      <c r="U170" s="265">
        <f>+Sklop16[[#This Row],[cena/enota brez DDV v EUR]]*Sklop16[[#This Row],[Okvirna količina]]</f>
        <v>0</v>
      </c>
      <c r="V170" s="265">
        <f>+Sklop16[[#This Row],[Končna cena/enoto mere (EUR) z DDV]]*Sklop16[[#This Row],[Okvirna količina]]</f>
        <v>0</v>
      </c>
      <c r="W170" s="406"/>
      <c r="X170" s="11"/>
    </row>
    <row r="171" spans="1:24" s="17" customFormat="1">
      <c r="A171" s="75">
        <v>156</v>
      </c>
      <c r="B171" s="75"/>
      <c r="C171" s="75"/>
      <c r="D171" s="412" t="s">
        <v>615</v>
      </c>
      <c r="E171" s="127" t="s">
        <v>78</v>
      </c>
      <c r="F171" s="404" t="s">
        <v>0</v>
      </c>
      <c r="G171" s="120"/>
      <c r="H171" s="272">
        <v>10</v>
      </c>
      <c r="I171" s="293" t="s">
        <v>0</v>
      </c>
      <c r="J171" s="4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71" s="378" t="str">
        <f>IF(Sklop16[[#This Row],[ZAHTEVANA SHEMA KAKOVOSTI]]&lt;&gt;"",Sklop16[[#This Row],[Preračunana masa/volumen/kos na enoto kg]],"")</f>
        <v/>
      </c>
      <c r="L171" s="263"/>
      <c r="M171" s="294"/>
      <c r="N171" s="294"/>
      <c r="O171" s="268"/>
      <c r="P171" s="265"/>
      <c r="Q171" s="265"/>
      <c r="R171" s="270"/>
      <c r="S171" s="265">
        <f>+Sklop16[[#This Row],[cena/enota brez DDV v EUR]]*Sklop16[[#This Row],[Stopnja DDV (%)]]</f>
        <v>0</v>
      </c>
      <c r="T171" s="265">
        <f>+Sklop16[[#This Row],[cena/enota brez DDV v EUR]]+Sklop16[[#This Row],[Davek (EUR)]]</f>
        <v>0</v>
      </c>
      <c r="U171" s="265">
        <f>+Sklop16[[#This Row],[cena/enota brez DDV v EUR]]*Sklop16[[#This Row],[Okvirna količina]]</f>
        <v>0</v>
      </c>
      <c r="V171" s="265">
        <f>+Sklop16[[#This Row],[Končna cena/enoto mere (EUR) z DDV]]*Sklop16[[#This Row],[Okvirna količina]]</f>
        <v>0</v>
      </c>
      <c r="W171" s="406"/>
      <c r="X171" s="11"/>
    </row>
    <row r="172" spans="1:24" s="17" customFormat="1" ht="24">
      <c r="A172" s="75">
        <v>157</v>
      </c>
      <c r="B172" s="75"/>
      <c r="C172" s="75"/>
      <c r="D172" s="412" t="s">
        <v>616</v>
      </c>
      <c r="E172" s="127" t="s">
        <v>78</v>
      </c>
      <c r="F172" s="404" t="s">
        <v>0</v>
      </c>
      <c r="G172" s="120"/>
      <c r="H172" s="272">
        <v>5</v>
      </c>
      <c r="I172" s="293" t="s">
        <v>0</v>
      </c>
      <c r="J172" s="4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72" s="378" t="str">
        <f>IF(Sklop16[[#This Row],[ZAHTEVANA SHEMA KAKOVOSTI]]&lt;&gt;"",Sklop16[[#This Row],[Preračunana masa/volumen/kos na enoto kg]],"")</f>
        <v/>
      </c>
      <c r="L172" s="263"/>
      <c r="M172" s="294"/>
      <c r="N172" s="294"/>
      <c r="O172" s="268"/>
      <c r="P172" s="265"/>
      <c r="Q172" s="265"/>
      <c r="R172" s="270"/>
      <c r="S172" s="265">
        <f>+Sklop16[[#This Row],[cena/enota brez DDV v EUR]]*Sklop16[[#This Row],[Stopnja DDV (%)]]</f>
        <v>0</v>
      </c>
      <c r="T172" s="265">
        <f>+Sklop16[[#This Row],[cena/enota brez DDV v EUR]]+Sklop16[[#This Row],[Davek (EUR)]]</f>
        <v>0</v>
      </c>
      <c r="U172" s="265">
        <f>+Sklop16[[#This Row],[cena/enota brez DDV v EUR]]*Sklop16[[#This Row],[Okvirna količina]]</f>
        <v>0</v>
      </c>
      <c r="V172" s="265">
        <f>+Sklop16[[#This Row],[Končna cena/enoto mere (EUR) z DDV]]*Sklop16[[#This Row],[Okvirna količina]]</f>
        <v>0</v>
      </c>
      <c r="W172" s="406"/>
      <c r="X172" s="11"/>
    </row>
    <row r="173" spans="1:24" s="17" customFormat="1" ht="24">
      <c r="A173" s="75">
        <v>158</v>
      </c>
      <c r="B173" s="75"/>
      <c r="C173" s="75"/>
      <c r="D173" s="412" t="s">
        <v>617</v>
      </c>
      <c r="E173" s="127" t="s">
        <v>78</v>
      </c>
      <c r="F173" s="404" t="s">
        <v>0</v>
      </c>
      <c r="G173" s="120"/>
      <c r="H173" s="272">
        <v>5</v>
      </c>
      <c r="I173" s="293" t="s">
        <v>0</v>
      </c>
      <c r="J173" s="4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73" s="378" t="str">
        <f>IF(Sklop16[[#This Row],[ZAHTEVANA SHEMA KAKOVOSTI]]&lt;&gt;"",Sklop16[[#This Row],[Preračunana masa/volumen/kos na enoto kg]],"")</f>
        <v/>
      </c>
      <c r="L173" s="263"/>
      <c r="M173" s="294"/>
      <c r="N173" s="294"/>
      <c r="O173" s="268"/>
      <c r="P173" s="265"/>
      <c r="Q173" s="265"/>
      <c r="R173" s="270"/>
      <c r="S173" s="265">
        <f>+Sklop16[[#This Row],[cena/enota brez DDV v EUR]]*Sklop16[[#This Row],[Stopnja DDV (%)]]</f>
        <v>0</v>
      </c>
      <c r="T173" s="265">
        <f>+Sklop16[[#This Row],[cena/enota brez DDV v EUR]]+Sklop16[[#This Row],[Davek (EUR)]]</f>
        <v>0</v>
      </c>
      <c r="U173" s="265">
        <f>+Sklop16[[#This Row],[cena/enota brez DDV v EUR]]*Sklop16[[#This Row],[Okvirna količina]]</f>
        <v>0</v>
      </c>
      <c r="V173" s="265">
        <f>+Sklop16[[#This Row],[Končna cena/enoto mere (EUR) z DDV]]*Sklop16[[#This Row],[Okvirna količina]]</f>
        <v>0</v>
      </c>
      <c r="W173" s="406"/>
      <c r="X173" s="11"/>
    </row>
    <row r="174" spans="1:24" s="17" customFormat="1" ht="24">
      <c r="A174" s="75">
        <v>159</v>
      </c>
      <c r="B174" s="75"/>
      <c r="C174" s="75"/>
      <c r="D174" s="412" t="s">
        <v>618</v>
      </c>
      <c r="E174" s="127" t="s">
        <v>78</v>
      </c>
      <c r="F174" s="404" t="s">
        <v>0</v>
      </c>
      <c r="G174" s="120"/>
      <c r="H174" s="272">
        <v>5</v>
      </c>
      <c r="I174" s="293" t="s">
        <v>0</v>
      </c>
      <c r="J174" s="4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74" s="378" t="str">
        <f>IF(Sklop16[[#This Row],[ZAHTEVANA SHEMA KAKOVOSTI]]&lt;&gt;"",Sklop16[[#This Row],[Preračunana masa/volumen/kos na enoto kg]],"")</f>
        <v/>
      </c>
      <c r="L174" s="263"/>
      <c r="M174" s="294"/>
      <c r="N174" s="294"/>
      <c r="O174" s="268"/>
      <c r="P174" s="265"/>
      <c r="Q174" s="265"/>
      <c r="R174" s="270"/>
      <c r="S174" s="265">
        <f>+Sklop16[[#This Row],[cena/enota brez DDV v EUR]]*Sklop16[[#This Row],[Stopnja DDV (%)]]</f>
        <v>0</v>
      </c>
      <c r="T174" s="265">
        <f>+Sklop16[[#This Row],[cena/enota brez DDV v EUR]]+Sklop16[[#This Row],[Davek (EUR)]]</f>
        <v>0</v>
      </c>
      <c r="U174" s="265">
        <f>+Sklop16[[#This Row],[cena/enota brez DDV v EUR]]*Sklop16[[#This Row],[Okvirna količina]]</f>
        <v>0</v>
      </c>
      <c r="V174" s="265">
        <f>+Sklop16[[#This Row],[Končna cena/enoto mere (EUR) z DDV]]*Sklop16[[#This Row],[Okvirna količina]]</f>
        <v>0</v>
      </c>
      <c r="W174" s="406"/>
      <c r="X174" s="11"/>
    </row>
    <row r="175" spans="1:24" s="17" customFormat="1" ht="24">
      <c r="A175" s="75">
        <v>160</v>
      </c>
      <c r="B175" s="75"/>
      <c r="C175" s="75"/>
      <c r="D175" s="412" t="s">
        <v>626</v>
      </c>
      <c r="E175" s="407" t="s">
        <v>1004</v>
      </c>
      <c r="F175" s="404" t="s">
        <v>76</v>
      </c>
      <c r="G175" s="120"/>
      <c r="H175" s="272">
        <v>10</v>
      </c>
      <c r="I175" s="293" t="s">
        <v>0</v>
      </c>
      <c r="J175" s="4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75" s="378" t="str">
        <f>IF(Sklop16[[#This Row],[ZAHTEVANA SHEMA KAKOVOSTI]]&lt;&gt;"",Sklop16[[#This Row],[Preračunana masa/volumen/kos na enoto kg]],"")</f>
        <v/>
      </c>
      <c r="L175" s="263"/>
      <c r="M175" s="294"/>
      <c r="N175" s="294"/>
      <c r="O175" s="268"/>
      <c r="P175" s="265"/>
      <c r="Q175" s="265"/>
      <c r="R175" s="270"/>
      <c r="S175" s="265">
        <f>+Sklop16[[#This Row],[cena/enota brez DDV v EUR]]*Sklop16[[#This Row],[Stopnja DDV (%)]]</f>
        <v>0</v>
      </c>
      <c r="T175" s="265">
        <f>+Sklop16[[#This Row],[cena/enota brez DDV v EUR]]+Sklop16[[#This Row],[Davek (EUR)]]</f>
        <v>0</v>
      </c>
      <c r="U175" s="265">
        <f>+Sklop16[[#This Row],[cena/enota brez DDV v EUR]]*Sklop16[[#This Row],[Okvirna količina]]</f>
        <v>0</v>
      </c>
      <c r="V175" s="265">
        <f>+Sklop16[[#This Row],[Končna cena/enoto mere (EUR) z DDV]]*Sklop16[[#This Row],[Okvirna količina]]</f>
        <v>0</v>
      </c>
      <c r="W175" s="406"/>
      <c r="X175" s="11"/>
    </row>
    <row r="176" spans="1:24" s="17" customFormat="1" ht="24">
      <c r="A176" s="75">
        <v>161</v>
      </c>
      <c r="B176" s="75"/>
      <c r="C176" s="75"/>
      <c r="D176" s="412" t="s">
        <v>627</v>
      </c>
      <c r="E176" s="127" t="s">
        <v>1004</v>
      </c>
      <c r="F176" s="404" t="s">
        <v>76</v>
      </c>
      <c r="G176" s="120"/>
      <c r="H176" s="272">
        <v>10</v>
      </c>
      <c r="I176" s="293" t="s">
        <v>0</v>
      </c>
      <c r="J176" s="4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76" s="378" t="str">
        <f>IF(Sklop16[[#This Row],[ZAHTEVANA SHEMA KAKOVOSTI]]&lt;&gt;"",Sklop16[[#This Row],[Preračunana masa/volumen/kos na enoto kg]],"")</f>
        <v/>
      </c>
      <c r="L176" s="263"/>
      <c r="M176" s="294"/>
      <c r="N176" s="294"/>
      <c r="O176" s="268"/>
      <c r="P176" s="265"/>
      <c r="Q176" s="265"/>
      <c r="R176" s="270"/>
      <c r="S176" s="265">
        <f>+Sklop16[[#This Row],[cena/enota brez DDV v EUR]]*Sklop16[[#This Row],[Stopnja DDV (%)]]</f>
        <v>0</v>
      </c>
      <c r="T176" s="265">
        <f>+Sklop16[[#This Row],[cena/enota brez DDV v EUR]]+Sklop16[[#This Row],[Davek (EUR)]]</f>
        <v>0</v>
      </c>
      <c r="U176" s="265">
        <f>+Sklop16[[#This Row],[cena/enota brez DDV v EUR]]*Sklop16[[#This Row],[Okvirna količina]]</f>
        <v>0</v>
      </c>
      <c r="V176" s="265">
        <f>+Sklop16[[#This Row],[Končna cena/enoto mere (EUR) z DDV]]*Sklop16[[#This Row],[Okvirna količina]]</f>
        <v>0</v>
      </c>
      <c r="W176" s="406"/>
      <c r="X176" s="11"/>
    </row>
    <row r="177" spans="1:24" s="17" customFormat="1">
      <c r="A177" s="75">
        <v>162</v>
      </c>
      <c r="B177" s="75"/>
      <c r="C177" s="75"/>
      <c r="D177" s="412" t="s">
        <v>628</v>
      </c>
      <c r="E177" s="127" t="s">
        <v>1004</v>
      </c>
      <c r="F177" s="404" t="s">
        <v>76</v>
      </c>
      <c r="G177" s="120"/>
      <c r="H177" s="272">
        <v>5</v>
      </c>
      <c r="I177" s="293" t="s">
        <v>0</v>
      </c>
      <c r="J177" s="4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77" s="378" t="str">
        <f>IF(Sklop16[[#This Row],[ZAHTEVANA SHEMA KAKOVOSTI]]&lt;&gt;"",Sklop16[[#This Row],[Preračunana masa/volumen/kos na enoto kg]],"")</f>
        <v/>
      </c>
      <c r="L177" s="263"/>
      <c r="M177" s="294"/>
      <c r="N177" s="294"/>
      <c r="O177" s="268"/>
      <c r="P177" s="265"/>
      <c r="Q177" s="265"/>
      <c r="R177" s="270"/>
      <c r="S177" s="265">
        <f>+Sklop16[[#This Row],[cena/enota brez DDV v EUR]]*Sklop16[[#This Row],[Stopnja DDV (%)]]</f>
        <v>0</v>
      </c>
      <c r="T177" s="265">
        <f>+Sklop16[[#This Row],[cena/enota brez DDV v EUR]]+Sklop16[[#This Row],[Davek (EUR)]]</f>
        <v>0</v>
      </c>
      <c r="U177" s="265">
        <f>+Sklop16[[#This Row],[cena/enota brez DDV v EUR]]*Sklop16[[#This Row],[Okvirna količina]]</f>
        <v>0</v>
      </c>
      <c r="V177" s="265">
        <f>+Sklop16[[#This Row],[Končna cena/enoto mere (EUR) z DDV]]*Sklop16[[#This Row],[Okvirna količina]]</f>
        <v>0</v>
      </c>
      <c r="W177" s="406"/>
      <c r="X177" s="11"/>
    </row>
    <row r="178" spans="1:24" s="17" customFormat="1" ht="24">
      <c r="A178" s="75">
        <v>163</v>
      </c>
      <c r="B178" s="75"/>
      <c r="C178" s="75"/>
      <c r="D178" s="412" t="s">
        <v>619</v>
      </c>
      <c r="E178" s="127" t="s">
        <v>364</v>
      </c>
      <c r="F178" s="404" t="s">
        <v>76</v>
      </c>
      <c r="G178" s="120"/>
      <c r="H178" s="272">
        <v>5</v>
      </c>
      <c r="I178" s="293" t="s">
        <v>0</v>
      </c>
      <c r="J178" s="4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78" s="378" t="str">
        <f>IF(Sklop16[[#This Row],[ZAHTEVANA SHEMA KAKOVOSTI]]&lt;&gt;"",Sklop16[[#This Row],[Preračunana masa/volumen/kos na enoto kg]],"")</f>
        <v/>
      </c>
      <c r="L178" s="263"/>
      <c r="M178" s="294"/>
      <c r="N178" s="294"/>
      <c r="O178" s="268"/>
      <c r="P178" s="265"/>
      <c r="Q178" s="265"/>
      <c r="R178" s="270"/>
      <c r="S178" s="265">
        <f>+Sklop16[[#This Row],[cena/enota brez DDV v EUR]]*Sklop16[[#This Row],[Stopnja DDV (%)]]</f>
        <v>0</v>
      </c>
      <c r="T178" s="265">
        <f>+Sklop16[[#This Row],[cena/enota brez DDV v EUR]]+Sklop16[[#This Row],[Davek (EUR)]]</f>
        <v>0</v>
      </c>
      <c r="U178" s="265">
        <f>+Sklop16[[#This Row],[cena/enota brez DDV v EUR]]*Sklop16[[#This Row],[Okvirna količina]]</f>
        <v>0</v>
      </c>
      <c r="V178" s="265">
        <f>+Sklop16[[#This Row],[Končna cena/enoto mere (EUR) z DDV]]*Sklop16[[#This Row],[Okvirna količina]]</f>
        <v>0</v>
      </c>
      <c r="W178" s="406"/>
      <c r="X178" s="11"/>
    </row>
    <row r="179" spans="1:24" s="17" customFormat="1">
      <c r="A179" s="75">
        <v>164</v>
      </c>
      <c r="B179" s="75"/>
      <c r="C179" s="75"/>
      <c r="D179" s="412" t="s">
        <v>629</v>
      </c>
      <c r="E179" s="127">
        <v>1</v>
      </c>
      <c r="F179" s="404" t="s">
        <v>40</v>
      </c>
      <c r="G179" s="117" t="s">
        <v>162</v>
      </c>
      <c r="H179" s="272">
        <v>90</v>
      </c>
      <c r="I179" s="293" t="s">
        <v>40</v>
      </c>
      <c r="J179" s="4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K179" s="378">
        <f>IF(Sklop16[[#This Row],[ZAHTEVANA SHEMA KAKOVOSTI]]&lt;&gt;"",Sklop16[[#This Row],[Preračunana masa/volumen/kos na enoto kg]],"")</f>
        <v>90</v>
      </c>
      <c r="L179" s="263"/>
      <c r="M179" s="294"/>
      <c r="N179" s="294"/>
      <c r="O179" s="268"/>
      <c r="P179" s="265"/>
      <c r="Q179" s="265"/>
      <c r="R179" s="270"/>
      <c r="S179" s="265">
        <f>+Sklop16[[#This Row],[cena/enota brez DDV v EUR]]*Sklop16[[#This Row],[Stopnja DDV (%)]]</f>
        <v>0</v>
      </c>
      <c r="T179" s="265">
        <f>+Sklop16[[#This Row],[cena/enota brez DDV v EUR]]+Sklop16[[#This Row],[Davek (EUR)]]</f>
        <v>0</v>
      </c>
      <c r="U179" s="265">
        <f>+Sklop16[[#This Row],[cena/enota brez DDV v EUR]]*Sklop16[[#This Row],[Okvirna količina]]</f>
        <v>0</v>
      </c>
      <c r="V179" s="265">
        <f>+Sklop16[[#This Row],[Končna cena/enoto mere (EUR) z DDV]]*Sklop16[[#This Row],[Okvirna količina]]</f>
        <v>0</v>
      </c>
      <c r="W179" s="406"/>
      <c r="X179" s="11"/>
    </row>
    <row r="180" spans="1:24" s="17" customFormat="1">
      <c r="A180" s="75">
        <v>165</v>
      </c>
      <c r="B180" s="75"/>
      <c r="C180" s="75"/>
      <c r="D180" s="412" t="s">
        <v>630</v>
      </c>
      <c r="E180" s="127" t="s">
        <v>625</v>
      </c>
      <c r="F180" s="404" t="s">
        <v>40</v>
      </c>
      <c r="G180" s="117" t="s">
        <v>162</v>
      </c>
      <c r="H180" s="272">
        <v>20</v>
      </c>
      <c r="I180" s="293" t="s">
        <v>40</v>
      </c>
      <c r="J180" s="4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80" s="378">
        <f>IF(Sklop16[[#This Row],[ZAHTEVANA SHEMA KAKOVOSTI]]&lt;&gt;"",Sklop16[[#This Row],[Preračunana masa/volumen/kos na enoto kg]],"")</f>
        <v>20</v>
      </c>
      <c r="L180" s="263"/>
      <c r="M180" s="294"/>
      <c r="N180" s="294"/>
      <c r="O180" s="268"/>
      <c r="P180" s="265"/>
      <c r="Q180" s="265"/>
      <c r="R180" s="270"/>
      <c r="S180" s="265">
        <f>+Sklop16[[#This Row],[cena/enota brez DDV v EUR]]*Sklop16[[#This Row],[Stopnja DDV (%)]]</f>
        <v>0</v>
      </c>
      <c r="T180" s="265">
        <f>+Sklop16[[#This Row],[cena/enota brez DDV v EUR]]+Sklop16[[#This Row],[Davek (EUR)]]</f>
        <v>0</v>
      </c>
      <c r="U180" s="265">
        <f>+Sklop16[[#This Row],[cena/enota brez DDV v EUR]]*Sklop16[[#This Row],[Okvirna količina]]</f>
        <v>0</v>
      </c>
      <c r="V180" s="265">
        <f>+Sklop16[[#This Row],[Končna cena/enoto mere (EUR) z DDV]]*Sklop16[[#This Row],[Okvirna količina]]</f>
        <v>0</v>
      </c>
      <c r="W180" s="406"/>
      <c r="X180" s="11"/>
    </row>
    <row r="181" spans="1:24" s="17" customFormat="1" ht="48">
      <c r="A181" s="75">
        <v>166</v>
      </c>
      <c r="B181" s="75"/>
      <c r="C181" s="75"/>
      <c r="D181" s="412" t="s">
        <v>620</v>
      </c>
      <c r="E181" s="127">
        <v>440</v>
      </c>
      <c r="F181" s="404" t="s">
        <v>76</v>
      </c>
      <c r="G181" s="117" t="s">
        <v>162</v>
      </c>
      <c r="H181" s="272">
        <v>30</v>
      </c>
      <c r="I181" s="293" t="s">
        <v>161</v>
      </c>
      <c r="J181" s="4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13.2</v>
      </c>
      <c r="K181" s="378">
        <f>IF(Sklop16[[#This Row],[ZAHTEVANA SHEMA KAKOVOSTI]]&lt;&gt;"",Sklop16[[#This Row],[Preračunana masa/volumen/kos na enoto kg]],"")</f>
        <v>13.2</v>
      </c>
      <c r="L181" s="263"/>
      <c r="M181" s="294"/>
      <c r="N181" s="294"/>
      <c r="O181" s="268"/>
      <c r="P181" s="265"/>
      <c r="Q181" s="265"/>
      <c r="R181" s="270"/>
      <c r="S181" s="265">
        <f>+Sklop16[[#This Row],[cena/enota brez DDV v EUR]]*Sklop16[[#This Row],[Stopnja DDV (%)]]</f>
        <v>0</v>
      </c>
      <c r="T181" s="265">
        <f>+Sklop16[[#This Row],[cena/enota brez DDV v EUR]]+Sklop16[[#This Row],[Davek (EUR)]]</f>
        <v>0</v>
      </c>
      <c r="U181" s="265">
        <f>+Sklop16[[#This Row],[cena/enota brez DDV v EUR]]*Sklop16[[#This Row],[Okvirna količina]]</f>
        <v>0</v>
      </c>
      <c r="V181" s="265">
        <f>+Sklop16[[#This Row],[Končna cena/enoto mere (EUR) z DDV]]*Sklop16[[#This Row],[Okvirna količina]]</f>
        <v>0</v>
      </c>
      <c r="W181" s="406"/>
      <c r="X181" s="11"/>
    </row>
    <row r="182" spans="1:24" s="17" customFormat="1" ht="48">
      <c r="A182" s="75">
        <v>167</v>
      </c>
      <c r="B182" s="75"/>
      <c r="C182" s="75"/>
      <c r="D182" s="412" t="s">
        <v>621</v>
      </c>
      <c r="E182" s="127">
        <v>440</v>
      </c>
      <c r="F182" s="404" t="s">
        <v>76</v>
      </c>
      <c r="G182" s="117" t="s">
        <v>162</v>
      </c>
      <c r="H182" s="272">
        <v>30</v>
      </c>
      <c r="I182" s="293" t="s">
        <v>161</v>
      </c>
      <c r="J182" s="4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13.2</v>
      </c>
      <c r="K182" s="378">
        <f>IF(Sklop16[[#This Row],[ZAHTEVANA SHEMA KAKOVOSTI]]&lt;&gt;"",Sklop16[[#This Row],[Preračunana masa/volumen/kos na enoto kg]],"")</f>
        <v>13.2</v>
      </c>
      <c r="L182" s="263"/>
      <c r="M182" s="294"/>
      <c r="N182" s="294"/>
      <c r="O182" s="268"/>
      <c r="P182" s="265"/>
      <c r="Q182" s="265"/>
      <c r="R182" s="270"/>
      <c r="S182" s="265">
        <f>+Sklop16[[#This Row],[cena/enota brez DDV v EUR]]*Sklop16[[#This Row],[Stopnja DDV (%)]]</f>
        <v>0</v>
      </c>
      <c r="T182" s="265">
        <f>+Sklop16[[#This Row],[cena/enota brez DDV v EUR]]+Sklop16[[#This Row],[Davek (EUR)]]</f>
        <v>0</v>
      </c>
      <c r="U182" s="265">
        <f>+Sklop16[[#This Row],[cena/enota brez DDV v EUR]]*Sklop16[[#This Row],[Okvirna količina]]</f>
        <v>0</v>
      </c>
      <c r="V182" s="265">
        <f>+Sklop16[[#This Row],[Končna cena/enoto mere (EUR) z DDV]]*Sklop16[[#This Row],[Okvirna količina]]</f>
        <v>0</v>
      </c>
      <c r="W182" s="406"/>
      <c r="X182" s="11"/>
    </row>
    <row r="183" spans="1:24" s="17" customFormat="1">
      <c r="A183" s="75">
        <v>168</v>
      </c>
      <c r="B183" s="75"/>
      <c r="C183" s="75"/>
      <c r="D183" s="412" t="s">
        <v>635</v>
      </c>
      <c r="E183" s="127">
        <v>125</v>
      </c>
      <c r="F183" s="404" t="s">
        <v>76</v>
      </c>
      <c r="G183" s="120"/>
      <c r="H183" s="272">
        <v>20</v>
      </c>
      <c r="I183" s="293" t="s">
        <v>161</v>
      </c>
      <c r="J183" s="4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K183" s="378" t="str">
        <f>IF(Sklop16[[#This Row],[ZAHTEVANA SHEMA KAKOVOSTI]]&lt;&gt;"",Sklop16[[#This Row],[Preračunana masa/volumen/kos na enoto kg]],"")</f>
        <v/>
      </c>
      <c r="L183" s="263"/>
      <c r="M183" s="294"/>
      <c r="N183" s="294"/>
      <c r="O183" s="268"/>
      <c r="P183" s="265"/>
      <c r="Q183" s="265"/>
      <c r="R183" s="270"/>
      <c r="S183" s="265">
        <f>+Sklop16[[#This Row],[cena/enota brez DDV v EUR]]*Sklop16[[#This Row],[Stopnja DDV (%)]]</f>
        <v>0</v>
      </c>
      <c r="T183" s="265">
        <f>+Sklop16[[#This Row],[cena/enota brez DDV v EUR]]+Sklop16[[#This Row],[Davek (EUR)]]</f>
        <v>0</v>
      </c>
      <c r="U183" s="265">
        <f>+Sklop16[[#This Row],[cena/enota brez DDV v EUR]]*Sklop16[[#This Row],[Okvirna količina]]</f>
        <v>0</v>
      </c>
      <c r="V183" s="265">
        <f>+Sklop16[[#This Row],[Končna cena/enoto mere (EUR) z DDV]]*Sklop16[[#This Row],[Okvirna količina]]</f>
        <v>0</v>
      </c>
      <c r="W183" s="406"/>
      <c r="X183" s="11"/>
    </row>
    <row r="184" spans="1:24" s="17" customFormat="1">
      <c r="A184" s="75">
        <v>169</v>
      </c>
      <c r="B184" s="75"/>
      <c r="C184" s="75"/>
      <c r="D184" s="412" t="s">
        <v>634</v>
      </c>
      <c r="E184" s="127" t="s">
        <v>1005</v>
      </c>
      <c r="F184" s="404" t="s">
        <v>76</v>
      </c>
      <c r="G184" s="120"/>
      <c r="H184" s="272">
        <v>5</v>
      </c>
      <c r="I184" s="293" t="s">
        <v>0</v>
      </c>
      <c r="J184" s="4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84" s="378" t="str">
        <f>IF(Sklop16[[#This Row],[ZAHTEVANA SHEMA KAKOVOSTI]]&lt;&gt;"",Sklop16[[#This Row],[Preračunana masa/volumen/kos na enoto kg]],"")</f>
        <v/>
      </c>
      <c r="L184" s="263"/>
      <c r="M184" s="294"/>
      <c r="N184" s="294"/>
      <c r="O184" s="268"/>
      <c r="P184" s="265"/>
      <c r="Q184" s="265"/>
      <c r="R184" s="270"/>
      <c r="S184" s="265">
        <f>+Sklop16[[#This Row],[cena/enota brez DDV v EUR]]*Sklop16[[#This Row],[Stopnja DDV (%)]]</f>
        <v>0</v>
      </c>
      <c r="T184" s="265">
        <f>+Sklop16[[#This Row],[cena/enota brez DDV v EUR]]+Sklop16[[#This Row],[Davek (EUR)]]</f>
        <v>0</v>
      </c>
      <c r="U184" s="265">
        <f>+Sklop16[[#This Row],[cena/enota brez DDV v EUR]]*Sklop16[[#This Row],[Okvirna količina]]</f>
        <v>0</v>
      </c>
      <c r="V184" s="265">
        <f>+Sklop16[[#This Row],[Končna cena/enoto mere (EUR) z DDV]]*Sklop16[[#This Row],[Okvirna količina]]</f>
        <v>0</v>
      </c>
      <c r="W184" s="406"/>
      <c r="X184" s="11"/>
    </row>
    <row r="185" spans="1:24" s="17" customFormat="1">
      <c r="A185" s="75">
        <v>170</v>
      </c>
      <c r="B185" s="75"/>
      <c r="C185" s="75"/>
      <c r="D185" s="412" t="s">
        <v>633</v>
      </c>
      <c r="E185" s="127" t="s">
        <v>361</v>
      </c>
      <c r="F185" s="404" t="s">
        <v>76</v>
      </c>
      <c r="G185" s="120"/>
      <c r="H185" s="272">
        <v>5</v>
      </c>
      <c r="I185" s="293" t="s">
        <v>0</v>
      </c>
      <c r="J185" s="4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85" s="378" t="str">
        <f>IF(Sklop16[[#This Row],[ZAHTEVANA SHEMA KAKOVOSTI]]&lt;&gt;"",Sklop16[[#This Row],[Preračunana masa/volumen/kos na enoto kg]],"")</f>
        <v/>
      </c>
      <c r="L185" s="263"/>
      <c r="M185" s="294"/>
      <c r="N185" s="294"/>
      <c r="O185" s="268"/>
      <c r="P185" s="265"/>
      <c r="Q185" s="265"/>
      <c r="R185" s="270"/>
      <c r="S185" s="265">
        <f>+Sklop16[[#This Row],[cena/enota brez DDV v EUR]]*Sklop16[[#This Row],[Stopnja DDV (%)]]</f>
        <v>0</v>
      </c>
      <c r="T185" s="265">
        <f>+Sklop16[[#This Row],[cena/enota brez DDV v EUR]]+Sklop16[[#This Row],[Davek (EUR)]]</f>
        <v>0</v>
      </c>
      <c r="U185" s="265">
        <f>+Sklop16[[#This Row],[cena/enota brez DDV v EUR]]*Sklop16[[#This Row],[Okvirna količina]]</f>
        <v>0</v>
      </c>
      <c r="V185" s="265">
        <f>+Sklop16[[#This Row],[Končna cena/enoto mere (EUR) z DDV]]*Sklop16[[#This Row],[Okvirna količina]]</f>
        <v>0</v>
      </c>
      <c r="W185" s="406"/>
      <c r="X185" s="11"/>
    </row>
    <row r="186" spans="1:24" s="17" customFormat="1">
      <c r="A186" s="75">
        <v>171</v>
      </c>
      <c r="B186" s="75"/>
      <c r="C186" s="75"/>
      <c r="D186" s="412" t="s">
        <v>667</v>
      </c>
      <c r="E186" s="295" t="s">
        <v>1006</v>
      </c>
      <c r="F186" s="404" t="s">
        <v>76</v>
      </c>
      <c r="G186" s="120"/>
      <c r="H186" s="272">
        <v>1</v>
      </c>
      <c r="I186" s="293" t="s">
        <v>0</v>
      </c>
      <c r="J186" s="4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186" s="378" t="str">
        <f>IF(Sklop16[[#This Row],[ZAHTEVANA SHEMA KAKOVOSTI]]&lt;&gt;"",Sklop16[[#This Row],[Preračunana masa/volumen/kos na enoto kg]],"")</f>
        <v/>
      </c>
      <c r="L186" s="263"/>
      <c r="M186" s="294"/>
      <c r="N186" s="294"/>
      <c r="O186" s="268"/>
      <c r="P186" s="265"/>
      <c r="Q186" s="265"/>
      <c r="R186" s="270"/>
      <c r="S186" s="265">
        <f>+Sklop16[[#This Row],[cena/enota brez DDV v EUR]]*Sklop16[[#This Row],[Stopnja DDV (%)]]</f>
        <v>0</v>
      </c>
      <c r="T186" s="265">
        <f>+Sklop16[[#This Row],[cena/enota brez DDV v EUR]]+Sklop16[[#This Row],[Davek (EUR)]]</f>
        <v>0</v>
      </c>
      <c r="U186" s="265">
        <f>+Sklop16[[#This Row],[cena/enota brez DDV v EUR]]*Sklop16[[#This Row],[Okvirna količina]]</f>
        <v>0</v>
      </c>
      <c r="V186" s="265">
        <f>+Sklop16[[#This Row],[Končna cena/enoto mere (EUR) z DDV]]*Sklop16[[#This Row],[Okvirna količina]]</f>
        <v>0</v>
      </c>
      <c r="W186" s="406"/>
      <c r="X186" s="11"/>
    </row>
    <row r="187" spans="1:24" s="17" customFormat="1">
      <c r="A187" s="75">
        <v>172</v>
      </c>
      <c r="B187" s="75"/>
      <c r="C187" s="75"/>
      <c r="D187" s="412" t="s">
        <v>622</v>
      </c>
      <c r="E187" s="127" t="s">
        <v>78</v>
      </c>
      <c r="F187" s="404" t="s">
        <v>0</v>
      </c>
      <c r="G187" s="120"/>
      <c r="H187" s="272">
        <v>5</v>
      </c>
      <c r="I187" s="293" t="s">
        <v>0</v>
      </c>
      <c r="J187" s="4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87" s="378" t="str">
        <f>IF(Sklop16[[#This Row],[ZAHTEVANA SHEMA KAKOVOSTI]]&lt;&gt;"",Sklop16[[#This Row],[Preračunana masa/volumen/kos na enoto kg]],"")</f>
        <v/>
      </c>
      <c r="L187" s="263"/>
      <c r="M187" s="294"/>
      <c r="N187" s="294"/>
      <c r="O187" s="268"/>
      <c r="P187" s="265"/>
      <c r="Q187" s="265"/>
      <c r="R187" s="270"/>
      <c r="S187" s="265">
        <f>+Sklop16[[#This Row],[cena/enota brez DDV v EUR]]*Sklop16[[#This Row],[Stopnja DDV (%)]]</f>
        <v>0</v>
      </c>
      <c r="T187" s="265">
        <f>+Sklop16[[#This Row],[cena/enota brez DDV v EUR]]+Sklop16[[#This Row],[Davek (EUR)]]</f>
        <v>0</v>
      </c>
      <c r="U187" s="265">
        <f>+Sklop16[[#This Row],[cena/enota brez DDV v EUR]]*Sklop16[[#This Row],[Okvirna količina]]</f>
        <v>0</v>
      </c>
      <c r="V187" s="265">
        <f>+Sklop16[[#This Row],[Končna cena/enoto mere (EUR) z DDV]]*Sklop16[[#This Row],[Okvirna količina]]</f>
        <v>0</v>
      </c>
      <c r="W187" s="406"/>
      <c r="X187" s="11"/>
    </row>
    <row r="188" spans="1:24" s="17" customFormat="1">
      <c r="A188" s="75">
        <v>173</v>
      </c>
      <c r="B188" s="75"/>
      <c r="C188" s="75"/>
      <c r="D188" s="412" t="s">
        <v>623</v>
      </c>
      <c r="E188" s="127" t="s">
        <v>78</v>
      </c>
      <c r="F188" s="404" t="s">
        <v>0</v>
      </c>
      <c r="G188" s="120"/>
      <c r="H188" s="272">
        <v>5</v>
      </c>
      <c r="I188" s="293" t="s">
        <v>0</v>
      </c>
      <c r="J188" s="4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88" s="378" t="str">
        <f>IF(Sklop16[[#This Row],[ZAHTEVANA SHEMA KAKOVOSTI]]&lt;&gt;"",Sklop16[[#This Row],[Preračunana masa/volumen/kos na enoto kg]],"")</f>
        <v/>
      </c>
      <c r="L188" s="263"/>
      <c r="M188" s="294"/>
      <c r="N188" s="294"/>
      <c r="O188" s="268"/>
      <c r="P188" s="265"/>
      <c r="Q188" s="265"/>
      <c r="R188" s="270"/>
      <c r="S188" s="265">
        <f>+Sklop16[[#This Row],[cena/enota brez DDV v EUR]]*Sklop16[[#This Row],[Stopnja DDV (%)]]</f>
        <v>0</v>
      </c>
      <c r="T188" s="265">
        <f>+Sklop16[[#This Row],[cena/enota brez DDV v EUR]]+Sklop16[[#This Row],[Davek (EUR)]]</f>
        <v>0</v>
      </c>
      <c r="U188" s="265">
        <f>+Sklop16[[#This Row],[cena/enota brez DDV v EUR]]*Sklop16[[#This Row],[Okvirna količina]]</f>
        <v>0</v>
      </c>
      <c r="V188" s="265">
        <f>+Sklop16[[#This Row],[Končna cena/enoto mere (EUR) z DDV]]*Sklop16[[#This Row],[Okvirna količina]]</f>
        <v>0</v>
      </c>
      <c r="W188" s="406"/>
      <c r="X188" s="11"/>
    </row>
    <row r="189" spans="1:24" s="17" customFormat="1">
      <c r="A189" s="75">
        <v>174</v>
      </c>
      <c r="B189" s="75"/>
      <c r="C189" s="75"/>
      <c r="D189" s="412" t="s">
        <v>632</v>
      </c>
      <c r="E189" s="127">
        <v>1</v>
      </c>
      <c r="F189" s="404" t="s">
        <v>40</v>
      </c>
      <c r="G189" s="120"/>
      <c r="H189" s="272">
        <v>20</v>
      </c>
      <c r="I189" s="293" t="s">
        <v>40</v>
      </c>
      <c r="J189" s="4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89" s="378" t="str">
        <f>IF(Sklop16[[#This Row],[ZAHTEVANA SHEMA KAKOVOSTI]]&lt;&gt;"",Sklop16[[#This Row],[Preračunana masa/volumen/kos na enoto kg]],"")</f>
        <v/>
      </c>
      <c r="L189" s="263"/>
      <c r="M189" s="294"/>
      <c r="N189" s="294"/>
      <c r="O189" s="268"/>
      <c r="P189" s="265"/>
      <c r="Q189" s="265"/>
      <c r="R189" s="270"/>
      <c r="S189" s="265">
        <f>+Sklop16[[#This Row],[cena/enota brez DDV v EUR]]*Sklop16[[#This Row],[Stopnja DDV (%)]]</f>
        <v>0</v>
      </c>
      <c r="T189" s="265">
        <f>+Sklop16[[#This Row],[cena/enota brez DDV v EUR]]+Sklop16[[#This Row],[Davek (EUR)]]</f>
        <v>0</v>
      </c>
      <c r="U189" s="265">
        <f>+Sklop16[[#This Row],[cena/enota brez DDV v EUR]]*Sklop16[[#This Row],[Okvirna količina]]</f>
        <v>0</v>
      </c>
      <c r="V189" s="265">
        <f>+Sklop16[[#This Row],[Končna cena/enoto mere (EUR) z DDV]]*Sklop16[[#This Row],[Okvirna količina]]</f>
        <v>0</v>
      </c>
      <c r="W189" s="406"/>
      <c r="X189" s="11"/>
    </row>
    <row r="190" spans="1:24" s="17" customFormat="1">
      <c r="A190" s="75">
        <v>175</v>
      </c>
      <c r="B190" s="75"/>
      <c r="C190" s="75"/>
      <c r="D190" s="412" t="s">
        <v>631</v>
      </c>
      <c r="E190" s="127">
        <v>1</v>
      </c>
      <c r="F190" s="404" t="s">
        <v>40</v>
      </c>
      <c r="G190" s="120"/>
      <c r="H190" s="272">
        <v>150</v>
      </c>
      <c r="I190" s="293" t="s">
        <v>40</v>
      </c>
      <c r="J190" s="4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K190" s="378" t="str">
        <f>IF(Sklop16[[#This Row],[ZAHTEVANA SHEMA KAKOVOSTI]]&lt;&gt;"",Sklop16[[#This Row],[Preračunana masa/volumen/kos na enoto kg]],"")</f>
        <v/>
      </c>
      <c r="L190" s="263"/>
      <c r="M190" s="294"/>
      <c r="N190" s="294"/>
      <c r="O190" s="268"/>
      <c r="P190" s="265"/>
      <c r="Q190" s="265"/>
      <c r="R190" s="270"/>
      <c r="S190" s="265">
        <f>+Sklop16[[#This Row],[cena/enota brez DDV v EUR]]*Sklop16[[#This Row],[Stopnja DDV (%)]]</f>
        <v>0</v>
      </c>
      <c r="T190" s="265">
        <f>+Sklop16[[#This Row],[cena/enota brez DDV v EUR]]+Sklop16[[#This Row],[Davek (EUR)]]</f>
        <v>0</v>
      </c>
      <c r="U190" s="265">
        <f>+Sklop16[[#This Row],[cena/enota brez DDV v EUR]]*Sklop16[[#This Row],[Okvirna količina]]</f>
        <v>0</v>
      </c>
      <c r="V190" s="265">
        <f>+Sklop16[[#This Row],[Končna cena/enoto mere (EUR) z DDV]]*Sklop16[[#This Row],[Okvirna količina]]</f>
        <v>0</v>
      </c>
      <c r="W190" s="406"/>
      <c r="X190" s="11"/>
    </row>
    <row r="191" spans="1:24" s="17" customFormat="1">
      <c r="A191" s="585">
        <v>176</v>
      </c>
      <c r="B191" s="75"/>
      <c r="C191" s="579"/>
      <c r="D191" s="582" t="s">
        <v>474</v>
      </c>
      <c r="E191" s="584" t="s">
        <v>471</v>
      </c>
      <c r="F191" s="587" t="s">
        <v>0</v>
      </c>
      <c r="G191" s="580" t="s">
        <v>162</v>
      </c>
      <c r="H191" s="583">
        <v>50</v>
      </c>
      <c r="I191" s="588" t="s">
        <v>0</v>
      </c>
      <c r="J191" s="5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191" s="572">
        <f>IF(Sklop16[[#This Row],[ZAHTEVANA SHEMA KAKOVOSTI]]&lt;&gt;"",Sklop16[[#This Row],[Preračunana masa/volumen/kos na enoto kg]],"")</f>
        <v>50</v>
      </c>
      <c r="L191" s="573"/>
      <c r="M191" s="574"/>
      <c r="N191" s="574"/>
      <c r="O191" s="575"/>
      <c r="P191" s="576"/>
      <c r="Q191" s="576"/>
      <c r="R191" s="577"/>
      <c r="S191" s="576">
        <f>+Sklop16[[#This Row],[cena/enota brez DDV v EUR]]*Sklop16[[#This Row],[Stopnja DDV (%)]]</f>
        <v>0</v>
      </c>
      <c r="T191" s="576">
        <f>+Sklop16[[#This Row],[cena/enota brez DDV v EUR]]+Sklop16[[#This Row],[Davek (EUR)]]</f>
        <v>0</v>
      </c>
      <c r="U191" s="576">
        <f>+Sklop16[[#This Row],[cena/enota brez DDV v EUR]]*Sklop16[[#This Row],[Okvirna količina]]</f>
        <v>0</v>
      </c>
      <c r="V191" s="576">
        <f>+Sklop16[[#This Row],[Končna cena/enoto mere (EUR) z DDV]]*Sklop16[[#This Row],[Okvirna količina]]</f>
        <v>0</v>
      </c>
      <c r="W191" s="578"/>
      <c r="X191" s="11"/>
    </row>
    <row r="192" spans="1:24" s="17" customFormat="1" ht="24">
      <c r="A192" s="585">
        <v>177</v>
      </c>
      <c r="B192" s="75"/>
      <c r="C192" s="579"/>
      <c r="D192" s="582" t="s">
        <v>477</v>
      </c>
      <c r="E192" s="584" t="s">
        <v>434</v>
      </c>
      <c r="F192" s="587" t="s">
        <v>0</v>
      </c>
      <c r="G192" s="580"/>
      <c r="H192" s="581">
        <v>40</v>
      </c>
      <c r="I192" s="589" t="s">
        <v>0</v>
      </c>
      <c r="J192" s="5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K192" s="572" t="str">
        <f>IF(Sklop16[[#This Row],[ZAHTEVANA SHEMA KAKOVOSTI]]&lt;&gt;"",Sklop16[[#This Row],[Preračunana masa/volumen/kos na enoto kg]],"")</f>
        <v/>
      </c>
      <c r="L192" s="573"/>
      <c r="M192" s="574"/>
      <c r="N192" s="574"/>
      <c r="O192" s="575"/>
      <c r="P192" s="576"/>
      <c r="Q192" s="576"/>
      <c r="R192" s="577"/>
      <c r="S192" s="576">
        <f>+Sklop16[[#This Row],[cena/enota brez DDV v EUR]]*Sklop16[[#This Row],[Stopnja DDV (%)]]</f>
        <v>0</v>
      </c>
      <c r="T192" s="576">
        <f>+Sklop16[[#This Row],[cena/enota brez DDV v EUR]]+Sklop16[[#This Row],[Davek (EUR)]]</f>
        <v>0</v>
      </c>
      <c r="U192" s="576">
        <f>+Sklop16[[#This Row],[cena/enota brez DDV v EUR]]*Sklop16[[#This Row],[Okvirna količina]]</f>
        <v>0</v>
      </c>
      <c r="V192" s="576">
        <f>+Sklop16[[#This Row],[Končna cena/enoto mere (EUR) z DDV]]*Sklop16[[#This Row],[Okvirna količina]]</f>
        <v>0</v>
      </c>
      <c r="W192" s="578"/>
      <c r="X192" s="11"/>
    </row>
    <row r="193" spans="1:24" s="17" customFormat="1">
      <c r="A193" s="585">
        <v>178</v>
      </c>
      <c r="B193" s="75"/>
      <c r="C193" s="579"/>
      <c r="D193" s="582" t="s">
        <v>478</v>
      </c>
      <c r="E193" s="584" t="s">
        <v>434</v>
      </c>
      <c r="F193" s="587" t="s">
        <v>0</v>
      </c>
      <c r="G193" s="580"/>
      <c r="H193" s="581">
        <v>200</v>
      </c>
      <c r="I193" s="592" t="s">
        <v>0</v>
      </c>
      <c r="J193" s="5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K193" s="572" t="str">
        <f>IF(Sklop16[[#This Row],[ZAHTEVANA SHEMA KAKOVOSTI]]&lt;&gt;"",Sklop16[[#This Row],[Preračunana masa/volumen/kos na enoto kg]],"")</f>
        <v/>
      </c>
      <c r="L193" s="573"/>
      <c r="M193" s="574"/>
      <c r="N193" s="574"/>
      <c r="O193" s="575"/>
      <c r="P193" s="576"/>
      <c r="Q193" s="576"/>
      <c r="R193" s="577"/>
      <c r="S193" s="576">
        <f>+Sklop16[[#This Row],[cena/enota brez DDV v EUR]]*Sklop16[[#This Row],[Stopnja DDV (%)]]</f>
        <v>0</v>
      </c>
      <c r="T193" s="576">
        <f>+Sklop16[[#This Row],[cena/enota brez DDV v EUR]]+Sklop16[[#This Row],[Davek (EUR)]]</f>
        <v>0</v>
      </c>
      <c r="U193" s="576">
        <f>+Sklop16[[#This Row],[cena/enota brez DDV v EUR]]*Sklop16[[#This Row],[Okvirna količina]]</f>
        <v>0</v>
      </c>
      <c r="V193" s="576">
        <f>+Sklop16[[#This Row],[Končna cena/enoto mere (EUR) z DDV]]*Sklop16[[#This Row],[Okvirna količina]]</f>
        <v>0</v>
      </c>
      <c r="W193" s="578"/>
      <c r="X193" s="11"/>
    </row>
    <row r="194" spans="1:24" s="17" customFormat="1">
      <c r="A194" s="604" t="s">
        <v>100</v>
      </c>
      <c r="B194" s="604"/>
      <c r="C194" s="604"/>
      <c r="D194" s="593"/>
      <c r="E194" s="594"/>
      <c r="F194" s="594"/>
      <c r="G194" s="595"/>
      <c r="H194" s="596"/>
      <c r="I194" s="597"/>
      <c r="J194" s="598">
        <f>SUBTOTAL(109,Sklop16[Preračunana masa/volumen/kos na enoto kg])</f>
        <v>18665.316000000006</v>
      </c>
      <c r="K194" s="598">
        <f>SUBTOTAL(109,Sklop16[Živila iz shem kakovosti (kg)])</f>
        <v>186.4</v>
      </c>
      <c r="L194" s="596"/>
      <c r="M194" s="599"/>
      <c r="N194" s="599"/>
      <c r="O194" s="600"/>
      <c r="P194" s="601"/>
      <c r="Q194" s="601"/>
      <c r="R194" s="601"/>
      <c r="S194" s="602"/>
      <c r="T194" s="596"/>
      <c r="U194" s="602">
        <f>SUBTOTAL(109,Sklop16[Vrednost za okvirno količino (EUR) brez DDV])</f>
        <v>0</v>
      </c>
      <c r="V194" s="602">
        <f>SUBTOTAL(109,Sklop16[Vrednost za okvirno količino (EUR) z DDV])</f>
        <v>0</v>
      </c>
      <c r="W194" s="603" t="s">
        <v>145</v>
      </c>
      <c r="X194" s="11"/>
    </row>
    <row r="195" spans="1:24" s="17" customFormat="1">
      <c r="A195" s="177"/>
      <c r="B195" s="177"/>
      <c r="C195" s="177"/>
      <c r="D195" s="178"/>
      <c r="E195" s="179"/>
      <c r="F195" s="179"/>
      <c r="G195" s="180"/>
      <c r="H195" s="181"/>
      <c r="I195" s="182"/>
      <c r="J195" s="183"/>
      <c r="K195" s="183"/>
      <c r="L195" s="181"/>
      <c r="M195" s="184"/>
      <c r="N195" s="184"/>
      <c r="O195" s="185"/>
      <c r="P195" s="186"/>
      <c r="Q195" s="186"/>
      <c r="R195" s="186"/>
      <c r="S195" s="187"/>
      <c r="T195" s="181"/>
      <c r="U195" s="187"/>
      <c r="V195" s="187"/>
      <c r="W195" s="188"/>
      <c r="X195" s="11"/>
    </row>
    <row r="196" spans="1:24" s="17" customFormat="1">
      <c r="A196" s="47" t="s">
        <v>96</v>
      </c>
      <c r="B196" s="47"/>
      <c r="C196" s="47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47"/>
      <c r="T196" s="47"/>
      <c r="U196" s="47"/>
      <c r="V196" s="47"/>
      <c r="W196" s="67"/>
      <c r="X196" s="11"/>
    </row>
    <row r="197" spans="1:24" s="17" customFormat="1">
      <c r="A197" s="11" t="s">
        <v>98</v>
      </c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84" t="s">
        <v>141</v>
      </c>
      <c r="B198" s="84"/>
      <c r="C198" s="84"/>
      <c r="D198" s="16"/>
      <c r="E198" s="26"/>
      <c r="F198" s="26"/>
      <c r="G198" s="87"/>
      <c r="H198" s="67"/>
      <c r="I198" s="67"/>
      <c r="J198" s="28"/>
      <c r="K198" s="28"/>
      <c r="L198" s="28"/>
      <c r="M198" s="28"/>
      <c r="N198" s="53"/>
      <c r="O198" s="53"/>
      <c r="P198" s="28"/>
      <c r="Q198" s="28"/>
      <c r="R198" s="28"/>
      <c r="S198" s="28"/>
      <c r="T198" s="28"/>
      <c r="U198" s="11"/>
      <c r="V198" s="11"/>
      <c r="W198" s="67"/>
      <c r="X198" s="11"/>
    </row>
    <row r="199" spans="1:24" s="17" customFormat="1">
      <c r="A199" s="96" t="s">
        <v>134</v>
      </c>
      <c r="B199" s="96"/>
      <c r="C199" s="96"/>
      <c r="D199" s="16"/>
      <c r="E199" s="26"/>
      <c r="F199" s="26"/>
      <c r="G199" s="87"/>
      <c r="H199" s="67"/>
      <c r="I199" s="67"/>
      <c r="J199" s="28"/>
      <c r="K199" s="28"/>
      <c r="L199" s="28"/>
      <c r="M199" s="28"/>
      <c r="N199" s="53"/>
      <c r="O199" s="95"/>
      <c r="P199" s="95"/>
      <c r="Q199" s="95"/>
      <c r="R199" s="95"/>
      <c r="S199" s="95"/>
      <c r="T199" s="95"/>
      <c r="U199" s="95"/>
      <c r="V199" s="95"/>
      <c r="W199" s="95"/>
      <c r="X199" s="11"/>
    </row>
    <row r="200" spans="1:24" s="17" customFormat="1">
      <c r="A200" s="626" t="s">
        <v>135</v>
      </c>
      <c r="B200" s="626"/>
      <c r="C200" s="626"/>
      <c r="D200" s="626"/>
      <c r="E200" s="626"/>
      <c r="F200" s="626"/>
      <c r="G200" s="626"/>
      <c r="H200" s="626"/>
      <c r="I200" s="626"/>
      <c r="J200" s="626"/>
      <c r="K200" s="626"/>
      <c r="L200" s="626"/>
      <c r="M200" s="626"/>
      <c r="N200" s="626"/>
      <c r="O200" s="53"/>
      <c r="P200" s="28"/>
      <c r="Q200" s="28"/>
      <c r="R200" s="28"/>
      <c r="S200" s="28"/>
      <c r="T200" s="28"/>
      <c r="U200" s="11"/>
      <c r="V200" s="11"/>
      <c r="W200" s="67"/>
      <c r="X200" s="11"/>
    </row>
    <row r="201" spans="1:24" s="17" customFormat="1">
      <c r="A201" s="614" t="s">
        <v>144</v>
      </c>
      <c r="B201" s="614"/>
      <c r="C201" s="614"/>
      <c r="D201" s="614"/>
      <c r="E201" s="614"/>
      <c r="F201" s="614"/>
      <c r="G201" s="614"/>
      <c r="H201" s="614"/>
      <c r="I201" s="614"/>
      <c r="J201" s="614"/>
      <c r="K201" s="614"/>
      <c r="L201" s="614"/>
      <c r="M201" s="614"/>
      <c r="N201" s="614"/>
      <c r="O201" s="98"/>
      <c r="P201" s="98"/>
      <c r="Q201" s="98"/>
      <c r="R201" s="98"/>
      <c r="S201" s="98"/>
      <c r="T201" s="98"/>
      <c r="U201" s="98"/>
      <c r="V201" s="98"/>
      <c r="W201" s="98"/>
      <c r="X201" s="11"/>
    </row>
    <row r="202" spans="1:24" s="17" customForma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1"/>
      <c r="P202" s="28"/>
      <c r="Q202" s="28"/>
      <c r="R202" s="28"/>
      <c r="S202" s="28"/>
      <c r="T202" s="28"/>
      <c r="U202" s="11"/>
      <c r="V202" s="11"/>
      <c r="W202" s="67"/>
      <c r="X202" s="11"/>
    </row>
    <row r="203" spans="1:24" s="17" customFormat="1">
      <c r="A203" s="84" t="s">
        <v>37</v>
      </c>
      <c r="B203" s="84"/>
      <c r="C203" s="84"/>
      <c r="D203" s="16"/>
      <c r="E203" s="26"/>
      <c r="F203" s="26"/>
      <c r="G203" s="87"/>
      <c r="H203" s="67"/>
      <c r="I203" s="67" t="s">
        <v>38</v>
      </c>
      <c r="J203" s="28"/>
      <c r="K203" s="28"/>
      <c r="L203" s="28"/>
      <c r="M203" s="28"/>
      <c r="N203" s="53"/>
      <c r="O203" s="53"/>
      <c r="P203" s="28"/>
      <c r="Q203" s="28"/>
      <c r="R203" s="28"/>
      <c r="S203" s="28" t="s">
        <v>39</v>
      </c>
      <c r="T203" s="28"/>
      <c r="U203" s="11"/>
      <c r="V203" s="11"/>
      <c r="W203" s="67"/>
      <c r="X203" s="11"/>
    </row>
    <row r="204" spans="1:24" s="17" customFormat="1" ht="15">
      <c r="A204" s="6"/>
      <c r="B204" s="6"/>
      <c r="C204" s="6"/>
      <c r="D204" s="4"/>
      <c r="E204" s="25"/>
      <c r="F204" s="25"/>
      <c r="G204" s="24"/>
      <c r="H204" s="7"/>
      <c r="I204" s="90"/>
      <c r="J204" s="8"/>
      <c r="K204" s="8"/>
      <c r="L204" s="8"/>
      <c r="M204" s="8"/>
      <c r="N204" s="19"/>
      <c r="O204" s="19"/>
      <c r="P204" s="8"/>
      <c r="Q204" s="8"/>
      <c r="R204" s="8"/>
      <c r="S204" s="8"/>
      <c r="T204" s="8"/>
      <c r="U204" s="3"/>
      <c r="V204" s="3"/>
      <c r="W204" s="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11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11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11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 s="17" customFormat="1">
      <c r="A256" s="11"/>
      <c r="B256" s="11"/>
      <c r="C256" s="11"/>
      <c r="D256" s="15"/>
      <c r="E256" s="27"/>
      <c r="F256" s="27"/>
      <c r="G256" s="89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  <c r="X256" s="11"/>
    </row>
    <row r="257" spans="1:24" s="17" customFormat="1">
      <c r="A257" s="11"/>
      <c r="B257" s="11"/>
      <c r="C257" s="11"/>
      <c r="D257" s="15"/>
      <c r="E257" s="27"/>
      <c r="F257" s="27"/>
      <c r="G257" s="89"/>
      <c r="H257" s="90"/>
      <c r="I257" s="90"/>
      <c r="N257" s="11"/>
      <c r="O257" s="11"/>
      <c r="P257" s="11"/>
      <c r="Q257" s="11"/>
      <c r="R257" s="11"/>
      <c r="S257" s="11"/>
      <c r="T257" s="11"/>
      <c r="U257" s="11"/>
      <c r="V257" s="11"/>
      <c r="W257" s="67"/>
      <c r="X257" s="11"/>
    </row>
    <row r="258" spans="1:24" s="17" customFormat="1">
      <c r="A258" s="11"/>
      <c r="B258" s="11"/>
      <c r="C258" s="11"/>
      <c r="D258" s="15"/>
      <c r="E258" s="27"/>
      <c r="F258" s="27"/>
      <c r="G258" s="89"/>
      <c r="H258" s="90"/>
      <c r="I258" s="90"/>
      <c r="N258" s="11"/>
      <c r="O258" s="11"/>
      <c r="P258" s="11"/>
      <c r="Q258" s="11"/>
      <c r="R258" s="11"/>
      <c r="S258" s="11"/>
      <c r="T258" s="11"/>
      <c r="U258" s="11"/>
      <c r="V258" s="11"/>
      <c r="W258" s="67"/>
      <c r="X258" s="11"/>
    </row>
    <row r="259" spans="1:24" s="17" customFormat="1">
      <c r="A259" s="11"/>
      <c r="B259" s="11"/>
      <c r="C259" s="11"/>
      <c r="D259" s="15"/>
      <c r="E259" s="27"/>
      <c r="F259" s="27"/>
      <c r="G259" s="89"/>
      <c r="H259" s="90"/>
      <c r="I259" s="90"/>
      <c r="N259" s="11"/>
      <c r="O259" s="11"/>
      <c r="P259" s="11"/>
      <c r="Q259" s="11"/>
      <c r="R259" s="11"/>
      <c r="S259" s="11"/>
      <c r="T259" s="11"/>
      <c r="U259" s="11"/>
      <c r="V259" s="11"/>
      <c r="W259" s="67"/>
      <c r="X259" s="11"/>
    </row>
    <row r="260" spans="1:24" s="17" customFormat="1">
      <c r="A260" s="11"/>
      <c r="B260" s="11"/>
      <c r="C260" s="11"/>
      <c r="D260" s="15"/>
      <c r="E260" s="27"/>
      <c r="F260" s="27"/>
      <c r="G260" s="89"/>
      <c r="H260" s="90"/>
      <c r="I260" s="90"/>
      <c r="N260" s="11"/>
      <c r="O260" s="11"/>
      <c r="P260" s="11"/>
      <c r="Q260" s="11"/>
      <c r="R260" s="11"/>
      <c r="S260" s="11"/>
      <c r="T260" s="11"/>
      <c r="U260" s="11"/>
      <c r="V260" s="11"/>
      <c r="W260" s="67"/>
      <c r="X260" s="11"/>
    </row>
    <row r="261" spans="1:24" s="17" customFormat="1">
      <c r="A261" s="11"/>
      <c r="B261" s="11"/>
      <c r="C261" s="11"/>
      <c r="D261" s="15"/>
      <c r="E261" s="27"/>
      <c r="F261" s="27"/>
      <c r="G261" s="89"/>
      <c r="H261" s="90"/>
      <c r="I261" s="90"/>
      <c r="N261" s="11"/>
      <c r="O261" s="11"/>
      <c r="P261" s="11"/>
      <c r="Q261" s="11"/>
      <c r="R261" s="11"/>
      <c r="S261" s="11"/>
      <c r="T261" s="11"/>
      <c r="U261" s="11"/>
      <c r="V261" s="11"/>
      <c r="W261" s="67"/>
      <c r="X261" s="11"/>
    </row>
    <row r="262" spans="1:24" s="17" customFormat="1">
      <c r="A262" s="11"/>
      <c r="B262" s="11"/>
      <c r="C262" s="11"/>
      <c r="D262" s="15"/>
      <c r="E262" s="27"/>
      <c r="F262" s="27"/>
      <c r="G262" s="89"/>
      <c r="H262" s="90"/>
      <c r="I262" s="90"/>
      <c r="N262" s="11"/>
      <c r="O262" s="11"/>
      <c r="P262" s="11"/>
      <c r="Q262" s="11"/>
      <c r="R262" s="11"/>
      <c r="S262" s="11"/>
      <c r="T262" s="11"/>
      <c r="U262" s="11"/>
      <c r="V262" s="11"/>
      <c r="W262" s="67"/>
      <c r="X262" s="11"/>
    </row>
    <row r="263" spans="1:24" s="17" customFormat="1">
      <c r="A263" s="11"/>
      <c r="B263" s="11"/>
      <c r="C263" s="11"/>
      <c r="D263" s="15"/>
      <c r="E263" s="27"/>
      <c r="F263" s="27"/>
      <c r="G263" s="89"/>
      <c r="H263" s="90"/>
      <c r="I263" s="90"/>
      <c r="N263" s="11"/>
      <c r="O263" s="11"/>
      <c r="P263" s="11"/>
      <c r="Q263" s="11"/>
      <c r="R263" s="11"/>
      <c r="S263" s="11"/>
      <c r="T263" s="11"/>
      <c r="U263" s="11"/>
      <c r="V263" s="11"/>
      <c r="W263" s="67"/>
      <c r="X263" s="11"/>
    </row>
    <row r="264" spans="1:24" s="17" customFormat="1">
      <c r="A264" s="11"/>
      <c r="B264" s="11"/>
      <c r="C264" s="11"/>
      <c r="D264" s="15"/>
      <c r="E264" s="27"/>
      <c r="F264" s="27"/>
      <c r="G264" s="89"/>
      <c r="H264" s="90"/>
      <c r="I264" s="90"/>
      <c r="N264" s="11"/>
      <c r="O264" s="11"/>
      <c r="P264" s="11"/>
      <c r="Q264" s="11"/>
      <c r="R264" s="11"/>
      <c r="S264" s="11"/>
      <c r="T264" s="11"/>
      <c r="U264" s="11"/>
      <c r="V264" s="11"/>
      <c r="W264" s="67"/>
      <c r="X264" s="11"/>
    </row>
    <row r="265" spans="1:24" s="17" customFormat="1">
      <c r="A265" s="11"/>
      <c r="B265" s="11"/>
      <c r="C265" s="11"/>
      <c r="D265" s="15"/>
      <c r="E265" s="27"/>
      <c r="F265" s="27"/>
      <c r="G265" s="89"/>
      <c r="H265" s="90"/>
      <c r="I265" s="90"/>
      <c r="N265" s="11"/>
      <c r="O265" s="11"/>
      <c r="P265" s="11"/>
      <c r="Q265" s="11"/>
      <c r="R265" s="11"/>
      <c r="S265" s="11"/>
      <c r="T265" s="11"/>
      <c r="U265" s="11"/>
      <c r="V265" s="11"/>
      <c r="W265" s="67"/>
      <c r="X265" s="11"/>
    </row>
    <row r="266" spans="1:24" s="17" customFormat="1">
      <c r="A266" s="11"/>
      <c r="B266" s="11"/>
      <c r="C266" s="11"/>
      <c r="D266" s="15"/>
      <c r="E266" s="27"/>
      <c r="F266" s="27"/>
      <c r="G266" s="89"/>
      <c r="H266" s="90"/>
      <c r="I266" s="90"/>
      <c r="N266" s="11"/>
      <c r="O266" s="11"/>
      <c r="P266" s="11"/>
      <c r="Q266" s="11"/>
      <c r="R266" s="11"/>
      <c r="S266" s="11"/>
      <c r="T266" s="11"/>
      <c r="U266" s="11"/>
      <c r="V266" s="11"/>
      <c r="W266" s="67"/>
      <c r="X266" s="11"/>
    </row>
    <row r="267" spans="1:24" s="17" customFormat="1">
      <c r="A267" s="11"/>
      <c r="B267" s="11"/>
      <c r="C267" s="11"/>
      <c r="D267" s="15"/>
      <c r="E267" s="27"/>
      <c r="F267" s="27"/>
      <c r="G267" s="89"/>
      <c r="H267" s="90"/>
      <c r="I267" s="90"/>
      <c r="N267" s="11"/>
      <c r="O267" s="11"/>
      <c r="P267" s="11"/>
      <c r="Q267" s="11"/>
      <c r="R267" s="11"/>
      <c r="S267" s="11"/>
      <c r="T267" s="11"/>
      <c r="U267" s="11"/>
      <c r="V267" s="11"/>
      <c r="W267" s="67"/>
      <c r="X267" s="11"/>
    </row>
    <row r="268" spans="1:24" s="17" customFormat="1">
      <c r="A268" s="11"/>
      <c r="B268" s="11"/>
      <c r="C268" s="11"/>
      <c r="D268" s="15"/>
      <c r="E268" s="27"/>
      <c r="F268" s="27"/>
      <c r="G268" s="89"/>
      <c r="H268" s="90"/>
      <c r="I268" s="90"/>
      <c r="N268" s="11"/>
      <c r="O268" s="11"/>
      <c r="P268" s="11"/>
      <c r="Q268" s="11"/>
      <c r="R268" s="11"/>
      <c r="S268" s="11"/>
      <c r="T268" s="11"/>
      <c r="U268" s="11"/>
      <c r="V268" s="11"/>
      <c r="W268" s="67"/>
      <c r="X268" s="11"/>
    </row>
    <row r="269" spans="1:24" s="17" customFormat="1">
      <c r="A269" s="11"/>
      <c r="B269" s="11"/>
      <c r="C269" s="11"/>
      <c r="D269" s="15"/>
      <c r="E269" s="27"/>
      <c r="F269" s="27"/>
      <c r="G269" s="89"/>
      <c r="H269" s="90"/>
      <c r="I269" s="90"/>
      <c r="N269" s="11"/>
      <c r="O269" s="11"/>
      <c r="P269" s="11"/>
      <c r="Q269" s="11"/>
      <c r="R269" s="11"/>
      <c r="S269" s="11"/>
      <c r="T269" s="11"/>
      <c r="U269" s="11"/>
      <c r="V269" s="11"/>
      <c r="W269" s="67"/>
      <c r="X269" s="11"/>
    </row>
    <row r="270" spans="1:24" s="17" customFormat="1">
      <c r="A270" s="11"/>
      <c r="B270" s="11"/>
      <c r="C270" s="11"/>
      <c r="D270" s="15"/>
      <c r="E270" s="27"/>
      <c r="F270" s="27"/>
      <c r="G270" s="89"/>
      <c r="H270" s="90"/>
      <c r="I270" s="90"/>
      <c r="N270" s="11"/>
      <c r="O270" s="11"/>
      <c r="P270" s="11"/>
      <c r="Q270" s="11"/>
      <c r="R270" s="11"/>
      <c r="S270" s="11"/>
      <c r="T270" s="11"/>
      <c r="U270" s="11"/>
      <c r="V270" s="11"/>
      <c r="W270" s="67"/>
      <c r="X270" s="11"/>
    </row>
    <row r="271" spans="1:24" s="17" customFormat="1">
      <c r="A271" s="11"/>
      <c r="B271" s="11"/>
      <c r="C271" s="11"/>
      <c r="D271" s="15"/>
      <c r="E271" s="27"/>
      <c r="F271" s="27"/>
      <c r="G271" s="89"/>
      <c r="H271" s="90"/>
      <c r="I271" s="90"/>
      <c r="N271" s="11"/>
      <c r="O271" s="11"/>
      <c r="P271" s="11"/>
      <c r="Q271" s="11"/>
      <c r="R271" s="11"/>
      <c r="S271" s="11"/>
      <c r="T271" s="11"/>
      <c r="U271" s="11"/>
      <c r="V271" s="11"/>
      <c r="W271" s="67"/>
      <c r="X271" s="11"/>
    </row>
    <row r="272" spans="1:24" s="17" customFormat="1">
      <c r="A272" s="11"/>
      <c r="B272" s="11"/>
      <c r="C272" s="11"/>
      <c r="D272" s="15"/>
      <c r="E272" s="27"/>
      <c r="F272" s="27"/>
      <c r="G272" s="89"/>
      <c r="H272" s="90"/>
      <c r="I272" s="90"/>
      <c r="N272" s="11"/>
      <c r="O272" s="11"/>
      <c r="P272" s="11"/>
      <c r="Q272" s="11"/>
      <c r="R272" s="11"/>
      <c r="S272" s="11"/>
      <c r="T272" s="11"/>
      <c r="U272" s="11"/>
      <c r="V272" s="11"/>
      <c r="W272" s="67"/>
      <c r="X272" s="11"/>
    </row>
    <row r="273" spans="1:24" s="17" customFormat="1">
      <c r="A273" s="11"/>
      <c r="B273" s="11"/>
      <c r="C273" s="11"/>
      <c r="D273" s="15"/>
      <c r="E273" s="27"/>
      <c r="F273" s="27"/>
      <c r="G273" s="89"/>
      <c r="H273" s="90"/>
      <c r="I273" s="90"/>
      <c r="N273" s="11"/>
      <c r="O273" s="11"/>
      <c r="P273" s="11"/>
      <c r="Q273" s="11"/>
      <c r="R273" s="11"/>
      <c r="S273" s="11"/>
      <c r="T273" s="11"/>
      <c r="U273" s="11"/>
      <c r="V273" s="11"/>
      <c r="W273" s="67"/>
      <c r="X273" s="11"/>
    </row>
    <row r="274" spans="1:24" s="17" customFormat="1">
      <c r="A274" s="11"/>
      <c r="B274" s="11"/>
      <c r="C274" s="11"/>
      <c r="D274" s="15"/>
      <c r="E274" s="27"/>
      <c r="F274" s="27"/>
      <c r="G274" s="89"/>
      <c r="H274" s="90"/>
      <c r="I274" s="90"/>
      <c r="N274" s="11"/>
      <c r="O274" s="11"/>
      <c r="P274" s="11"/>
      <c r="Q274" s="11"/>
      <c r="R274" s="11"/>
      <c r="S274" s="11"/>
      <c r="T274" s="11"/>
      <c r="U274" s="11"/>
      <c r="V274" s="11"/>
      <c r="W274" s="67"/>
      <c r="X274" s="11"/>
    </row>
    <row r="275" spans="1:24" s="17" customFormat="1">
      <c r="A275" s="11"/>
      <c r="B275" s="11"/>
      <c r="C275" s="11"/>
      <c r="D275" s="15"/>
      <c r="E275" s="27"/>
      <c r="F275" s="27"/>
      <c r="G275" s="89"/>
      <c r="H275" s="90"/>
      <c r="I275" s="90"/>
      <c r="N275" s="11"/>
      <c r="O275" s="11"/>
      <c r="P275" s="11"/>
      <c r="Q275" s="11"/>
      <c r="R275" s="11"/>
      <c r="S275" s="11"/>
      <c r="T275" s="11"/>
      <c r="U275" s="11"/>
      <c r="V275" s="11"/>
      <c r="W275" s="67"/>
      <c r="X275" s="11"/>
    </row>
    <row r="276" spans="1:24" s="17" customFormat="1">
      <c r="A276" s="11"/>
      <c r="B276" s="11"/>
      <c r="C276" s="11"/>
      <c r="D276" s="15"/>
      <c r="E276" s="27"/>
      <c r="F276" s="27"/>
      <c r="G276" s="89"/>
      <c r="H276" s="90"/>
      <c r="I276" s="90"/>
      <c r="N276" s="11"/>
      <c r="O276" s="11"/>
      <c r="P276" s="11"/>
      <c r="Q276" s="11"/>
      <c r="R276" s="11"/>
      <c r="S276" s="11"/>
      <c r="T276" s="11"/>
      <c r="U276" s="11"/>
      <c r="V276" s="11"/>
      <c r="W276" s="67"/>
      <c r="X276" s="11"/>
    </row>
    <row r="277" spans="1:24" s="17" customFormat="1">
      <c r="A277" s="11"/>
      <c r="B277" s="11"/>
      <c r="C277" s="11"/>
      <c r="D277" s="15"/>
      <c r="E277" s="27"/>
      <c r="F277" s="27"/>
      <c r="G277" s="89"/>
      <c r="H277" s="90"/>
      <c r="I277" s="90"/>
      <c r="N277" s="11"/>
      <c r="O277" s="11"/>
      <c r="P277" s="11"/>
      <c r="Q277" s="11"/>
      <c r="R277" s="11"/>
      <c r="S277" s="11"/>
      <c r="T277" s="11"/>
      <c r="U277" s="11"/>
      <c r="V277" s="11"/>
      <c r="W277" s="67"/>
      <c r="X277" s="11"/>
    </row>
    <row r="278" spans="1:24" s="17" customFormat="1">
      <c r="A278" s="11"/>
      <c r="B278" s="11"/>
      <c r="C278" s="11"/>
      <c r="D278" s="15"/>
      <c r="E278" s="27"/>
      <c r="F278" s="27"/>
      <c r="G278" s="89"/>
      <c r="H278" s="90"/>
      <c r="I278" s="90"/>
      <c r="N278" s="11"/>
      <c r="O278" s="11"/>
      <c r="P278" s="11"/>
      <c r="Q278" s="11"/>
      <c r="R278" s="11"/>
      <c r="S278" s="11"/>
      <c r="T278" s="11"/>
      <c r="U278" s="11"/>
      <c r="V278" s="11"/>
      <c r="W278" s="67"/>
      <c r="X278" s="11"/>
    </row>
    <row r="279" spans="1:24" s="17" customFormat="1">
      <c r="A279" s="11"/>
      <c r="B279" s="11"/>
      <c r="C279" s="11"/>
      <c r="D279" s="15"/>
      <c r="E279" s="27"/>
      <c r="F279" s="27"/>
      <c r="G279" s="89"/>
      <c r="H279" s="90"/>
      <c r="I279" s="90"/>
      <c r="N279" s="11"/>
      <c r="O279" s="11"/>
      <c r="P279" s="11"/>
      <c r="Q279" s="11"/>
      <c r="R279" s="11"/>
      <c r="S279" s="11"/>
      <c r="T279" s="11"/>
      <c r="U279" s="11"/>
      <c r="V279" s="11"/>
      <c r="W279" s="67"/>
      <c r="X279" s="11"/>
    </row>
    <row r="280" spans="1:24" s="17" customFormat="1">
      <c r="A280" s="11"/>
      <c r="B280" s="11"/>
      <c r="C280" s="11"/>
      <c r="D280" s="15"/>
      <c r="E280" s="27"/>
      <c r="F280" s="27"/>
      <c r="G280" s="89"/>
      <c r="H280" s="90"/>
      <c r="I280" s="90"/>
      <c r="N280" s="11"/>
      <c r="O280" s="11"/>
      <c r="P280" s="11"/>
      <c r="Q280" s="11"/>
      <c r="R280" s="11"/>
      <c r="S280" s="11"/>
      <c r="T280" s="11"/>
      <c r="U280" s="11"/>
      <c r="V280" s="11"/>
      <c r="W280" s="67"/>
      <c r="X280" s="11"/>
    </row>
    <row r="281" spans="1:24" s="17" customFormat="1">
      <c r="A281" s="11"/>
      <c r="B281" s="11"/>
      <c r="C281" s="11"/>
      <c r="D281" s="15"/>
      <c r="E281" s="27"/>
      <c r="F281" s="27"/>
      <c r="G281" s="89"/>
      <c r="H281" s="90"/>
      <c r="I281" s="90"/>
      <c r="N281" s="11"/>
      <c r="O281" s="11"/>
      <c r="P281" s="11"/>
      <c r="Q281" s="11"/>
      <c r="R281" s="11"/>
      <c r="S281" s="11"/>
      <c r="T281" s="11"/>
      <c r="U281" s="11"/>
      <c r="V281" s="11"/>
      <c r="W281" s="67"/>
      <c r="X281" s="11"/>
    </row>
    <row r="282" spans="1:24" s="17" customFormat="1">
      <c r="A282" s="11"/>
      <c r="B282" s="11"/>
      <c r="C282" s="11"/>
      <c r="D282" s="15"/>
      <c r="E282" s="27"/>
      <c r="F282" s="27"/>
      <c r="G282" s="89"/>
      <c r="H282" s="90"/>
      <c r="I282" s="90"/>
      <c r="N282" s="11"/>
      <c r="O282" s="11"/>
      <c r="P282" s="11"/>
      <c r="Q282" s="11"/>
      <c r="R282" s="11"/>
      <c r="S282" s="11"/>
      <c r="T282" s="11"/>
      <c r="U282" s="11"/>
      <c r="V282" s="11"/>
      <c r="W282" s="67"/>
      <c r="X282" s="11"/>
    </row>
    <row r="283" spans="1:24" s="17" customFormat="1">
      <c r="A283" s="11"/>
      <c r="B283" s="11"/>
      <c r="C283" s="11"/>
      <c r="D283" s="15"/>
      <c r="E283" s="27"/>
      <c r="F283" s="27"/>
      <c r="G283" s="89"/>
      <c r="H283" s="90"/>
      <c r="I283" s="90"/>
      <c r="N283" s="11"/>
      <c r="O283" s="11"/>
      <c r="P283" s="11"/>
      <c r="Q283" s="11"/>
      <c r="R283" s="11"/>
      <c r="S283" s="11"/>
      <c r="T283" s="11"/>
      <c r="U283" s="11"/>
      <c r="V283" s="11"/>
      <c r="W283" s="67"/>
      <c r="X283" s="11"/>
    </row>
    <row r="284" spans="1:24" s="17" customFormat="1">
      <c r="A284" s="11"/>
      <c r="B284" s="11"/>
      <c r="C284" s="11"/>
      <c r="D284" s="15"/>
      <c r="E284" s="27"/>
      <c r="F284" s="27"/>
      <c r="G284" s="89"/>
      <c r="H284" s="90"/>
      <c r="I284" s="90"/>
      <c r="N284" s="11"/>
      <c r="O284" s="11"/>
      <c r="P284" s="11"/>
      <c r="Q284" s="11"/>
      <c r="R284" s="11"/>
      <c r="S284" s="11"/>
      <c r="T284" s="11"/>
      <c r="U284" s="11"/>
      <c r="V284" s="11"/>
      <c r="W284" s="67"/>
      <c r="X284" s="11"/>
    </row>
    <row r="285" spans="1:24" s="17" customFormat="1">
      <c r="A285" s="11"/>
      <c r="B285" s="11"/>
      <c r="C285" s="11"/>
      <c r="D285" s="15"/>
      <c r="E285" s="27"/>
      <c r="F285" s="27"/>
      <c r="G285" s="89"/>
      <c r="H285" s="90"/>
      <c r="I285" s="90"/>
      <c r="N285" s="11"/>
      <c r="O285" s="11"/>
      <c r="P285" s="11"/>
      <c r="Q285" s="11"/>
      <c r="R285" s="11"/>
      <c r="S285" s="11"/>
      <c r="T285" s="11"/>
      <c r="U285" s="11"/>
      <c r="V285" s="11"/>
      <c r="W285" s="67"/>
      <c r="X285" s="11"/>
    </row>
    <row r="286" spans="1:24" s="17" customFormat="1">
      <c r="A286" s="11"/>
      <c r="B286" s="11"/>
      <c r="C286" s="11"/>
      <c r="D286" s="15"/>
      <c r="E286" s="27"/>
      <c r="F286" s="27"/>
      <c r="G286" s="89"/>
      <c r="H286" s="90"/>
      <c r="I286" s="90"/>
      <c r="N286" s="11"/>
      <c r="O286" s="11"/>
      <c r="P286" s="11"/>
      <c r="Q286" s="11"/>
      <c r="R286" s="11"/>
      <c r="S286" s="11"/>
      <c r="T286" s="11"/>
      <c r="U286" s="11"/>
      <c r="V286" s="11"/>
      <c r="W286" s="67"/>
      <c r="X286" s="11"/>
    </row>
    <row r="287" spans="1:24" s="17" customFormat="1">
      <c r="A287" s="11"/>
      <c r="B287" s="11"/>
      <c r="C287" s="11"/>
      <c r="D287" s="15"/>
      <c r="E287" s="27"/>
      <c r="F287" s="27"/>
      <c r="G287" s="89"/>
      <c r="H287" s="90"/>
      <c r="I287" s="90"/>
      <c r="N287" s="11"/>
      <c r="O287" s="11"/>
      <c r="P287" s="11"/>
      <c r="Q287" s="11"/>
      <c r="R287" s="11"/>
      <c r="S287" s="11"/>
      <c r="T287" s="11"/>
      <c r="U287" s="11"/>
      <c r="V287" s="11"/>
      <c r="W287" s="67"/>
      <c r="X287" s="11"/>
    </row>
    <row r="288" spans="1:24" s="17" customFormat="1">
      <c r="A288" s="11"/>
      <c r="B288" s="11"/>
      <c r="C288" s="11"/>
      <c r="D288" s="15"/>
      <c r="E288" s="27"/>
      <c r="F288" s="27"/>
      <c r="G288" s="89"/>
      <c r="H288" s="90"/>
      <c r="I288" s="90"/>
      <c r="N288" s="11"/>
      <c r="O288" s="11"/>
      <c r="P288" s="11"/>
      <c r="Q288" s="11"/>
      <c r="R288" s="11"/>
      <c r="S288" s="11"/>
      <c r="T288" s="11"/>
      <c r="U288" s="11"/>
      <c r="V288" s="11"/>
      <c r="W288" s="67"/>
      <c r="X288" s="11"/>
    </row>
    <row r="289" spans="1:24" s="17" customFormat="1">
      <c r="A289" s="11"/>
      <c r="B289" s="11"/>
      <c r="C289" s="11"/>
      <c r="D289" s="15"/>
      <c r="E289" s="27"/>
      <c r="F289" s="27"/>
      <c r="G289" s="89"/>
      <c r="H289" s="90"/>
      <c r="I289" s="90"/>
      <c r="N289" s="11"/>
      <c r="O289" s="11"/>
      <c r="P289" s="11"/>
      <c r="Q289" s="11"/>
      <c r="R289" s="11"/>
      <c r="S289" s="11"/>
      <c r="T289" s="11"/>
      <c r="U289" s="11"/>
      <c r="V289" s="11"/>
      <c r="W289" s="67"/>
      <c r="X289" s="11"/>
    </row>
    <row r="290" spans="1:24" s="17" customFormat="1">
      <c r="A290" s="11"/>
      <c r="B290" s="11"/>
      <c r="C290" s="11"/>
      <c r="D290" s="15"/>
      <c r="E290" s="27"/>
      <c r="F290" s="27"/>
      <c r="G290" s="89"/>
      <c r="H290" s="90"/>
      <c r="I290" s="90"/>
      <c r="N290" s="11"/>
      <c r="O290" s="11"/>
      <c r="P290" s="11"/>
      <c r="Q290" s="11"/>
      <c r="R290" s="11"/>
      <c r="S290" s="11"/>
      <c r="T290" s="11"/>
      <c r="U290" s="11"/>
      <c r="V290" s="11"/>
      <c r="W290" s="67"/>
      <c r="X290" s="11"/>
    </row>
    <row r="291" spans="1:24" s="17" customFormat="1">
      <c r="A291" s="11"/>
      <c r="B291" s="11"/>
      <c r="C291" s="11"/>
      <c r="D291" s="15"/>
      <c r="E291" s="27"/>
      <c r="F291" s="27"/>
      <c r="G291" s="89"/>
      <c r="H291" s="90"/>
      <c r="I291" s="90"/>
      <c r="N291" s="11"/>
      <c r="O291" s="11"/>
      <c r="P291" s="11"/>
      <c r="Q291" s="11"/>
      <c r="R291" s="11"/>
      <c r="S291" s="11"/>
      <c r="T291" s="11"/>
      <c r="U291" s="11"/>
      <c r="V291" s="11"/>
      <c r="W291" s="67"/>
      <c r="X291" s="11"/>
    </row>
    <row r="292" spans="1:24" s="17" customFormat="1">
      <c r="A292" s="11"/>
      <c r="B292" s="11"/>
      <c r="C292" s="11"/>
      <c r="D292" s="15"/>
      <c r="E292" s="27"/>
      <c r="F292" s="27"/>
      <c r="G292" s="89"/>
      <c r="H292" s="90"/>
      <c r="I292" s="90"/>
      <c r="N292" s="11"/>
      <c r="O292" s="11"/>
      <c r="P292" s="11"/>
      <c r="Q292" s="11"/>
      <c r="R292" s="11"/>
      <c r="S292" s="11"/>
      <c r="T292" s="11"/>
      <c r="U292" s="11"/>
      <c r="V292" s="11"/>
      <c r="W292" s="67"/>
      <c r="X292" s="11"/>
    </row>
    <row r="293" spans="1:24" s="17" customFormat="1">
      <c r="A293" s="11"/>
      <c r="B293" s="11"/>
      <c r="C293" s="11"/>
      <c r="D293" s="15"/>
      <c r="E293" s="27"/>
      <c r="F293" s="27"/>
      <c r="G293" s="89"/>
      <c r="H293" s="90"/>
      <c r="I293" s="90"/>
      <c r="N293" s="11"/>
      <c r="O293" s="11"/>
      <c r="P293" s="11"/>
      <c r="Q293" s="11"/>
      <c r="R293" s="11"/>
      <c r="S293" s="11"/>
      <c r="T293" s="11"/>
      <c r="U293" s="11"/>
      <c r="V293" s="11"/>
      <c r="W293" s="67"/>
      <c r="X293" s="11"/>
    </row>
    <row r="294" spans="1:24" s="17" customFormat="1">
      <c r="A294" s="11"/>
      <c r="B294" s="11"/>
      <c r="C294" s="11"/>
      <c r="D294" s="15"/>
      <c r="E294" s="27"/>
      <c r="F294" s="27"/>
      <c r="G294" s="89"/>
      <c r="H294" s="90"/>
      <c r="I294" s="90"/>
      <c r="N294" s="11"/>
      <c r="O294" s="11"/>
      <c r="P294" s="11"/>
      <c r="Q294" s="11"/>
      <c r="R294" s="11"/>
      <c r="S294" s="11"/>
      <c r="T294" s="11"/>
      <c r="U294" s="11"/>
      <c r="V294" s="11"/>
      <c r="W294" s="67"/>
      <c r="X294" s="11"/>
    </row>
    <row r="295" spans="1:24" s="17" customFormat="1">
      <c r="A295" s="11"/>
      <c r="B295" s="11"/>
      <c r="C295" s="11"/>
      <c r="D295" s="15"/>
      <c r="E295" s="27"/>
      <c r="F295" s="27"/>
      <c r="G295" s="89"/>
      <c r="H295" s="90"/>
      <c r="I295" s="90"/>
      <c r="N295" s="11"/>
      <c r="O295" s="11"/>
      <c r="P295" s="11"/>
      <c r="Q295" s="11"/>
      <c r="R295" s="11"/>
      <c r="S295" s="11"/>
      <c r="T295" s="11"/>
      <c r="U295" s="11"/>
      <c r="V295" s="11"/>
      <c r="W295" s="67"/>
      <c r="X295" s="11"/>
    </row>
    <row r="296" spans="1:24" s="17" customFormat="1">
      <c r="A296" s="11"/>
      <c r="B296" s="11"/>
      <c r="C296" s="11"/>
      <c r="D296" s="15"/>
      <c r="E296" s="27"/>
      <c r="F296" s="27"/>
      <c r="G296" s="89"/>
      <c r="H296" s="90"/>
      <c r="I296" s="90"/>
      <c r="N296" s="11"/>
      <c r="O296" s="11"/>
      <c r="P296" s="11"/>
      <c r="Q296" s="11"/>
      <c r="R296" s="11"/>
      <c r="S296" s="11"/>
      <c r="T296" s="11"/>
      <c r="U296" s="11"/>
      <c r="V296" s="11"/>
      <c r="W296" s="67"/>
      <c r="X296" s="11"/>
    </row>
    <row r="297" spans="1:24" s="17" customFormat="1">
      <c r="A297" s="11"/>
      <c r="B297" s="11"/>
      <c r="C297" s="11"/>
      <c r="D297" s="15"/>
      <c r="E297" s="27"/>
      <c r="F297" s="27"/>
      <c r="G297" s="89"/>
      <c r="H297" s="90"/>
      <c r="I297" s="90"/>
      <c r="N297" s="11"/>
      <c r="O297" s="11"/>
      <c r="P297" s="11"/>
      <c r="Q297" s="11"/>
      <c r="R297" s="11"/>
      <c r="S297" s="11"/>
      <c r="T297" s="11"/>
      <c r="U297" s="11"/>
      <c r="V297" s="11"/>
      <c r="W297" s="67"/>
      <c r="X297" s="11"/>
    </row>
    <row r="298" spans="1:24" s="17" customFormat="1">
      <c r="A298" s="11"/>
      <c r="B298" s="11"/>
      <c r="C298" s="11"/>
      <c r="D298" s="15"/>
      <c r="E298" s="27"/>
      <c r="F298" s="27"/>
      <c r="G298" s="89"/>
      <c r="H298" s="90"/>
      <c r="I298" s="90"/>
      <c r="N298" s="11"/>
      <c r="O298" s="11"/>
      <c r="P298" s="11"/>
      <c r="Q298" s="11"/>
      <c r="R298" s="11"/>
      <c r="S298" s="11"/>
      <c r="T298" s="11"/>
      <c r="U298" s="11"/>
      <c r="V298" s="11"/>
      <c r="W298" s="67"/>
      <c r="X298" s="11"/>
    </row>
    <row r="299" spans="1:24" s="17" customFormat="1">
      <c r="A299" s="11"/>
      <c r="B299" s="11"/>
      <c r="C299" s="11"/>
      <c r="D299" s="15"/>
      <c r="E299" s="27"/>
      <c r="F299" s="27"/>
      <c r="G299" s="89"/>
      <c r="H299" s="90"/>
      <c r="I299" s="90"/>
      <c r="N299" s="11"/>
      <c r="O299" s="11"/>
      <c r="P299" s="11"/>
      <c r="Q299" s="11"/>
      <c r="R299" s="11"/>
      <c r="S299" s="11"/>
      <c r="T299" s="11"/>
      <c r="U299" s="11"/>
      <c r="V299" s="11"/>
      <c r="W299" s="67"/>
      <c r="X299" s="11"/>
    </row>
    <row r="300" spans="1:24" s="17" customFormat="1">
      <c r="A300" s="11"/>
      <c r="B300" s="11"/>
      <c r="C300" s="11"/>
      <c r="D300" s="15"/>
      <c r="E300" s="27"/>
      <c r="F300" s="27"/>
      <c r="G300" s="89"/>
      <c r="H300" s="90"/>
      <c r="I300" s="90"/>
      <c r="N300" s="11"/>
      <c r="O300" s="11"/>
      <c r="P300" s="11"/>
      <c r="Q300" s="11"/>
      <c r="R300" s="11"/>
      <c r="S300" s="11"/>
      <c r="T300" s="11"/>
      <c r="U300" s="11"/>
      <c r="V300" s="11"/>
      <c r="W300" s="67"/>
      <c r="X300" s="11"/>
    </row>
    <row r="301" spans="1:24" s="17" customFormat="1">
      <c r="A301" s="11"/>
      <c r="B301" s="11"/>
      <c r="C301" s="11"/>
      <c r="D301" s="15"/>
      <c r="E301" s="27"/>
      <c r="F301" s="27"/>
      <c r="G301" s="89"/>
      <c r="H301" s="90"/>
      <c r="I301" s="90"/>
      <c r="N301" s="11"/>
      <c r="O301" s="11"/>
      <c r="P301" s="11"/>
      <c r="Q301" s="11"/>
      <c r="R301" s="11"/>
      <c r="S301" s="11"/>
      <c r="T301" s="11"/>
      <c r="U301" s="11"/>
      <c r="V301" s="11"/>
      <c r="W301" s="67"/>
      <c r="X301" s="11"/>
    </row>
    <row r="302" spans="1:24" s="17" customFormat="1">
      <c r="A302" s="11"/>
      <c r="B302" s="11"/>
      <c r="C302" s="11"/>
      <c r="D302" s="15"/>
      <c r="E302" s="27"/>
      <c r="F302" s="27"/>
      <c r="G302" s="89"/>
      <c r="H302" s="90"/>
      <c r="I302" s="90"/>
      <c r="N302" s="11"/>
      <c r="O302" s="11"/>
      <c r="P302" s="11"/>
      <c r="Q302" s="11"/>
      <c r="R302" s="11"/>
      <c r="S302" s="11"/>
      <c r="T302" s="11"/>
      <c r="U302" s="11"/>
      <c r="V302" s="11"/>
      <c r="W302" s="67"/>
      <c r="X302" s="11"/>
    </row>
    <row r="303" spans="1:24" s="17" customFormat="1">
      <c r="A303" s="11"/>
      <c r="B303" s="11"/>
      <c r="C303" s="11"/>
      <c r="D303" s="15"/>
      <c r="E303" s="27"/>
      <c r="F303" s="27"/>
      <c r="G303" s="89"/>
      <c r="H303" s="90"/>
      <c r="I303" s="90"/>
      <c r="N303" s="11"/>
      <c r="O303" s="11"/>
      <c r="P303" s="11"/>
      <c r="Q303" s="11"/>
      <c r="R303" s="11"/>
      <c r="S303" s="11"/>
      <c r="T303" s="11"/>
      <c r="U303" s="11"/>
      <c r="V303" s="11"/>
      <c r="W303" s="67"/>
      <c r="X303" s="11"/>
    </row>
    <row r="304" spans="1:24" s="17" customFormat="1">
      <c r="A304" s="11"/>
      <c r="B304" s="11"/>
      <c r="C304" s="11"/>
      <c r="D304" s="15"/>
      <c r="E304" s="27"/>
      <c r="F304" s="27"/>
      <c r="G304" s="89"/>
      <c r="H304" s="90"/>
      <c r="I304" s="90"/>
      <c r="N304" s="11"/>
      <c r="O304" s="11"/>
      <c r="P304" s="11"/>
      <c r="Q304" s="11"/>
      <c r="R304" s="11"/>
      <c r="S304" s="11"/>
      <c r="T304" s="11"/>
      <c r="U304" s="11"/>
      <c r="V304" s="11"/>
      <c r="W304" s="67"/>
      <c r="X304" s="11"/>
    </row>
    <row r="305" spans="1:24" s="17" customFormat="1">
      <c r="A305" s="11"/>
      <c r="B305" s="11"/>
      <c r="C305" s="11"/>
      <c r="D305" s="15"/>
      <c r="E305" s="27"/>
      <c r="F305" s="27"/>
      <c r="G305" s="89"/>
      <c r="H305" s="90"/>
      <c r="I305" s="90"/>
      <c r="N305" s="11"/>
      <c r="O305" s="11"/>
      <c r="P305" s="11"/>
      <c r="Q305" s="11"/>
      <c r="R305" s="11"/>
      <c r="S305" s="11"/>
      <c r="T305" s="11"/>
      <c r="U305" s="11"/>
      <c r="V305" s="11"/>
      <c r="W305" s="67"/>
      <c r="X305" s="11"/>
    </row>
    <row r="306" spans="1:24" s="17" customFormat="1">
      <c r="A306" s="11"/>
      <c r="B306" s="11"/>
      <c r="C306" s="11"/>
      <c r="D306" s="15"/>
      <c r="E306" s="27"/>
      <c r="F306" s="27"/>
      <c r="G306" s="89"/>
      <c r="H306" s="90"/>
      <c r="I306" s="90"/>
      <c r="N306" s="11"/>
      <c r="O306" s="11"/>
      <c r="P306" s="11"/>
      <c r="Q306" s="11"/>
      <c r="R306" s="11"/>
      <c r="S306" s="11"/>
      <c r="T306" s="11"/>
      <c r="U306" s="11"/>
      <c r="V306" s="11"/>
      <c r="W306" s="67"/>
      <c r="X306" s="11"/>
    </row>
    <row r="307" spans="1:24" s="17" customFormat="1">
      <c r="A307" s="11"/>
      <c r="B307" s="11"/>
      <c r="C307" s="11"/>
      <c r="D307" s="15"/>
      <c r="E307" s="27"/>
      <c r="F307" s="27"/>
      <c r="G307" s="89"/>
      <c r="H307" s="90"/>
      <c r="I307" s="90"/>
      <c r="N307" s="11"/>
      <c r="O307" s="11"/>
      <c r="P307" s="11"/>
      <c r="Q307" s="11"/>
      <c r="R307" s="11"/>
      <c r="S307" s="11"/>
      <c r="T307" s="11"/>
      <c r="U307" s="11"/>
      <c r="V307" s="11"/>
      <c r="W307" s="67"/>
      <c r="X307" s="11"/>
    </row>
    <row r="308" spans="1:24" s="17" customFormat="1">
      <c r="A308" s="11"/>
      <c r="B308" s="11"/>
      <c r="C308" s="11"/>
      <c r="D308" s="15"/>
      <c r="E308" s="27"/>
      <c r="F308" s="27"/>
      <c r="G308" s="89"/>
      <c r="H308" s="90"/>
      <c r="I308" s="90"/>
      <c r="N308" s="11"/>
      <c r="O308" s="11"/>
      <c r="P308" s="11"/>
      <c r="Q308" s="11"/>
      <c r="R308" s="11"/>
      <c r="S308" s="11"/>
      <c r="T308" s="11"/>
      <c r="U308" s="11"/>
      <c r="V308" s="11"/>
      <c r="W308" s="67"/>
      <c r="X308" s="11"/>
    </row>
    <row r="309" spans="1:24" s="17" customFormat="1">
      <c r="A309" s="11"/>
      <c r="B309" s="11"/>
      <c r="C309" s="11"/>
      <c r="D309" s="15"/>
      <c r="E309" s="27"/>
      <c r="F309" s="27"/>
      <c r="G309" s="89"/>
      <c r="H309" s="90"/>
      <c r="I309" s="90"/>
      <c r="N309" s="11"/>
      <c r="O309" s="11"/>
      <c r="P309" s="11"/>
      <c r="Q309" s="11"/>
      <c r="R309" s="11"/>
      <c r="S309" s="11"/>
      <c r="T309" s="11"/>
      <c r="U309" s="11"/>
      <c r="V309" s="11"/>
      <c r="W309" s="67"/>
      <c r="X309" s="11"/>
    </row>
    <row r="310" spans="1:24" s="17" customFormat="1">
      <c r="A310" s="11"/>
      <c r="B310" s="11"/>
      <c r="C310" s="11"/>
      <c r="D310" s="15"/>
      <c r="E310" s="27"/>
      <c r="F310" s="27"/>
      <c r="G310" s="89"/>
      <c r="H310" s="90"/>
      <c r="I310" s="90"/>
      <c r="N310" s="11"/>
      <c r="O310" s="11"/>
      <c r="P310" s="11"/>
      <c r="Q310" s="11"/>
      <c r="R310" s="11"/>
      <c r="S310" s="11"/>
      <c r="T310" s="11"/>
      <c r="U310" s="11"/>
      <c r="V310" s="11"/>
      <c r="W310" s="67"/>
      <c r="X310" s="11"/>
    </row>
    <row r="311" spans="1:24" s="17" customFormat="1">
      <c r="A311" s="11"/>
      <c r="B311" s="11"/>
      <c r="C311" s="11"/>
      <c r="D311" s="15"/>
      <c r="E311" s="27"/>
      <c r="F311" s="27"/>
      <c r="G311" s="89"/>
      <c r="H311" s="90"/>
      <c r="I311" s="90"/>
      <c r="N311" s="11"/>
      <c r="O311" s="11"/>
      <c r="P311" s="11"/>
      <c r="Q311" s="11"/>
      <c r="R311" s="11"/>
      <c r="S311" s="11"/>
      <c r="T311" s="11"/>
      <c r="U311" s="11"/>
      <c r="V311" s="11"/>
      <c r="W311" s="67"/>
      <c r="X311" s="11"/>
    </row>
    <row r="312" spans="1:24" s="17" customFormat="1">
      <c r="A312" s="11"/>
      <c r="B312" s="11"/>
      <c r="C312" s="11"/>
      <c r="D312" s="15"/>
      <c r="E312" s="27"/>
      <c r="F312" s="27"/>
      <c r="G312" s="89"/>
      <c r="H312" s="90"/>
      <c r="I312" s="90"/>
      <c r="N312" s="11"/>
      <c r="O312" s="11"/>
      <c r="P312" s="11"/>
      <c r="Q312" s="11"/>
      <c r="R312" s="11"/>
      <c r="S312" s="11"/>
      <c r="T312" s="11"/>
      <c r="U312" s="11"/>
      <c r="V312" s="11"/>
      <c r="W312" s="67"/>
      <c r="X312" s="11"/>
    </row>
    <row r="313" spans="1:24" s="17" customFormat="1">
      <c r="A313" s="11"/>
      <c r="B313" s="11"/>
      <c r="C313" s="11"/>
      <c r="D313" s="15"/>
      <c r="E313" s="27"/>
      <c r="F313" s="27"/>
      <c r="G313" s="89"/>
      <c r="H313" s="90"/>
      <c r="I313" s="90"/>
      <c r="N313" s="11"/>
      <c r="O313" s="11"/>
      <c r="P313" s="11"/>
      <c r="Q313" s="11"/>
      <c r="R313" s="11"/>
      <c r="S313" s="11"/>
      <c r="T313" s="11"/>
      <c r="U313" s="11"/>
      <c r="V313" s="11"/>
      <c r="W313" s="67"/>
      <c r="X313" s="11"/>
    </row>
    <row r="314" spans="1:24" s="17" customFormat="1">
      <c r="A314" s="11"/>
      <c r="B314" s="11"/>
      <c r="C314" s="11"/>
      <c r="D314" s="15"/>
      <c r="E314" s="27"/>
      <c r="F314" s="27"/>
      <c r="G314" s="89"/>
      <c r="H314" s="90"/>
      <c r="I314" s="90"/>
      <c r="N314" s="11"/>
      <c r="O314" s="11"/>
      <c r="P314" s="11"/>
      <c r="Q314" s="11"/>
      <c r="R314" s="11"/>
      <c r="S314" s="11"/>
      <c r="T314" s="11"/>
      <c r="U314" s="11"/>
      <c r="V314" s="11"/>
      <c r="W314" s="67"/>
      <c r="X314" s="11"/>
    </row>
    <row r="315" spans="1:24" s="17" customFormat="1">
      <c r="A315" s="11"/>
      <c r="B315" s="11"/>
      <c r="C315" s="11"/>
      <c r="D315" s="15"/>
      <c r="E315" s="27"/>
      <c r="F315" s="27"/>
      <c r="G315" s="89"/>
      <c r="H315" s="90"/>
      <c r="I315" s="90"/>
      <c r="N315" s="11"/>
      <c r="O315" s="11"/>
      <c r="P315" s="11"/>
      <c r="Q315" s="11"/>
      <c r="R315" s="11"/>
      <c r="S315" s="11"/>
      <c r="T315" s="11"/>
      <c r="U315" s="11"/>
      <c r="V315" s="11"/>
      <c r="W315" s="67"/>
      <c r="X315" s="11"/>
    </row>
    <row r="316" spans="1:24" s="17" customFormat="1">
      <c r="A316" s="11"/>
      <c r="B316" s="11"/>
      <c r="C316" s="11"/>
      <c r="D316" s="15"/>
      <c r="E316" s="27"/>
      <c r="F316" s="27"/>
      <c r="G316" s="89"/>
      <c r="H316" s="90"/>
      <c r="I316" s="90"/>
      <c r="N316" s="11"/>
      <c r="O316" s="11"/>
      <c r="P316" s="11"/>
      <c r="Q316" s="11"/>
      <c r="R316" s="11"/>
      <c r="S316" s="11"/>
      <c r="T316" s="11"/>
      <c r="U316" s="11"/>
      <c r="V316" s="11"/>
      <c r="W316" s="67"/>
      <c r="X316" s="11"/>
    </row>
    <row r="317" spans="1:24" s="17" customFormat="1">
      <c r="A317" s="11"/>
      <c r="B317" s="11"/>
      <c r="C317" s="11"/>
      <c r="D317" s="15"/>
      <c r="E317" s="27"/>
      <c r="F317" s="27"/>
      <c r="G317" s="89"/>
      <c r="H317" s="90"/>
      <c r="I317" s="90"/>
      <c r="N317" s="11"/>
      <c r="O317" s="11"/>
      <c r="P317" s="11"/>
      <c r="Q317" s="11"/>
      <c r="R317" s="11"/>
      <c r="S317" s="11"/>
      <c r="T317" s="11"/>
      <c r="U317" s="11"/>
      <c r="V317" s="11"/>
      <c r="W317" s="67"/>
      <c r="X317" s="11"/>
    </row>
    <row r="318" spans="1:24" s="17" customFormat="1">
      <c r="A318" s="11"/>
      <c r="B318" s="11"/>
      <c r="C318" s="11"/>
      <c r="D318" s="15"/>
      <c r="E318" s="27"/>
      <c r="F318" s="27"/>
      <c r="G318" s="89"/>
      <c r="H318" s="90"/>
      <c r="I318" s="90"/>
      <c r="N318" s="11"/>
      <c r="O318" s="11"/>
      <c r="P318" s="11"/>
      <c r="Q318" s="11"/>
      <c r="R318" s="11"/>
      <c r="S318" s="11"/>
      <c r="T318" s="11"/>
      <c r="U318" s="11"/>
      <c r="V318" s="11"/>
      <c r="W318" s="67"/>
      <c r="X318" s="11"/>
    </row>
    <row r="319" spans="1:24" s="17" customFormat="1">
      <c r="A319" s="11"/>
      <c r="B319" s="11"/>
      <c r="C319" s="11"/>
      <c r="D319" s="15"/>
      <c r="E319" s="27"/>
      <c r="F319" s="27"/>
      <c r="G319" s="89"/>
      <c r="H319" s="90"/>
      <c r="I319" s="90"/>
      <c r="N319" s="11"/>
      <c r="O319" s="11"/>
      <c r="P319" s="11"/>
      <c r="Q319" s="11"/>
      <c r="R319" s="11"/>
      <c r="S319" s="11"/>
      <c r="T319" s="11"/>
      <c r="U319" s="11"/>
      <c r="V319" s="11"/>
      <c r="W319" s="67"/>
      <c r="X319" s="11"/>
    </row>
    <row r="320" spans="1:24" s="17" customFormat="1">
      <c r="A320" s="11"/>
      <c r="B320" s="11"/>
      <c r="C320" s="11"/>
      <c r="D320" s="15"/>
      <c r="E320" s="27"/>
      <c r="F320" s="27"/>
      <c r="G320" s="89"/>
      <c r="H320" s="90"/>
      <c r="I320" s="90"/>
      <c r="N320" s="11"/>
      <c r="O320" s="11"/>
      <c r="P320" s="11"/>
      <c r="Q320" s="11"/>
      <c r="R320" s="11"/>
      <c r="S320" s="11"/>
      <c r="T320" s="11"/>
      <c r="U320" s="11"/>
      <c r="V320" s="11"/>
      <c r="W320" s="67"/>
      <c r="X320" s="11"/>
    </row>
    <row r="321" spans="1:24" s="17" customFormat="1">
      <c r="A321" s="11"/>
      <c r="B321" s="11"/>
      <c r="C321" s="11"/>
      <c r="D321" s="15"/>
      <c r="E321" s="27"/>
      <c r="F321" s="27"/>
      <c r="G321" s="89"/>
      <c r="H321" s="90"/>
      <c r="I321" s="90"/>
      <c r="N321" s="11"/>
      <c r="O321" s="11"/>
      <c r="P321" s="11"/>
      <c r="Q321" s="11"/>
      <c r="R321" s="11"/>
      <c r="S321" s="11"/>
      <c r="T321" s="11"/>
      <c r="U321" s="11"/>
      <c r="V321" s="11"/>
      <c r="W321" s="67"/>
      <c r="X321" s="11"/>
    </row>
    <row r="322" spans="1:24" s="17" customFormat="1">
      <c r="A322" s="11"/>
      <c r="B322" s="11"/>
      <c r="C322" s="11"/>
      <c r="D322" s="15"/>
      <c r="E322" s="27"/>
      <c r="F322" s="27"/>
      <c r="G322" s="89"/>
      <c r="H322" s="90"/>
      <c r="I322" s="90"/>
      <c r="N322" s="11"/>
      <c r="O322" s="11"/>
      <c r="P322" s="11"/>
      <c r="Q322" s="11"/>
      <c r="R322" s="11"/>
      <c r="S322" s="11"/>
      <c r="T322" s="11"/>
      <c r="U322" s="11"/>
      <c r="V322" s="11"/>
      <c r="W322" s="67"/>
      <c r="X322" s="11"/>
    </row>
    <row r="323" spans="1:24" s="17" customFormat="1">
      <c r="A323" s="11"/>
      <c r="B323" s="11"/>
      <c r="C323" s="11"/>
      <c r="D323" s="15"/>
      <c r="E323" s="27"/>
      <c r="F323" s="27"/>
      <c r="G323" s="89"/>
      <c r="H323" s="90"/>
      <c r="I323" s="90"/>
      <c r="N323" s="11"/>
      <c r="O323" s="11"/>
      <c r="P323" s="11"/>
      <c r="Q323" s="11"/>
      <c r="R323" s="11"/>
      <c r="S323" s="11"/>
      <c r="T323" s="11"/>
      <c r="U323" s="11"/>
      <c r="V323" s="11"/>
      <c r="W323" s="67"/>
      <c r="X323" s="11"/>
    </row>
    <row r="324" spans="1:24" s="17" customFormat="1">
      <c r="A324" s="11"/>
      <c r="B324" s="11"/>
      <c r="C324" s="11"/>
      <c r="D324" s="15"/>
      <c r="E324" s="27"/>
      <c r="F324" s="27"/>
      <c r="G324" s="89"/>
      <c r="H324" s="90"/>
      <c r="I324" s="90"/>
      <c r="N324" s="11"/>
      <c r="O324" s="11"/>
      <c r="P324" s="11"/>
      <c r="Q324" s="11"/>
      <c r="R324" s="11"/>
      <c r="S324" s="11"/>
      <c r="T324" s="11"/>
      <c r="U324" s="11"/>
      <c r="V324" s="11"/>
      <c r="W324" s="67"/>
      <c r="X324" s="11"/>
    </row>
    <row r="325" spans="1:24" s="17" customFormat="1">
      <c r="A325" s="11"/>
      <c r="B325" s="11"/>
      <c r="C325" s="11"/>
      <c r="D325" s="15"/>
      <c r="E325" s="27"/>
      <c r="F325" s="27"/>
      <c r="G325" s="89"/>
      <c r="H325" s="90"/>
      <c r="I325" s="90"/>
      <c r="N325" s="11"/>
      <c r="O325" s="11"/>
      <c r="P325" s="11"/>
      <c r="Q325" s="11"/>
      <c r="R325" s="11"/>
      <c r="S325" s="11"/>
      <c r="T325" s="11"/>
      <c r="U325" s="11"/>
      <c r="V325" s="11"/>
      <c r="W325" s="67"/>
      <c r="X325" s="11"/>
    </row>
    <row r="326" spans="1:24" s="17" customFormat="1">
      <c r="A326" s="11"/>
      <c r="B326" s="11"/>
      <c r="C326" s="11"/>
      <c r="D326" s="15"/>
      <c r="E326" s="27"/>
      <c r="F326" s="27"/>
      <c r="G326" s="89"/>
      <c r="H326" s="90"/>
      <c r="I326" s="90"/>
      <c r="N326" s="11"/>
      <c r="O326" s="11"/>
      <c r="P326" s="11"/>
      <c r="Q326" s="11"/>
      <c r="R326" s="11"/>
      <c r="S326" s="11"/>
      <c r="T326" s="11"/>
      <c r="U326" s="11"/>
      <c r="V326" s="11"/>
      <c r="W326" s="67"/>
      <c r="X326" s="11"/>
    </row>
    <row r="327" spans="1:24" s="17" customFormat="1">
      <c r="A327" s="11"/>
      <c r="B327" s="11"/>
      <c r="C327" s="11"/>
      <c r="D327" s="15"/>
      <c r="E327" s="27"/>
      <c r="F327" s="27"/>
      <c r="G327" s="89"/>
      <c r="H327" s="90"/>
      <c r="I327" s="90"/>
      <c r="N327" s="11"/>
      <c r="O327" s="11"/>
      <c r="P327" s="11"/>
      <c r="Q327" s="11"/>
      <c r="R327" s="11"/>
      <c r="S327" s="11"/>
      <c r="T327" s="11"/>
      <c r="U327" s="11"/>
      <c r="V327" s="11"/>
      <c r="W327" s="67"/>
      <c r="X327" s="11"/>
    </row>
    <row r="328" spans="1:24" s="17" customFormat="1">
      <c r="A328" s="11"/>
      <c r="B328" s="11"/>
      <c r="C328" s="11"/>
      <c r="D328" s="15"/>
      <c r="E328" s="27"/>
      <c r="F328" s="27"/>
      <c r="G328" s="89"/>
      <c r="H328" s="90"/>
      <c r="I328" s="90"/>
      <c r="N328" s="11"/>
      <c r="O328" s="11"/>
      <c r="P328" s="11"/>
      <c r="Q328" s="11"/>
      <c r="R328" s="11"/>
      <c r="S328" s="11"/>
      <c r="T328" s="11"/>
      <c r="U328" s="11"/>
      <c r="V328" s="11"/>
      <c r="W328" s="67"/>
      <c r="X328" s="11"/>
    </row>
    <row r="329" spans="1:24" s="17" customFormat="1">
      <c r="A329" s="11"/>
      <c r="B329" s="11"/>
      <c r="C329" s="11"/>
      <c r="D329" s="15"/>
      <c r="E329" s="27"/>
      <c r="F329" s="27"/>
      <c r="G329" s="89"/>
      <c r="H329" s="90"/>
      <c r="I329" s="90"/>
      <c r="N329" s="11"/>
      <c r="O329" s="11"/>
      <c r="P329" s="11"/>
      <c r="Q329" s="11"/>
      <c r="R329" s="11"/>
      <c r="S329" s="11"/>
      <c r="T329" s="11"/>
      <c r="U329" s="11"/>
      <c r="V329" s="11"/>
      <c r="W329" s="67"/>
      <c r="X329" s="11"/>
    </row>
    <row r="330" spans="1:24" s="17" customFormat="1">
      <c r="A330" s="11"/>
      <c r="B330" s="11"/>
      <c r="C330" s="11"/>
      <c r="D330" s="15"/>
      <c r="E330" s="27"/>
      <c r="F330" s="27"/>
      <c r="G330" s="89"/>
      <c r="H330" s="90"/>
      <c r="I330" s="90"/>
      <c r="N330" s="11"/>
      <c r="O330" s="11"/>
      <c r="P330" s="11"/>
      <c r="Q330" s="11"/>
      <c r="R330" s="11"/>
      <c r="S330" s="11"/>
      <c r="T330" s="11"/>
      <c r="U330" s="11"/>
      <c r="V330" s="11"/>
      <c r="W330" s="67"/>
      <c r="X330" s="11"/>
    </row>
    <row r="331" spans="1:24" s="17" customFormat="1">
      <c r="A331" s="11"/>
      <c r="B331" s="11"/>
      <c r="C331" s="11"/>
      <c r="D331" s="15"/>
      <c r="E331" s="27"/>
      <c r="F331" s="27"/>
      <c r="G331" s="89"/>
      <c r="H331" s="90"/>
      <c r="I331" s="90"/>
      <c r="N331" s="11"/>
      <c r="O331" s="11"/>
      <c r="P331" s="11"/>
      <c r="Q331" s="11"/>
      <c r="R331" s="11"/>
      <c r="S331" s="11"/>
      <c r="T331" s="11"/>
      <c r="U331" s="11"/>
      <c r="V331" s="11"/>
      <c r="W331" s="67"/>
      <c r="X331" s="11"/>
    </row>
    <row r="332" spans="1:24" s="17" customFormat="1">
      <c r="A332" s="11"/>
      <c r="B332" s="11"/>
      <c r="C332" s="11"/>
      <c r="D332" s="15"/>
      <c r="E332" s="27"/>
      <c r="F332" s="27"/>
      <c r="G332" s="89"/>
      <c r="H332" s="90"/>
      <c r="I332" s="90"/>
      <c r="N332" s="11"/>
      <c r="O332" s="11"/>
      <c r="P332" s="11"/>
      <c r="Q332" s="11"/>
      <c r="R332" s="11"/>
      <c r="S332" s="11"/>
      <c r="T332" s="11"/>
      <c r="U332" s="11"/>
      <c r="V332" s="11"/>
      <c r="W332" s="67"/>
      <c r="X332" s="11"/>
    </row>
    <row r="333" spans="1:24" s="17" customFormat="1">
      <c r="A333" s="11"/>
      <c r="B333" s="11"/>
      <c r="C333" s="11"/>
      <c r="D333" s="15"/>
      <c r="E333" s="27"/>
      <c r="F333" s="27"/>
      <c r="G333" s="89"/>
      <c r="H333" s="90"/>
      <c r="I333" s="90"/>
      <c r="N333" s="11"/>
      <c r="O333" s="11"/>
      <c r="P333" s="11"/>
      <c r="Q333" s="11"/>
      <c r="R333" s="11"/>
      <c r="S333" s="11"/>
      <c r="T333" s="11"/>
      <c r="U333" s="11"/>
      <c r="V333" s="11"/>
      <c r="W333" s="67"/>
      <c r="X333" s="11"/>
    </row>
    <row r="334" spans="1:24" s="17" customFormat="1">
      <c r="A334" s="11"/>
      <c r="B334" s="11"/>
      <c r="C334" s="11"/>
      <c r="D334" s="15"/>
      <c r="E334" s="27"/>
      <c r="F334" s="27"/>
      <c r="G334" s="89"/>
      <c r="H334" s="90"/>
      <c r="I334" s="90"/>
      <c r="N334" s="11"/>
      <c r="O334" s="11"/>
      <c r="P334" s="11"/>
      <c r="Q334" s="11"/>
      <c r="R334" s="11"/>
      <c r="S334" s="11"/>
      <c r="T334" s="11"/>
      <c r="U334" s="11"/>
      <c r="V334" s="11"/>
      <c r="W334" s="67"/>
      <c r="X334" s="11"/>
    </row>
    <row r="335" spans="1:24" s="17" customFormat="1">
      <c r="A335" s="11"/>
      <c r="B335" s="11"/>
      <c r="C335" s="11"/>
      <c r="D335" s="15"/>
      <c r="E335" s="27"/>
      <c r="F335" s="27"/>
      <c r="G335" s="89"/>
      <c r="H335" s="90"/>
      <c r="I335" s="90"/>
      <c r="N335" s="11"/>
      <c r="O335" s="11"/>
      <c r="P335" s="11"/>
      <c r="Q335" s="11"/>
      <c r="R335" s="11"/>
      <c r="S335" s="11"/>
      <c r="T335" s="11"/>
      <c r="U335" s="11"/>
      <c r="V335" s="11"/>
      <c r="W335" s="67"/>
      <c r="X335" s="11"/>
    </row>
    <row r="336" spans="1:24" s="17" customFormat="1">
      <c r="A336" s="11"/>
      <c r="B336" s="11"/>
      <c r="C336" s="11"/>
      <c r="D336" s="15"/>
      <c r="E336" s="27"/>
      <c r="F336" s="27"/>
      <c r="G336" s="89"/>
      <c r="H336" s="90"/>
      <c r="I336" s="90"/>
      <c r="N336" s="11"/>
      <c r="O336" s="11"/>
      <c r="P336" s="11"/>
      <c r="Q336" s="11"/>
      <c r="R336" s="11"/>
      <c r="S336" s="11"/>
      <c r="T336" s="11"/>
      <c r="U336" s="11"/>
      <c r="V336" s="11"/>
      <c r="W336" s="67"/>
      <c r="X336" s="11"/>
    </row>
    <row r="337" spans="1:24" s="17" customFormat="1">
      <c r="A337" s="11"/>
      <c r="B337" s="11"/>
      <c r="C337" s="11"/>
      <c r="D337" s="15"/>
      <c r="E337" s="27"/>
      <c r="F337" s="27"/>
      <c r="G337" s="89"/>
      <c r="H337" s="90"/>
      <c r="I337" s="90"/>
      <c r="N337" s="11"/>
      <c r="O337" s="11"/>
      <c r="P337" s="11"/>
      <c r="Q337" s="11"/>
      <c r="R337" s="11"/>
      <c r="S337" s="11"/>
      <c r="T337" s="11"/>
      <c r="U337" s="11"/>
      <c r="V337" s="11"/>
      <c r="W337" s="67"/>
      <c r="X337" s="11"/>
    </row>
    <row r="338" spans="1:24" s="17" customFormat="1">
      <c r="A338" s="11"/>
      <c r="B338" s="11"/>
      <c r="C338" s="11"/>
      <c r="D338" s="15"/>
      <c r="E338" s="27"/>
      <c r="F338" s="27"/>
      <c r="G338" s="89"/>
      <c r="H338" s="90"/>
      <c r="I338" s="90"/>
      <c r="N338" s="11"/>
      <c r="O338" s="11"/>
      <c r="P338" s="11"/>
      <c r="Q338" s="11"/>
      <c r="R338" s="11"/>
      <c r="S338" s="11"/>
      <c r="T338" s="11"/>
      <c r="U338" s="11"/>
      <c r="V338" s="11"/>
      <c r="W338" s="67"/>
      <c r="X338" s="11"/>
    </row>
    <row r="339" spans="1:24" s="17" customFormat="1">
      <c r="A339" s="11"/>
      <c r="B339" s="11"/>
      <c r="C339" s="11"/>
      <c r="D339" s="15"/>
      <c r="E339" s="27"/>
      <c r="F339" s="27"/>
      <c r="G339" s="89"/>
      <c r="H339" s="90"/>
      <c r="I339" s="90"/>
      <c r="N339" s="11"/>
      <c r="O339" s="11"/>
      <c r="P339" s="11"/>
      <c r="Q339" s="11"/>
      <c r="R339" s="11"/>
      <c r="S339" s="11"/>
      <c r="T339" s="11"/>
      <c r="U339" s="11"/>
      <c r="V339" s="11"/>
      <c r="W339" s="67"/>
      <c r="X339" s="11"/>
    </row>
    <row r="340" spans="1:24" s="17" customFormat="1">
      <c r="A340" s="11"/>
      <c r="B340" s="11"/>
      <c r="C340" s="11"/>
      <c r="D340" s="15"/>
      <c r="E340" s="27"/>
      <c r="F340" s="27"/>
      <c r="G340" s="89"/>
      <c r="H340" s="90"/>
      <c r="I340" s="90"/>
      <c r="N340" s="11"/>
      <c r="O340" s="11"/>
      <c r="P340" s="11"/>
      <c r="Q340" s="11"/>
      <c r="R340" s="11"/>
      <c r="S340" s="11"/>
      <c r="T340" s="11"/>
      <c r="U340" s="11"/>
      <c r="V340" s="11"/>
      <c r="W340" s="67"/>
      <c r="X340" s="11"/>
    </row>
    <row r="341" spans="1:24" s="17" customFormat="1">
      <c r="A341" s="11"/>
      <c r="B341" s="11"/>
      <c r="C341" s="11"/>
      <c r="D341" s="15"/>
      <c r="E341" s="27"/>
      <c r="F341" s="27"/>
      <c r="G341" s="89"/>
      <c r="H341" s="90"/>
      <c r="I341" s="90"/>
      <c r="N341" s="11"/>
      <c r="O341" s="11"/>
      <c r="P341" s="11"/>
      <c r="Q341" s="11"/>
      <c r="R341" s="11"/>
      <c r="S341" s="11"/>
      <c r="T341" s="11"/>
      <c r="U341" s="11"/>
      <c r="V341" s="11"/>
      <c r="W341" s="67"/>
      <c r="X341" s="11"/>
    </row>
    <row r="342" spans="1:24" s="17" customFormat="1">
      <c r="A342" s="11"/>
      <c r="B342" s="11"/>
      <c r="C342" s="11"/>
      <c r="D342" s="15"/>
      <c r="E342" s="27"/>
      <c r="F342" s="27"/>
      <c r="G342" s="89"/>
      <c r="H342" s="90"/>
      <c r="I342" s="90"/>
      <c r="N342" s="11"/>
      <c r="O342" s="11"/>
      <c r="P342" s="11"/>
      <c r="Q342" s="11"/>
      <c r="R342" s="11"/>
      <c r="S342" s="11"/>
      <c r="T342" s="11"/>
      <c r="U342" s="11"/>
      <c r="V342" s="11"/>
      <c r="W342" s="67"/>
      <c r="X342" s="11"/>
    </row>
    <row r="343" spans="1:24" s="17" customFormat="1">
      <c r="A343" s="11"/>
      <c r="B343" s="11"/>
      <c r="C343" s="11"/>
      <c r="D343" s="15"/>
      <c r="E343" s="27"/>
      <c r="F343" s="27"/>
      <c r="G343" s="89"/>
      <c r="H343" s="90"/>
      <c r="I343" s="90"/>
      <c r="N343" s="11"/>
      <c r="O343" s="11"/>
      <c r="P343" s="11"/>
      <c r="Q343" s="11"/>
      <c r="R343" s="11"/>
      <c r="S343" s="11"/>
      <c r="T343" s="11"/>
      <c r="U343" s="11"/>
      <c r="V343" s="11"/>
      <c r="W343" s="67"/>
      <c r="X343" s="11"/>
    </row>
    <row r="344" spans="1:24" s="17" customFormat="1">
      <c r="A344" s="11"/>
      <c r="B344" s="11"/>
      <c r="C344" s="11"/>
      <c r="D344" s="15"/>
      <c r="E344" s="27"/>
      <c r="F344" s="27"/>
      <c r="G344" s="89"/>
      <c r="H344" s="90"/>
      <c r="I344" s="90"/>
      <c r="N344" s="11"/>
      <c r="O344" s="11"/>
      <c r="P344" s="11"/>
      <c r="Q344" s="11"/>
      <c r="R344" s="11"/>
      <c r="S344" s="11"/>
      <c r="T344" s="11"/>
      <c r="U344" s="11"/>
      <c r="V344" s="11"/>
      <c r="W344" s="67"/>
      <c r="X344" s="11"/>
    </row>
    <row r="345" spans="1:24" s="17" customFormat="1">
      <c r="A345" s="11"/>
      <c r="B345" s="11"/>
      <c r="C345" s="11"/>
      <c r="D345" s="15"/>
      <c r="E345" s="27"/>
      <c r="F345" s="27"/>
      <c r="G345" s="89"/>
      <c r="H345" s="90"/>
      <c r="I345" s="90"/>
      <c r="N345" s="11"/>
      <c r="O345" s="11"/>
      <c r="P345" s="11"/>
      <c r="Q345" s="11"/>
      <c r="R345" s="11"/>
      <c r="S345" s="11"/>
      <c r="T345" s="11"/>
      <c r="U345" s="11"/>
      <c r="V345" s="11"/>
      <c r="W345" s="67"/>
      <c r="X345" s="11"/>
    </row>
    <row r="346" spans="1:24" s="17" customFormat="1">
      <c r="A346" s="11"/>
      <c r="B346" s="11"/>
      <c r="C346" s="11"/>
      <c r="D346" s="15"/>
      <c r="E346" s="27"/>
      <c r="F346" s="27"/>
      <c r="G346" s="89"/>
      <c r="H346" s="90"/>
      <c r="I346" s="90"/>
      <c r="N346" s="11"/>
      <c r="O346" s="11"/>
      <c r="P346" s="11"/>
      <c r="Q346" s="11"/>
      <c r="R346" s="11"/>
      <c r="S346" s="11"/>
      <c r="T346" s="11"/>
      <c r="U346" s="11"/>
      <c r="V346" s="11"/>
      <c r="W346" s="67"/>
      <c r="X346" s="11"/>
    </row>
    <row r="347" spans="1:24" s="17" customFormat="1">
      <c r="A347" s="11"/>
      <c r="B347" s="11"/>
      <c r="C347" s="11"/>
      <c r="D347" s="15"/>
      <c r="E347" s="27"/>
      <c r="F347" s="27"/>
      <c r="G347" s="89"/>
      <c r="H347" s="90"/>
      <c r="I347" s="90"/>
      <c r="N347" s="11"/>
      <c r="O347" s="11"/>
      <c r="P347" s="11"/>
      <c r="Q347" s="11"/>
      <c r="R347" s="11"/>
      <c r="S347" s="11"/>
      <c r="T347" s="11"/>
      <c r="U347" s="11"/>
      <c r="V347" s="11"/>
      <c r="W347" s="67"/>
      <c r="X347" s="11"/>
    </row>
    <row r="348" spans="1:24" s="17" customFormat="1">
      <c r="A348" s="11"/>
      <c r="B348" s="11"/>
      <c r="C348" s="11"/>
      <c r="D348" s="15"/>
      <c r="E348" s="27"/>
      <c r="F348" s="27"/>
      <c r="G348" s="89"/>
      <c r="H348" s="90"/>
      <c r="I348" s="90"/>
      <c r="N348" s="11"/>
      <c r="O348" s="11"/>
      <c r="P348" s="11"/>
      <c r="Q348" s="11"/>
      <c r="R348" s="11"/>
      <c r="S348" s="11"/>
      <c r="T348" s="11"/>
      <c r="U348" s="11"/>
      <c r="V348" s="11"/>
      <c r="W348" s="67"/>
      <c r="X348" s="11"/>
    </row>
    <row r="349" spans="1:24" s="17" customFormat="1">
      <c r="A349" s="11"/>
      <c r="B349" s="11"/>
      <c r="C349" s="11"/>
      <c r="D349" s="15"/>
      <c r="E349" s="27"/>
      <c r="F349" s="27"/>
      <c r="G349" s="89"/>
      <c r="H349" s="90"/>
      <c r="I349" s="90"/>
      <c r="N349" s="11"/>
      <c r="O349" s="11"/>
      <c r="P349" s="11"/>
      <c r="Q349" s="11"/>
      <c r="R349" s="11"/>
      <c r="S349" s="11"/>
      <c r="T349" s="11"/>
      <c r="U349" s="11"/>
      <c r="V349" s="11"/>
      <c r="W349" s="67"/>
      <c r="X349" s="11"/>
    </row>
    <row r="350" spans="1:24" s="17" customFormat="1">
      <c r="A350" s="11"/>
      <c r="B350" s="11"/>
      <c r="C350" s="11"/>
      <c r="D350" s="15"/>
      <c r="E350" s="27"/>
      <c r="F350" s="27"/>
      <c r="G350" s="89"/>
      <c r="H350" s="90"/>
      <c r="I350" s="90"/>
      <c r="N350" s="11"/>
      <c r="O350" s="11"/>
      <c r="P350" s="11"/>
      <c r="Q350" s="11"/>
      <c r="R350" s="11"/>
      <c r="S350" s="11"/>
      <c r="T350" s="11"/>
      <c r="U350" s="11"/>
      <c r="V350" s="11"/>
      <c r="W350" s="67"/>
      <c r="X350" s="11"/>
    </row>
    <row r="351" spans="1:24" s="17" customFormat="1">
      <c r="A351" s="11"/>
      <c r="B351" s="11"/>
      <c r="C351" s="11"/>
      <c r="D351" s="15"/>
      <c r="E351" s="27"/>
      <c r="F351" s="27"/>
      <c r="G351" s="89"/>
      <c r="H351" s="90"/>
      <c r="I351" s="90"/>
      <c r="N351" s="11"/>
      <c r="O351" s="11"/>
      <c r="P351" s="11"/>
      <c r="Q351" s="11"/>
      <c r="R351" s="11"/>
      <c r="S351" s="11"/>
      <c r="T351" s="11"/>
      <c r="U351" s="11"/>
      <c r="V351" s="11"/>
      <c r="W351" s="67"/>
      <c r="X351" s="11"/>
    </row>
    <row r="352" spans="1:24" s="17" customFormat="1">
      <c r="A352" s="11"/>
      <c r="B352" s="11"/>
      <c r="C352" s="11"/>
      <c r="D352" s="15"/>
      <c r="E352" s="27"/>
      <c r="F352" s="27"/>
      <c r="G352" s="89"/>
      <c r="H352" s="90"/>
      <c r="I352" s="90"/>
      <c r="N352" s="11"/>
      <c r="O352" s="11"/>
      <c r="P352" s="11"/>
      <c r="Q352" s="11"/>
      <c r="R352" s="11"/>
      <c r="S352" s="11"/>
      <c r="T352" s="11"/>
      <c r="U352" s="11"/>
      <c r="V352" s="11"/>
      <c r="W352" s="67"/>
      <c r="X352" s="11"/>
    </row>
    <row r="353" spans="1:24" s="17" customFormat="1">
      <c r="A353" s="11"/>
      <c r="B353" s="11"/>
      <c r="C353" s="11"/>
      <c r="D353" s="15"/>
      <c r="E353" s="27"/>
      <c r="F353" s="27"/>
      <c r="G353" s="89"/>
      <c r="H353" s="90"/>
      <c r="I353" s="90"/>
      <c r="N353" s="11"/>
      <c r="O353" s="11"/>
      <c r="P353" s="11"/>
      <c r="Q353" s="11"/>
      <c r="R353" s="11"/>
      <c r="S353" s="11"/>
      <c r="T353" s="11"/>
      <c r="U353" s="11"/>
      <c r="V353" s="11"/>
      <c r="W353" s="67"/>
      <c r="X353" s="11"/>
    </row>
    <row r="354" spans="1:24" s="17" customFormat="1">
      <c r="A354" s="11"/>
      <c r="B354" s="11"/>
      <c r="C354" s="11"/>
      <c r="D354" s="15"/>
      <c r="E354" s="27"/>
      <c r="F354" s="27"/>
      <c r="G354" s="89"/>
      <c r="H354" s="90"/>
      <c r="I354" s="90"/>
      <c r="N354" s="11"/>
      <c r="O354" s="11"/>
      <c r="P354" s="11"/>
      <c r="Q354" s="11"/>
      <c r="R354" s="11"/>
      <c r="S354" s="11"/>
      <c r="T354" s="11"/>
      <c r="U354" s="11"/>
      <c r="V354" s="11"/>
      <c r="W354" s="67"/>
      <c r="X354" s="11"/>
    </row>
    <row r="355" spans="1:24" s="17" customFormat="1">
      <c r="A355" s="11"/>
      <c r="B355" s="11"/>
      <c r="C355" s="11"/>
      <c r="D355" s="15"/>
      <c r="E355" s="27"/>
      <c r="F355" s="27"/>
      <c r="G355" s="89"/>
      <c r="H355" s="90"/>
      <c r="I355" s="90"/>
      <c r="N355" s="11"/>
      <c r="O355" s="11"/>
      <c r="P355" s="11"/>
      <c r="Q355" s="11"/>
      <c r="R355" s="11"/>
      <c r="S355" s="11"/>
      <c r="T355" s="11"/>
      <c r="U355" s="11"/>
      <c r="V355" s="11"/>
      <c r="W355" s="67"/>
      <c r="X355" s="11"/>
    </row>
    <row r="356" spans="1:24" s="17" customFormat="1">
      <c r="A356" s="11"/>
      <c r="B356" s="11"/>
      <c r="C356" s="11"/>
      <c r="D356" s="15"/>
      <c r="E356" s="27"/>
      <c r="F356" s="27"/>
      <c r="G356" s="89"/>
      <c r="H356" s="90"/>
      <c r="I356" s="90"/>
      <c r="N356" s="11"/>
      <c r="O356" s="11"/>
      <c r="P356" s="11"/>
      <c r="Q356" s="11"/>
      <c r="R356" s="11"/>
      <c r="S356" s="11"/>
      <c r="T356" s="11"/>
      <c r="U356" s="11"/>
      <c r="V356" s="11"/>
      <c r="W356" s="67"/>
      <c r="X356" s="11"/>
    </row>
    <row r="357" spans="1:24" s="17" customFormat="1">
      <c r="A357" s="11"/>
      <c r="B357" s="11"/>
      <c r="C357" s="11"/>
      <c r="D357" s="15"/>
      <c r="E357" s="27"/>
      <c r="F357" s="27"/>
      <c r="G357" s="89"/>
      <c r="H357" s="90"/>
      <c r="I357" s="90"/>
      <c r="N357" s="11"/>
      <c r="O357" s="11"/>
      <c r="P357" s="11"/>
      <c r="Q357" s="11"/>
      <c r="R357" s="11"/>
      <c r="S357" s="11"/>
      <c r="T357" s="11"/>
      <c r="U357" s="11"/>
      <c r="V357" s="11"/>
      <c r="W357" s="67"/>
      <c r="X357" s="11"/>
    </row>
    <row r="358" spans="1:24" s="17" customFormat="1">
      <c r="A358" s="11"/>
      <c r="B358" s="11"/>
      <c r="C358" s="11"/>
      <c r="D358" s="15"/>
      <c r="E358" s="27"/>
      <c r="F358" s="27"/>
      <c r="G358" s="89"/>
      <c r="H358" s="90"/>
      <c r="I358" s="90"/>
      <c r="N358" s="11"/>
      <c r="O358" s="11"/>
      <c r="P358" s="11"/>
      <c r="Q358" s="11"/>
      <c r="R358" s="11"/>
      <c r="S358" s="11"/>
      <c r="T358" s="11"/>
      <c r="U358" s="11"/>
      <c r="V358" s="11"/>
      <c r="W358" s="67"/>
      <c r="X358" s="11"/>
    </row>
    <row r="359" spans="1:24" s="17" customFormat="1">
      <c r="A359" s="11"/>
      <c r="B359" s="11"/>
      <c r="C359" s="11"/>
      <c r="D359" s="15"/>
      <c r="E359" s="27"/>
      <c r="F359" s="27"/>
      <c r="G359" s="89"/>
      <c r="H359" s="90"/>
      <c r="I359" s="90"/>
      <c r="N359" s="11"/>
      <c r="O359" s="11"/>
      <c r="P359" s="11"/>
      <c r="Q359" s="11"/>
      <c r="R359" s="11"/>
      <c r="S359" s="11"/>
      <c r="T359" s="11"/>
      <c r="U359" s="11"/>
      <c r="V359" s="11"/>
      <c r="W359" s="67"/>
      <c r="X359" s="11"/>
    </row>
    <row r="360" spans="1:24" s="17" customFormat="1">
      <c r="A360" s="11"/>
      <c r="B360" s="11"/>
      <c r="C360" s="11"/>
      <c r="D360" s="15"/>
      <c r="E360" s="27"/>
      <c r="F360" s="27"/>
      <c r="G360" s="89"/>
      <c r="H360" s="90"/>
      <c r="I360" s="90"/>
      <c r="N360" s="11"/>
      <c r="O360" s="11"/>
      <c r="P360" s="11"/>
      <c r="Q360" s="11"/>
      <c r="R360" s="11"/>
      <c r="S360" s="11"/>
      <c r="T360" s="11"/>
      <c r="U360" s="11"/>
      <c r="V360" s="11"/>
      <c r="W360" s="67"/>
      <c r="X360" s="11"/>
    </row>
    <row r="361" spans="1:24" s="17" customFormat="1">
      <c r="A361" s="11"/>
      <c r="B361" s="11"/>
      <c r="C361" s="11"/>
      <c r="D361" s="15"/>
      <c r="E361" s="27"/>
      <c r="F361" s="27"/>
      <c r="G361" s="89"/>
      <c r="H361" s="90"/>
      <c r="I361" s="90"/>
      <c r="N361" s="11"/>
      <c r="O361" s="11"/>
      <c r="P361" s="11"/>
      <c r="Q361" s="11"/>
      <c r="R361" s="11"/>
      <c r="S361" s="11"/>
      <c r="T361" s="11"/>
      <c r="U361" s="11"/>
      <c r="V361" s="11"/>
      <c r="W361" s="67"/>
      <c r="X361" s="11"/>
    </row>
    <row r="362" spans="1:24" s="17" customFormat="1">
      <c r="A362" s="11"/>
      <c r="B362" s="11"/>
      <c r="C362" s="11"/>
      <c r="D362" s="15"/>
      <c r="E362" s="27"/>
      <c r="F362" s="27"/>
      <c r="G362" s="89"/>
      <c r="H362" s="90"/>
      <c r="I362" s="90"/>
      <c r="N362" s="11"/>
      <c r="O362" s="11"/>
      <c r="P362" s="11"/>
      <c r="Q362" s="11"/>
      <c r="R362" s="11"/>
      <c r="S362" s="11"/>
      <c r="T362" s="11"/>
      <c r="U362" s="11"/>
      <c r="V362" s="11"/>
      <c r="W362" s="67"/>
      <c r="X362" s="11"/>
    </row>
    <row r="363" spans="1:24" s="17" customFormat="1">
      <c r="A363" s="11"/>
      <c r="B363" s="11"/>
      <c r="C363" s="11"/>
      <c r="D363" s="15"/>
      <c r="E363" s="27"/>
      <c r="F363" s="27"/>
      <c r="G363" s="89"/>
      <c r="H363" s="90"/>
      <c r="I363" s="90"/>
      <c r="N363" s="11"/>
      <c r="O363" s="11"/>
      <c r="P363" s="11"/>
      <c r="Q363" s="11"/>
      <c r="R363" s="11"/>
      <c r="S363" s="11"/>
      <c r="T363" s="11"/>
      <c r="U363" s="11"/>
      <c r="V363" s="11"/>
      <c r="W363" s="67"/>
      <c r="X363" s="11"/>
    </row>
    <row r="364" spans="1:24" s="17" customFormat="1">
      <c r="A364" s="11"/>
      <c r="B364" s="11"/>
      <c r="C364" s="11"/>
      <c r="D364" s="15"/>
      <c r="E364" s="27"/>
      <c r="F364" s="27"/>
      <c r="G364" s="89"/>
      <c r="H364" s="90"/>
      <c r="I364" s="90"/>
      <c r="N364" s="11"/>
      <c r="O364" s="11"/>
      <c r="P364" s="11"/>
      <c r="Q364" s="11"/>
      <c r="R364" s="11"/>
      <c r="S364" s="11"/>
      <c r="T364" s="11"/>
      <c r="U364" s="11"/>
      <c r="V364" s="11"/>
      <c r="W364" s="67"/>
      <c r="X364" s="11"/>
    </row>
    <row r="365" spans="1:24" s="17" customFormat="1">
      <c r="A365" s="11"/>
      <c r="B365" s="11"/>
      <c r="C365" s="11"/>
      <c r="D365" s="15"/>
      <c r="E365" s="27"/>
      <c r="F365" s="27"/>
      <c r="G365" s="89"/>
      <c r="H365" s="90"/>
      <c r="I365" s="90"/>
      <c r="N365" s="11"/>
      <c r="O365" s="11"/>
      <c r="P365" s="11"/>
      <c r="Q365" s="11"/>
      <c r="R365" s="11"/>
      <c r="S365" s="11"/>
      <c r="T365" s="11"/>
      <c r="U365" s="11"/>
      <c r="V365" s="11"/>
      <c r="W365" s="67"/>
      <c r="X365" s="11"/>
    </row>
    <row r="366" spans="1:24" s="17" customFormat="1">
      <c r="A366" s="11"/>
      <c r="B366" s="11"/>
      <c r="C366" s="11"/>
      <c r="D366" s="15"/>
      <c r="E366" s="27"/>
      <c r="F366" s="27"/>
      <c r="G366" s="89"/>
      <c r="H366" s="90"/>
      <c r="I366" s="90"/>
      <c r="N366" s="11"/>
      <c r="O366" s="11"/>
      <c r="P366" s="11"/>
      <c r="Q366" s="11"/>
      <c r="R366" s="11"/>
      <c r="S366" s="11"/>
      <c r="T366" s="11"/>
      <c r="U366" s="11"/>
      <c r="V366" s="11"/>
      <c r="W366" s="67"/>
      <c r="X366" s="11"/>
    </row>
    <row r="367" spans="1:24" s="17" customFormat="1">
      <c r="A367" s="11"/>
      <c r="B367" s="11"/>
      <c r="C367" s="11"/>
      <c r="D367" s="15"/>
      <c r="E367" s="27"/>
      <c r="F367" s="27"/>
      <c r="G367" s="89"/>
      <c r="H367" s="90"/>
      <c r="I367" s="90"/>
      <c r="N367" s="11"/>
      <c r="O367" s="11"/>
      <c r="P367" s="11"/>
      <c r="Q367" s="11"/>
      <c r="R367" s="11"/>
      <c r="S367" s="11"/>
      <c r="T367" s="11"/>
      <c r="U367" s="11"/>
      <c r="V367" s="11"/>
      <c r="W367" s="67"/>
      <c r="X367" s="11"/>
    </row>
    <row r="368" spans="1:24" s="17" customFormat="1">
      <c r="A368" s="11"/>
      <c r="B368" s="11"/>
      <c r="C368" s="11"/>
      <c r="D368" s="15"/>
      <c r="E368" s="27"/>
      <c r="F368" s="27"/>
      <c r="G368" s="89"/>
      <c r="H368" s="90"/>
      <c r="I368" s="90"/>
      <c r="N368" s="11"/>
      <c r="O368" s="11"/>
      <c r="P368" s="11"/>
      <c r="Q368" s="11"/>
      <c r="R368" s="11"/>
      <c r="S368" s="11"/>
      <c r="T368" s="11"/>
      <c r="U368" s="11"/>
      <c r="V368" s="11"/>
      <c r="W368" s="67"/>
      <c r="X368" s="11"/>
    </row>
    <row r="369" spans="1:24" s="17" customFormat="1">
      <c r="A369" s="11"/>
      <c r="B369" s="11"/>
      <c r="C369" s="11"/>
      <c r="D369" s="15"/>
      <c r="E369" s="27"/>
      <c r="F369" s="27"/>
      <c r="G369" s="89"/>
      <c r="H369" s="90"/>
      <c r="I369" s="90"/>
      <c r="N369" s="11"/>
      <c r="O369" s="11"/>
      <c r="P369" s="11"/>
      <c r="Q369" s="11"/>
      <c r="R369" s="11"/>
      <c r="S369" s="11"/>
      <c r="T369" s="11"/>
      <c r="U369" s="11"/>
      <c r="V369" s="11"/>
      <c r="W369" s="67"/>
      <c r="X369" s="11"/>
    </row>
    <row r="370" spans="1:24" s="17" customFormat="1">
      <c r="A370" s="11"/>
      <c r="B370" s="11"/>
      <c r="C370" s="11"/>
      <c r="D370" s="15"/>
      <c r="E370" s="27"/>
      <c r="F370" s="27"/>
      <c r="G370" s="89"/>
      <c r="H370" s="90"/>
      <c r="I370" s="90"/>
      <c r="N370" s="11"/>
      <c r="O370" s="11"/>
      <c r="P370" s="11"/>
      <c r="Q370" s="11"/>
      <c r="R370" s="11"/>
      <c r="S370" s="11"/>
      <c r="T370" s="11"/>
      <c r="U370" s="11"/>
      <c r="V370" s="11"/>
      <c r="W370" s="67"/>
      <c r="X370" s="11"/>
    </row>
    <row r="371" spans="1:24" s="17" customFormat="1">
      <c r="A371" s="11"/>
      <c r="B371" s="11"/>
      <c r="C371" s="11"/>
      <c r="D371" s="15"/>
      <c r="E371" s="27"/>
      <c r="F371" s="27"/>
      <c r="G371" s="89"/>
      <c r="H371" s="90"/>
      <c r="I371" s="90"/>
      <c r="N371" s="11"/>
      <c r="O371" s="11"/>
      <c r="P371" s="11"/>
      <c r="Q371" s="11"/>
      <c r="R371" s="11"/>
      <c r="S371" s="11"/>
      <c r="T371" s="11"/>
      <c r="U371" s="11"/>
      <c r="V371" s="11"/>
      <c r="W371" s="67"/>
      <c r="X371" s="11"/>
    </row>
    <row r="372" spans="1:24" s="17" customFormat="1">
      <c r="A372" s="11"/>
      <c r="B372" s="11"/>
      <c r="C372" s="11"/>
      <c r="D372" s="15"/>
      <c r="E372" s="27"/>
      <c r="F372" s="27"/>
      <c r="G372" s="89"/>
      <c r="H372" s="90"/>
      <c r="I372" s="90"/>
      <c r="N372" s="11"/>
      <c r="O372" s="11"/>
      <c r="P372" s="11"/>
      <c r="Q372" s="11"/>
      <c r="R372" s="11"/>
      <c r="S372" s="11"/>
      <c r="T372" s="11"/>
      <c r="U372" s="11"/>
      <c r="V372" s="11"/>
      <c r="W372" s="67"/>
      <c r="X372" s="11"/>
    </row>
    <row r="373" spans="1:24" s="17" customFormat="1">
      <c r="A373" s="11"/>
      <c r="B373" s="11"/>
      <c r="C373" s="11"/>
      <c r="D373" s="15"/>
      <c r="E373" s="27"/>
      <c r="F373" s="27"/>
      <c r="G373" s="89"/>
      <c r="H373" s="90"/>
      <c r="I373" s="90"/>
      <c r="N373" s="11"/>
      <c r="O373" s="11"/>
      <c r="P373" s="11"/>
      <c r="Q373" s="11"/>
      <c r="R373" s="11"/>
      <c r="S373" s="11"/>
      <c r="T373" s="11"/>
      <c r="U373" s="11"/>
      <c r="V373" s="11"/>
      <c r="W373" s="67"/>
      <c r="X373" s="11"/>
    </row>
    <row r="374" spans="1:24" s="17" customFormat="1">
      <c r="A374" s="11"/>
      <c r="B374" s="11"/>
      <c r="C374" s="11"/>
      <c r="D374" s="15"/>
      <c r="E374" s="27"/>
      <c r="F374" s="27"/>
      <c r="G374" s="89"/>
      <c r="H374" s="90"/>
      <c r="I374" s="90"/>
      <c r="N374" s="11"/>
      <c r="O374" s="11"/>
      <c r="P374" s="11"/>
      <c r="Q374" s="11"/>
      <c r="R374" s="11"/>
      <c r="S374" s="11"/>
      <c r="T374" s="11"/>
      <c r="U374" s="11"/>
      <c r="V374" s="11"/>
      <c r="W374" s="67"/>
      <c r="X374" s="11"/>
    </row>
    <row r="375" spans="1:24" s="17" customFormat="1">
      <c r="A375" s="11"/>
      <c r="B375" s="11"/>
      <c r="C375" s="11"/>
      <c r="D375" s="15"/>
      <c r="E375" s="27"/>
      <c r="F375" s="27"/>
      <c r="G375" s="89"/>
      <c r="H375" s="90"/>
      <c r="I375" s="90"/>
      <c r="N375" s="11"/>
      <c r="O375" s="11"/>
      <c r="P375" s="11"/>
      <c r="Q375" s="11"/>
      <c r="R375" s="11"/>
      <c r="S375" s="11"/>
      <c r="T375" s="11"/>
      <c r="U375" s="11"/>
      <c r="V375" s="11"/>
      <c r="W375" s="67"/>
      <c r="X375" s="11"/>
    </row>
    <row r="376" spans="1:24" s="17" customFormat="1">
      <c r="A376" s="11"/>
      <c r="B376" s="11"/>
      <c r="C376" s="11"/>
      <c r="D376" s="15"/>
      <c r="E376" s="27"/>
      <c r="F376" s="27"/>
      <c r="G376" s="89"/>
      <c r="H376" s="90"/>
      <c r="I376" s="90"/>
      <c r="N376" s="11"/>
      <c r="O376" s="11"/>
      <c r="P376" s="11"/>
      <c r="Q376" s="11"/>
      <c r="R376" s="11"/>
      <c r="S376" s="11"/>
      <c r="T376" s="11"/>
      <c r="U376" s="11"/>
      <c r="V376" s="11"/>
      <c r="W376" s="67"/>
      <c r="X376" s="11"/>
    </row>
    <row r="377" spans="1:24" s="17" customFormat="1">
      <c r="A377" s="11"/>
      <c r="B377" s="11"/>
      <c r="C377" s="11"/>
      <c r="D377" s="15"/>
      <c r="E377" s="27"/>
      <c r="F377" s="27"/>
      <c r="G377" s="89"/>
      <c r="H377" s="90"/>
      <c r="I377" s="90"/>
      <c r="N377" s="11"/>
      <c r="O377" s="11"/>
      <c r="P377" s="11"/>
      <c r="Q377" s="11"/>
      <c r="R377" s="11"/>
      <c r="S377" s="11"/>
      <c r="T377" s="11"/>
      <c r="U377" s="11"/>
      <c r="V377" s="11"/>
      <c r="W377" s="67"/>
      <c r="X377" s="11"/>
    </row>
    <row r="378" spans="1:24">
      <c r="D378" s="15"/>
      <c r="E378" s="27"/>
      <c r="F378" s="27"/>
      <c r="G378" s="89"/>
    </row>
    <row r="379" spans="1:24">
      <c r="D379" s="15"/>
      <c r="E379" s="27"/>
      <c r="F379" s="27"/>
      <c r="G379" s="89"/>
    </row>
    <row r="380" spans="1:24">
      <c r="D380" s="15"/>
      <c r="E380" s="27"/>
      <c r="F380" s="27"/>
      <c r="G380" s="89"/>
    </row>
    <row r="381" spans="1:24">
      <c r="D381" s="15"/>
      <c r="E381" s="27"/>
      <c r="F381" s="27"/>
      <c r="G381" s="89"/>
    </row>
    <row r="382" spans="1:24">
      <c r="D382" s="15"/>
      <c r="E382" s="27"/>
      <c r="F382" s="27"/>
      <c r="G382" s="89"/>
    </row>
    <row r="383" spans="1:24">
      <c r="D383" s="15"/>
      <c r="E383" s="27"/>
      <c r="F383" s="27"/>
      <c r="G383" s="89"/>
    </row>
    <row r="384" spans="1:24">
      <c r="D384" s="15"/>
      <c r="E384" s="27"/>
      <c r="F384" s="27"/>
      <c r="G384" s="89"/>
    </row>
    <row r="385" spans="4:7">
      <c r="D385" s="15"/>
      <c r="E385" s="27"/>
      <c r="F385" s="27"/>
      <c r="G385" s="89"/>
    </row>
    <row r="386" spans="4:7">
      <c r="D386" s="15"/>
      <c r="E386" s="27"/>
      <c r="F386" s="27"/>
      <c r="G386" s="89"/>
    </row>
    <row r="387" spans="4:7">
      <c r="D387" s="15"/>
      <c r="E387" s="27"/>
      <c r="F387" s="27"/>
      <c r="G387" s="89"/>
    </row>
    <row r="388" spans="4:7">
      <c r="D388" s="15"/>
      <c r="E388" s="27"/>
      <c r="F388" s="27"/>
      <c r="G388" s="89"/>
    </row>
    <row r="389" spans="4:7">
      <c r="D389" s="15"/>
      <c r="E389" s="27"/>
      <c r="F389" s="27"/>
      <c r="G389" s="89"/>
    </row>
    <row r="390" spans="4:7">
      <c r="D390" s="15"/>
      <c r="E390" s="27"/>
      <c r="F390" s="27"/>
      <c r="G390" s="89"/>
    </row>
    <row r="391" spans="4:7">
      <c r="D391" s="15"/>
      <c r="E391" s="27"/>
      <c r="F391" s="27"/>
      <c r="G391" s="89"/>
    </row>
    <row r="392" spans="4:7">
      <c r="D392" s="15"/>
      <c r="E392" s="27"/>
      <c r="F392" s="27"/>
      <c r="G392" s="89"/>
    </row>
    <row r="393" spans="4:7">
      <c r="D393" s="15"/>
      <c r="E393" s="27"/>
      <c r="F393" s="27"/>
      <c r="G393" s="89"/>
    </row>
    <row r="394" spans="4:7">
      <c r="D394" s="15"/>
      <c r="E394" s="27"/>
      <c r="F394" s="27"/>
      <c r="G394" s="89"/>
    </row>
    <row r="395" spans="4:7">
      <c r="D395" s="15"/>
      <c r="E395" s="27"/>
      <c r="F395" s="27"/>
      <c r="G395" s="89"/>
    </row>
    <row r="396" spans="4:7">
      <c r="D396" s="15"/>
      <c r="E396" s="27"/>
      <c r="F396" s="27"/>
      <c r="G396" s="89"/>
    </row>
    <row r="397" spans="4:7">
      <c r="D397" s="15"/>
      <c r="E397" s="27"/>
      <c r="F397" s="27"/>
      <c r="G397" s="89"/>
    </row>
    <row r="398" spans="4:7">
      <c r="D398" s="15"/>
      <c r="E398" s="27"/>
      <c r="F398" s="27"/>
      <c r="G398" s="89"/>
    </row>
    <row r="399" spans="4:7">
      <c r="D399" s="15"/>
      <c r="E399" s="27"/>
      <c r="F399" s="27"/>
      <c r="G399" s="89"/>
    </row>
    <row r="400" spans="4:7">
      <c r="D400" s="15"/>
      <c r="E400" s="27"/>
      <c r="F400" s="27"/>
      <c r="G400" s="89"/>
    </row>
    <row r="401" spans="4:7">
      <c r="D401" s="15"/>
      <c r="E401" s="27"/>
      <c r="F401" s="27"/>
      <c r="G401" s="89"/>
    </row>
    <row r="402" spans="4:7">
      <c r="D402" s="15"/>
      <c r="E402" s="27"/>
      <c r="F402" s="27"/>
      <c r="G402" s="89"/>
    </row>
    <row r="403" spans="4:7">
      <c r="D403" s="15"/>
      <c r="E403" s="27"/>
      <c r="F403" s="27"/>
      <c r="G403" s="89"/>
    </row>
    <row r="404" spans="4:7">
      <c r="D404" s="15"/>
      <c r="E404" s="27"/>
      <c r="F404" s="27"/>
      <c r="G404" s="89"/>
    </row>
    <row r="405" spans="4:7">
      <c r="D405" s="15"/>
      <c r="E405" s="27"/>
      <c r="F405" s="27"/>
      <c r="G405" s="89"/>
    </row>
    <row r="406" spans="4:7">
      <c r="D406" s="15"/>
      <c r="E406" s="27"/>
      <c r="F406" s="27"/>
      <c r="G406" s="89"/>
    </row>
    <row r="407" spans="4:7">
      <c r="D407" s="15"/>
      <c r="E407" s="27"/>
      <c r="F407" s="27"/>
      <c r="G407" s="89"/>
    </row>
    <row r="408" spans="4:7">
      <c r="D408" s="15"/>
      <c r="E408" s="27"/>
      <c r="F408" s="27"/>
      <c r="G408" s="89"/>
    </row>
    <row r="409" spans="4:7">
      <c r="D409" s="15"/>
      <c r="E409" s="27"/>
      <c r="F409" s="27"/>
      <c r="G409" s="89"/>
    </row>
    <row r="410" spans="4:7">
      <c r="D410" s="15"/>
      <c r="E410" s="27"/>
      <c r="F410" s="27"/>
      <c r="G410" s="89"/>
    </row>
    <row r="411" spans="4:7">
      <c r="D411" s="15"/>
      <c r="E411" s="27"/>
      <c r="F411" s="27"/>
      <c r="G411" s="89"/>
    </row>
    <row r="412" spans="4:7">
      <c r="D412" s="15"/>
      <c r="E412" s="27"/>
      <c r="F412" s="27"/>
      <c r="G412" s="89"/>
    </row>
    <row r="413" spans="4:7">
      <c r="D413" s="15"/>
      <c r="E413" s="27"/>
      <c r="F413" s="27"/>
      <c r="G413" s="89"/>
    </row>
    <row r="414" spans="4:7">
      <c r="D414" s="15"/>
      <c r="E414" s="27"/>
      <c r="F414" s="27"/>
      <c r="G414" s="89"/>
    </row>
    <row r="415" spans="4:7">
      <c r="D415" s="15"/>
      <c r="E415" s="27"/>
      <c r="F415" s="27"/>
      <c r="G415" s="89"/>
    </row>
    <row r="416" spans="4:7">
      <c r="D416" s="15"/>
      <c r="E416" s="27"/>
      <c r="F416" s="27"/>
      <c r="G416" s="89"/>
    </row>
    <row r="417" spans="4:7">
      <c r="D417" s="15"/>
      <c r="E417" s="27"/>
      <c r="F417" s="27"/>
      <c r="G417" s="89"/>
    </row>
    <row r="418" spans="4:7">
      <c r="D418" s="15"/>
      <c r="E418" s="27"/>
      <c r="F418" s="27"/>
      <c r="G418" s="89"/>
    </row>
    <row r="419" spans="4:7">
      <c r="D419" s="15"/>
      <c r="E419" s="27"/>
      <c r="F419" s="27"/>
      <c r="G419" s="89"/>
    </row>
    <row r="420" spans="4:7">
      <c r="D420" s="15"/>
      <c r="E420" s="27"/>
      <c r="F420" s="27"/>
      <c r="G420" s="89"/>
    </row>
    <row r="421" spans="4:7">
      <c r="D421" s="15"/>
      <c r="E421" s="27"/>
      <c r="F421" s="27"/>
      <c r="G421" s="89"/>
    </row>
    <row r="422" spans="4:7">
      <c r="D422" s="15"/>
      <c r="E422" s="27"/>
      <c r="F422" s="27"/>
      <c r="G422" s="89"/>
    </row>
    <row r="423" spans="4:7">
      <c r="D423" s="15"/>
      <c r="E423" s="27"/>
      <c r="F423" s="27"/>
      <c r="G423" s="89"/>
    </row>
    <row r="424" spans="4:7">
      <c r="D424" s="15"/>
      <c r="E424" s="27"/>
      <c r="F424" s="27"/>
      <c r="G424" s="89"/>
    </row>
    <row r="425" spans="4:7">
      <c r="D425" s="15"/>
      <c r="E425" s="27"/>
      <c r="F425" s="27"/>
      <c r="G425" s="89"/>
    </row>
    <row r="426" spans="4:7">
      <c r="D426" s="15"/>
      <c r="E426" s="27"/>
      <c r="F426" s="27"/>
      <c r="G426" s="89"/>
    </row>
    <row r="427" spans="4:7">
      <c r="D427" s="15"/>
      <c r="E427" s="27"/>
      <c r="F427" s="27"/>
      <c r="G427" s="89"/>
    </row>
  </sheetData>
  <sheetProtection insertRows="0" deleteRows="0"/>
  <protectedRanges>
    <protectedRange sqref="L202:R1048576 O199:R199 W202:W1048576 L1:R1 M2:R3 L4:R198 W1:W199" name="Obseg1"/>
    <protectedRange sqref="L199:N199" name="Obseg1_2"/>
    <protectedRange sqref="O200:R200 W200" name="Obseg1_1"/>
    <protectedRange sqref="L200:N200" name="Obseg1_2_2"/>
    <protectedRange sqref="W201 O201:R201" name="Obseg1_1_1_1_1"/>
    <protectedRange sqref="L201:N201" name="Obseg1_3_1_1"/>
    <protectedRange sqref="L2:L3" name="Obseg1_4"/>
  </protectedRanges>
  <mergeCells count="9">
    <mergeCell ref="A201:N201"/>
    <mergeCell ref="A200:N200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89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X258"/>
  <sheetViews>
    <sheetView zoomScale="96" zoomScaleNormal="96" zoomScaleSheetLayoutView="100" workbookViewId="0">
      <selection activeCell="F55" sqref="F55"/>
    </sheetView>
  </sheetViews>
  <sheetFormatPr defaultColWidth="8.85546875" defaultRowHeight="12.75"/>
  <cols>
    <col min="1" max="1" width="3.5703125" style="11" customWidth="1"/>
    <col min="2" max="2" width="7.42578125" style="11" customWidth="1"/>
    <col min="3" max="3" width="7.28515625" style="11" customWidth="1"/>
    <col min="4" max="4" width="53.85546875" style="16" customWidth="1"/>
    <col min="5" max="5" width="10.140625" style="26" bestFit="1" customWidth="1"/>
    <col min="6" max="6" width="10.2851562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8.85546875" style="17" hidden="1" customWidth="1"/>
    <col min="12" max="12" width="8" style="17" customWidth="1"/>
    <col min="13" max="13" width="10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616" t="s">
        <v>677</v>
      </c>
      <c r="F2" s="617"/>
      <c r="G2" s="617"/>
      <c r="H2" s="617"/>
      <c r="I2" s="617"/>
      <c r="J2" s="617"/>
      <c r="K2" s="617"/>
      <c r="L2" s="617"/>
    </row>
    <row r="3" spans="1:23" ht="15">
      <c r="D3" s="49" t="s">
        <v>49</v>
      </c>
      <c r="E3" s="618" t="s">
        <v>678</v>
      </c>
      <c r="F3" s="619"/>
      <c r="G3" s="619"/>
      <c r="H3" s="619"/>
      <c r="I3" s="619"/>
      <c r="J3" s="619"/>
      <c r="K3" s="619"/>
      <c r="L3" s="619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620">
        <f>+'prva stran'!B10</f>
        <v>0</v>
      </c>
      <c r="F6" s="621"/>
      <c r="G6" s="621"/>
      <c r="H6" s="621"/>
      <c r="I6" s="621"/>
      <c r="J6" s="621"/>
      <c r="K6" s="621"/>
      <c r="L6" s="621"/>
    </row>
    <row r="7" spans="1:23" ht="17.25" customHeight="1">
      <c r="D7" s="50" t="s">
        <v>49</v>
      </c>
      <c r="E7" s="622">
        <f>+'prva stran'!B11</f>
        <v>0</v>
      </c>
      <c r="F7" s="623"/>
      <c r="G7" s="623"/>
      <c r="H7" s="623"/>
      <c r="I7" s="623"/>
      <c r="J7" s="623"/>
      <c r="K7" s="623"/>
      <c r="L7" s="623"/>
    </row>
    <row r="8" spans="1:23" ht="17.25" customHeight="1">
      <c r="D8" s="50" t="s">
        <v>50</v>
      </c>
      <c r="E8" s="622">
        <f>+'prva stran'!B12</f>
        <v>0</v>
      </c>
      <c r="F8" s="623"/>
      <c r="G8" s="623"/>
      <c r="H8" s="623"/>
      <c r="I8" s="623"/>
      <c r="J8" s="623"/>
      <c r="K8" s="623"/>
      <c r="L8" s="623"/>
    </row>
    <row r="9" spans="1:23" s="12" customFormat="1" ht="17.25" customHeight="1">
      <c r="A9" s="9"/>
      <c r="B9" s="9"/>
      <c r="C9" s="9"/>
      <c r="D9" s="51" t="s">
        <v>52</v>
      </c>
      <c r="E9" s="624">
        <f>+'prva stran'!B13</f>
        <v>0</v>
      </c>
      <c r="F9" s="623"/>
      <c r="G9" s="623"/>
      <c r="H9" s="623"/>
      <c r="I9" s="623"/>
      <c r="J9" s="623"/>
      <c r="K9" s="623"/>
      <c r="L9" s="62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5" t="s">
        <v>44</v>
      </c>
      <c r="E11" s="436"/>
      <c r="F11" s="436"/>
      <c r="G11" s="436"/>
      <c r="H11" s="437"/>
      <c r="I11" s="437"/>
      <c r="J11" s="438"/>
      <c r="K11" s="438"/>
      <c r="L11" s="438"/>
      <c r="M11" s="438"/>
      <c r="W11" s="7"/>
    </row>
    <row r="12" spans="1:23" s="12" customFormat="1" ht="21" customHeight="1">
      <c r="D12" s="439" t="str">
        <f>+'Ponudbeni pred_rekapitulacija'!A30</f>
        <v>17. sklop:</v>
      </c>
      <c r="E12" s="439"/>
      <c r="F12" s="440"/>
      <c r="G12" s="436"/>
      <c r="H12" s="437"/>
      <c r="I12" s="437"/>
      <c r="J12" s="438"/>
      <c r="K12" s="438"/>
      <c r="L12" s="438"/>
      <c r="M12" s="438"/>
      <c r="W12" s="7"/>
    </row>
    <row r="13" spans="1:23" s="12" customFormat="1" ht="21" customHeight="1">
      <c r="D13" s="615" t="str">
        <f>+'Ponudbeni pred_rekapitulacija'!B30</f>
        <v>EKOLOŠKO GOVEJE IN JUNEČE MESO IZBRANA KAKOVOST</v>
      </c>
      <c r="E13" s="615"/>
      <c r="F13" s="615"/>
      <c r="G13" s="615"/>
      <c r="H13" s="615"/>
      <c r="I13" s="615"/>
      <c r="J13" s="615"/>
      <c r="K13" s="615"/>
      <c r="L13" s="615"/>
      <c r="M13" s="615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3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296">
        <v>1</v>
      </c>
      <c r="B16" s="302"/>
      <c r="C16" s="302"/>
      <c r="D16" s="418" t="s">
        <v>636</v>
      </c>
      <c r="E16" s="146" t="s">
        <v>78</v>
      </c>
      <c r="F16" s="116" t="s">
        <v>0</v>
      </c>
      <c r="G16" s="117"/>
      <c r="H16" s="207">
        <v>210</v>
      </c>
      <c r="I16" s="148" t="s">
        <v>0</v>
      </c>
      <c r="J16" s="11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210</v>
      </c>
      <c r="K16" s="76" t="str">
        <f>IF(Sklop17[[#This Row],[ZAHTEVANA SHEMA KAKOVOSTI]]&lt;&gt;"",Sklop17[[#This Row],[Preračunana masa/volumen/kos na enoto kg]],"")</f>
        <v/>
      </c>
      <c r="L16" s="80"/>
      <c r="M16" s="113"/>
      <c r="N16" s="113"/>
      <c r="O16" s="173" t="s">
        <v>78</v>
      </c>
      <c r="P16" s="79"/>
      <c r="Q16" s="173" t="s">
        <v>78</v>
      </c>
      <c r="R16" s="81"/>
      <c r="S16" s="79">
        <f>+Sklop17[[#This Row],[cena/enota brez DDV v EUR]]*Sklop17[[#This Row],[Stopnja DDV (%)]]</f>
        <v>0</v>
      </c>
      <c r="T16" s="79">
        <f>+Sklop17[[#This Row],[cena/enota brez DDV v EUR]]+Sklop17[[#This Row],[Davek (EUR)]]</f>
        <v>0</v>
      </c>
      <c r="U16" s="79">
        <f>+Sklop17[[#This Row],[cena/enota brez DDV v EUR]]*Sklop17[[#This Row],[Okvirna količina]]</f>
        <v>0</v>
      </c>
      <c r="V16" s="79">
        <f>+Sklop17[[#This Row],[Končna cena/enoto mere (EUR) z DDV]]*Sklop17[[#This Row],[Okvirna količina]]</f>
        <v>0</v>
      </c>
      <c r="W16" s="118" t="s">
        <v>78</v>
      </c>
    </row>
    <row r="17" spans="1:24" s="54" customFormat="1" ht="12">
      <c r="A17" s="336">
        <v>2</v>
      </c>
      <c r="B17" s="313"/>
      <c r="C17" s="325"/>
      <c r="D17" s="418" t="s">
        <v>883</v>
      </c>
      <c r="E17" s="146" t="s">
        <v>78</v>
      </c>
      <c r="F17" s="116" t="s">
        <v>0</v>
      </c>
      <c r="G17" s="117"/>
      <c r="H17" s="306">
        <v>1000</v>
      </c>
      <c r="I17" s="148" t="s">
        <v>0</v>
      </c>
      <c r="J17" s="3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K17" s="249" t="str">
        <f>IF(Sklop17[[#This Row],[ZAHTEVANA SHEMA KAKOVOSTI]]&lt;&gt;"",Sklop17[[#This Row],[Preračunana masa/volumen/kos na enoto kg]],"")</f>
        <v/>
      </c>
      <c r="L17" s="250"/>
      <c r="M17" s="113"/>
      <c r="N17" s="113"/>
      <c r="O17" s="173" t="s">
        <v>78</v>
      </c>
      <c r="P17" s="254"/>
      <c r="Q17" s="173" t="s">
        <v>78</v>
      </c>
      <c r="R17" s="253"/>
      <c r="S17" s="254">
        <f>+Sklop17[[#This Row],[cena/enota brez DDV v EUR]]*Sklop17[[#This Row],[Stopnja DDV (%)]]</f>
        <v>0</v>
      </c>
      <c r="T17" s="254">
        <f>+Sklop17[[#This Row],[cena/enota brez DDV v EUR]]+Sklop17[[#This Row],[Davek (EUR)]]</f>
        <v>0</v>
      </c>
      <c r="U17" s="254">
        <f>+Sklop17[[#This Row],[cena/enota brez DDV v EUR]]*Sklop17[[#This Row],[Okvirna količina]]</f>
        <v>0</v>
      </c>
      <c r="V17" s="254">
        <f>+Sklop17[[#This Row],[Končna cena/enoto mere (EUR) z DDV]]*Sklop17[[#This Row],[Okvirna količina]]</f>
        <v>0</v>
      </c>
      <c r="W17" s="118" t="s">
        <v>78</v>
      </c>
    </row>
    <row r="18" spans="1:24" s="54" customFormat="1" ht="12">
      <c r="A18" s="296">
        <v>3</v>
      </c>
      <c r="B18" s="302"/>
      <c r="C18" s="302"/>
      <c r="D18" s="418" t="s">
        <v>637</v>
      </c>
      <c r="E18" s="146" t="s">
        <v>78</v>
      </c>
      <c r="F18" s="116" t="s">
        <v>0</v>
      </c>
      <c r="G18" s="117"/>
      <c r="H18" s="147">
        <v>70</v>
      </c>
      <c r="I18" s="148" t="s">
        <v>0</v>
      </c>
      <c r="J18" s="1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K18" s="156" t="str">
        <f>IF(Sklop17[[#This Row],[ZAHTEVANA SHEMA KAKOVOSTI]]&lt;&gt;"",Sklop17[[#This Row],[Preračunana masa/volumen/kos na enoto kg]],"")</f>
        <v/>
      </c>
      <c r="L18" s="166"/>
      <c r="M18" s="113"/>
      <c r="N18" s="113"/>
      <c r="O18" s="173" t="s">
        <v>78</v>
      </c>
      <c r="P18" s="158"/>
      <c r="Q18" s="173" t="s">
        <v>78</v>
      </c>
      <c r="R18" s="157"/>
      <c r="S18" s="158">
        <f>+Sklop17[[#This Row],[cena/enota brez DDV v EUR]]*Sklop17[[#This Row],[Stopnja DDV (%)]]</f>
        <v>0</v>
      </c>
      <c r="T18" s="158">
        <f>+Sklop17[[#This Row],[cena/enota brez DDV v EUR]]+Sklop17[[#This Row],[Davek (EUR)]]</f>
        <v>0</v>
      </c>
      <c r="U18" s="158">
        <f>+Sklop17[[#This Row],[cena/enota brez DDV v EUR]]*Sklop17[[#This Row],[Okvirna količina]]</f>
        <v>0</v>
      </c>
      <c r="V18" s="158">
        <f>+Sklop17[[#This Row],[Končna cena/enoto mere (EUR) z DDV]]*Sklop17[[#This Row],[Okvirna količina]]</f>
        <v>0</v>
      </c>
      <c r="W18" s="118" t="s">
        <v>78</v>
      </c>
    </row>
    <row r="19" spans="1:24">
      <c r="A19" s="336">
        <v>4</v>
      </c>
      <c r="B19" s="313"/>
      <c r="C19" s="325"/>
      <c r="D19" s="418" t="s">
        <v>880</v>
      </c>
      <c r="E19" s="146" t="s">
        <v>78</v>
      </c>
      <c r="F19" s="116" t="s">
        <v>0</v>
      </c>
      <c r="G19" s="117"/>
      <c r="H19" s="306">
        <v>50</v>
      </c>
      <c r="I19" s="148" t="s">
        <v>0</v>
      </c>
      <c r="J19" s="3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19" s="249" t="str">
        <f>IF(Sklop17[[#This Row],[ZAHTEVANA SHEMA KAKOVOSTI]]&lt;&gt;"",Sklop17[[#This Row],[Preračunana masa/volumen/kos na enoto kg]],"")</f>
        <v/>
      </c>
      <c r="L19" s="250"/>
      <c r="M19" s="113"/>
      <c r="N19" s="113"/>
      <c r="O19" s="173" t="s">
        <v>78</v>
      </c>
      <c r="P19" s="254"/>
      <c r="Q19" s="173" t="s">
        <v>78</v>
      </c>
      <c r="R19" s="253"/>
      <c r="S19" s="254">
        <f>+Sklop17[[#This Row],[cena/enota brez DDV v EUR]]*Sklop17[[#This Row],[Stopnja DDV (%)]]</f>
        <v>0</v>
      </c>
      <c r="T19" s="254">
        <f>+Sklop17[[#This Row],[cena/enota brez DDV v EUR]]+Sklop17[[#This Row],[Davek (EUR)]]</f>
        <v>0</v>
      </c>
      <c r="U19" s="254">
        <f>+Sklop17[[#This Row],[cena/enota brez DDV v EUR]]*Sklop17[[#This Row],[Okvirna količina]]</f>
        <v>0</v>
      </c>
      <c r="V19" s="254">
        <f>+Sklop17[[#This Row],[Končna cena/enoto mere (EUR) z DDV]]*Sklop17[[#This Row],[Okvirna količina]]</f>
        <v>0</v>
      </c>
      <c r="W19" s="118" t="s">
        <v>78</v>
      </c>
    </row>
    <row r="20" spans="1:24">
      <c r="A20" s="296">
        <v>5</v>
      </c>
      <c r="B20" s="313"/>
      <c r="C20" s="325"/>
      <c r="D20" s="418" t="s">
        <v>884</v>
      </c>
      <c r="E20" s="146" t="s">
        <v>78</v>
      </c>
      <c r="F20" s="116" t="s">
        <v>0</v>
      </c>
      <c r="G20" s="117"/>
      <c r="H20" s="306">
        <v>50</v>
      </c>
      <c r="I20" s="148" t="s">
        <v>0</v>
      </c>
      <c r="J20" s="3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20" s="249" t="str">
        <f>IF(Sklop17[[#This Row],[ZAHTEVANA SHEMA KAKOVOSTI]]&lt;&gt;"",Sklop17[[#This Row],[Preračunana masa/volumen/kos na enoto kg]],"")</f>
        <v/>
      </c>
      <c r="L20" s="250"/>
      <c r="M20" s="113"/>
      <c r="N20" s="113"/>
      <c r="O20" s="173" t="s">
        <v>78</v>
      </c>
      <c r="P20" s="254"/>
      <c r="Q20" s="173" t="s">
        <v>78</v>
      </c>
      <c r="R20" s="253"/>
      <c r="S20" s="254">
        <f>+Sklop17[[#This Row],[cena/enota brez DDV v EUR]]*Sklop17[[#This Row],[Stopnja DDV (%)]]</f>
        <v>0</v>
      </c>
      <c r="T20" s="254">
        <f>+Sklop17[[#This Row],[cena/enota brez DDV v EUR]]+Sklop17[[#This Row],[Davek (EUR)]]</f>
        <v>0</v>
      </c>
      <c r="U20" s="254">
        <f>+Sklop17[[#This Row],[cena/enota brez DDV v EUR]]*Sklop17[[#This Row],[Okvirna količina]]</f>
        <v>0</v>
      </c>
      <c r="V20" s="254">
        <f>+Sklop17[[#This Row],[Končna cena/enoto mere (EUR) z DDV]]*Sklop17[[#This Row],[Okvirna količina]]</f>
        <v>0</v>
      </c>
      <c r="W20" s="118" t="s">
        <v>78</v>
      </c>
    </row>
    <row r="21" spans="1:24">
      <c r="A21" s="336">
        <v>6</v>
      </c>
      <c r="B21" s="313"/>
      <c r="C21" s="325"/>
      <c r="D21" s="418" t="s">
        <v>881</v>
      </c>
      <c r="E21" s="146" t="s">
        <v>78</v>
      </c>
      <c r="F21" s="116" t="s">
        <v>0</v>
      </c>
      <c r="G21" s="117"/>
      <c r="H21" s="306">
        <v>30</v>
      </c>
      <c r="I21" s="148" t="s">
        <v>0</v>
      </c>
      <c r="J21" s="3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K21" s="249" t="str">
        <f>IF(Sklop17[[#This Row],[ZAHTEVANA SHEMA KAKOVOSTI]]&lt;&gt;"",Sklop17[[#This Row],[Preračunana masa/volumen/kos na enoto kg]],"")</f>
        <v/>
      </c>
      <c r="L21" s="250"/>
      <c r="M21" s="113"/>
      <c r="N21" s="113"/>
      <c r="O21" s="173" t="s">
        <v>78</v>
      </c>
      <c r="P21" s="254"/>
      <c r="Q21" s="173" t="s">
        <v>78</v>
      </c>
      <c r="R21" s="253"/>
      <c r="S21" s="254">
        <f>+Sklop17[[#This Row],[cena/enota brez DDV v EUR]]*Sklop17[[#This Row],[Stopnja DDV (%)]]</f>
        <v>0</v>
      </c>
      <c r="T21" s="254">
        <f>+Sklop17[[#This Row],[cena/enota brez DDV v EUR]]+Sklop17[[#This Row],[Davek (EUR)]]</f>
        <v>0</v>
      </c>
      <c r="U21" s="254">
        <f>+Sklop17[[#This Row],[cena/enota brez DDV v EUR]]*Sklop17[[#This Row],[Okvirna količina]]</f>
        <v>0</v>
      </c>
      <c r="V21" s="254">
        <f>+Sklop17[[#This Row],[Končna cena/enoto mere (EUR) z DDV]]*Sklop17[[#This Row],[Okvirna količina]]</f>
        <v>0</v>
      </c>
      <c r="W21" s="118" t="s">
        <v>78</v>
      </c>
    </row>
    <row r="22" spans="1:24">
      <c r="A22" s="296">
        <v>7</v>
      </c>
      <c r="B22" s="313"/>
      <c r="C22" s="325"/>
      <c r="D22" s="410" t="s">
        <v>879</v>
      </c>
      <c r="E22" s="146" t="s">
        <v>78</v>
      </c>
      <c r="F22" s="116" t="s">
        <v>0</v>
      </c>
      <c r="G22" s="117"/>
      <c r="H22" s="306">
        <v>1000</v>
      </c>
      <c r="I22" s="148" t="s">
        <v>0</v>
      </c>
      <c r="J22" s="3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K22" s="249" t="str">
        <f>IF(Sklop17[[#This Row],[ZAHTEVANA SHEMA KAKOVOSTI]]&lt;&gt;"",Sklop17[[#This Row],[Preračunana masa/volumen/kos na enoto kg]],"")</f>
        <v/>
      </c>
      <c r="L22" s="250"/>
      <c r="M22" s="113"/>
      <c r="N22" s="113"/>
      <c r="O22" s="173" t="s">
        <v>78</v>
      </c>
      <c r="P22" s="254"/>
      <c r="Q22" s="173" t="s">
        <v>78</v>
      </c>
      <c r="R22" s="253"/>
      <c r="S22" s="254">
        <f>+Sklop17[[#This Row],[cena/enota brez DDV v EUR]]*Sklop17[[#This Row],[Stopnja DDV (%)]]</f>
        <v>0</v>
      </c>
      <c r="T22" s="254">
        <f>+Sklop17[[#This Row],[cena/enota brez DDV v EUR]]+Sklop17[[#This Row],[Davek (EUR)]]</f>
        <v>0</v>
      </c>
      <c r="U22" s="254">
        <f>+Sklop17[[#This Row],[cena/enota brez DDV v EUR]]*Sklop17[[#This Row],[Okvirna količina]]</f>
        <v>0</v>
      </c>
      <c r="V22" s="254">
        <f>+Sklop17[[#This Row],[Končna cena/enoto mere (EUR) z DDV]]*Sklop17[[#This Row],[Okvirna količina]]</f>
        <v>0</v>
      </c>
      <c r="W22" s="118" t="s">
        <v>78</v>
      </c>
    </row>
    <row r="23" spans="1:24">
      <c r="A23" s="336">
        <v>8</v>
      </c>
      <c r="B23" s="302"/>
      <c r="C23" s="302"/>
      <c r="D23" s="418" t="s">
        <v>638</v>
      </c>
      <c r="E23" s="146" t="s">
        <v>78</v>
      </c>
      <c r="F23" s="116" t="s">
        <v>0</v>
      </c>
      <c r="G23" s="117"/>
      <c r="H23" s="147">
        <v>200</v>
      </c>
      <c r="I23" s="148" t="s">
        <v>0</v>
      </c>
      <c r="J23" s="1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K23" s="156" t="str">
        <f>IF(Sklop17[[#This Row],[ZAHTEVANA SHEMA KAKOVOSTI]]&lt;&gt;"",Sklop17[[#This Row],[Preračunana masa/volumen/kos na enoto kg]],"")</f>
        <v/>
      </c>
      <c r="L23" s="166"/>
      <c r="M23" s="113"/>
      <c r="N23" s="113"/>
      <c r="O23" s="173" t="s">
        <v>78</v>
      </c>
      <c r="P23" s="158"/>
      <c r="Q23" s="173" t="s">
        <v>78</v>
      </c>
      <c r="R23" s="157"/>
      <c r="S23" s="158">
        <f>+Sklop17[[#This Row],[cena/enota brez DDV v EUR]]*Sklop17[[#This Row],[Stopnja DDV (%)]]</f>
        <v>0</v>
      </c>
      <c r="T23" s="158">
        <f>+Sklop17[[#This Row],[cena/enota brez DDV v EUR]]+Sklop17[[#This Row],[Davek (EUR)]]</f>
        <v>0</v>
      </c>
      <c r="U23" s="158">
        <f>+Sklop17[[#This Row],[cena/enota brez DDV v EUR]]*Sklop17[[#This Row],[Okvirna količina]]</f>
        <v>0</v>
      </c>
      <c r="V23" s="158">
        <f>+Sklop17[[#This Row],[Končna cena/enoto mere (EUR) z DDV]]*Sklop17[[#This Row],[Okvirna količina]]</f>
        <v>0</v>
      </c>
      <c r="W23" s="118" t="s">
        <v>78</v>
      </c>
    </row>
    <row r="24" spans="1:24">
      <c r="A24" s="397">
        <v>9</v>
      </c>
      <c r="B24" s="313"/>
      <c r="C24" s="325"/>
      <c r="D24" s="410" t="s">
        <v>990</v>
      </c>
      <c r="E24" s="146" t="s">
        <v>78</v>
      </c>
      <c r="F24" s="116" t="s">
        <v>0</v>
      </c>
      <c r="G24" s="117"/>
      <c r="H24" s="306">
        <v>20</v>
      </c>
      <c r="I24" s="148" t="s">
        <v>0</v>
      </c>
      <c r="J24" s="3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24" s="249" t="str">
        <f>IF(Sklop17[[#This Row],[ZAHTEVANA SHEMA KAKOVOSTI]]&lt;&gt;"",Sklop17[[#This Row],[Preračunana masa/volumen/kos na enoto kg]],"")</f>
        <v/>
      </c>
      <c r="L24" s="250"/>
      <c r="M24" s="113"/>
      <c r="N24" s="113"/>
      <c r="O24" s="173" t="s">
        <v>78</v>
      </c>
      <c r="P24" s="254"/>
      <c r="Q24" s="173" t="s">
        <v>78</v>
      </c>
      <c r="R24" s="253"/>
      <c r="S24" s="254">
        <f>+Sklop17[[#This Row],[cena/enota brez DDV v EUR]]*Sklop17[[#This Row],[Stopnja DDV (%)]]</f>
        <v>0</v>
      </c>
      <c r="T24" s="254">
        <f>+Sklop17[[#This Row],[cena/enota brez DDV v EUR]]+Sklop17[[#This Row],[Davek (EUR)]]</f>
        <v>0</v>
      </c>
      <c r="U24" s="254">
        <f>+Sklop17[[#This Row],[cena/enota brez DDV v EUR]]*Sklop17[[#This Row],[Okvirna količina]]</f>
        <v>0</v>
      </c>
      <c r="V24" s="254">
        <f>+Sklop17[[#This Row],[Končna cena/enoto mere (EUR) z DDV]]*Sklop17[[#This Row],[Okvirna količina]]</f>
        <v>0</v>
      </c>
      <c r="W24" s="118" t="s">
        <v>78</v>
      </c>
    </row>
    <row r="25" spans="1:24" ht="12.75" customHeight="1">
      <c r="A25" s="397">
        <v>10</v>
      </c>
      <c r="B25" s="313"/>
      <c r="C25" s="325"/>
      <c r="D25" s="410" t="s">
        <v>991</v>
      </c>
      <c r="E25" s="146" t="s">
        <v>78</v>
      </c>
      <c r="F25" s="116" t="s">
        <v>0</v>
      </c>
      <c r="G25" s="117"/>
      <c r="H25" s="306">
        <v>20</v>
      </c>
      <c r="I25" s="148" t="s">
        <v>0</v>
      </c>
      <c r="J25" s="3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25" s="249" t="str">
        <f>IF(Sklop17[[#This Row],[ZAHTEVANA SHEMA KAKOVOSTI]]&lt;&gt;"",Sklop17[[#This Row],[Preračunana masa/volumen/kos na enoto kg]],"")</f>
        <v/>
      </c>
      <c r="L25" s="250"/>
      <c r="M25" s="113"/>
      <c r="N25" s="113"/>
      <c r="O25" s="173" t="s">
        <v>78</v>
      </c>
      <c r="P25" s="254"/>
      <c r="Q25" s="173" t="s">
        <v>78</v>
      </c>
      <c r="R25" s="253"/>
      <c r="S25" s="254">
        <f>+Sklop17[[#This Row],[cena/enota brez DDV v EUR]]*Sklop17[[#This Row],[Stopnja DDV (%)]]</f>
        <v>0</v>
      </c>
      <c r="T25" s="254">
        <f>+Sklop17[[#This Row],[cena/enota brez DDV v EUR]]+Sklop17[[#This Row],[Davek (EUR)]]</f>
        <v>0</v>
      </c>
      <c r="U25" s="254">
        <f>+Sklop17[[#This Row],[cena/enota brez DDV v EUR]]*Sklop17[[#This Row],[Okvirna količina]]</f>
        <v>0</v>
      </c>
      <c r="V25" s="254">
        <f>+Sklop17[[#This Row],[Končna cena/enoto mere (EUR) z DDV]]*Sklop17[[#This Row],[Okvirna količina]]</f>
        <v>0</v>
      </c>
      <c r="W25" s="118" t="s">
        <v>78</v>
      </c>
      <c r="X25" s="98"/>
    </row>
    <row r="26" spans="1:24">
      <c r="A26" s="380" t="s">
        <v>100</v>
      </c>
      <c r="B26" s="380"/>
      <c r="C26" s="380"/>
      <c r="D26" s="381"/>
      <c r="E26" s="382"/>
      <c r="F26" s="382"/>
      <c r="G26" s="383"/>
      <c r="H26" s="384"/>
      <c r="I26" s="385"/>
      <c r="J26" s="386">
        <f>SUBTOTAL(109,Sklop17[Preračunana masa/volumen/kos na enoto kg])</f>
        <v>2650</v>
      </c>
      <c r="K26" s="386">
        <f>SUBTOTAL(109,Sklop17[Živila iz shem kakovosti (kg)])</f>
        <v>0</v>
      </c>
      <c r="L26" s="384"/>
      <c r="M26" s="387"/>
      <c r="N26" s="387"/>
      <c r="O26" s="388"/>
      <c r="P26" s="389"/>
      <c r="Q26" s="389"/>
      <c r="R26" s="389"/>
      <c r="S26" s="390"/>
      <c r="T26" s="384"/>
      <c r="U26" s="390">
        <f>SUBTOTAL(109,Sklop17[Vrednost za okvirno količino (EUR) brez DDV])</f>
        <v>0</v>
      </c>
      <c r="V26" s="390">
        <f>SUBTOTAL(109,Sklop17[Vrednost za okvirno količino (EUR) z DDV])</f>
        <v>0</v>
      </c>
      <c r="W26" s="391"/>
    </row>
    <row r="27" spans="1:24" ht="15">
      <c r="A27" s="6"/>
      <c r="B27" s="6"/>
      <c r="C27" s="6"/>
      <c r="D27" s="4"/>
      <c r="E27" s="25"/>
      <c r="F27" s="25"/>
      <c r="G27" s="24"/>
      <c r="H27" s="7"/>
      <c r="J27" s="8"/>
      <c r="K27" s="8"/>
      <c r="L27" s="8"/>
      <c r="M27" s="8"/>
      <c r="N27" s="19"/>
      <c r="O27" s="19"/>
      <c r="P27" s="8"/>
      <c r="Q27" s="8"/>
      <c r="R27" s="8"/>
      <c r="S27" s="8"/>
      <c r="T27" s="8"/>
      <c r="U27" s="3"/>
      <c r="V27" s="3"/>
      <c r="W27" s="7"/>
    </row>
    <row r="28" spans="1:24">
      <c r="A28" s="47" t="s">
        <v>96</v>
      </c>
      <c r="B28" s="47"/>
      <c r="C28" s="47"/>
      <c r="D28" s="15"/>
      <c r="E28" s="27"/>
      <c r="F28" s="27"/>
      <c r="G28" s="89"/>
      <c r="S28" s="47"/>
      <c r="T28" s="47"/>
      <c r="U28" s="47"/>
      <c r="V28" s="47"/>
    </row>
    <row r="29" spans="1:24">
      <c r="A29" s="11" t="s">
        <v>98</v>
      </c>
      <c r="D29" s="15"/>
      <c r="E29" s="27"/>
      <c r="F29" s="27"/>
      <c r="G29" s="89"/>
    </row>
    <row r="30" spans="1:24">
      <c r="A30" s="84" t="s">
        <v>141</v>
      </c>
      <c r="B30" s="84"/>
      <c r="C30" s="84"/>
      <c r="H30" s="67"/>
      <c r="I30" s="67"/>
      <c r="J30" s="28"/>
      <c r="K30" s="28"/>
      <c r="L30" s="28"/>
      <c r="M30" s="28"/>
      <c r="N30" s="53"/>
      <c r="O30" s="53"/>
      <c r="P30" s="28"/>
      <c r="Q30" s="28"/>
      <c r="R30" s="28"/>
      <c r="S30" s="28"/>
      <c r="T30" s="28"/>
    </row>
    <row r="31" spans="1:24">
      <c r="A31" s="626" t="s">
        <v>143</v>
      </c>
      <c r="B31" s="626"/>
      <c r="C31" s="626"/>
      <c r="D31" s="626"/>
      <c r="E31" s="626"/>
      <c r="F31" s="626"/>
      <c r="G31" s="626"/>
      <c r="H31" s="626"/>
      <c r="I31" s="626"/>
      <c r="J31" s="626"/>
      <c r="K31" s="626"/>
      <c r="L31" s="626"/>
      <c r="M31" s="53"/>
      <c r="N31" s="28"/>
      <c r="O31" s="28"/>
      <c r="P31" s="28"/>
      <c r="Q31" s="28"/>
      <c r="R31" s="28"/>
      <c r="U31" s="67"/>
      <c r="W31" s="11"/>
    </row>
    <row r="33" spans="1:24">
      <c r="A33" s="614"/>
      <c r="B33" s="614"/>
      <c r="C33" s="614"/>
      <c r="D33" s="614"/>
      <c r="E33" s="614"/>
      <c r="F33" s="614"/>
      <c r="G33" s="614"/>
      <c r="H33" s="614"/>
      <c r="I33" s="614"/>
      <c r="J33" s="614"/>
      <c r="K33" s="614"/>
      <c r="L33" s="614"/>
      <c r="M33" s="614"/>
      <c r="N33" s="614"/>
      <c r="O33" s="98"/>
      <c r="P33" s="98"/>
      <c r="Q33" s="98"/>
      <c r="R33" s="98"/>
      <c r="S33" s="98"/>
      <c r="T33" s="98"/>
      <c r="U33" s="98"/>
      <c r="V33" s="98"/>
      <c r="W33" s="98"/>
    </row>
    <row r="34" spans="1:24">
      <c r="A34" s="84" t="s">
        <v>37</v>
      </c>
      <c r="B34" s="84"/>
      <c r="C34" s="84"/>
      <c r="H34" s="67"/>
      <c r="I34" s="67" t="s">
        <v>38</v>
      </c>
      <c r="J34" s="28"/>
      <c r="K34" s="28"/>
      <c r="L34" s="28"/>
      <c r="M34" s="28"/>
      <c r="N34" s="53"/>
      <c r="O34" s="53"/>
      <c r="P34" s="28"/>
      <c r="Q34" s="28"/>
      <c r="R34" s="28"/>
      <c r="S34" s="28" t="s">
        <v>39</v>
      </c>
      <c r="T34" s="28"/>
    </row>
    <row r="35" spans="1:24" ht="15">
      <c r="A35" s="6"/>
      <c r="B35" s="6"/>
      <c r="C35" s="6"/>
      <c r="D35" s="4"/>
      <c r="E35" s="25"/>
      <c r="F35" s="25"/>
      <c r="G35" s="24"/>
      <c r="H35" s="7"/>
      <c r="J35" s="8"/>
      <c r="K35" s="8"/>
      <c r="L35" s="8"/>
      <c r="M35" s="8"/>
      <c r="N35" s="19"/>
      <c r="O35" s="19"/>
      <c r="P35" s="8"/>
      <c r="Q35" s="8"/>
      <c r="R35" s="8"/>
      <c r="S35" s="8"/>
      <c r="T35" s="8"/>
      <c r="U35" s="3"/>
      <c r="V35" s="3"/>
      <c r="W35" s="7"/>
    </row>
    <row r="36" spans="1:24">
      <c r="D36" s="15"/>
      <c r="E36" s="27"/>
      <c r="F36" s="27"/>
      <c r="G36" s="89"/>
    </row>
    <row r="37" spans="1:24">
      <c r="D37" s="15"/>
      <c r="E37" s="27"/>
      <c r="F37" s="27"/>
      <c r="G37" s="89"/>
    </row>
    <row r="38" spans="1:24">
      <c r="D38" s="15"/>
      <c r="E38" s="27"/>
      <c r="F38" s="27"/>
      <c r="G38" s="89"/>
    </row>
    <row r="39" spans="1:24">
      <c r="D39" s="15"/>
      <c r="E39" s="27"/>
      <c r="F39" s="27"/>
      <c r="G39" s="89"/>
    </row>
    <row r="40" spans="1:24">
      <c r="D40" s="15"/>
      <c r="E40" s="27"/>
      <c r="F40" s="27"/>
      <c r="G40" s="89"/>
    </row>
    <row r="41" spans="1:24">
      <c r="D41" s="15"/>
      <c r="E41" s="27"/>
      <c r="F41" s="27"/>
      <c r="G41" s="89"/>
    </row>
    <row r="42" spans="1:24" s="17" customFormat="1">
      <c r="A42" s="11"/>
      <c r="B42" s="11"/>
      <c r="C42" s="11"/>
      <c r="D42" s="15"/>
      <c r="E42" s="27"/>
      <c r="F42" s="27"/>
      <c r="G42" s="89"/>
      <c r="H42" s="90"/>
      <c r="I42" s="90"/>
      <c r="N42" s="11"/>
      <c r="O42" s="11"/>
      <c r="P42" s="11"/>
      <c r="Q42" s="11"/>
      <c r="R42" s="11"/>
      <c r="S42" s="11"/>
      <c r="T42" s="11"/>
      <c r="U42" s="11"/>
      <c r="V42" s="11"/>
      <c r="W42" s="67"/>
      <c r="X42" s="11"/>
    </row>
    <row r="43" spans="1:24" s="17" customFormat="1">
      <c r="A43" s="11"/>
      <c r="B43" s="11"/>
      <c r="C43" s="11"/>
      <c r="D43" s="15"/>
      <c r="E43" s="27"/>
      <c r="F43" s="27"/>
      <c r="G43" s="89"/>
      <c r="H43" s="90"/>
      <c r="I43" s="90"/>
      <c r="N43" s="11"/>
      <c r="O43" s="11"/>
      <c r="P43" s="11"/>
      <c r="Q43" s="11"/>
      <c r="R43" s="11"/>
      <c r="S43" s="11"/>
      <c r="T43" s="11"/>
      <c r="U43" s="11"/>
      <c r="V43" s="11"/>
      <c r="W43" s="67"/>
      <c r="X43" s="11"/>
    </row>
    <row r="44" spans="1:24" s="17" customFormat="1">
      <c r="A44" s="11"/>
      <c r="B44" s="11"/>
      <c r="C44" s="11"/>
      <c r="D44" s="15"/>
      <c r="E44" s="27"/>
      <c r="F44" s="27"/>
      <c r="G44" s="89"/>
      <c r="H44" s="90"/>
      <c r="I44" s="90"/>
      <c r="N44" s="11"/>
      <c r="O44" s="11"/>
      <c r="P44" s="11"/>
      <c r="Q44" s="11"/>
      <c r="R44" s="11"/>
      <c r="S44" s="11"/>
      <c r="T44" s="11"/>
      <c r="U44" s="11"/>
      <c r="V44" s="11"/>
      <c r="W44" s="67"/>
      <c r="X44" s="11"/>
    </row>
    <row r="45" spans="1:24" s="17" customFormat="1">
      <c r="A45" s="11"/>
      <c r="B45" s="11"/>
      <c r="C45" s="11"/>
      <c r="D45" s="15"/>
      <c r="E45" s="27"/>
      <c r="F45" s="27"/>
      <c r="G45" s="89"/>
      <c r="H45" s="90"/>
      <c r="I45" s="90"/>
      <c r="N45" s="11"/>
      <c r="O45" s="11"/>
      <c r="P45" s="11"/>
      <c r="Q45" s="11"/>
      <c r="R45" s="11"/>
      <c r="S45" s="11"/>
      <c r="T45" s="11"/>
      <c r="U45" s="11"/>
      <c r="V45" s="11"/>
      <c r="W45" s="67"/>
      <c r="X45" s="11"/>
    </row>
    <row r="46" spans="1:24" s="17" customFormat="1">
      <c r="A46" s="11"/>
      <c r="B46" s="11"/>
      <c r="C46" s="11"/>
      <c r="D46" s="15"/>
      <c r="E46" s="27"/>
      <c r="F46" s="27"/>
      <c r="G46" s="89"/>
      <c r="H46" s="90"/>
      <c r="I46" s="90"/>
      <c r="N46" s="11"/>
      <c r="O46" s="11"/>
      <c r="P46" s="11"/>
      <c r="Q46" s="11"/>
      <c r="R46" s="11"/>
      <c r="S46" s="11"/>
      <c r="T46" s="11"/>
      <c r="U46" s="11"/>
      <c r="V46" s="11"/>
      <c r="W46" s="67"/>
      <c r="X46" s="11"/>
    </row>
    <row r="47" spans="1:24" s="17" customFormat="1">
      <c r="A47" s="11"/>
      <c r="B47" s="11"/>
      <c r="C47" s="11"/>
      <c r="D47" s="15"/>
      <c r="E47" s="27"/>
      <c r="F47" s="27"/>
      <c r="G47" s="89"/>
      <c r="H47" s="90"/>
      <c r="I47" s="90"/>
      <c r="N47" s="11"/>
      <c r="O47" s="11"/>
      <c r="P47" s="11"/>
      <c r="Q47" s="11"/>
      <c r="R47" s="11"/>
      <c r="S47" s="11"/>
      <c r="T47" s="11"/>
      <c r="U47" s="11"/>
      <c r="V47" s="11"/>
      <c r="W47" s="67"/>
      <c r="X47" s="11"/>
    </row>
    <row r="48" spans="1:24" s="17" customFormat="1">
      <c r="A48" s="11"/>
      <c r="B48" s="11"/>
      <c r="C48" s="11"/>
      <c r="D48" s="15"/>
      <c r="E48" s="27"/>
      <c r="F48" s="27"/>
      <c r="G48" s="89"/>
      <c r="H48" s="90"/>
      <c r="I48" s="90"/>
      <c r="N48" s="11"/>
      <c r="O48" s="11"/>
      <c r="P48" s="11"/>
      <c r="Q48" s="11"/>
      <c r="R48" s="11"/>
      <c r="S48" s="11"/>
      <c r="T48" s="11"/>
      <c r="U48" s="11"/>
      <c r="V48" s="11"/>
      <c r="W48" s="67"/>
      <c r="X48" s="11"/>
    </row>
    <row r="49" spans="1:24" s="17" customFormat="1">
      <c r="A49" s="11"/>
      <c r="B49" s="11"/>
      <c r="C49" s="11"/>
      <c r="D49" s="15"/>
      <c r="E49" s="27"/>
      <c r="F49" s="27"/>
      <c r="G49" s="89"/>
      <c r="H49" s="90"/>
      <c r="I49" s="90"/>
      <c r="N49" s="11"/>
      <c r="O49" s="11"/>
      <c r="P49" s="11"/>
      <c r="Q49" s="11"/>
      <c r="R49" s="11"/>
      <c r="S49" s="11"/>
      <c r="T49" s="11"/>
      <c r="U49" s="11"/>
      <c r="V49" s="11"/>
      <c r="W49" s="67"/>
      <c r="X49" s="11"/>
    </row>
    <row r="50" spans="1:24" s="17" customFormat="1">
      <c r="A50" s="11"/>
      <c r="B50" s="11"/>
      <c r="C50" s="11"/>
      <c r="D50" s="15"/>
      <c r="E50" s="27"/>
      <c r="F50" s="27"/>
      <c r="G50" s="89"/>
      <c r="H50" s="90"/>
      <c r="I50" s="90"/>
      <c r="N50" s="11"/>
      <c r="O50" s="11"/>
      <c r="P50" s="11"/>
      <c r="Q50" s="11"/>
      <c r="R50" s="11"/>
      <c r="S50" s="11"/>
      <c r="T50" s="11"/>
      <c r="U50" s="11"/>
      <c r="V50" s="11"/>
      <c r="W50" s="67"/>
      <c r="X50" s="11"/>
    </row>
    <row r="51" spans="1:24" s="17" customFormat="1">
      <c r="A51" s="11"/>
      <c r="B51" s="11"/>
      <c r="C51" s="11"/>
      <c r="D51" s="15"/>
      <c r="E51" s="27"/>
      <c r="F51" s="27"/>
      <c r="G51" s="89"/>
      <c r="H51" s="90"/>
      <c r="I51" s="90"/>
      <c r="N51" s="11"/>
      <c r="O51" s="11"/>
      <c r="P51" s="11"/>
      <c r="Q51" s="11"/>
      <c r="R51" s="11"/>
      <c r="S51" s="11"/>
      <c r="T51" s="11"/>
      <c r="U51" s="11"/>
      <c r="V51" s="11"/>
      <c r="W51" s="67"/>
      <c r="X51" s="11"/>
    </row>
    <row r="52" spans="1:24" s="17" customFormat="1">
      <c r="A52" s="11"/>
      <c r="B52" s="11"/>
      <c r="C52" s="11"/>
      <c r="D52" s="15"/>
      <c r="E52" s="27"/>
      <c r="F52" s="27"/>
      <c r="G52" s="89"/>
      <c r="H52" s="90"/>
      <c r="I52" s="90"/>
      <c r="N52" s="11"/>
      <c r="O52" s="11"/>
      <c r="P52" s="11"/>
      <c r="Q52" s="11"/>
      <c r="R52" s="11"/>
      <c r="S52" s="11"/>
      <c r="T52" s="11"/>
      <c r="U52" s="11"/>
      <c r="V52" s="11"/>
      <c r="W52" s="67"/>
      <c r="X52" s="11"/>
    </row>
    <row r="53" spans="1:24" s="17" customFormat="1">
      <c r="A53" s="11"/>
      <c r="B53" s="11"/>
      <c r="C53" s="11"/>
      <c r="D53" s="15"/>
      <c r="E53" s="27"/>
      <c r="F53" s="27"/>
      <c r="G53" s="89"/>
      <c r="H53" s="90"/>
      <c r="I53" s="90"/>
      <c r="N53" s="11"/>
      <c r="O53" s="11"/>
      <c r="P53" s="11"/>
      <c r="Q53" s="11"/>
      <c r="R53" s="11"/>
      <c r="S53" s="11"/>
      <c r="T53" s="11"/>
      <c r="U53" s="11"/>
      <c r="V53" s="11"/>
      <c r="W53" s="67"/>
      <c r="X53" s="11"/>
    </row>
    <row r="54" spans="1:24" s="17" customFormat="1">
      <c r="A54" s="11"/>
      <c r="B54" s="11"/>
      <c r="C54" s="11"/>
      <c r="D54" s="15"/>
      <c r="E54" s="27"/>
      <c r="F54" s="27"/>
      <c r="G54" s="89"/>
      <c r="H54" s="90"/>
      <c r="I54" s="90"/>
      <c r="N54" s="11"/>
      <c r="O54" s="11"/>
      <c r="P54" s="11"/>
      <c r="Q54" s="11"/>
      <c r="R54" s="11"/>
      <c r="S54" s="11"/>
      <c r="T54" s="11"/>
      <c r="U54" s="11"/>
      <c r="V54" s="11"/>
      <c r="W54" s="67"/>
      <c r="X54" s="11"/>
    </row>
    <row r="55" spans="1:24" s="17" customFormat="1">
      <c r="A55" s="11"/>
      <c r="B55" s="11"/>
      <c r="C55" s="11"/>
      <c r="D55" s="15"/>
      <c r="E55" s="27"/>
      <c r="F55" s="27"/>
      <c r="G55" s="89"/>
      <c r="H55" s="90"/>
      <c r="I55" s="90"/>
      <c r="N55" s="11"/>
      <c r="O55" s="11"/>
      <c r="P55" s="11"/>
      <c r="Q55" s="11"/>
      <c r="R55" s="11"/>
      <c r="S55" s="11"/>
      <c r="T55" s="11"/>
      <c r="U55" s="11"/>
      <c r="V55" s="11"/>
      <c r="W55" s="67"/>
      <c r="X55" s="11"/>
    </row>
    <row r="56" spans="1:24" s="17" customFormat="1">
      <c r="A56" s="11"/>
      <c r="B56" s="11"/>
      <c r="C56" s="11"/>
      <c r="D56" s="15"/>
      <c r="E56" s="27"/>
      <c r="F56" s="27"/>
      <c r="G56" s="89"/>
      <c r="H56" s="90"/>
      <c r="I56" s="90"/>
      <c r="N56" s="11"/>
      <c r="O56" s="11"/>
      <c r="P56" s="11"/>
      <c r="Q56" s="11"/>
      <c r="R56" s="11"/>
      <c r="S56" s="11"/>
      <c r="T56" s="11"/>
      <c r="U56" s="11"/>
      <c r="V56" s="11"/>
      <c r="W56" s="67"/>
      <c r="X56" s="11"/>
    </row>
    <row r="57" spans="1:24" s="17" customFormat="1">
      <c r="A57" s="11"/>
      <c r="B57" s="11"/>
      <c r="C57" s="11"/>
      <c r="D57" s="15"/>
      <c r="E57" s="27"/>
      <c r="F57" s="27"/>
      <c r="G57" s="89"/>
      <c r="H57" s="90"/>
      <c r="I57" s="90"/>
      <c r="N57" s="11"/>
      <c r="O57" s="11"/>
      <c r="P57" s="11"/>
      <c r="Q57" s="11"/>
      <c r="R57" s="11"/>
      <c r="S57" s="11"/>
      <c r="T57" s="11"/>
      <c r="U57" s="11"/>
      <c r="V57" s="11"/>
      <c r="W57" s="67"/>
      <c r="X57" s="11"/>
    </row>
    <row r="58" spans="1:24" s="17" customFormat="1">
      <c r="A58" s="11"/>
      <c r="B58" s="11"/>
      <c r="C58" s="11"/>
      <c r="D58" s="15"/>
      <c r="E58" s="27"/>
      <c r="F58" s="27"/>
      <c r="G58" s="89"/>
      <c r="H58" s="90"/>
      <c r="I58" s="90"/>
      <c r="N58" s="11"/>
      <c r="O58" s="11"/>
      <c r="P58" s="11"/>
      <c r="Q58" s="11"/>
      <c r="R58" s="11"/>
      <c r="S58" s="11"/>
      <c r="T58" s="11"/>
      <c r="U58" s="11"/>
      <c r="V58" s="11"/>
      <c r="W58" s="67"/>
      <c r="X58" s="11"/>
    </row>
    <row r="59" spans="1:24" s="17" customFormat="1">
      <c r="A59" s="11"/>
      <c r="B59" s="11"/>
      <c r="C59" s="11"/>
      <c r="D59" s="15"/>
      <c r="E59" s="27"/>
      <c r="F59" s="27"/>
      <c r="G59" s="89"/>
      <c r="H59" s="90"/>
      <c r="I59" s="90"/>
      <c r="N59" s="11"/>
      <c r="O59" s="11"/>
      <c r="P59" s="11"/>
      <c r="Q59" s="11"/>
      <c r="R59" s="11"/>
      <c r="S59" s="11"/>
      <c r="T59" s="11"/>
      <c r="U59" s="11"/>
      <c r="V59" s="11"/>
      <c r="W59" s="67"/>
      <c r="X59" s="11"/>
    </row>
    <row r="60" spans="1:24" s="17" customFormat="1">
      <c r="A60" s="11"/>
      <c r="B60" s="11"/>
      <c r="C60" s="11"/>
      <c r="D60" s="15"/>
      <c r="E60" s="27"/>
      <c r="F60" s="27"/>
      <c r="G60" s="89"/>
      <c r="H60" s="90"/>
      <c r="I60" s="90"/>
      <c r="N60" s="11"/>
      <c r="O60" s="11"/>
      <c r="P60" s="11"/>
      <c r="Q60" s="11"/>
      <c r="R60" s="11"/>
      <c r="S60" s="11"/>
      <c r="T60" s="11"/>
      <c r="U60" s="11"/>
      <c r="V60" s="11"/>
      <c r="W60" s="67"/>
      <c r="X60" s="11"/>
    </row>
    <row r="61" spans="1:24" s="17" customFormat="1">
      <c r="A61" s="11"/>
      <c r="B61" s="11"/>
      <c r="C61" s="11"/>
      <c r="D61" s="15"/>
      <c r="E61" s="27"/>
      <c r="F61" s="27"/>
      <c r="G61" s="89"/>
      <c r="H61" s="90"/>
      <c r="I61" s="90"/>
      <c r="N61" s="11"/>
      <c r="O61" s="11"/>
      <c r="P61" s="11"/>
      <c r="Q61" s="11"/>
      <c r="R61" s="11"/>
      <c r="S61" s="11"/>
      <c r="T61" s="11"/>
      <c r="U61" s="11"/>
      <c r="V61" s="11"/>
      <c r="W61" s="67"/>
      <c r="X61" s="11"/>
    </row>
    <row r="62" spans="1:24" s="17" customFormat="1">
      <c r="A62" s="11"/>
      <c r="B62" s="11"/>
      <c r="C62" s="11"/>
      <c r="D62" s="15"/>
      <c r="E62" s="27"/>
      <c r="F62" s="27"/>
      <c r="G62" s="89"/>
      <c r="H62" s="90"/>
      <c r="I62" s="90"/>
      <c r="N62" s="11"/>
      <c r="O62" s="11"/>
      <c r="P62" s="11"/>
      <c r="Q62" s="11"/>
      <c r="R62" s="11"/>
      <c r="S62" s="11"/>
      <c r="T62" s="11"/>
      <c r="U62" s="11"/>
      <c r="V62" s="11"/>
      <c r="W62" s="67"/>
      <c r="X62" s="11"/>
    </row>
    <row r="63" spans="1:24" s="17" customFormat="1">
      <c r="A63" s="11"/>
      <c r="B63" s="11"/>
      <c r="C63" s="11"/>
      <c r="D63" s="15"/>
      <c r="E63" s="27"/>
      <c r="F63" s="27"/>
      <c r="G63" s="89"/>
      <c r="H63" s="90"/>
      <c r="I63" s="90"/>
      <c r="N63" s="11"/>
      <c r="O63" s="11"/>
      <c r="P63" s="11"/>
      <c r="Q63" s="11"/>
      <c r="R63" s="11"/>
      <c r="S63" s="11"/>
      <c r="T63" s="11"/>
      <c r="U63" s="11"/>
      <c r="V63" s="11"/>
      <c r="W63" s="67"/>
      <c r="X63" s="11"/>
    </row>
    <row r="64" spans="1:24" s="17" customFormat="1">
      <c r="A64" s="11"/>
      <c r="B64" s="11"/>
      <c r="C64" s="11"/>
      <c r="D64" s="15"/>
      <c r="E64" s="27"/>
      <c r="F64" s="27"/>
      <c r="G64" s="89"/>
      <c r="H64" s="90"/>
      <c r="I64" s="90"/>
      <c r="N64" s="11"/>
      <c r="O64" s="11"/>
      <c r="P64" s="11"/>
      <c r="Q64" s="11"/>
      <c r="R64" s="11"/>
      <c r="S64" s="11"/>
      <c r="T64" s="11"/>
      <c r="U64" s="11"/>
      <c r="V64" s="11"/>
      <c r="W64" s="67"/>
      <c r="X64" s="11"/>
    </row>
    <row r="65" spans="1:24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>
      <c r="D251" s="15"/>
      <c r="E251" s="27"/>
      <c r="F251" s="27"/>
      <c r="G251" s="89"/>
    </row>
    <row r="252" spans="1:24">
      <c r="D252" s="15"/>
      <c r="E252" s="27"/>
      <c r="F252" s="27"/>
      <c r="G252" s="89"/>
    </row>
    <row r="253" spans="1:24">
      <c r="D253" s="15"/>
      <c r="E253" s="27"/>
      <c r="F253" s="27"/>
      <c r="G253" s="89"/>
    </row>
    <row r="254" spans="1:24">
      <c r="D254" s="15"/>
      <c r="E254" s="27"/>
      <c r="F254" s="27"/>
      <c r="G254" s="89"/>
    </row>
    <row r="255" spans="1:24">
      <c r="D255" s="15"/>
      <c r="E255" s="27"/>
      <c r="F255" s="27"/>
      <c r="G255" s="89"/>
    </row>
    <row r="256" spans="1:24">
      <c r="D256" s="15"/>
      <c r="E256" s="27"/>
      <c r="F256" s="27"/>
      <c r="G256" s="89"/>
    </row>
    <row r="257" spans="4:7">
      <c r="D257" s="15"/>
      <c r="E257" s="27"/>
      <c r="F257" s="27"/>
      <c r="G257" s="89"/>
    </row>
    <row r="258" spans="4:7">
      <c r="D258" s="15"/>
      <c r="E258" s="27"/>
      <c r="F258" s="27"/>
      <c r="G258" s="89"/>
    </row>
  </sheetData>
  <sheetProtection insertRows="0" deleteRows="0"/>
  <protectedRanges>
    <protectedRange sqref="L34:R1048576 W34:W1048576 L1:R1 M2:R3 W1:W30 L4:R30" name="Obseg1"/>
    <protectedRange sqref="W33 O33:R33" name="Obseg1_1_1"/>
    <protectedRange sqref="L33:N33" name="Obseg1_3"/>
    <protectedRange sqref="M31:P31 U31" name="Obseg1_1_1_1_1_2"/>
    <protectedRange sqref="J31:L31" name="Obseg1_2_1_1_1"/>
    <protectedRange sqref="L2:L3" name="Obseg1_1"/>
  </protectedRanges>
  <mergeCells count="9">
    <mergeCell ref="A33:N33"/>
    <mergeCell ref="D13:M13"/>
    <mergeCell ref="E2:L2"/>
    <mergeCell ref="E3:L3"/>
    <mergeCell ref="E6:L6"/>
    <mergeCell ref="E7:L7"/>
    <mergeCell ref="E8:L8"/>
    <mergeCell ref="E9:L9"/>
    <mergeCell ref="A31:L31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7"/>
  <sheetViews>
    <sheetView zoomScale="98" zoomScaleNormal="98" zoomScaleSheetLayoutView="100" workbookViewId="0">
      <selection activeCell="S52" sqref="S52"/>
    </sheetView>
  </sheetViews>
  <sheetFormatPr defaultColWidth="8.85546875" defaultRowHeight="12.75"/>
  <cols>
    <col min="1" max="1" width="3.5703125" style="11" customWidth="1"/>
    <col min="2" max="2" width="53.85546875" style="16" customWidth="1"/>
    <col min="3" max="3" width="10.140625" style="26" bestFit="1" customWidth="1"/>
    <col min="4" max="4" width="10.2851562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8.85546875" style="17" hidden="1" customWidth="1"/>
    <col min="10" max="10" width="8" style="17" customWidth="1"/>
    <col min="11" max="11" width="10" style="17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8" t="s">
        <v>47</v>
      </c>
    </row>
    <row r="2" spans="1:21" ht="15">
      <c r="B2" s="49" t="s">
        <v>48</v>
      </c>
      <c r="C2" s="616" t="s">
        <v>677</v>
      </c>
      <c r="D2" s="617"/>
      <c r="E2" s="617"/>
      <c r="F2" s="617"/>
      <c r="G2" s="617"/>
      <c r="H2" s="617"/>
      <c r="I2" s="617"/>
      <c r="J2" s="617"/>
    </row>
    <row r="3" spans="1:21" ht="15">
      <c r="B3" s="49" t="s">
        <v>49</v>
      </c>
      <c r="C3" s="618" t="s">
        <v>678</v>
      </c>
      <c r="D3" s="619"/>
      <c r="E3" s="619"/>
      <c r="F3" s="619"/>
      <c r="G3" s="619"/>
      <c r="H3" s="619"/>
      <c r="I3" s="619"/>
      <c r="J3" s="619"/>
    </row>
    <row r="4" spans="1:21" ht="15">
      <c r="B4" s="68"/>
    </row>
    <row r="5" spans="1:21" ht="15">
      <c r="B5" s="48" t="s">
        <v>51</v>
      </c>
    </row>
    <row r="6" spans="1:21" ht="17.25" customHeight="1">
      <c r="B6" s="50" t="s">
        <v>48</v>
      </c>
      <c r="C6" s="620">
        <f>+'prva stran'!B10</f>
        <v>0</v>
      </c>
      <c r="D6" s="621"/>
      <c r="E6" s="621"/>
      <c r="F6" s="621"/>
      <c r="G6" s="621"/>
      <c r="H6" s="621"/>
      <c r="I6" s="621"/>
      <c r="J6" s="621"/>
    </row>
    <row r="7" spans="1:21" ht="17.25" customHeight="1">
      <c r="B7" s="50" t="s">
        <v>49</v>
      </c>
      <c r="C7" s="622">
        <f>+'prva stran'!B11</f>
        <v>0</v>
      </c>
      <c r="D7" s="623"/>
      <c r="E7" s="623"/>
      <c r="F7" s="623"/>
      <c r="G7" s="623"/>
      <c r="H7" s="623"/>
      <c r="I7" s="623"/>
      <c r="J7" s="623"/>
    </row>
    <row r="8" spans="1:21" ht="17.25" customHeight="1">
      <c r="B8" s="50" t="s">
        <v>50</v>
      </c>
      <c r="C8" s="622">
        <f>+'prva stran'!B12</f>
        <v>0</v>
      </c>
      <c r="D8" s="623"/>
      <c r="E8" s="623"/>
      <c r="F8" s="623"/>
      <c r="G8" s="623"/>
      <c r="H8" s="623"/>
      <c r="I8" s="623"/>
      <c r="J8" s="623"/>
    </row>
    <row r="9" spans="1:21" s="12" customFormat="1" ht="17.25" customHeight="1">
      <c r="A9" s="9"/>
      <c r="B9" s="51" t="s">
        <v>52</v>
      </c>
      <c r="C9" s="624">
        <f>+'prva stran'!B13</f>
        <v>0</v>
      </c>
      <c r="D9" s="623"/>
      <c r="E9" s="623"/>
      <c r="F9" s="623"/>
      <c r="G9" s="623"/>
      <c r="H9" s="623"/>
      <c r="I9" s="623"/>
      <c r="J9" s="6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3"/>
      <c r="D10" s="23"/>
      <c r="E10" s="24"/>
      <c r="F10" s="91"/>
      <c r="G10" s="91"/>
      <c r="H10" s="14"/>
      <c r="I10" s="14"/>
      <c r="J10" s="14"/>
      <c r="K10" s="14"/>
      <c r="U10" s="7"/>
    </row>
    <row r="11" spans="1:21" s="12" customFormat="1" ht="15">
      <c r="B11" s="435" t="s">
        <v>44</v>
      </c>
      <c r="C11" s="436"/>
      <c r="D11" s="436"/>
      <c r="E11" s="436"/>
      <c r="F11" s="437"/>
      <c r="G11" s="437"/>
      <c r="H11" s="438"/>
      <c r="I11" s="438"/>
      <c r="J11" s="438"/>
      <c r="K11" s="438"/>
      <c r="U11" s="7"/>
    </row>
    <row r="12" spans="1:21" s="12" customFormat="1" ht="21" customHeight="1">
      <c r="B12" s="439" t="str">
        <f>+'Ponudbeni pred_rekapitulacija'!A31</f>
        <v>18. sklop:</v>
      </c>
      <c r="C12" s="439"/>
      <c r="D12" s="440"/>
      <c r="E12" s="436"/>
      <c r="F12" s="437"/>
      <c r="G12" s="437"/>
      <c r="H12" s="438"/>
      <c r="I12" s="438"/>
      <c r="J12" s="438"/>
      <c r="K12" s="438"/>
      <c r="U12" s="7"/>
    </row>
    <row r="13" spans="1:21" s="12" customFormat="1" ht="21" customHeight="1">
      <c r="B13" s="615" t="str">
        <f>+'Ponudbeni pred_rekapitulacija'!B31</f>
        <v>EKOLOŠKA ŽITA IN IZDELKI</v>
      </c>
      <c r="C13" s="615"/>
      <c r="D13" s="615"/>
      <c r="E13" s="615"/>
      <c r="F13" s="615"/>
      <c r="G13" s="615"/>
      <c r="H13" s="615"/>
      <c r="I13" s="615"/>
      <c r="J13" s="615"/>
      <c r="K13" s="615"/>
      <c r="U13" s="7"/>
    </row>
    <row r="14" spans="1:21" s="72" customFormat="1" ht="12" customHeight="1">
      <c r="A14" s="46">
        <v>1</v>
      </c>
      <c r="B14" s="46">
        <v>2</v>
      </c>
      <c r="C14" s="46" t="s">
        <v>74</v>
      </c>
      <c r="D14" s="46" t="s">
        <v>75</v>
      </c>
      <c r="E14" s="46" t="s">
        <v>128</v>
      </c>
      <c r="F14" s="46">
        <v>3</v>
      </c>
      <c r="G14" s="46">
        <v>4</v>
      </c>
      <c r="H14" s="69" t="s">
        <v>43</v>
      </c>
      <c r="I14" s="69" t="s">
        <v>90</v>
      </c>
      <c r="J14" s="70">
        <v>5</v>
      </c>
      <c r="K14" s="70">
        <v>6</v>
      </c>
      <c r="L14" s="70" t="s">
        <v>36</v>
      </c>
      <c r="M14" s="70" t="s">
        <v>123</v>
      </c>
      <c r="N14" s="70">
        <v>7</v>
      </c>
      <c r="O14" s="70" t="s">
        <v>124</v>
      </c>
      <c r="P14" s="70">
        <v>8</v>
      </c>
      <c r="Q14" s="71" t="s">
        <v>125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3.25" customHeight="1">
      <c r="A15" s="55" t="s">
        <v>2</v>
      </c>
      <c r="B15" s="55" t="s">
        <v>142</v>
      </c>
      <c r="C15" s="55" t="s">
        <v>120</v>
      </c>
      <c r="D15" s="55" t="s">
        <v>121</v>
      </c>
      <c r="E15" s="55" t="s">
        <v>129</v>
      </c>
      <c r="F15" s="55" t="s">
        <v>62</v>
      </c>
      <c r="G15" s="55" t="s">
        <v>63</v>
      </c>
      <c r="H15" s="56" t="s">
        <v>99</v>
      </c>
      <c r="I15" s="56" t="s">
        <v>116</v>
      </c>
      <c r="J15" s="57" t="s">
        <v>70</v>
      </c>
      <c r="K15" s="57" t="s">
        <v>41</v>
      </c>
      <c r="L15" s="57" t="s">
        <v>42</v>
      </c>
      <c r="M15" s="57" t="s">
        <v>69</v>
      </c>
      <c r="N15" s="57" t="s">
        <v>35</v>
      </c>
      <c r="O15" s="57" t="s">
        <v>89</v>
      </c>
      <c r="P15" s="57" t="s">
        <v>66</v>
      </c>
      <c r="Q15" s="58" t="s">
        <v>67</v>
      </c>
      <c r="R15" s="58" t="s">
        <v>81</v>
      </c>
      <c r="S15" s="58" t="s">
        <v>71</v>
      </c>
      <c r="T15" s="58" t="s">
        <v>72</v>
      </c>
      <c r="U15" s="57" t="s">
        <v>86</v>
      </c>
    </row>
    <row r="16" spans="1:21" s="54" customFormat="1" ht="12">
      <c r="A16" s="297">
        <v>1</v>
      </c>
      <c r="B16" s="430" t="s">
        <v>639</v>
      </c>
      <c r="C16" s="116" t="s">
        <v>78</v>
      </c>
      <c r="D16" s="116" t="s">
        <v>0</v>
      </c>
      <c r="E16" s="164"/>
      <c r="F16" s="147">
        <v>100</v>
      </c>
      <c r="G16" s="148" t="s">
        <v>0</v>
      </c>
      <c r="H16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6" s="156" t="str">
        <f>IF(Sklop18[[#This Row],[ZAHTEVANA SHEMA KAKOVOSTI]]&lt;&gt;"",Sklop18[[#This Row],[Preračunana masa/volumen/kos na enoto kg]],"")</f>
        <v/>
      </c>
      <c r="J16" s="161"/>
      <c r="K16" s="131"/>
      <c r="L16" s="131"/>
      <c r="M16" s="131"/>
      <c r="N16" s="163"/>
      <c r="O16" s="131"/>
      <c r="P16" s="157"/>
      <c r="Q16" s="158">
        <f>+Sklop18[[#This Row],[cena/enota brez DDV v EUR]]*Sklop18[[#This Row],[Stopnja DDV (%)]]</f>
        <v>0</v>
      </c>
      <c r="R16" s="158">
        <f>+Sklop18[[#This Row],[cena/enota brez DDV v EUR]]+Sklop18[[#This Row],[Davek (EUR)]]</f>
        <v>0</v>
      </c>
      <c r="S16" s="158">
        <f>+Sklop18[[#This Row],[cena/enota brez DDV v EUR]]*Sklop18[[#This Row],[Okvirna količina]]</f>
        <v>0</v>
      </c>
      <c r="T16" s="158">
        <f>+Sklop18[[#This Row],[Končna cena/enoto mere (EUR) z DDV]]*Sklop18[[#This Row],[Okvirna količina]]</f>
        <v>0</v>
      </c>
      <c r="U16" s="173" t="s">
        <v>78</v>
      </c>
    </row>
    <row r="17" spans="1:22" s="54" customFormat="1" ht="12">
      <c r="A17" s="297">
        <v>2</v>
      </c>
      <c r="B17" s="430" t="s">
        <v>640</v>
      </c>
      <c r="C17" s="116" t="s">
        <v>78</v>
      </c>
      <c r="D17" s="116" t="s">
        <v>0</v>
      </c>
      <c r="E17" s="164"/>
      <c r="F17" s="147">
        <v>120</v>
      </c>
      <c r="G17" s="148" t="s">
        <v>0</v>
      </c>
      <c r="H17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17" s="156" t="str">
        <f>IF(Sklop18[[#This Row],[ZAHTEVANA SHEMA KAKOVOSTI]]&lt;&gt;"",Sklop18[[#This Row],[Preračunana masa/volumen/kos na enoto kg]],"")</f>
        <v/>
      </c>
      <c r="J17" s="161"/>
      <c r="K17" s="162"/>
      <c r="L17" s="162"/>
      <c r="M17" s="225"/>
      <c r="N17" s="163"/>
      <c r="O17" s="163"/>
      <c r="P17" s="157"/>
      <c r="Q17" s="158">
        <f>+Sklop18[[#This Row],[cena/enota brez DDV v EUR]]*Sklop18[[#This Row],[Stopnja DDV (%)]]</f>
        <v>0</v>
      </c>
      <c r="R17" s="158">
        <f>+Sklop18[[#This Row],[cena/enota brez DDV v EUR]]+Sklop18[[#This Row],[Davek (EUR)]]</f>
        <v>0</v>
      </c>
      <c r="S17" s="158">
        <f>+Sklop18[[#This Row],[cena/enota brez DDV v EUR]]*Sklop18[[#This Row],[Okvirna količina]]</f>
        <v>0</v>
      </c>
      <c r="T17" s="158">
        <f>+Sklop18[[#This Row],[Končna cena/enoto mere (EUR) z DDV]]*Sklop18[[#This Row],[Okvirna količina]]</f>
        <v>0</v>
      </c>
      <c r="U17" s="173" t="s">
        <v>78</v>
      </c>
    </row>
    <row r="18" spans="1:22" s="54" customFormat="1" ht="12">
      <c r="A18" s="297">
        <v>3</v>
      </c>
      <c r="B18" s="430" t="s">
        <v>641</v>
      </c>
      <c r="C18" s="116" t="s">
        <v>78</v>
      </c>
      <c r="D18" s="116" t="s">
        <v>0</v>
      </c>
      <c r="E18" s="164"/>
      <c r="F18" s="147">
        <v>200</v>
      </c>
      <c r="G18" s="148" t="s">
        <v>0</v>
      </c>
      <c r="H18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8" s="156" t="str">
        <f>IF(Sklop18[[#This Row],[ZAHTEVANA SHEMA KAKOVOSTI]]&lt;&gt;"",Sklop18[[#This Row],[Preračunana masa/volumen/kos na enoto kg]],"")</f>
        <v/>
      </c>
      <c r="J18" s="161"/>
      <c r="K18" s="162"/>
      <c r="L18" s="162"/>
      <c r="M18" s="225"/>
      <c r="N18" s="163"/>
      <c r="O18" s="163"/>
      <c r="P18" s="157"/>
      <c r="Q18" s="158">
        <f>+Sklop18[[#This Row],[cena/enota brez DDV v EUR]]*Sklop18[[#This Row],[Stopnja DDV (%)]]</f>
        <v>0</v>
      </c>
      <c r="R18" s="158">
        <f>+Sklop18[[#This Row],[cena/enota brez DDV v EUR]]+Sklop18[[#This Row],[Davek (EUR)]]</f>
        <v>0</v>
      </c>
      <c r="S18" s="158">
        <f>+Sklop18[[#This Row],[cena/enota brez DDV v EUR]]*Sklop18[[#This Row],[Okvirna količina]]</f>
        <v>0</v>
      </c>
      <c r="T18" s="158">
        <f>+Sklop18[[#This Row],[Končna cena/enoto mere (EUR) z DDV]]*Sklop18[[#This Row],[Okvirna količina]]</f>
        <v>0</v>
      </c>
      <c r="U18" s="173" t="s">
        <v>78</v>
      </c>
    </row>
    <row r="19" spans="1:22" s="54" customFormat="1" ht="12">
      <c r="A19" s="297">
        <v>4</v>
      </c>
      <c r="B19" s="430" t="s">
        <v>642</v>
      </c>
      <c r="C19" s="116" t="s">
        <v>78</v>
      </c>
      <c r="D19" s="116" t="s">
        <v>0</v>
      </c>
      <c r="E19" s="164"/>
      <c r="F19" s="147">
        <v>40</v>
      </c>
      <c r="G19" s="148" t="s">
        <v>0</v>
      </c>
      <c r="H19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9" s="156" t="str">
        <f>IF(Sklop18[[#This Row],[ZAHTEVANA SHEMA KAKOVOSTI]]&lt;&gt;"",Sklop18[[#This Row],[Preračunana masa/volumen/kos na enoto kg]],"")</f>
        <v/>
      </c>
      <c r="J19" s="161"/>
      <c r="K19" s="162"/>
      <c r="L19" s="162"/>
      <c r="M19" s="225"/>
      <c r="N19" s="163"/>
      <c r="O19" s="163"/>
      <c r="P19" s="157"/>
      <c r="Q19" s="158">
        <f>+Sklop18[[#This Row],[cena/enota brez DDV v EUR]]*Sklop18[[#This Row],[Stopnja DDV (%)]]</f>
        <v>0</v>
      </c>
      <c r="R19" s="158">
        <f>+Sklop18[[#This Row],[cena/enota brez DDV v EUR]]+Sklop18[[#This Row],[Davek (EUR)]]</f>
        <v>0</v>
      </c>
      <c r="S19" s="158">
        <f>+Sklop18[[#This Row],[cena/enota brez DDV v EUR]]*Sklop18[[#This Row],[Okvirna količina]]</f>
        <v>0</v>
      </c>
      <c r="T19" s="158">
        <f>+Sklop18[[#This Row],[Končna cena/enoto mere (EUR) z DDV]]*Sklop18[[#This Row],[Okvirna količina]]</f>
        <v>0</v>
      </c>
      <c r="U19" s="173" t="s">
        <v>78</v>
      </c>
    </row>
    <row r="20" spans="1:22" s="54" customFormat="1" ht="12">
      <c r="A20" s="297">
        <v>5</v>
      </c>
      <c r="B20" s="430" t="s">
        <v>643</v>
      </c>
      <c r="C20" s="116" t="s">
        <v>78</v>
      </c>
      <c r="D20" s="116" t="s">
        <v>0</v>
      </c>
      <c r="E20" s="164"/>
      <c r="F20" s="147">
        <v>10</v>
      </c>
      <c r="G20" s="148" t="s">
        <v>0</v>
      </c>
      <c r="H20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0" s="156" t="str">
        <f>IF(Sklop18[[#This Row],[ZAHTEVANA SHEMA KAKOVOSTI]]&lt;&gt;"",Sklop18[[#This Row],[Preračunana masa/volumen/kos na enoto kg]],"")</f>
        <v/>
      </c>
      <c r="J20" s="161"/>
      <c r="K20" s="162"/>
      <c r="L20" s="162"/>
      <c r="M20" s="225"/>
      <c r="N20" s="163"/>
      <c r="O20" s="163"/>
      <c r="P20" s="157"/>
      <c r="Q20" s="158">
        <f>+Sklop18[[#This Row],[cena/enota brez DDV v EUR]]*Sklop18[[#This Row],[Stopnja DDV (%)]]</f>
        <v>0</v>
      </c>
      <c r="R20" s="158">
        <f>+Sklop18[[#This Row],[cena/enota brez DDV v EUR]]+Sklop18[[#This Row],[Davek (EUR)]]</f>
        <v>0</v>
      </c>
      <c r="S20" s="158">
        <f>+Sklop18[[#This Row],[cena/enota brez DDV v EUR]]*Sklop18[[#This Row],[Okvirna količina]]</f>
        <v>0</v>
      </c>
      <c r="T20" s="158">
        <f>+Sklop18[[#This Row],[Končna cena/enoto mere (EUR) z DDV]]*Sklop18[[#This Row],[Okvirna količina]]</f>
        <v>0</v>
      </c>
      <c r="U20" s="173" t="s">
        <v>78</v>
      </c>
    </row>
    <row r="21" spans="1:22" s="54" customFormat="1" ht="12">
      <c r="A21" s="297">
        <v>6</v>
      </c>
      <c r="B21" s="430" t="s">
        <v>644</v>
      </c>
      <c r="C21" s="116" t="s">
        <v>78</v>
      </c>
      <c r="D21" s="116" t="s">
        <v>0</v>
      </c>
      <c r="E21" s="164"/>
      <c r="F21" s="147">
        <v>10</v>
      </c>
      <c r="G21" s="148" t="s">
        <v>0</v>
      </c>
      <c r="H21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1" s="156" t="str">
        <f>IF(Sklop18[[#This Row],[ZAHTEVANA SHEMA KAKOVOSTI]]&lt;&gt;"",Sklop18[[#This Row],[Preračunana masa/volumen/kos na enoto kg]],"")</f>
        <v/>
      </c>
      <c r="J21" s="161"/>
      <c r="K21" s="162"/>
      <c r="L21" s="162"/>
      <c r="M21" s="225"/>
      <c r="N21" s="163"/>
      <c r="O21" s="163"/>
      <c r="P21" s="157"/>
      <c r="Q21" s="158">
        <f>+Sklop18[[#This Row],[cena/enota brez DDV v EUR]]*Sklop18[[#This Row],[Stopnja DDV (%)]]</f>
        <v>0</v>
      </c>
      <c r="R21" s="158">
        <f>+Sklop18[[#This Row],[cena/enota brez DDV v EUR]]+Sklop18[[#This Row],[Davek (EUR)]]</f>
        <v>0</v>
      </c>
      <c r="S21" s="158">
        <f>+Sklop18[[#This Row],[cena/enota brez DDV v EUR]]*Sklop18[[#This Row],[Okvirna količina]]</f>
        <v>0</v>
      </c>
      <c r="T21" s="158">
        <f>+Sklop18[[#This Row],[Končna cena/enoto mere (EUR) z DDV]]*Sklop18[[#This Row],[Okvirna količina]]</f>
        <v>0</v>
      </c>
      <c r="U21" s="173" t="s">
        <v>78</v>
      </c>
    </row>
    <row r="22" spans="1:22" s="54" customFormat="1" ht="12">
      <c r="A22" s="297">
        <v>7</v>
      </c>
      <c r="B22" s="430" t="s">
        <v>645</v>
      </c>
      <c r="C22" s="116" t="s">
        <v>78</v>
      </c>
      <c r="D22" s="116" t="s">
        <v>0</v>
      </c>
      <c r="E22" s="164"/>
      <c r="F22" s="147">
        <v>10</v>
      </c>
      <c r="G22" s="148" t="s">
        <v>0</v>
      </c>
      <c r="H22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2" s="156" t="str">
        <f>IF(Sklop18[[#This Row],[ZAHTEVANA SHEMA KAKOVOSTI]]&lt;&gt;"",Sklop18[[#This Row],[Preračunana masa/volumen/kos na enoto kg]],"")</f>
        <v/>
      </c>
      <c r="J22" s="161"/>
      <c r="K22" s="162"/>
      <c r="L22" s="162"/>
      <c r="M22" s="225"/>
      <c r="N22" s="163"/>
      <c r="O22" s="163"/>
      <c r="P22" s="157"/>
      <c r="Q22" s="158">
        <f>+Sklop18[[#This Row],[cena/enota brez DDV v EUR]]*Sklop18[[#This Row],[Stopnja DDV (%)]]</f>
        <v>0</v>
      </c>
      <c r="R22" s="158">
        <f>+Sklop18[[#This Row],[cena/enota brez DDV v EUR]]+Sklop18[[#This Row],[Davek (EUR)]]</f>
        <v>0</v>
      </c>
      <c r="S22" s="158">
        <f>+Sklop18[[#This Row],[cena/enota brez DDV v EUR]]*Sklop18[[#This Row],[Okvirna količina]]</f>
        <v>0</v>
      </c>
      <c r="T22" s="158">
        <f>+Sklop18[[#This Row],[Končna cena/enoto mere (EUR) z DDV]]*Sklop18[[#This Row],[Okvirna količina]]</f>
        <v>0</v>
      </c>
      <c r="U22" s="173" t="s">
        <v>78</v>
      </c>
    </row>
    <row r="23" spans="1:22" s="54" customFormat="1" ht="12">
      <c r="A23" s="297">
        <v>8</v>
      </c>
      <c r="B23" s="430" t="s">
        <v>646</v>
      </c>
      <c r="C23" s="116" t="s">
        <v>78</v>
      </c>
      <c r="D23" s="116" t="s">
        <v>0</v>
      </c>
      <c r="E23" s="164"/>
      <c r="F23" s="147">
        <v>10</v>
      </c>
      <c r="G23" s="148" t="s">
        <v>0</v>
      </c>
      <c r="H23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3" s="156" t="str">
        <f>IF(Sklop18[[#This Row],[ZAHTEVANA SHEMA KAKOVOSTI]]&lt;&gt;"",Sklop18[[#This Row],[Preračunana masa/volumen/kos na enoto kg]],"")</f>
        <v/>
      </c>
      <c r="J23" s="161"/>
      <c r="K23" s="162"/>
      <c r="L23" s="162"/>
      <c r="M23" s="225"/>
      <c r="N23" s="163"/>
      <c r="O23" s="163"/>
      <c r="P23" s="157"/>
      <c r="Q23" s="158">
        <f>+Sklop18[[#This Row],[cena/enota brez DDV v EUR]]*Sklop18[[#This Row],[Stopnja DDV (%)]]</f>
        <v>0</v>
      </c>
      <c r="R23" s="158">
        <f>+Sklop18[[#This Row],[cena/enota brez DDV v EUR]]+Sklop18[[#This Row],[Davek (EUR)]]</f>
        <v>0</v>
      </c>
      <c r="S23" s="158">
        <f>+Sklop18[[#This Row],[cena/enota brez DDV v EUR]]*Sklop18[[#This Row],[Okvirna količina]]</f>
        <v>0</v>
      </c>
      <c r="T23" s="158">
        <f>+Sklop18[[#This Row],[Končna cena/enoto mere (EUR) z DDV]]*Sklop18[[#This Row],[Okvirna količina]]</f>
        <v>0</v>
      </c>
      <c r="U23" s="173" t="s">
        <v>78</v>
      </c>
    </row>
    <row r="24" spans="1:22" s="54" customFormat="1" ht="12">
      <c r="A24" s="297">
        <v>9</v>
      </c>
      <c r="B24" s="430" t="s">
        <v>647</v>
      </c>
      <c r="C24" s="116" t="s">
        <v>78</v>
      </c>
      <c r="D24" s="116" t="s">
        <v>0</v>
      </c>
      <c r="E24" s="164"/>
      <c r="F24" s="147">
        <v>10</v>
      </c>
      <c r="G24" s="148" t="s">
        <v>0</v>
      </c>
      <c r="H24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4" s="156" t="str">
        <f>IF(Sklop18[[#This Row],[ZAHTEVANA SHEMA KAKOVOSTI]]&lt;&gt;"",Sklop18[[#This Row],[Preračunana masa/volumen/kos na enoto kg]],"")</f>
        <v/>
      </c>
      <c r="J24" s="161"/>
      <c r="K24" s="162"/>
      <c r="L24" s="162"/>
      <c r="M24" s="225"/>
      <c r="N24" s="163"/>
      <c r="O24" s="163"/>
      <c r="P24" s="157"/>
      <c r="Q24" s="158">
        <f>+Sklop18[[#This Row],[cena/enota brez DDV v EUR]]*Sklop18[[#This Row],[Stopnja DDV (%)]]</f>
        <v>0</v>
      </c>
      <c r="R24" s="158">
        <f>+Sklop18[[#This Row],[cena/enota brez DDV v EUR]]+Sklop18[[#This Row],[Davek (EUR)]]</f>
        <v>0</v>
      </c>
      <c r="S24" s="158">
        <f>+Sklop18[[#This Row],[cena/enota brez DDV v EUR]]*Sklop18[[#This Row],[Okvirna količina]]</f>
        <v>0</v>
      </c>
      <c r="T24" s="158">
        <f>+Sklop18[[#This Row],[Končna cena/enoto mere (EUR) z DDV]]*Sklop18[[#This Row],[Okvirna količina]]</f>
        <v>0</v>
      </c>
      <c r="U24" s="173" t="s">
        <v>78</v>
      </c>
    </row>
    <row r="25" spans="1:22" ht="27" customHeight="1">
      <c r="A25" s="361" t="s">
        <v>100</v>
      </c>
      <c r="B25" s="362"/>
      <c r="C25" s="363"/>
      <c r="D25" s="363"/>
      <c r="E25" s="364"/>
      <c r="F25" s="365"/>
      <c r="G25" s="366"/>
      <c r="H25" s="367">
        <f>SUBTOTAL(109,Sklop18[Preračunana masa/volumen/kos na enoto kg])</f>
        <v>510</v>
      </c>
      <c r="I25" s="367">
        <f>SUBTOTAL(109,Sklop18[Živila iz shem kakovosti (kg)])</f>
        <v>0</v>
      </c>
      <c r="J25" s="365"/>
      <c r="K25" s="368"/>
      <c r="L25" s="368"/>
      <c r="M25" s="369"/>
      <c r="N25" s="370"/>
      <c r="O25" s="370"/>
      <c r="P25" s="370"/>
      <c r="Q25" s="371"/>
      <c r="R25" s="365"/>
      <c r="S25" s="371">
        <f>SUBTOTAL(109,Sklop18[Vrednost za okvirno količino (EUR) brez DDV])</f>
        <v>0</v>
      </c>
      <c r="T25" s="371">
        <f>SUBTOTAL(109,Sklop18[Vrednost za okvirno količino (EUR) z DDV])</f>
        <v>0</v>
      </c>
      <c r="U25" s="372"/>
    </row>
    <row r="26" spans="1:22" ht="15">
      <c r="A26" s="6"/>
      <c r="B26" s="4"/>
      <c r="C26" s="25"/>
      <c r="D26" s="25"/>
      <c r="E26" s="24"/>
      <c r="F26" s="7"/>
      <c r="H26" s="8"/>
      <c r="I26" s="8"/>
      <c r="J26" s="8"/>
      <c r="K26" s="8"/>
      <c r="L26" s="19"/>
      <c r="M26" s="19"/>
      <c r="N26" s="8"/>
      <c r="O26" s="8"/>
      <c r="P26" s="8"/>
      <c r="Q26" s="8"/>
      <c r="R26" s="8"/>
      <c r="S26" s="3"/>
      <c r="T26" s="3"/>
      <c r="U26" s="7"/>
    </row>
    <row r="27" spans="1:22">
      <c r="A27" s="47" t="s">
        <v>96</v>
      </c>
      <c r="B27" s="15"/>
      <c r="C27" s="27"/>
      <c r="D27" s="27"/>
      <c r="E27" s="89"/>
      <c r="Q27" s="47"/>
      <c r="R27" s="47"/>
      <c r="S27" s="47"/>
      <c r="T27" s="47"/>
    </row>
    <row r="28" spans="1:22">
      <c r="A28" s="11" t="s">
        <v>98</v>
      </c>
      <c r="B28" s="15"/>
      <c r="C28" s="27"/>
      <c r="D28" s="27"/>
      <c r="E28" s="89"/>
    </row>
    <row r="29" spans="1:22">
      <c r="A29" s="84" t="s">
        <v>141</v>
      </c>
      <c r="F29" s="67"/>
      <c r="G29" s="67"/>
      <c r="H29" s="28"/>
      <c r="I29" s="28"/>
      <c r="J29" s="28"/>
      <c r="K29" s="28"/>
      <c r="L29" s="53"/>
      <c r="M29" s="53"/>
      <c r="N29" s="28"/>
      <c r="O29" s="28"/>
      <c r="P29" s="28"/>
      <c r="Q29" s="28"/>
      <c r="R29" s="28"/>
    </row>
    <row r="30" spans="1:22">
      <c r="A30" s="96" t="s">
        <v>134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4"/>
    </row>
    <row r="31" spans="1:22">
      <c r="A31" s="626" t="s">
        <v>143</v>
      </c>
      <c r="B31" s="626"/>
      <c r="C31" s="626"/>
      <c r="D31" s="626"/>
      <c r="E31" s="626"/>
      <c r="F31" s="626"/>
      <c r="G31" s="626"/>
      <c r="H31" s="626"/>
      <c r="I31" s="626"/>
      <c r="J31" s="626"/>
      <c r="K31" s="53"/>
      <c r="L31" s="28"/>
      <c r="M31" s="28"/>
      <c r="N31" s="28"/>
      <c r="O31" s="28"/>
      <c r="P31" s="28"/>
      <c r="S31" s="67"/>
      <c r="U31" s="11"/>
    </row>
    <row r="32" spans="1:22" ht="12.75" customHeight="1">
      <c r="A32" s="614"/>
      <c r="B32" s="614"/>
      <c r="C32" s="614"/>
      <c r="D32" s="614"/>
      <c r="E32" s="614"/>
      <c r="F32" s="614"/>
      <c r="G32" s="614"/>
      <c r="H32" s="614"/>
      <c r="I32" s="614"/>
      <c r="J32" s="614"/>
      <c r="K32" s="614"/>
      <c r="L32" s="614"/>
      <c r="M32" s="98"/>
      <c r="N32" s="98"/>
      <c r="O32" s="98"/>
      <c r="P32" s="98"/>
      <c r="Q32" s="98"/>
      <c r="R32" s="98"/>
      <c r="S32" s="98"/>
      <c r="T32" s="98"/>
      <c r="U32" s="98"/>
      <c r="V32" s="98"/>
    </row>
    <row r="33" spans="1:21">
      <c r="A33" s="84" t="s">
        <v>37</v>
      </c>
      <c r="F33" s="67"/>
      <c r="G33" s="67" t="s">
        <v>38</v>
      </c>
      <c r="H33" s="28"/>
      <c r="I33" s="28"/>
      <c r="J33" s="28"/>
      <c r="K33" s="28"/>
      <c r="L33" s="53"/>
      <c r="M33" s="53"/>
      <c r="N33" s="28"/>
      <c r="O33" s="28"/>
      <c r="P33" s="28"/>
      <c r="Q33" s="28" t="s">
        <v>39</v>
      </c>
      <c r="R33" s="28"/>
    </row>
    <row r="34" spans="1:21" ht="15">
      <c r="A34" s="6"/>
      <c r="B34" s="4"/>
      <c r="C34" s="25"/>
      <c r="D34" s="25"/>
      <c r="E34" s="24"/>
      <c r="F34" s="7"/>
      <c r="H34" s="8"/>
      <c r="I34" s="8"/>
      <c r="J34" s="8"/>
      <c r="K34" s="8"/>
      <c r="L34" s="19"/>
      <c r="M34" s="19"/>
      <c r="N34" s="8"/>
      <c r="O34" s="8"/>
      <c r="P34" s="8"/>
      <c r="Q34" s="8"/>
      <c r="R34" s="8"/>
      <c r="S34" s="3"/>
      <c r="T34" s="3"/>
      <c r="U34" s="7"/>
    </row>
    <row r="35" spans="1:21">
      <c r="B35" s="15"/>
      <c r="C35" s="27"/>
      <c r="D35" s="27"/>
      <c r="E35" s="89"/>
    </row>
    <row r="36" spans="1:21">
      <c r="B36" s="15"/>
      <c r="C36" s="27"/>
      <c r="D36" s="27"/>
      <c r="E36" s="89"/>
    </row>
    <row r="37" spans="1:21">
      <c r="B37" s="15"/>
      <c r="C37" s="27"/>
      <c r="D37" s="27"/>
      <c r="E37" s="89"/>
    </row>
    <row r="38" spans="1:21">
      <c r="B38" s="15"/>
      <c r="C38" s="27"/>
      <c r="D38" s="27"/>
      <c r="E38" s="89"/>
    </row>
    <row r="39" spans="1:21">
      <c r="B39" s="15"/>
      <c r="C39" s="27"/>
      <c r="D39" s="27"/>
      <c r="E39" s="89"/>
    </row>
    <row r="40" spans="1:21">
      <c r="B40" s="15"/>
      <c r="C40" s="27"/>
      <c r="D40" s="27"/>
      <c r="E40" s="89"/>
    </row>
    <row r="41" spans="1:21">
      <c r="B41" s="15"/>
      <c r="C41" s="27"/>
      <c r="D41" s="27"/>
      <c r="E41" s="89"/>
    </row>
    <row r="42" spans="1:21">
      <c r="B42" s="15"/>
      <c r="C42" s="27"/>
      <c r="D42" s="27"/>
      <c r="E42" s="89"/>
    </row>
    <row r="43" spans="1:21">
      <c r="B43" s="15"/>
      <c r="C43" s="27"/>
      <c r="D43" s="27"/>
      <c r="E43" s="89"/>
    </row>
    <row r="44" spans="1:21">
      <c r="B44" s="15"/>
      <c r="C44" s="27"/>
      <c r="D44" s="27"/>
      <c r="E44" s="89"/>
    </row>
    <row r="45" spans="1:21">
      <c r="B45" s="15"/>
      <c r="C45" s="27"/>
      <c r="D45" s="27"/>
      <c r="E45" s="89"/>
    </row>
    <row r="46" spans="1:21">
      <c r="B46" s="15"/>
      <c r="C46" s="27"/>
      <c r="D46" s="27"/>
      <c r="E46" s="89"/>
    </row>
    <row r="47" spans="1:21">
      <c r="B47" s="15"/>
      <c r="C47" s="27"/>
      <c r="D47" s="27"/>
      <c r="E47" s="89"/>
    </row>
    <row r="48" spans="1:21">
      <c r="B48" s="15"/>
      <c r="C48" s="27"/>
      <c r="D48" s="27"/>
      <c r="E48" s="89"/>
    </row>
    <row r="49" spans="1:22" s="17" customFormat="1">
      <c r="A49" s="11"/>
      <c r="B49" s="15"/>
      <c r="C49" s="27"/>
      <c r="D49" s="27"/>
      <c r="E49" s="89"/>
      <c r="F49" s="90"/>
      <c r="G49" s="90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7" customFormat="1">
      <c r="A50" s="11"/>
      <c r="B50" s="15"/>
      <c r="C50" s="27"/>
      <c r="D50" s="27"/>
      <c r="E50" s="89"/>
      <c r="F50" s="90"/>
      <c r="G50" s="90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7" customFormat="1">
      <c r="A51" s="11"/>
      <c r="B51" s="15"/>
      <c r="C51" s="27"/>
      <c r="D51" s="27"/>
      <c r="E51" s="89"/>
      <c r="F51" s="90"/>
      <c r="G51" s="90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7" customFormat="1">
      <c r="A52" s="11"/>
      <c r="B52" s="15"/>
      <c r="C52" s="27"/>
      <c r="D52" s="27"/>
      <c r="E52" s="89"/>
      <c r="F52" s="90"/>
      <c r="G52" s="90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7" customFormat="1">
      <c r="A53" s="11"/>
      <c r="B53" s="15"/>
      <c r="C53" s="27"/>
      <c r="D53" s="27"/>
      <c r="E53" s="89"/>
      <c r="F53" s="90"/>
      <c r="G53" s="90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7" customFormat="1">
      <c r="A54" s="11"/>
      <c r="B54" s="15"/>
      <c r="C54" s="27"/>
      <c r="D54" s="27"/>
      <c r="E54" s="89"/>
      <c r="F54" s="90"/>
      <c r="G54" s="90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7" customFormat="1">
      <c r="A55" s="11"/>
      <c r="B55" s="15"/>
      <c r="C55" s="27"/>
      <c r="D55" s="27"/>
      <c r="E55" s="89"/>
      <c r="F55" s="90"/>
      <c r="G55" s="90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7" customFormat="1">
      <c r="A56" s="11"/>
      <c r="B56" s="15"/>
      <c r="C56" s="27"/>
      <c r="D56" s="27"/>
      <c r="E56" s="89"/>
      <c r="F56" s="90"/>
      <c r="G56" s="90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7" customFormat="1">
      <c r="A57" s="11"/>
      <c r="B57" s="15"/>
      <c r="C57" s="27"/>
      <c r="D57" s="27"/>
      <c r="E57" s="89"/>
      <c r="F57" s="90"/>
      <c r="G57" s="90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7" customFormat="1">
      <c r="A58" s="11"/>
      <c r="B58" s="15"/>
      <c r="C58" s="27"/>
      <c r="D58" s="27"/>
      <c r="E58" s="89"/>
      <c r="F58" s="90"/>
      <c r="G58" s="90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7" customFormat="1">
      <c r="A59" s="11"/>
      <c r="B59" s="15"/>
      <c r="C59" s="27"/>
      <c r="D59" s="27"/>
      <c r="E59" s="89"/>
      <c r="F59" s="90"/>
      <c r="G59" s="90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7" customFormat="1">
      <c r="A60" s="11"/>
      <c r="B60" s="15"/>
      <c r="C60" s="27"/>
      <c r="D60" s="27"/>
      <c r="E60" s="89"/>
      <c r="F60" s="90"/>
      <c r="G60" s="90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7" customFormat="1">
      <c r="A61" s="11"/>
      <c r="B61" s="15"/>
      <c r="C61" s="27"/>
      <c r="D61" s="27"/>
      <c r="E61" s="89"/>
      <c r="F61" s="90"/>
      <c r="G61" s="90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7" customFormat="1">
      <c r="A62" s="11"/>
      <c r="B62" s="15"/>
      <c r="C62" s="27"/>
      <c r="D62" s="27"/>
      <c r="E62" s="89"/>
      <c r="F62" s="90"/>
      <c r="G62" s="90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7" customFormat="1">
      <c r="A63" s="11"/>
      <c r="B63" s="15"/>
      <c r="C63" s="27"/>
      <c r="D63" s="27"/>
      <c r="E63" s="89"/>
      <c r="F63" s="90"/>
      <c r="G63" s="90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7" customFormat="1">
      <c r="A64" s="11"/>
      <c r="B64" s="15"/>
      <c r="C64" s="27"/>
      <c r="D64" s="27"/>
      <c r="E64" s="89"/>
      <c r="F64" s="90"/>
      <c r="G64" s="90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7" customFormat="1">
      <c r="A65" s="11"/>
      <c r="B65" s="15"/>
      <c r="C65" s="27"/>
      <c r="D65" s="27"/>
      <c r="E65" s="89"/>
      <c r="F65" s="90"/>
      <c r="G65" s="90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7" customFormat="1">
      <c r="A66" s="11"/>
      <c r="B66" s="15"/>
      <c r="C66" s="27"/>
      <c r="D66" s="27"/>
      <c r="E66" s="89"/>
      <c r="F66" s="90"/>
      <c r="G66" s="90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7" customFormat="1">
      <c r="A67" s="11"/>
      <c r="B67" s="15"/>
      <c r="C67" s="27"/>
      <c r="D67" s="27"/>
      <c r="E67" s="89"/>
      <c r="F67" s="90"/>
      <c r="G67" s="90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7" customFormat="1">
      <c r="A68" s="11"/>
      <c r="B68" s="15"/>
      <c r="C68" s="27"/>
      <c r="D68" s="27"/>
      <c r="E68" s="89"/>
      <c r="F68" s="90"/>
      <c r="G68" s="90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7" customFormat="1">
      <c r="A69" s="11"/>
      <c r="B69" s="15"/>
      <c r="C69" s="27"/>
      <c r="D69" s="27"/>
      <c r="E69" s="89"/>
      <c r="F69" s="90"/>
      <c r="G69" s="90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7" customFormat="1">
      <c r="A70" s="11"/>
      <c r="B70" s="15"/>
      <c r="C70" s="27"/>
      <c r="D70" s="27"/>
      <c r="E70" s="89"/>
      <c r="F70" s="90"/>
      <c r="G70" s="90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7" customFormat="1">
      <c r="A71" s="11"/>
      <c r="B71" s="15"/>
      <c r="C71" s="27"/>
      <c r="D71" s="27"/>
      <c r="E71" s="89"/>
      <c r="F71" s="90"/>
      <c r="G71" s="90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7" customFormat="1">
      <c r="A72" s="11"/>
      <c r="B72" s="15"/>
      <c r="C72" s="27"/>
      <c r="D72" s="27"/>
      <c r="E72" s="89"/>
      <c r="F72" s="90"/>
      <c r="G72" s="90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7" customFormat="1">
      <c r="A73" s="11"/>
      <c r="B73" s="15"/>
      <c r="C73" s="27"/>
      <c r="D73" s="27"/>
      <c r="E73" s="89"/>
      <c r="F73" s="90"/>
      <c r="G73" s="90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7" customFormat="1">
      <c r="A74" s="11"/>
      <c r="B74" s="15"/>
      <c r="C74" s="27"/>
      <c r="D74" s="27"/>
      <c r="E74" s="89"/>
      <c r="F74" s="90"/>
      <c r="G74" s="90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7" customFormat="1">
      <c r="A75" s="11"/>
      <c r="B75" s="15"/>
      <c r="C75" s="27"/>
      <c r="D75" s="27"/>
      <c r="E75" s="89"/>
      <c r="F75" s="90"/>
      <c r="G75" s="90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7" customFormat="1">
      <c r="A76" s="11"/>
      <c r="B76" s="15"/>
      <c r="C76" s="27"/>
      <c r="D76" s="27"/>
      <c r="E76" s="89"/>
      <c r="F76" s="90"/>
      <c r="G76" s="90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7" customFormat="1">
      <c r="A77" s="11"/>
      <c r="B77" s="15"/>
      <c r="C77" s="27"/>
      <c r="D77" s="27"/>
      <c r="E77" s="89"/>
      <c r="F77" s="90"/>
      <c r="G77" s="90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7" customFormat="1">
      <c r="A78" s="11"/>
      <c r="B78" s="15"/>
      <c r="C78" s="27"/>
      <c r="D78" s="27"/>
      <c r="E78" s="89"/>
      <c r="F78" s="90"/>
      <c r="G78" s="90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7" customFormat="1">
      <c r="A79" s="11"/>
      <c r="B79" s="15"/>
      <c r="C79" s="27"/>
      <c r="D79" s="27"/>
      <c r="E79" s="89"/>
      <c r="F79" s="90"/>
      <c r="G79" s="90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7" customFormat="1">
      <c r="A80" s="11"/>
      <c r="B80" s="15"/>
      <c r="C80" s="27"/>
      <c r="D80" s="27"/>
      <c r="E80" s="89"/>
      <c r="F80" s="90"/>
      <c r="G80" s="90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7" customFormat="1">
      <c r="A81" s="11"/>
      <c r="B81" s="15"/>
      <c r="C81" s="27"/>
      <c r="D81" s="27"/>
      <c r="E81" s="89"/>
      <c r="F81" s="90"/>
      <c r="G81" s="90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7" customFormat="1">
      <c r="A82" s="11"/>
      <c r="B82" s="15"/>
      <c r="C82" s="27"/>
      <c r="D82" s="27"/>
      <c r="E82" s="89"/>
      <c r="F82" s="90"/>
      <c r="G82" s="90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7" customFormat="1">
      <c r="A83" s="11"/>
      <c r="B83" s="15"/>
      <c r="C83" s="27"/>
      <c r="D83" s="27"/>
      <c r="E83" s="89"/>
      <c r="F83" s="90"/>
      <c r="G83" s="90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7" customFormat="1">
      <c r="A84" s="11"/>
      <c r="B84" s="15"/>
      <c r="C84" s="27"/>
      <c r="D84" s="27"/>
      <c r="E84" s="89"/>
      <c r="F84" s="90"/>
      <c r="G84" s="90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7" customFormat="1">
      <c r="A85" s="11"/>
      <c r="B85" s="15"/>
      <c r="C85" s="27"/>
      <c r="D85" s="27"/>
      <c r="E85" s="89"/>
      <c r="F85" s="90"/>
      <c r="G85" s="90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7" customFormat="1">
      <c r="A86" s="11"/>
      <c r="B86" s="15"/>
      <c r="C86" s="27"/>
      <c r="D86" s="27"/>
      <c r="E86" s="89"/>
      <c r="F86" s="90"/>
      <c r="G86" s="90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7" customFormat="1">
      <c r="A87" s="11"/>
      <c r="B87" s="15"/>
      <c r="C87" s="27"/>
      <c r="D87" s="27"/>
      <c r="E87" s="89"/>
      <c r="F87" s="90"/>
      <c r="G87" s="90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7" customFormat="1">
      <c r="A88" s="11"/>
      <c r="B88" s="15"/>
      <c r="C88" s="27"/>
      <c r="D88" s="27"/>
      <c r="E88" s="89"/>
      <c r="F88" s="90"/>
      <c r="G88" s="90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7" customFormat="1">
      <c r="A89" s="11"/>
      <c r="B89" s="15"/>
      <c r="C89" s="27"/>
      <c r="D89" s="27"/>
      <c r="E89" s="89"/>
      <c r="F89" s="90"/>
      <c r="G89" s="90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7" customFormat="1">
      <c r="A90" s="11"/>
      <c r="B90" s="15"/>
      <c r="C90" s="27"/>
      <c r="D90" s="27"/>
      <c r="E90" s="89"/>
      <c r="F90" s="90"/>
      <c r="G90" s="90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7" customFormat="1">
      <c r="A91" s="11"/>
      <c r="B91" s="15"/>
      <c r="C91" s="27"/>
      <c r="D91" s="27"/>
      <c r="E91" s="89"/>
      <c r="F91" s="90"/>
      <c r="G91" s="90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7" customFormat="1">
      <c r="A92" s="11"/>
      <c r="B92" s="15"/>
      <c r="C92" s="27"/>
      <c r="D92" s="27"/>
      <c r="E92" s="89"/>
      <c r="F92" s="90"/>
      <c r="G92" s="90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7" customFormat="1">
      <c r="A93" s="11"/>
      <c r="B93" s="15"/>
      <c r="C93" s="27"/>
      <c r="D93" s="27"/>
      <c r="E93" s="89"/>
      <c r="F93" s="90"/>
      <c r="G93" s="90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7" customFormat="1">
      <c r="A94" s="11"/>
      <c r="B94" s="15"/>
      <c r="C94" s="27"/>
      <c r="D94" s="27"/>
      <c r="E94" s="89"/>
      <c r="F94" s="90"/>
      <c r="G94" s="90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7" customFormat="1">
      <c r="A95" s="11"/>
      <c r="B95" s="15"/>
      <c r="C95" s="27"/>
      <c r="D95" s="27"/>
      <c r="E95" s="89"/>
      <c r="F95" s="90"/>
      <c r="G95" s="90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7" customFormat="1">
      <c r="A96" s="11"/>
      <c r="B96" s="15"/>
      <c r="C96" s="27"/>
      <c r="D96" s="27"/>
      <c r="E96" s="89"/>
      <c r="F96" s="90"/>
      <c r="G96" s="90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7" customFormat="1">
      <c r="A97" s="11"/>
      <c r="B97" s="15"/>
      <c r="C97" s="27"/>
      <c r="D97" s="27"/>
      <c r="E97" s="89"/>
      <c r="F97" s="90"/>
      <c r="G97" s="90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7" customFormat="1">
      <c r="A98" s="11"/>
      <c r="B98" s="15"/>
      <c r="C98" s="27"/>
      <c r="D98" s="27"/>
      <c r="E98" s="89"/>
      <c r="F98" s="90"/>
      <c r="G98" s="90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7" customFormat="1">
      <c r="A99" s="11"/>
      <c r="B99" s="15"/>
      <c r="C99" s="27"/>
      <c r="D99" s="27"/>
      <c r="E99" s="89"/>
      <c r="F99" s="90"/>
      <c r="G99" s="90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7" customFormat="1">
      <c r="A100" s="11"/>
      <c r="B100" s="15"/>
      <c r="C100" s="27"/>
      <c r="D100" s="27"/>
      <c r="E100" s="89"/>
      <c r="F100" s="90"/>
      <c r="G100" s="90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7" customFormat="1">
      <c r="A101" s="11"/>
      <c r="B101" s="15"/>
      <c r="C101" s="27"/>
      <c r="D101" s="27"/>
      <c r="E101" s="89"/>
      <c r="F101" s="90"/>
      <c r="G101" s="90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7" customFormat="1">
      <c r="A102" s="11"/>
      <c r="B102" s="15"/>
      <c r="C102" s="27"/>
      <c r="D102" s="27"/>
      <c r="E102" s="89"/>
      <c r="F102" s="90"/>
      <c r="G102" s="90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7" customFormat="1">
      <c r="A103" s="11"/>
      <c r="B103" s="15"/>
      <c r="C103" s="27"/>
      <c r="D103" s="27"/>
      <c r="E103" s="89"/>
      <c r="F103" s="90"/>
      <c r="G103" s="90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7" customFormat="1">
      <c r="A104" s="11"/>
      <c r="B104" s="15"/>
      <c r="C104" s="27"/>
      <c r="D104" s="27"/>
      <c r="E104" s="89"/>
      <c r="F104" s="90"/>
      <c r="G104" s="90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7" customFormat="1">
      <c r="A105" s="11"/>
      <c r="B105" s="15"/>
      <c r="C105" s="27"/>
      <c r="D105" s="27"/>
      <c r="E105" s="89"/>
      <c r="F105" s="90"/>
      <c r="G105" s="90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7" customFormat="1">
      <c r="A106" s="11"/>
      <c r="B106" s="15"/>
      <c r="C106" s="27"/>
      <c r="D106" s="27"/>
      <c r="E106" s="89"/>
      <c r="F106" s="90"/>
      <c r="G106" s="90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7" customFormat="1">
      <c r="A107" s="11"/>
      <c r="B107" s="15"/>
      <c r="C107" s="27"/>
      <c r="D107" s="27"/>
      <c r="E107" s="89"/>
      <c r="F107" s="90"/>
      <c r="G107" s="90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7" customFormat="1">
      <c r="A108" s="11"/>
      <c r="B108" s="15"/>
      <c r="C108" s="27"/>
      <c r="D108" s="27"/>
      <c r="E108" s="89"/>
      <c r="F108" s="90"/>
      <c r="G108" s="90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7" customFormat="1">
      <c r="A109" s="11"/>
      <c r="B109" s="15"/>
      <c r="C109" s="27"/>
      <c r="D109" s="27"/>
      <c r="E109" s="89"/>
      <c r="F109" s="90"/>
      <c r="G109" s="90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7" customFormat="1">
      <c r="A110" s="11"/>
      <c r="B110" s="15"/>
      <c r="C110" s="27"/>
      <c r="D110" s="27"/>
      <c r="E110" s="89"/>
      <c r="F110" s="90"/>
      <c r="G110" s="90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7" customFormat="1">
      <c r="A111" s="11"/>
      <c r="B111" s="15"/>
      <c r="C111" s="27"/>
      <c r="D111" s="27"/>
      <c r="E111" s="89"/>
      <c r="F111" s="90"/>
      <c r="G111" s="90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7" customFormat="1">
      <c r="A112" s="11"/>
      <c r="B112" s="15"/>
      <c r="C112" s="27"/>
      <c r="D112" s="27"/>
      <c r="E112" s="89"/>
      <c r="F112" s="90"/>
      <c r="G112" s="90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7" customFormat="1">
      <c r="A113" s="11"/>
      <c r="B113" s="15"/>
      <c r="C113" s="27"/>
      <c r="D113" s="27"/>
      <c r="E113" s="89"/>
      <c r="F113" s="90"/>
      <c r="G113" s="90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7" customFormat="1">
      <c r="A114" s="11"/>
      <c r="B114" s="15"/>
      <c r="C114" s="27"/>
      <c r="D114" s="27"/>
      <c r="E114" s="89"/>
      <c r="F114" s="90"/>
      <c r="G114" s="90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7" customFormat="1">
      <c r="A115" s="11"/>
      <c r="B115" s="15"/>
      <c r="C115" s="27"/>
      <c r="D115" s="27"/>
      <c r="E115" s="89"/>
      <c r="F115" s="90"/>
      <c r="G115" s="90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7" customFormat="1">
      <c r="A116" s="11"/>
      <c r="B116" s="15"/>
      <c r="C116" s="27"/>
      <c r="D116" s="27"/>
      <c r="E116" s="89"/>
      <c r="F116" s="90"/>
      <c r="G116" s="90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7" customFormat="1">
      <c r="A117" s="11"/>
      <c r="B117" s="15"/>
      <c r="C117" s="27"/>
      <c r="D117" s="27"/>
      <c r="E117" s="89"/>
      <c r="F117" s="90"/>
      <c r="G117" s="90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7" customFormat="1">
      <c r="A118" s="11"/>
      <c r="B118" s="15"/>
      <c r="C118" s="27"/>
      <c r="D118" s="27"/>
      <c r="E118" s="89"/>
      <c r="F118" s="90"/>
      <c r="G118" s="90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7" customFormat="1">
      <c r="A119" s="11"/>
      <c r="B119" s="15"/>
      <c r="C119" s="27"/>
      <c r="D119" s="27"/>
      <c r="E119" s="89"/>
      <c r="F119" s="90"/>
      <c r="G119" s="90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7" customFormat="1">
      <c r="A120" s="11"/>
      <c r="B120" s="15"/>
      <c r="C120" s="27"/>
      <c r="D120" s="27"/>
      <c r="E120" s="89"/>
      <c r="F120" s="90"/>
      <c r="G120" s="90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7" customFormat="1">
      <c r="A121" s="11"/>
      <c r="B121" s="15"/>
      <c r="C121" s="27"/>
      <c r="D121" s="27"/>
      <c r="E121" s="89"/>
      <c r="F121" s="90"/>
      <c r="G121" s="90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7" customFormat="1">
      <c r="A122" s="11"/>
      <c r="B122" s="15"/>
      <c r="C122" s="27"/>
      <c r="D122" s="27"/>
      <c r="E122" s="89"/>
      <c r="F122" s="90"/>
      <c r="G122" s="90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7" customFormat="1">
      <c r="A123" s="11"/>
      <c r="B123" s="15"/>
      <c r="C123" s="27"/>
      <c r="D123" s="27"/>
      <c r="E123" s="89"/>
      <c r="F123" s="90"/>
      <c r="G123" s="90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7" customFormat="1">
      <c r="A124" s="11"/>
      <c r="B124" s="15"/>
      <c r="C124" s="27"/>
      <c r="D124" s="27"/>
      <c r="E124" s="89"/>
      <c r="F124" s="90"/>
      <c r="G124" s="90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7" customFormat="1">
      <c r="A125" s="11"/>
      <c r="B125" s="15"/>
      <c r="C125" s="27"/>
      <c r="D125" s="27"/>
      <c r="E125" s="89"/>
      <c r="F125" s="90"/>
      <c r="G125" s="90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7" customFormat="1">
      <c r="A126" s="11"/>
      <c r="B126" s="15"/>
      <c r="C126" s="27"/>
      <c r="D126" s="27"/>
      <c r="E126" s="89"/>
      <c r="F126" s="90"/>
      <c r="G126" s="90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7" customFormat="1">
      <c r="A127" s="11"/>
      <c r="B127" s="15"/>
      <c r="C127" s="27"/>
      <c r="D127" s="27"/>
      <c r="E127" s="89"/>
      <c r="F127" s="90"/>
      <c r="G127" s="90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7" customFormat="1">
      <c r="A128" s="11"/>
      <c r="B128" s="15"/>
      <c r="C128" s="27"/>
      <c r="D128" s="27"/>
      <c r="E128" s="89"/>
      <c r="F128" s="90"/>
      <c r="G128" s="90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7" customFormat="1">
      <c r="A129" s="11"/>
      <c r="B129" s="15"/>
      <c r="C129" s="27"/>
      <c r="D129" s="27"/>
      <c r="E129" s="89"/>
      <c r="F129" s="90"/>
      <c r="G129" s="90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7" customFormat="1">
      <c r="A130" s="11"/>
      <c r="B130" s="15"/>
      <c r="C130" s="27"/>
      <c r="D130" s="27"/>
      <c r="E130" s="89"/>
      <c r="F130" s="90"/>
      <c r="G130" s="90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7" customFormat="1">
      <c r="A131" s="11"/>
      <c r="B131" s="15"/>
      <c r="C131" s="27"/>
      <c r="D131" s="27"/>
      <c r="E131" s="89"/>
      <c r="F131" s="90"/>
      <c r="G131" s="90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7" customFormat="1">
      <c r="A132" s="11"/>
      <c r="B132" s="15"/>
      <c r="C132" s="27"/>
      <c r="D132" s="27"/>
      <c r="E132" s="89"/>
      <c r="F132" s="90"/>
      <c r="G132" s="90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7" customFormat="1">
      <c r="A133" s="11"/>
      <c r="B133" s="15"/>
      <c r="C133" s="27"/>
      <c r="D133" s="27"/>
      <c r="E133" s="89"/>
      <c r="F133" s="90"/>
      <c r="G133" s="90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7" customFormat="1">
      <c r="A134" s="11"/>
      <c r="B134" s="15"/>
      <c r="C134" s="27"/>
      <c r="D134" s="27"/>
      <c r="E134" s="89"/>
      <c r="F134" s="90"/>
      <c r="G134" s="90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7" customFormat="1">
      <c r="A135" s="11"/>
      <c r="B135" s="15"/>
      <c r="C135" s="27"/>
      <c r="D135" s="27"/>
      <c r="E135" s="89"/>
      <c r="F135" s="90"/>
      <c r="G135" s="90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7" customFormat="1">
      <c r="A136" s="11"/>
      <c r="B136" s="15"/>
      <c r="C136" s="27"/>
      <c r="D136" s="27"/>
      <c r="E136" s="89"/>
      <c r="F136" s="90"/>
      <c r="G136" s="90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7" customFormat="1">
      <c r="A137" s="11"/>
      <c r="B137" s="15"/>
      <c r="C137" s="27"/>
      <c r="D137" s="27"/>
      <c r="E137" s="89"/>
      <c r="F137" s="90"/>
      <c r="G137" s="90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7" customFormat="1">
      <c r="A138" s="11"/>
      <c r="B138" s="15"/>
      <c r="C138" s="27"/>
      <c r="D138" s="27"/>
      <c r="E138" s="89"/>
      <c r="F138" s="90"/>
      <c r="G138" s="90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7" customFormat="1">
      <c r="A139" s="11"/>
      <c r="B139" s="15"/>
      <c r="C139" s="27"/>
      <c r="D139" s="27"/>
      <c r="E139" s="89"/>
      <c r="F139" s="90"/>
      <c r="G139" s="90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7" customFormat="1">
      <c r="A140" s="11"/>
      <c r="B140" s="15"/>
      <c r="C140" s="27"/>
      <c r="D140" s="27"/>
      <c r="E140" s="89"/>
      <c r="F140" s="90"/>
      <c r="G140" s="90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7" customFormat="1">
      <c r="A141" s="11"/>
      <c r="B141" s="15"/>
      <c r="C141" s="27"/>
      <c r="D141" s="27"/>
      <c r="E141" s="89"/>
      <c r="F141" s="90"/>
      <c r="G141" s="90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7" customFormat="1">
      <c r="A142" s="11"/>
      <c r="B142" s="15"/>
      <c r="C142" s="27"/>
      <c r="D142" s="27"/>
      <c r="E142" s="89"/>
      <c r="F142" s="90"/>
      <c r="G142" s="90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7" customFormat="1">
      <c r="A143" s="11"/>
      <c r="B143" s="15"/>
      <c r="C143" s="27"/>
      <c r="D143" s="27"/>
      <c r="E143" s="89"/>
      <c r="F143" s="90"/>
      <c r="G143" s="90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7" customFormat="1">
      <c r="A144" s="11"/>
      <c r="B144" s="15"/>
      <c r="C144" s="27"/>
      <c r="D144" s="27"/>
      <c r="E144" s="89"/>
      <c r="F144" s="90"/>
      <c r="G144" s="90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7" customFormat="1">
      <c r="A145" s="11"/>
      <c r="B145" s="15"/>
      <c r="C145" s="27"/>
      <c r="D145" s="27"/>
      <c r="E145" s="89"/>
      <c r="F145" s="90"/>
      <c r="G145" s="90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7" customFormat="1">
      <c r="A146" s="11"/>
      <c r="B146" s="15"/>
      <c r="C146" s="27"/>
      <c r="D146" s="27"/>
      <c r="E146" s="89"/>
      <c r="F146" s="90"/>
      <c r="G146" s="90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7" customFormat="1">
      <c r="A147" s="11"/>
      <c r="B147" s="15"/>
      <c r="C147" s="27"/>
      <c r="D147" s="27"/>
      <c r="E147" s="89"/>
      <c r="F147" s="90"/>
      <c r="G147" s="90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7" customFormat="1">
      <c r="A148" s="11"/>
      <c r="B148" s="15"/>
      <c r="C148" s="27"/>
      <c r="D148" s="27"/>
      <c r="E148" s="89"/>
      <c r="F148" s="90"/>
      <c r="G148" s="90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7" customFormat="1">
      <c r="A149" s="11"/>
      <c r="B149" s="15"/>
      <c r="C149" s="27"/>
      <c r="D149" s="27"/>
      <c r="E149" s="89"/>
      <c r="F149" s="90"/>
      <c r="G149" s="90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7" customFormat="1">
      <c r="A150" s="11"/>
      <c r="B150" s="15"/>
      <c r="C150" s="27"/>
      <c r="D150" s="27"/>
      <c r="E150" s="89"/>
      <c r="F150" s="90"/>
      <c r="G150" s="90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7" customFormat="1">
      <c r="A151" s="11"/>
      <c r="B151" s="15"/>
      <c r="C151" s="27"/>
      <c r="D151" s="27"/>
      <c r="E151" s="89"/>
      <c r="F151" s="90"/>
      <c r="G151" s="90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7" customFormat="1">
      <c r="A152" s="11"/>
      <c r="B152" s="15"/>
      <c r="C152" s="27"/>
      <c r="D152" s="27"/>
      <c r="E152" s="89"/>
      <c r="F152" s="90"/>
      <c r="G152" s="90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7" customFormat="1">
      <c r="A153" s="11"/>
      <c r="B153" s="15"/>
      <c r="C153" s="27"/>
      <c r="D153" s="27"/>
      <c r="E153" s="89"/>
      <c r="F153" s="90"/>
      <c r="G153" s="90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7" customFormat="1">
      <c r="A154" s="11"/>
      <c r="B154" s="15"/>
      <c r="C154" s="27"/>
      <c r="D154" s="27"/>
      <c r="E154" s="89"/>
      <c r="F154" s="90"/>
      <c r="G154" s="90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7" customFormat="1">
      <c r="A155" s="11"/>
      <c r="B155" s="15"/>
      <c r="C155" s="27"/>
      <c r="D155" s="27"/>
      <c r="E155" s="89"/>
      <c r="F155" s="90"/>
      <c r="G155" s="90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7" customFormat="1">
      <c r="A156" s="11"/>
      <c r="B156" s="15"/>
      <c r="C156" s="27"/>
      <c r="D156" s="27"/>
      <c r="E156" s="89"/>
      <c r="F156" s="90"/>
      <c r="G156" s="90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7" customFormat="1">
      <c r="A157" s="11"/>
      <c r="B157" s="15"/>
      <c r="C157" s="27"/>
      <c r="D157" s="27"/>
      <c r="E157" s="89"/>
      <c r="F157" s="90"/>
      <c r="G157" s="90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7" customFormat="1">
      <c r="A158" s="11"/>
      <c r="B158" s="15"/>
      <c r="C158" s="27"/>
      <c r="D158" s="27"/>
      <c r="E158" s="89"/>
      <c r="F158" s="90"/>
      <c r="G158" s="90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7" customFormat="1">
      <c r="A159" s="11"/>
      <c r="B159" s="15"/>
      <c r="C159" s="27"/>
      <c r="D159" s="27"/>
      <c r="E159" s="89"/>
      <c r="F159" s="90"/>
      <c r="G159" s="90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7" customFormat="1">
      <c r="A160" s="11"/>
      <c r="B160" s="15"/>
      <c r="C160" s="27"/>
      <c r="D160" s="27"/>
      <c r="E160" s="89"/>
      <c r="F160" s="90"/>
      <c r="G160" s="90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7" customFormat="1">
      <c r="A161" s="11"/>
      <c r="B161" s="15"/>
      <c r="C161" s="27"/>
      <c r="D161" s="27"/>
      <c r="E161" s="89"/>
      <c r="F161" s="90"/>
      <c r="G161" s="90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7" customFormat="1">
      <c r="A162" s="11"/>
      <c r="B162" s="15"/>
      <c r="C162" s="27"/>
      <c r="D162" s="27"/>
      <c r="E162" s="89"/>
      <c r="F162" s="90"/>
      <c r="G162" s="90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7" customFormat="1">
      <c r="A163" s="11"/>
      <c r="B163" s="15"/>
      <c r="C163" s="27"/>
      <c r="D163" s="27"/>
      <c r="E163" s="89"/>
      <c r="F163" s="90"/>
      <c r="G163" s="90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7" customFormat="1">
      <c r="A164" s="11"/>
      <c r="B164" s="15"/>
      <c r="C164" s="27"/>
      <c r="D164" s="27"/>
      <c r="E164" s="89"/>
      <c r="F164" s="90"/>
      <c r="G164" s="90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7" customFormat="1">
      <c r="A165" s="11"/>
      <c r="B165" s="15"/>
      <c r="C165" s="27"/>
      <c r="D165" s="27"/>
      <c r="E165" s="89"/>
      <c r="F165" s="90"/>
      <c r="G165" s="90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7" customFormat="1">
      <c r="A166" s="11"/>
      <c r="B166" s="15"/>
      <c r="C166" s="27"/>
      <c r="D166" s="27"/>
      <c r="E166" s="89"/>
      <c r="F166" s="90"/>
      <c r="G166" s="90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7" customFormat="1">
      <c r="A167" s="11"/>
      <c r="B167" s="15"/>
      <c r="C167" s="27"/>
      <c r="D167" s="27"/>
      <c r="E167" s="89"/>
      <c r="F167" s="90"/>
      <c r="G167" s="90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7" customFormat="1">
      <c r="A168" s="11"/>
      <c r="B168" s="15"/>
      <c r="C168" s="27"/>
      <c r="D168" s="27"/>
      <c r="E168" s="89"/>
      <c r="F168" s="90"/>
      <c r="G168" s="90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7" customFormat="1">
      <c r="A169" s="11"/>
      <c r="B169" s="15"/>
      <c r="C169" s="27"/>
      <c r="D169" s="27"/>
      <c r="E169" s="89"/>
      <c r="F169" s="90"/>
      <c r="G169" s="90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7" customFormat="1">
      <c r="A170" s="11"/>
      <c r="B170" s="15"/>
      <c r="C170" s="27"/>
      <c r="D170" s="27"/>
      <c r="E170" s="89"/>
      <c r="F170" s="90"/>
      <c r="G170" s="90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7" customFormat="1">
      <c r="A171" s="11"/>
      <c r="B171" s="15"/>
      <c r="C171" s="27"/>
      <c r="D171" s="27"/>
      <c r="E171" s="89"/>
      <c r="F171" s="90"/>
      <c r="G171" s="90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7" customFormat="1">
      <c r="A172" s="11"/>
      <c r="B172" s="15"/>
      <c r="C172" s="27"/>
      <c r="D172" s="27"/>
      <c r="E172" s="89"/>
      <c r="F172" s="90"/>
      <c r="G172" s="90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7" customFormat="1">
      <c r="A173" s="11"/>
      <c r="B173" s="15"/>
      <c r="C173" s="27"/>
      <c r="D173" s="27"/>
      <c r="E173" s="89"/>
      <c r="F173" s="90"/>
      <c r="G173" s="90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7" customFormat="1">
      <c r="A174" s="11"/>
      <c r="B174" s="15"/>
      <c r="C174" s="27"/>
      <c r="D174" s="27"/>
      <c r="E174" s="89"/>
      <c r="F174" s="90"/>
      <c r="G174" s="90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7" customFormat="1">
      <c r="A175" s="11"/>
      <c r="B175" s="15"/>
      <c r="C175" s="27"/>
      <c r="D175" s="27"/>
      <c r="E175" s="89"/>
      <c r="F175" s="90"/>
      <c r="G175" s="90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7" customFormat="1">
      <c r="A176" s="11"/>
      <c r="B176" s="15"/>
      <c r="C176" s="27"/>
      <c r="D176" s="27"/>
      <c r="E176" s="89"/>
      <c r="F176" s="90"/>
      <c r="G176" s="90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7" customFormat="1">
      <c r="A177" s="11"/>
      <c r="B177" s="15"/>
      <c r="C177" s="27"/>
      <c r="D177" s="27"/>
      <c r="E177" s="89"/>
      <c r="F177" s="90"/>
      <c r="G177" s="90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7" customFormat="1">
      <c r="A178" s="11"/>
      <c r="B178" s="15"/>
      <c r="C178" s="27"/>
      <c r="D178" s="27"/>
      <c r="E178" s="89"/>
      <c r="F178" s="90"/>
      <c r="G178" s="90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7" customFormat="1">
      <c r="A179" s="11"/>
      <c r="B179" s="15"/>
      <c r="C179" s="27"/>
      <c r="D179" s="27"/>
      <c r="E179" s="89"/>
      <c r="F179" s="90"/>
      <c r="G179" s="90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7" customFormat="1">
      <c r="A180" s="11"/>
      <c r="B180" s="15"/>
      <c r="C180" s="27"/>
      <c r="D180" s="27"/>
      <c r="E180" s="89"/>
      <c r="F180" s="90"/>
      <c r="G180" s="90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7" customFormat="1">
      <c r="A181" s="11"/>
      <c r="B181" s="15"/>
      <c r="C181" s="27"/>
      <c r="D181" s="27"/>
      <c r="E181" s="89"/>
      <c r="F181" s="90"/>
      <c r="G181" s="90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7" customFormat="1">
      <c r="A182" s="11"/>
      <c r="B182" s="15"/>
      <c r="C182" s="27"/>
      <c r="D182" s="27"/>
      <c r="E182" s="89"/>
      <c r="F182" s="90"/>
      <c r="G182" s="90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7" customFormat="1">
      <c r="A183" s="11"/>
      <c r="B183" s="15"/>
      <c r="C183" s="27"/>
      <c r="D183" s="27"/>
      <c r="E183" s="89"/>
      <c r="F183" s="90"/>
      <c r="G183" s="90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7" customFormat="1">
      <c r="A184" s="11"/>
      <c r="B184" s="15"/>
      <c r="C184" s="27"/>
      <c r="D184" s="27"/>
      <c r="E184" s="89"/>
      <c r="F184" s="90"/>
      <c r="G184" s="90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7" customFormat="1">
      <c r="A185" s="11"/>
      <c r="B185" s="15"/>
      <c r="C185" s="27"/>
      <c r="D185" s="27"/>
      <c r="E185" s="89"/>
      <c r="F185" s="90"/>
      <c r="G185" s="90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7" customFormat="1">
      <c r="A186" s="11"/>
      <c r="B186" s="15"/>
      <c r="C186" s="27"/>
      <c r="D186" s="27"/>
      <c r="E186" s="89"/>
      <c r="F186" s="90"/>
      <c r="G186" s="90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7" customFormat="1">
      <c r="A187" s="11"/>
      <c r="B187" s="15"/>
      <c r="C187" s="27"/>
      <c r="D187" s="27"/>
      <c r="E187" s="89"/>
      <c r="F187" s="90"/>
      <c r="G187" s="90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7" customFormat="1">
      <c r="A188" s="11"/>
      <c r="B188" s="15"/>
      <c r="C188" s="27"/>
      <c r="D188" s="27"/>
      <c r="E188" s="89"/>
      <c r="F188" s="90"/>
      <c r="G188" s="90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7" customFormat="1">
      <c r="A189" s="11"/>
      <c r="B189" s="15"/>
      <c r="C189" s="27"/>
      <c r="D189" s="27"/>
      <c r="E189" s="89"/>
      <c r="F189" s="90"/>
      <c r="G189" s="90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7" customFormat="1">
      <c r="A190" s="11"/>
      <c r="B190" s="15"/>
      <c r="C190" s="27"/>
      <c r="D190" s="27"/>
      <c r="E190" s="89"/>
      <c r="F190" s="90"/>
      <c r="G190" s="90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7" customFormat="1">
      <c r="A191" s="11"/>
      <c r="B191" s="15"/>
      <c r="C191" s="27"/>
      <c r="D191" s="27"/>
      <c r="E191" s="89"/>
      <c r="F191" s="90"/>
      <c r="G191" s="90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7" customFormat="1">
      <c r="A192" s="11"/>
      <c r="B192" s="15"/>
      <c r="C192" s="27"/>
      <c r="D192" s="27"/>
      <c r="E192" s="89"/>
      <c r="F192" s="90"/>
      <c r="G192" s="90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7" customFormat="1">
      <c r="A193" s="11"/>
      <c r="B193" s="15"/>
      <c r="C193" s="27"/>
      <c r="D193" s="27"/>
      <c r="E193" s="89"/>
      <c r="F193" s="90"/>
      <c r="G193" s="90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7" customFormat="1">
      <c r="A194" s="11"/>
      <c r="B194" s="15"/>
      <c r="C194" s="27"/>
      <c r="D194" s="27"/>
      <c r="E194" s="89"/>
      <c r="F194" s="90"/>
      <c r="G194" s="90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7" customFormat="1">
      <c r="A195" s="11"/>
      <c r="B195" s="15"/>
      <c r="C195" s="27"/>
      <c r="D195" s="27"/>
      <c r="E195" s="89"/>
      <c r="F195" s="90"/>
      <c r="G195" s="90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7" customFormat="1">
      <c r="A196" s="11"/>
      <c r="B196" s="15"/>
      <c r="C196" s="27"/>
      <c r="D196" s="27"/>
      <c r="E196" s="89"/>
      <c r="F196" s="90"/>
      <c r="G196" s="90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7" customFormat="1">
      <c r="A197" s="11"/>
      <c r="B197" s="15"/>
      <c r="C197" s="27"/>
      <c r="D197" s="27"/>
      <c r="E197" s="89"/>
      <c r="F197" s="90"/>
      <c r="G197" s="90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7" customFormat="1">
      <c r="A198" s="11"/>
      <c r="B198" s="15"/>
      <c r="C198" s="27"/>
      <c r="D198" s="27"/>
      <c r="E198" s="89"/>
      <c r="F198" s="90"/>
      <c r="G198" s="90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7" customFormat="1">
      <c r="A199" s="11"/>
      <c r="B199" s="15"/>
      <c r="C199" s="27"/>
      <c r="D199" s="27"/>
      <c r="E199" s="89"/>
      <c r="F199" s="90"/>
      <c r="G199" s="90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7" customFormat="1">
      <c r="A200" s="11"/>
      <c r="B200" s="15"/>
      <c r="C200" s="27"/>
      <c r="D200" s="27"/>
      <c r="E200" s="89"/>
      <c r="F200" s="90"/>
      <c r="G200" s="90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7" customFormat="1">
      <c r="A201" s="11"/>
      <c r="B201" s="15"/>
      <c r="C201" s="27"/>
      <c r="D201" s="27"/>
      <c r="E201" s="89"/>
      <c r="F201" s="90"/>
      <c r="G201" s="90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7" customFormat="1">
      <c r="A202" s="11"/>
      <c r="B202" s="15"/>
      <c r="C202" s="27"/>
      <c r="D202" s="27"/>
      <c r="E202" s="89"/>
      <c r="F202" s="90"/>
      <c r="G202" s="90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7" customFormat="1">
      <c r="A203" s="11"/>
      <c r="B203" s="15"/>
      <c r="C203" s="27"/>
      <c r="D203" s="27"/>
      <c r="E203" s="89"/>
      <c r="F203" s="90"/>
      <c r="G203" s="90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7" customFormat="1">
      <c r="A204" s="11"/>
      <c r="B204" s="15"/>
      <c r="C204" s="27"/>
      <c r="D204" s="27"/>
      <c r="E204" s="89"/>
      <c r="F204" s="90"/>
      <c r="G204" s="90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7" customFormat="1">
      <c r="A205" s="11"/>
      <c r="B205" s="15"/>
      <c r="C205" s="27"/>
      <c r="D205" s="27"/>
      <c r="E205" s="89"/>
      <c r="F205" s="90"/>
      <c r="G205" s="90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7" customFormat="1">
      <c r="A206" s="11"/>
      <c r="B206" s="15"/>
      <c r="C206" s="27"/>
      <c r="D206" s="27"/>
      <c r="E206" s="89"/>
      <c r="F206" s="90"/>
      <c r="G206" s="90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7" customFormat="1">
      <c r="A207" s="11"/>
      <c r="B207" s="15"/>
      <c r="C207" s="27"/>
      <c r="D207" s="27"/>
      <c r="E207" s="89"/>
      <c r="F207" s="90"/>
      <c r="G207" s="90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7" customFormat="1">
      <c r="A208" s="11"/>
      <c r="B208" s="15"/>
      <c r="C208" s="27"/>
      <c r="D208" s="27"/>
      <c r="E208" s="89"/>
      <c r="F208" s="90"/>
      <c r="G208" s="90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7" customFormat="1">
      <c r="A209" s="11"/>
      <c r="B209" s="15"/>
      <c r="C209" s="27"/>
      <c r="D209" s="27"/>
      <c r="E209" s="89"/>
      <c r="F209" s="90"/>
      <c r="G209" s="90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7" customFormat="1">
      <c r="A210" s="11"/>
      <c r="B210" s="15"/>
      <c r="C210" s="27"/>
      <c r="D210" s="27"/>
      <c r="E210" s="89"/>
      <c r="F210" s="90"/>
      <c r="G210" s="90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7" customFormat="1">
      <c r="A211" s="11"/>
      <c r="B211" s="15"/>
      <c r="C211" s="27"/>
      <c r="D211" s="27"/>
      <c r="E211" s="89"/>
      <c r="F211" s="90"/>
      <c r="G211" s="90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7" customFormat="1">
      <c r="A212" s="11"/>
      <c r="B212" s="15"/>
      <c r="C212" s="27"/>
      <c r="D212" s="27"/>
      <c r="E212" s="89"/>
      <c r="F212" s="90"/>
      <c r="G212" s="90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7" customFormat="1">
      <c r="A213" s="11"/>
      <c r="B213" s="15"/>
      <c r="C213" s="27"/>
      <c r="D213" s="27"/>
      <c r="E213" s="89"/>
      <c r="F213" s="90"/>
      <c r="G213" s="90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7" customFormat="1">
      <c r="A214" s="11"/>
      <c r="B214" s="15"/>
      <c r="C214" s="27"/>
      <c r="D214" s="27"/>
      <c r="E214" s="89"/>
      <c r="F214" s="90"/>
      <c r="G214" s="90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7" customFormat="1">
      <c r="A215" s="11"/>
      <c r="B215" s="15"/>
      <c r="C215" s="27"/>
      <c r="D215" s="27"/>
      <c r="E215" s="89"/>
      <c r="F215" s="90"/>
      <c r="G215" s="90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7" customFormat="1">
      <c r="A216" s="11"/>
      <c r="B216" s="15"/>
      <c r="C216" s="27"/>
      <c r="D216" s="27"/>
      <c r="E216" s="89"/>
      <c r="F216" s="90"/>
      <c r="G216" s="90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7" customFormat="1">
      <c r="A217" s="11"/>
      <c r="B217" s="15"/>
      <c r="C217" s="27"/>
      <c r="D217" s="27"/>
      <c r="E217" s="89"/>
      <c r="F217" s="90"/>
      <c r="G217" s="90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7" customFormat="1">
      <c r="A218" s="11"/>
      <c r="B218" s="15"/>
      <c r="C218" s="27"/>
      <c r="D218" s="27"/>
      <c r="E218" s="89"/>
      <c r="F218" s="90"/>
      <c r="G218" s="90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7" customFormat="1">
      <c r="A219" s="11"/>
      <c r="B219" s="15"/>
      <c r="C219" s="27"/>
      <c r="D219" s="27"/>
      <c r="E219" s="89"/>
      <c r="F219" s="90"/>
      <c r="G219" s="90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7" customFormat="1">
      <c r="A220" s="11"/>
      <c r="B220" s="15"/>
      <c r="C220" s="27"/>
      <c r="D220" s="27"/>
      <c r="E220" s="89"/>
      <c r="F220" s="90"/>
      <c r="G220" s="90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7" customFormat="1">
      <c r="A221" s="11"/>
      <c r="B221" s="15"/>
      <c r="C221" s="27"/>
      <c r="D221" s="27"/>
      <c r="E221" s="89"/>
      <c r="F221" s="90"/>
      <c r="G221" s="90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7" customFormat="1">
      <c r="A222" s="11"/>
      <c r="B222" s="15"/>
      <c r="C222" s="27"/>
      <c r="D222" s="27"/>
      <c r="E222" s="89"/>
      <c r="F222" s="90"/>
      <c r="G222" s="90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7" customFormat="1">
      <c r="A223" s="11"/>
      <c r="B223" s="15"/>
      <c r="C223" s="27"/>
      <c r="D223" s="27"/>
      <c r="E223" s="89"/>
      <c r="F223" s="90"/>
      <c r="G223" s="90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7" customFormat="1">
      <c r="A224" s="11"/>
      <c r="B224" s="15"/>
      <c r="C224" s="27"/>
      <c r="D224" s="27"/>
      <c r="E224" s="89"/>
      <c r="F224" s="90"/>
      <c r="G224" s="90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7" customFormat="1">
      <c r="A225" s="11"/>
      <c r="B225" s="15"/>
      <c r="C225" s="27"/>
      <c r="D225" s="27"/>
      <c r="E225" s="89"/>
      <c r="F225" s="90"/>
      <c r="G225" s="90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7" customFormat="1">
      <c r="A226" s="11"/>
      <c r="B226" s="15"/>
      <c r="C226" s="27"/>
      <c r="D226" s="27"/>
      <c r="E226" s="89"/>
      <c r="F226" s="90"/>
      <c r="G226" s="90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7" customFormat="1">
      <c r="A227" s="11"/>
      <c r="B227" s="15"/>
      <c r="C227" s="27"/>
      <c r="D227" s="27"/>
      <c r="E227" s="89"/>
      <c r="F227" s="90"/>
      <c r="G227" s="90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7" customFormat="1">
      <c r="A228" s="11"/>
      <c r="B228" s="15"/>
      <c r="C228" s="27"/>
      <c r="D228" s="27"/>
      <c r="E228" s="89"/>
      <c r="F228" s="90"/>
      <c r="G228" s="90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7" customFormat="1">
      <c r="A229" s="11"/>
      <c r="B229" s="15"/>
      <c r="C229" s="27"/>
      <c r="D229" s="27"/>
      <c r="E229" s="89"/>
      <c r="F229" s="90"/>
      <c r="G229" s="90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7" customFormat="1">
      <c r="A230" s="11"/>
      <c r="B230" s="15"/>
      <c r="C230" s="27"/>
      <c r="D230" s="27"/>
      <c r="E230" s="89"/>
      <c r="F230" s="90"/>
      <c r="G230" s="90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7" customFormat="1">
      <c r="A231" s="11"/>
      <c r="B231" s="15"/>
      <c r="C231" s="27"/>
      <c r="D231" s="27"/>
      <c r="E231" s="89"/>
      <c r="F231" s="90"/>
      <c r="G231" s="90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7" customFormat="1">
      <c r="A232" s="11"/>
      <c r="B232" s="15"/>
      <c r="C232" s="27"/>
      <c r="D232" s="27"/>
      <c r="E232" s="89"/>
      <c r="F232" s="90"/>
      <c r="G232" s="90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7" customFormat="1">
      <c r="A233" s="11"/>
      <c r="B233" s="15"/>
      <c r="C233" s="27"/>
      <c r="D233" s="27"/>
      <c r="E233" s="89"/>
      <c r="F233" s="90"/>
      <c r="G233" s="90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7" customFormat="1">
      <c r="A234" s="11"/>
      <c r="B234" s="15"/>
      <c r="C234" s="27"/>
      <c r="D234" s="27"/>
      <c r="E234" s="89"/>
      <c r="F234" s="90"/>
      <c r="G234" s="90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7" customFormat="1">
      <c r="A235" s="11"/>
      <c r="B235" s="15"/>
      <c r="C235" s="27"/>
      <c r="D235" s="27"/>
      <c r="E235" s="89"/>
      <c r="F235" s="90"/>
      <c r="G235" s="90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7" customFormat="1">
      <c r="A236" s="11"/>
      <c r="B236" s="15"/>
      <c r="C236" s="27"/>
      <c r="D236" s="27"/>
      <c r="E236" s="89"/>
      <c r="F236" s="90"/>
      <c r="G236" s="90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7" customFormat="1">
      <c r="A237" s="11"/>
      <c r="B237" s="15"/>
      <c r="C237" s="27"/>
      <c r="D237" s="27"/>
      <c r="E237" s="89"/>
      <c r="F237" s="90"/>
      <c r="G237" s="90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7" customFormat="1">
      <c r="A238" s="11"/>
      <c r="B238" s="15"/>
      <c r="C238" s="27"/>
      <c r="D238" s="27"/>
      <c r="E238" s="89"/>
      <c r="F238" s="90"/>
      <c r="G238" s="90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7" customFormat="1">
      <c r="A239" s="11"/>
      <c r="B239" s="15"/>
      <c r="C239" s="27"/>
      <c r="D239" s="27"/>
      <c r="E239" s="89"/>
      <c r="F239" s="90"/>
      <c r="G239" s="90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7" customFormat="1">
      <c r="A240" s="11"/>
      <c r="B240" s="15"/>
      <c r="C240" s="27"/>
      <c r="D240" s="27"/>
      <c r="E240" s="89"/>
      <c r="F240" s="90"/>
      <c r="G240" s="90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7" customFormat="1">
      <c r="A241" s="11"/>
      <c r="B241" s="15"/>
      <c r="C241" s="27"/>
      <c r="D241" s="27"/>
      <c r="E241" s="89"/>
      <c r="F241" s="90"/>
      <c r="G241" s="90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7" customFormat="1">
      <c r="A242" s="11"/>
      <c r="B242" s="15"/>
      <c r="C242" s="27"/>
      <c r="D242" s="27"/>
      <c r="E242" s="89"/>
      <c r="F242" s="90"/>
      <c r="G242" s="90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7" customFormat="1">
      <c r="A243" s="11"/>
      <c r="B243" s="15"/>
      <c r="C243" s="27"/>
      <c r="D243" s="27"/>
      <c r="E243" s="89"/>
      <c r="F243" s="90"/>
      <c r="G243" s="90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7" customFormat="1">
      <c r="A244" s="11"/>
      <c r="B244" s="15"/>
      <c r="C244" s="27"/>
      <c r="D244" s="27"/>
      <c r="E244" s="89"/>
      <c r="F244" s="90"/>
      <c r="G244" s="90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7" customFormat="1">
      <c r="A245" s="11"/>
      <c r="B245" s="15"/>
      <c r="C245" s="27"/>
      <c r="D245" s="27"/>
      <c r="E245" s="89"/>
      <c r="F245" s="90"/>
      <c r="G245" s="90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7" customFormat="1">
      <c r="A246" s="11"/>
      <c r="B246" s="15"/>
      <c r="C246" s="27"/>
      <c r="D246" s="27"/>
      <c r="E246" s="89"/>
      <c r="F246" s="90"/>
      <c r="G246" s="90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7" customFormat="1">
      <c r="A247" s="11"/>
      <c r="B247" s="15"/>
      <c r="C247" s="27"/>
      <c r="D247" s="27"/>
      <c r="E247" s="89"/>
      <c r="F247" s="90"/>
      <c r="G247" s="90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7" customFormat="1">
      <c r="A248" s="11"/>
      <c r="B248" s="15"/>
      <c r="C248" s="27"/>
      <c r="D248" s="27"/>
      <c r="E248" s="89"/>
      <c r="F248" s="90"/>
      <c r="G248" s="90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7" customFormat="1">
      <c r="A249" s="11"/>
      <c r="B249" s="15"/>
      <c r="C249" s="27"/>
      <c r="D249" s="27"/>
      <c r="E249" s="89"/>
      <c r="F249" s="90"/>
      <c r="G249" s="90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7" customFormat="1">
      <c r="A250" s="11"/>
      <c r="B250" s="15"/>
      <c r="C250" s="27"/>
      <c r="D250" s="27"/>
      <c r="E250" s="89"/>
      <c r="F250" s="90"/>
      <c r="G250" s="90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7" customFormat="1">
      <c r="A251" s="11"/>
      <c r="B251" s="15"/>
      <c r="C251" s="27"/>
      <c r="D251" s="27"/>
      <c r="E251" s="89"/>
      <c r="F251" s="90"/>
      <c r="G251" s="90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7" customFormat="1">
      <c r="A252" s="11"/>
      <c r="B252" s="15"/>
      <c r="C252" s="27"/>
      <c r="D252" s="27"/>
      <c r="E252" s="89"/>
      <c r="F252" s="90"/>
      <c r="G252" s="90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7" customFormat="1">
      <c r="A253" s="11"/>
      <c r="B253" s="15"/>
      <c r="C253" s="27"/>
      <c r="D253" s="27"/>
      <c r="E253" s="89"/>
      <c r="F253" s="90"/>
      <c r="G253" s="90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7" customFormat="1">
      <c r="A254" s="11"/>
      <c r="B254" s="15"/>
      <c r="C254" s="27"/>
      <c r="D254" s="27"/>
      <c r="E254" s="89"/>
      <c r="F254" s="90"/>
      <c r="G254" s="90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7" customFormat="1">
      <c r="A255" s="11"/>
      <c r="B255" s="15"/>
      <c r="C255" s="27"/>
      <c r="D255" s="27"/>
      <c r="E255" s="89"/>
      <c r="F255" s="90"/>
      <c r="G255" s="90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7" customFormat="1">
      <c r="A256" s="11"/>
      <c r="B256" s="15"/>
      <c r="C256" s="27"/>
      <c r="D256" s="27"/>
      <c r="E256" s="89"/>
      <c r="F256" s="90"/>
      <c r="G256" s="90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7" customFormat="1">
      <c r="A257" s="11"/>
      <c r="B257" s="15"/>
      <c r="C257" s="27"/>
      <c r="D257" s="27"/>
      <c r="E257" s="89"/>
      <c r="F257" s="90"/>
      <c r="G257" s="90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</sheetData>
  <sheetProtection insertRows="0" deleteRows="0"/>
  <protectedRanges>
    <protectedRange sqref="J33:P1048576 U33:U1048576 J1:P1 U1:U15 J25:P29 U25:U29 J4:P15 K2:P3 P16:P24 J16:J24" name="Obseg1"/>
    <protectedRange sqref="U32 M32:P32" name="Obseg1_1_1"/>
    <protectedRange sqref="J32:L32" name="Obseg1_3"/>
    <protectedRange sqref="K16:O24 U16:U24" name="Obseg1_1"/>
    <protectedRange sqref="U30 J30:P30" name="Obseg1_2"/>
    <protectedRange sqref="K31:N31 S31" name="Obseg1_1_1_1_1"/>
    <protectedRange sqref="H31:J31" name="Obseg1_2_1_1"/>
    <protectedRange sqref="J2:J3" name="Obseg1_1_2"/>
  </protectedRanges>
  <mergeCells count="9">
    <mergeCell ref="B13:K13"/>
    <mergeCell ref="A32:L32"/>
    <mergeCell ref="C2:J2"/>
    <mergeCell ref="C3:J3"/>
    <mergeCell ref="C6:J6"/>
    <mergeCell ref="C7:J7"/>
    <mergeCell ref="C8:J8"/>
    <mergeCell ref="C9:J9"/>
    <mergeCell ref="A31:J31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9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X261"/>
  <sheetViews>
    <sheetView zoomScale="90" zoomScaleNormal="90" zoomScaleSheetLayoutView="100" workbookViewId="0">
      <selection activeCell="G60" sqref="G60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6.85546875" style="11" customWidth="1"/>
    <col min="4" max="4" width="53.85546875" style="16" customWidth="1"/>
    <col min="5" max="5" width="10.140625" style="26" bestFit="1" customWidth="1"/>
    <col min="6" max="6" width="10.2851562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8.85546875" style="17" hidden="1" customWidth="1"/>
    <col min="12" max="12" width="8" style="17" customWidth="1"/>
    <col min="13" max="13" width="10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616" t="s">
        <v>677</v>
      </c>
      <c r="F2" s="617"/>
      <c r="G2" s="617"/>
      <c r="H2" s="617"/>
      <c r="I2" s="617"/>
      <c r="J2" s="617"/>
      <c r="K2" s="617"/>
      <c r="L2" s="617"/>
    </row>
    <row r="3" spans="1:23" ht="15">
      <c r="D3" s="49" t="s">
        <v>49</v>
      </c>
      <c r="E3" s="618" t="s">
        <v>678</v>
      </c>
      <c r="F3" s="619"/>
      <c r="G3" s="619"/>
      <c r="H3" s="619"/>
      <c r="I3" s="619"/>
      <c r="J3" s="619"/>
      <c r="K3" s="619"/>
      <c r="L3" s="619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620">
        <f>+'prva stran'!B10</f>
        <v>0</v>
      </c>
      <c r="F6" s="621"/>
      <c r="G6" s="621"/>
      <c r="H6" s="621"/>
      <c r="I6" s="621"/>
      <c r="J6" s="621"/>
      <c r="K6" s="621"/>
      <c r="L6" s="621"/>
    </row>
    <row r="7" spans="1:23" ht="17.25" customHeight="1">
      <c r="D7" s="50" t="s">
        <v>49</v>
      </c>
      <c r="E7" s="622">
        <f>+'prva stran'!B11</f>
        <v>0</v>
      </c>
      <c r="F7" s="623"/>
      <c r="G7" s="623"/>
      <c r="H7" s="623"/>
      <c r="I7" s="623"/>
      <c r="J7" s="623"/>
      <c r="K7" s="623"/>
      <c r="L7" s="623"/>
    </row>
    <row r="8" spans="1:23" ht="17.25" customHeight="1">
      <c r="D8" s="50" t="s">
        <v>50</v>
      </c>
      <c r="E8" s="622">
        <f>+'prva stran'!B12</f>
        <v>0</v>
      </c>
      <c r="F8" s="623"/>
      <c r="G8" s="623"/>
      <c r="H8" s="623"/>
      <c r="I8" s="623"/>
      <c r="J8" s="623"/>
      <c r="K8" s="623"/>
      <c r="L8" s="623"/>
    </row>
    <row r="9" spans="1:23" s="12" customFormat="1" ht="17.25" customHeight="1">
      <c r="A9" s="9"/>
      <c r="B9" s="9"/>
      <c r="C9" s="9"/>
      <c r="D9" s="51" t="s">
        <v>52</v>
      </c>
      <c r="E9" s="624">
        <f>+'prva stran'!B13</f>
        <v>0</v>
      </c>
      <c r="F9" s="623"/>
      <c r="G9" s="623"/>
      <c r="H9" s="623"/>
      <c r="I9" s="623"/>
      <c r="J9" s="623"/>
      <c r="K9" s="623"/>
      <c r="L9" s="62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5" t="s">
        <v>44</v>
      </c>
      <c r="E11" s="436"/>
      <c r="F11" s="436"/>
      <c r="G11" s="436"/>
      <c r="H11" s="437"/>
      <c r="I11" s="437"/>
      <c r="J11" s="438"/>
      <c r="K11" s="438"/>
      <c r="L11" s="438"/>
      <c r="M11" s="438"/>
      <c r="W11" s="7"/>
    </row>
    <row r="12" spans="1:23" s="12" customFormat="1" ht="21" customHeight="1">
      <c r="D12" s="439" t="str">
        <f>+'Ponudbeni pred_rekapitulacija'!A32</f>
        <v>19. sklop:</v>
      </c>
      <c r="E12" s="439"/>
      <c r="F12" s="440"/>
      <c r="G12" s="436"/>
      <c r="H12" s="437"/>
      <c r="I12" s="437"/>
      <c r="J12" s="438"/>
      <c r="K12" s="438"/>
      <c r="L12" s="438"/>
      <c r="M12" s="438"/>
      <c r="W12" s="7"/>
    </row>
    <row r="13" spans="1:23" s="12" customFormat="1" ht="21" customHeight="1">
      <c r="D13" s="615" t="str">
        <f>+'Ponudbeni pred_rekapitulacija'!B32</f>
        <v>EKOLOŠKO MLEKO IN MLEČNI IZDELKI IZBRANA KAKOVOST</v>
      </c>
      <c r="E13" s="615"/>
      <c r="F13" s="615"/>
      <c r="G13" s="615"/>
      <c r="H13" s="615"/>
      <c r="I13" s="615"/>
      <c r="J13" s="615"/>
      <c r="K13" s="615"/>
      <c r="L13" s="615"/>
      <c r="M13" s="615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3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75">
        <v>1</v>
      </c>
      <c r="B16" s="75"/>
      <c r="C16" s="75"/>
      <c r="D16" s="124" t="s">
        <v>651</v>
      </c>
      <c r="E16" s="116" t="s">
        <v>149</v>
      </c>
      <c r="F16" s="116" t="s">
        <v>40</v>
      </c>
      <c r="G16" s="117"/>
      <c r="H16" s="396">
        <v>4000</v>
      </c>
      <c r="I16" s="300" t="s">
        <v>40</v>
      </c>
      <c r="J16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4000</v>
      </c>
      <c r="K16" s="76" t="str">
        <f>IF(Sklop19[[#This Row],[ZAHTEVANA SHEMA KAKOVOSTI]]&lt;&gt;"",Sklop19[[#This Row],[Preračunana masa/volumen/kos na enoto kg]],"")</f>
        <v/>
      </c>
      <c r="L16" s="80"/>
      <c r="M16" s="77"/>
      <c r="N16" s="77"/>
      <c r="O16" s="78"/>
      <c r="P16" s="79"/>
      <c r="Q16" s="79"/>
      <c r="R16" s="81"/>
      <c r="S16" s="79">
        <f>+Sklop19[[#This Row],[cena/enota brez DDV v EUR]]*Sklop19[[#This Row],[Stopnja DDV (%)]]</f>
        <v>0</v>
      </c>
      <c r="T16" s="79">
        <f>+Sklop19[[#This Row],[cena/enota brez DDV v EUR]]+Sklop19[[#This Row],[Davek (EUR)]]</f>
        <v>0</v>
      </c>
      <c r="U16" s="79">
        <f>+Sklop19[[#This Row],[cena/enota brez DDV v EUR]]*Sklop19[[#This Row],[Okvirna količina]]</f>
        <v>0</v>
      </c>
      <c r="V16" s="79">
        <f>+Sklop19[[#This Row],[Končna cena/enoto mere (EUR) z DDV]]*Sklop19[[#This Row],[Okvirna količina]]</f>
        <v>0</v>
      </c>
      <c r="W16" s="173" t="s">
        <v>78</v>
      </c>
    </row>
    <row r="17" spans="1:23" s="54" customFormat="1" ht="12">
      <c r="A17" s="75">
        <v>2</v>
      </c>
      <c r="B17" s="75"/>
      <c r="C17" s="75"/>
      <c r="D17" s="412" t="s">
        <v>651</v>
      </c>
      <c r="E17" s="116">
        <v>1</v>
      </c>
      <c r="F17" s="116" t="s">
        <v>40</v>
      </c>
      <c r="G17" s="117"/>
      <c r="H17" s="299">
        <v>1300</v>
      </c>
      <c r="I17" s="300" t="s">
        <v>40</v>
      </c>
      <c r="J17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1300</v>
      </c>
      <c r="K17" s="150" t="str">
        <f>IF(Sklop19[[#This Row],[ZAHTEVANA SHEMA KAKOVOSTI]]&lt;&gt;"",Sklop19[[#This Row],[Preračunana masa/volumen/kos na enoto kg]],"")</f>
        <v/>
      </c>
      <c r="L17" s="151"/>
      <c r="M17" s="152"/>
      <c r="N17" s="152"/>
      <c r="O17" s="153"/>
      <c r="P17" s="154"/>
      <c r="Q17" s="154"/>
      <c r="R17" s="155"/>
      <c r="S17" s="154">
        <f>+Sklop19[[#This Row],[cena/enota brez DDV v EUR]]*Sklop19[[#This Row],[Stopnja DDV (%)]]</f>
        <v>0</v>
      </c>
      <c r="T17" s="154">
        <f>+Sklop19[[#This Row],[cena/enota brez DDV v EUR]]+Sklop19[[#This Row],[Davek (EUR)]]</f>
        <v>0</v>
      </c>
      <c r="U17" s="154">
        <f>+Sklop19[[#This Row],[cena/enota brez DDV v EUR]]*Sklop19[[#This Row],[Okvirna količina]]</f>
        <v>0</v>
      </c>
      <c r="V17" s="154">
        <f>+Sklop19[[#This Row],[Končna cena/enoto mere (EUR) z DDV]]*Sklop19[[#This Row],[Okvirna količina]]</f>
        <v>0</v>
      </c>
      <c r="W17" s="173" t="s">
        <v>78</v>
      </c>
    </row>
    <row r="18" spans="1:23" s="54" customFormat="1" ht="12">
      <c r="A18" s="75">
        <v>3</v>
      </c>
      <c r="B18" s="75"/>
      <c r="C18" s="75"/>
      <c r="D18" s="412" t="s">
        <v>651</v>
      </c>
      <c r="E18" s="116" t="s">
        <v>650</v>
      </c>
      <c r="F18" s="116" t="s">
        <v>77</v>
      </c>
      <c r="G18" s="117"/>
      <c r="H18" s="299">
        <v>180</v>
      </c>
      <c r="I18" s="300" t="s">
        <v>40</v>
      </c>
      <c r="J18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K18" s="150" t="str">
        <f>IF(Sklop19[[#This Row],[ZAHTEVANA SHEMA KAKOVOSTI]]&lt;&gt;"",Sklop19[[#This Row],[Preračunana masa/volumen/kos na enoto kg]],"")</f>
        <v/>
      </c>
      <c r="L18" s="151"/>
      <c r="M18" s="152"/>
      <c r="N18" s="152"/>
      <c r="O18" s="153"/>
      <c r="P18" s="154"/>
      <c r="Q18" s="154"/>
      <c r="R18" s="155"/>
      <c r="S18" s="154">
        <f>+Sklop19[[#This Row],[cena/enota brez DDV v EUR]]*Sklop19[[#This Row],[Stopnja DDV (%)]]</f>
        <v>0</v>
      </c>
      <c r="T18" s="154">
        <f>+Sklop19[[#This Row],[cena/enota brez DDV v EUR]]+Sklop19[[#This Row],[Davek (EUR)]]</f>
        <v>0</v>
      </c>
      <c r="U18" s="154">
        <f>+Sklop19[[#This Row],[cena/enota brez DDV v EUR]]*Sklop19[[#This Row],[Okvirna količina]]</f>
        <v>0</v>
      </c>
      <c r="V18" s="154">
        <f>+Sklop19[[#This Row],[Končna cena/enoto mere (EUR) z DDV]]*Sklop19[[#This Row],[Okvirna količina]]</f>
        <v>0</v>
      </c>
      <c r="W18" s="173" t="s">
        <v>78</v>
      </c>
    </row>
    <row r="19" spans="1:23" s="54" customFormat="1" ht="12">
      <c r="A19" s="75">
        <v>4</v>
      </c>
      <c r="B19" s="75"/>
      <c r="C19" s="75"/>
      <c r="D19" s="412" t="s">
        <v>648</v>
      </c>
      <c r="E19" s="146" t="s">
        <v>78</v>
      </c>
      <c r="F19" s="146" t="s">
        <v>76</v>
      </c>
      <c r="G19" s="117"/>
      <c r="H19" s="299">
        <v>50</v>
      </c>
      <c r="I19" s="300" t="s">
        <v>0</v>
      </c>
      <c r="J19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K19" s="156" t="str">
        <f>IF(Sklop19[[#This Row],[ZAHTEVANA SHEMA KAKOVOSTI]]&lt;&gt;"",Sklop19[[#This Row],[Preračunana masa/volumen/kos na enoto kg]],"")</f>
        <v/>
      </c>
      <c r="L19" s="166"/>
      <c r="M19" s="174"/>
      <c r="N19" s="174"/>
      <c r="O19" s="175"/>
      <c r="P19" s="158"/>
      <c r="Q19" s="158"/>
      <c r="R19" s="157"/>
      <c r="S19" s="158">
        <f>+Sklop19[[#This Row],[cena/enota brez DDV v EUR]]*Sklop19[[#This Row],[Stopnja DDV (%)]]</f>
        <v>0</v>
      </c>
      <c r="T19" s="158">
        <f>+Sklop19[[#This Row],[cena/enota brez DDV v EUR]]+Sklop19[[#This Row],[Davek (EUR)]]</f>
        <v>0</v>
      </c>
      <c r="U19" s="158">
        <f>+Sklop19[[#This Row],[cena/enota brez DDV v EUR]]*Sklop19[[#This Row],[Okvirna količina]]</f>
        <v>0</v>
      </c>
      <c r="V19" s="158">
        <f>+Sklop19[[#This Row],[Končna cena/enoto mere (EUR) z DDV]]*Sklop19[[#This Row],[Okvirna količina]]</f>
        <v>0</v>
      </c>
      <c r="W19" s="173" t="s">
        <v>78</v>
      </c>
    </row>
    <row r="20" spans="1:23" s="54" customFormat="1" ht="12">
      <c r="A20" s="75">
        <v>5</v>
      </c>
      <c r="B20" s="75"/>
      <c r="C20" s="75"/>
      <c r="D20" s="412" t="s">
        <v>649</v>
      </c>
      <c r="E20" s="146" t="s">
        <v>78</v>
      </c>
      <c r="F20" s="146" t="s">
        <v>76</v>
      </c>
      <c r="G20" s="117"/>
      <c r="H20" s="299">
        <v>50</v>
      </c>
      <c r="I20" s="300" t="s">
        <v>0</v>
      </c>
      <c r="J20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K20" s="156" t="str">
        <f>IF(Sklop19[[#This Row],[ZAHTEVANA SHEMA KAKOVOSTI]]&lt;&gt;"",Sklop19[[#This Row],[Preračunana masa/volumen/kos na enoto kg]],"")</f>
        <v/>
      </c>
      <c r="L20" s="166"/>
      <c r="M20" s="174"/>
      <c r="N20" s="174"/>
      <c r="O20" s="175"/>
      <c r="P20" s="158"/>
      <c r="Q20" s="158"/>
      <c r="R20" s="157"/>
      <c r="S20" s="158">
        <f>+Sklop19[[#This Row],[cena/enota brez DDV v EUR]]*Sklop19[[#This Row],[Stopnja DDV (%)]]</f>
        <v>0</v>
      </c>
      <c r="T20" s="158">
        <f>+Sklop19[[#This Row],[cena/enota brez DDV v EUR]]+Sklop19[[#This Row],[Davek (EUR)]]</f>
        <v>0</v>
      </c>
      <c r="U20" s="158">
        <f>+Sklop19[[#This Row],[cena/enota brez DDV v EUR]]*Sklop19[[#This Row],[Okvirna količina]]</f>
        <v>0</v>
      </c>
      <c r="V20" s="158">
        <f>+Sklop19[[#This Row],[Končna cena/enoto mere (EUR) z DDV]]*Sklop19[[#This Row],[Okvirna količina]]</f>
        <v>0</v>
      </c>
      <c r="W20" s="173" t="s">
        <v>78</v>
      </c>
    </row>
    <row r="21" spans="1:23" s="54" customFormat="1" ht="12">
      <c r="A21" s="75">
        <v>6</v>
      </c>
      <c r="B21" s="75"/>
      <c r="C21" s="75"/>
      <c r="D21" s="412" t="s">
        <v>652</v>
      </c>
      <c r="E21" s="116" t="s">
        <v>650</v>
      </c>
      <c r="F21" s="116" t="s">
        <v>77</v>
      </c>
      <c r="G21" s="117"/>
      <c r="H21" s="299">
        <v>200</v>
      </c>
      <c r="I21" s="300" t="s">
        <v>40</v>
      </c>
      <c r="J21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K21" s="150" t="str">
        <f>IF(Sklop19[[#This Row],[ZAHTEVANA SHEMA KAKOVOSTI]]&lt;&gt;"",Sklop19[[#This Row],[Preračunana masa/volumen/kos na enoto kg]],"")</f>
        <v/>
      </c>
      <c r="L21" s="151"/>
      <c r="M21" s="152"/>
      <c r="N21" s="152"/>
      <c r="O21" s="153"/>
      <c r="P21" s="154"/>
      <c r="Q21" s="154"/>
      <c r="R21" s="155"/>
      <c r="S21" s="154">
        <f>+Sklop19[[#This Row],[cena/enota brez DDV v EUR]]*Sklop19[[#This Row],[Stopnja DDV (%)]]</f>
        <v>0</v>
      </c>
      <c r="T21" s="154">
        <f>+Sklop19[[#This Row],[cena/enota brez DDV v EUR]]+Sklop19[[#This Row],[Davek (EUR)]]</f>
        <v>0</v>
      </c>
      <c r="U21" s="154">
        <f>+Sklop19[[#This Row],[cena/enota brez DDV v EUR]]*Sklop19[[#This Row],[Okvirna količina]]</f>
        <v>0</v>
      </c>
      <c r="V21" s="154">
        <f>+Sklop19[[#This Row],[Končna cena/enoto mere (EUR) z DDV]]*Sklop19[[#This Row],[Okvirna količina]]</f>
        <v>0</v>
      </c>
      <c r="W21" s="173" t="s">
        <v>78</v>
      </c>
    </row>
    <row r="22" spans="1:23" s="54" customFormat="1" ht="12">
      <c r="A22" s="75">
        <v>7</v>
      </c>
      <c r="B22" s="75"/>
      <c r="C22" s="75"/>
      <c r="D22" s="412" t="s">
        <v>652</v>
      </c>
      <c r="E22" s="301" t="s">
        <v>528</v>
      </c>
      <c r="F22" s="116" t="s">
        <v>77</v>
      </c>
      <c r="G22" s="117"/>
      <c r="H22" s="299">
        <v>20</v>
      </c>
      <c r="I22" s="300" t="s">
        <v>40</v>
      </c>
      <c r="J22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K22" s="156" t="str">
        <f>IF(Sklop19[[#This Row],[ZAHTEVANA SHEMA KAKOVOSTI]]&lt;&gt;"",Sklop19[[#This Row],[Preračunana masa/volumen/kos na enoto kg]],"")</f>
        <v/>
      </c>
      <c r="L22" s="166"/>
      <c r="M22" s="174"/>
      <c r="N22" s="174"/>
      <c r="O22" s="175"/>
      <c r="P22" s="158"/>
      <c r="Q22" s="158"/>
      <c r="R22" s="157"/>
      <c r="S22" s="158">
        <f>+Sklop19[[#This Row],[cena/enota brez DDV v EUR]]*Sklop19[[#This Row],[Stopnja DDV (%)]]</f>
        <v>0</v>
      </c>
      <c r="T22" s="158">
        <f>+Sklop19[[#This Row],[cena/enota brez DDV v EUR]]+Sklop19[[#This Row],[Davek (EUR)]]</f>
        <v>0</v>
      </c>
      <c r="U22" s="158">
        <f>+Sklop19[[#This Row],[cena/enota brez DDV v EUR]]*Sklop19[[#This Row],[Okvirna količina]]</f>
        <v>0</v>
      </c>
      <c r="V22" s="158">
        <f>+Sklop19[[#This Row],[Končna cena/enoto mere (EUR) z DDV]]*Sklop19[[#This Row],[Okvirna količina]]</f>
        <v>0</v>
      </c>
      <c r="W22" s="173" t="s">
        <v>78</v>
      </c>
    </row>
    <row r="23" spans="1:23" s="54" customFormat="1" ht="12">
      <c r="A23" s="75">
        <v>8</v>
      </c>
      <c r="B23" s="75"/>
      <c r="C23" s="75"/>
      <c r="D23" s="412" t="s">
        <v>653</v>
      </c>
      <c r="E23" s="116" t="s">
        <v>650</v>
      </c>
      <c r="F23" s="116" t="s">
        <v>77</v>
      </c>
      <c r="G23" s="117"/>
      <c r="H23" s="299">
        <v>400</v>
      </c>
      <c r="I23" s="300" t="s">
        <v>40</v>
      </c>
      <c r="J23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K23" s="156" t="str">
        <f>IF(Sklop19[[#This Row],[ZAHTEVANA SHEMA KAKOVOSTI]]&lt;&gt;"",Sklop19[[#This Row],[Preračunana masa/volumen/kos na enoto kg]],"")</f>
        <v/>
      </c>
      <c r="L23" s="166"/>
      <c r="M23" s="174"/>
      <c r="N23" s="174"/>
      <c r="O23" s="175"/>
      <c r="P23" s="158"/>
      <c r="Q23" s="158"/>
      <c r="R23" s="157"/>
      <c r="S23" s="158">
        <f>+Sklop19[[#This Row],[cena/enota brez DDV v EUR]]*Sklop19[[#This Row],[Stopnja DDV (%)]]</f>
        <v>0</v>
      </c>
      <c r="T23" s="158">
        <f>+Sklop19[[#This Row],[cena/enota brez DDV v EUR]]+Sklop19[[#This Row],[Davek (EUR)]]</f>
        <v>0</v>
      </c>
      <c r="U23" s="158">
        <f>+Sklop19[[#This Row],[cena/enota brez DDV v EUR]]*Sklop19[[#This Row],[Okvirna količina]]</f>
        <v>0</v>
      </c>
      <c r="V23" s="158">
        <f>+Sklop19[[#This Row],[Končna cena/enoto mere (EUR) z DDV]]*Sklop19[[#This Row],[Okvirna količina]]</f>
        <v>0</v>
      </c>
      <c r="W23" s="173" t="s">
        <v>78</v>
      </c>
    </row>
    <row r="24" spans="1:23" s="54" customFormat="1" ht="12">
      <c r="A24" s="75">
        <v>9</v>
      </c>
      <c r="B24" s="75"/>
      <c r="C24" s="75"/>
      <c r="D24" s="411" t="s">
        <v>653</v>
      </c>
      <c r="E24" s="127" t="s">
        <v>528</v>
      </c>
      <c r="F24" s="116" t="s">
        <v>77</v>
      </c>
      <c r="G24" s="117"/>
      <c r="H24" s="299">
        <v>50</v>
      </c>
      <c r="I24" s="300" t="s">
        <v>40</v>
      </c>
      <c r="J24" s="29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K24" s="262" t="str">
        <f>IF(Sklop19[[#This Row],[ZAHTEVANA SHEMA KAKOVOSTI]]&lt;&gt;"",Sklop19[[#This Row],[Preračunana masa/volumen/kos na enoto kg]],"")</f>
        <v/>
      </c>
      <c r="L24" s="263"/>
      <c r="M24" s="294"/>
      <c r="N24" s="294"/>
      <c r="O24" s="268"/>
      <c r="P24" s="265"/>
      <c r="Q24" s="265"/>
      <c r="R24" s="270"/>
      <c r="S24" s="265">
        <f>+Sklop19[[#This Row],[cena/enota brez DDV v EUR]]*Sklop19[[#This Row],[Stopnja DDV (%)]]</f>
        <v>0</v>
      </c>
      <c r="T24" s="265">
        <f>+Sklop19[[#This Row],[cena/enota brez DDV v EUR]]+Sklop19[[#This Row],[Davek (EUR)]]</f>
        <v>0</v>
      </c>
      <c r="U24" s="265">
        <f>+Sklop19[[#This Row],[cena/enota brez DDV v EUR]]*Sklop19[[#This Row],[Okvirna količina]]</f>
        <v>0</v>
      </c>
      <c r="V24" s="265">
        <f>+Sklop19[[#This Row],[Končna cena/enoto mere (EUR) z DDV]]*Sklop19[[#This Row],[Okvirna količina]]</f>
        <v>0</v>
      </c>
      <c r="W24" s="173" t="s">
        <v>78</v>
      </c>
    </row>
    <row r="25" spans="1:23" s="54" customFormat="1" ht="12">
      <c r="A25" s="75">
        <v>10</v>
      </c>
      <c r="B25" s="75"/>
      <c r="C25" s="75"/>
      <c r="D25" s="411" t="s">
        <v>654</v>
      </c>
      <c r="E25" s="127" t="s">
        <v>650</v>
      </c>
      <c r="F25" s="116" t="s">
        <v>77</v>
      </c>
      <c r="G25" s="117"/>
      <c r="H25" s="299">
        <v>800</v>
      </c>
      <c r="I25" s="300" t="s">
        <v>40</v>
      </c>
      <c r="J25" s="29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800</v>
      </c>
      <c r="K25" s="262" t="str">
        <f>IF(Sklop19[[#This Row],[ZAHTEVANA SHEMA KAKOVOSTI]]&lt;&gt;"",Sklop19[[#This Row],[Preračunana masa/volumen/kos na enoto kg]],"")</f>
        <v/>
      </c>
      <c r="L25" s="263"/>
      <c r="M25" s="294"/>
      <c r="N25" s="294"/>
      <c r="O25" s="268"/>
      <c r="P25" s="265"/>
      <c r="Q25" s="265"/>
      <c r="R25" s="270"/>
      <c r="S25" s="265">
        <f>+Sklop19[[#This Row],[cena/enota brez DDV v EUR]]*Sklop19[[#This Row],[Stopnja DDV (%)]]</f>
        <v>0</v>
      </c>
      <c r="T25" s="265">
        <f>+Sklop19[[#This Row],[cena/enota brez DDV v EUR]]+Sklop19[[#This Row],[Davek (EUR)]]</f>
        <v>0</v>
      </c>
      <c r="U25" s="265">
        <f>+Sklop19[[#This Row],[cena/enota brez DDV v EUR]]*Sklop19[[#This Row],[Okvirna količina]]</f>
        <v>0</v>
      </c>
      <c r="V25" s="265">
        <f>+Sklop19[[#This Row],[Končna cena/enoto mere (EUR) z DDV]]*Sklop19[[#This Row],[Okvirna količina]]</f>
        <v>0</v>
      </c>
      <c r="W25" s="173" t="s">
        <v>78</v>
      </c>
    </row>
    <row r="26" spans="1:23" s="54" customFormat="1" ht="12">
      <c r="A26" s="75">
        <v>11</v>
      </c>
      <c r="B26" s="75"/>
      <c r="C26" s="75"/>
      <c r="D26" s="411" t="s">
        <v>655</v>
      </c>
      <c r="E26" s="127" t="s">
        <v>528</v>
      </c>
      <c r="F26" s="116" t="s">
        <v>77</v>
      </c>
      <c r="G26" s="117"/>
      <c r="H26" s="299">
        <v>20</v>
      </c>
      <c r="I26" s="300" t="s">
        <v>40</v>
      </c>
      <c r="J26" s="29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K26" s="262" t="str">
        <f>IF(Sklop19[[#This Row],[ZAHTEVANA SHEMA KAKOVOSTI]]&lt;&gt;"",Sklop19[[#This Row],[Preračunana masa/volumen/kos na enoto kg]],"")</f>
        <v/>
      </c>
      <c r="L26" s="263"/>
      <c r="M26" s="294"/>
      <c r="N26" s="294"/>
      <c r="O26" s="268"/>
      <c r="P26" s="265"/>
      <c r="Q26" s="265"/>
      <c r="R26" s="270"/>
      <c r="S26" s="265">
        <f>+Sklop19[[#This Row],[cena/enota brez DDV v EUR]]*Sklop19[[#This Row],[Stopnja DDV (%)]]</f>
        <v>0</v>
      </c>
      <c r="T26" s="265">
        <f>+Sklop19[[#This Row],[cena/enota brez DDV v EUR]]+Sklop19[[#This Row],[Davek (EUR)]]</f>
        <v>0</v>
      </c>
      <c r="U26" s="265">
        <f>+Sklop19[[#This Row],[cena/enota brez DDV v EUR]]*Sklop19[[#This Row],[Okvirna količina]]</f>
        <v>0</v>
      </c>
      <c r="V26" s="265">
        <f>+Sklop19[[#This Row],[Končna cena/enoto mere (EUR) z DDV]]*Sklop19[[#This Row],[Okvirna količina]]</f>
        <v>0</v>
      </c>
      <c r="W26" s="173" t="s">
        <v>78</v>
      </c>
    </row>
    <row r="27" spans="1:23" s="54" customFormat="1" ht="12">
      <c r="A27" s="75">
        <v>12</v>
      </c>
      <c r="B27" s="75"/>
      <c r="C27" s="75"/>
      <c r="D27" s="412" t="s">
        <v>656</v>
      </c>
      <c r="E27" s="116" t="s">
        <v>650</v>
      </c>
      <c r="F27" s="116" t="s">
        <v>77</v>
      </c>
      <c r="G27" s="117"/>
      <c r="H27" s="299">
        <v>500</v>
      </c>
      <c r="I27" s="300" t="s">
        <v>40</v>
      </c>
      <c r="J27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K27" s="150" t="str">
        <f>IF(Sklop19[[#This Row],[ZAHTEVANA SHEMA KAKOVOSTI]]&lt;&gt;"",Sklop19[[#This Row],[Preračunana masa/volumen/kos na enoto kg]],"")</f>
        <v/>
      </c>
      <c r="L27" s="151"/>
      <c r="M27" s="152"/>
      <c r="N27" s="152"/>
      <c r="O27" s="153"/>
      <c r="P27" s="154"/>
      <c r="Q27" s="154"/>
      <c r="R27" s="155"/>
      <c r="S27" s="154">
        <f>+Sklop19[[#This Row],[cena/enota brez DDV v EUR]]*Sklop19[[#This Row],[Stopnja DDV (%)]]</f>
        <v>0</v>
      </c>
      <c r="T27" s="154">
        <f>+Sklop19[[#This Row],[cena/enota brez DDV v EUR]]+Sklop19[[#This Row],[Davek (EUR)]]</f>
        <v>0</v>
      </c>
      <c r="U27" s="154">
        <f>+Sklop19[[#This Row],[cena/enota brez DDV v EUR]]*Sklop19[[#This Row],[Okvirna količina]]</f>
        <v>0</v>
      </c>
      <c r="V27" s="154">
        <f>+Sklop19[[#This Row],[Končna cena/enoto mere (EUR) z DDV]]*Sklop19[[#This Row],[Okvirna količina]]</f>
        <v>0</v>
      </c>
      <c r="W27" s="173" t="s">
        <v>78</v>
      </c>
    </row>
    <row r="28" spans="1:23" s="54" customFormat="1" ht="12">
      <c r="A28" s="75">
        <v>13</v>
      </c>
      <c r="B28" s="75"/>
      <c r="C28" s="75"/>
      <c r="D28" s="412" t="s">
        <v>656</v>
      </c>
      <c r="E28" s="116" t="s">
        <v>528</v>
      </c>
      <c r="F28" s="116" t="s">
        <v>77</v>
      </c>
      <c r="G28" s="117"/>
      <c r="H28" s="299">
        <v>30</v>
      </c>
      <c r="I28" s="300" t="s">
        <v>40</v>
      </c>
      <c r="J28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K28" s="150" t="str">
        <f>IF(Sklop19[[#This Row],[ZAHTEVANA SHEMA KAKOVOSTI]]&lt;&gt;"",Sklop19[[#This Row],[Preračunana masa/volumen/kos na enoto kg]],"")</f>
        <v/>
      </c>
      <c r="L28" s="151"/>
      <c r="M28" s="152"/>
      <c r="N28" s="152"/>
      <c r="O28" s="153"/>
      <c r="P28" s="154"/>
      <c r="Q28" s="154"/>
      <c r="R28" s="155"/>
      <c r="S28" s="154">
        <f>+Sklop19[[#This Row],[cena/enota brez DDV v EUR]]*Sklop19[[#This Row],[Stopnja DDV (%)]]</f>
        <v>0</v>
      </c>
      <c r="T28" s="154">
        <f>+Sklop19[[#This Row],[cena/enota brez DDV v EUR]]+Sklop19[[#This Row],[Davek (EUR)]]</f>
        <v>0</v>
      </c>
      <c r="U28" s="154">
        <f>+Sklop19[[#This Row],[cena/enota brez DDV v EUR]]*Sklop19[[#This Row],[Okvirna količina]]</f>
        <v>0</v>
      </c>
      <c r="V28" s="154">
        <f>+Sklop19[[#This Row],[Končna cena/enoto mere (EUR) z DDV]]*Sklop19[[#This Row],[Okvirna količina]]</f>
        <v>0</v>
      </c>
      <c r="W28" s="173" t="s">
        <v>78</v>
      </c>
    </row>
    <row r="29" spans="1:23" ht="27" customHeight="1">
      <c r="A29" s="361" t="s">
        <v>100</v>
      </c>
      <c r="B29" s="361"/>
      <c r="C29" s="361"/>
      <c r="D29" s="362"/>
      <c r="E29" s="363"/>
      <c r="F29" s="363"/>
      <c r="G29" s="364"/>
      <c r="H29" s="365"/>
      <c r="I29" s="366"/>
      <c r="J29" s="367">
        <f>SUBTOTAL(109,Sklop19[Preračunana masa/volumen/kos na enoto kg])</f>
        <v>7600</v>
      </c>
      <c r="K29" s="367">
        <f>SUBTOTAL(109,Sklop19[Živila iz shem kakovosti (kg)])</f>
        <v>0</v>
      </c>
      <c r="L29" s="365"/>
      <c r="M29" s="368"/>
      <c r="N29" s="368"/>
      <c r="O29" s="369"/>
      <c r="P29" s="370"/>
      <c r="Q29" s="370"/>
      <c r="R29" s="370"/>
      <c r="S29" s="371"/>
      <c r="T29" s="365"/>
      <c r="U29" s="371">
        <f>SUBTOTAL(109,Sklop19[Vrednost za okvirno količino (EUR) brez DDV])</f>
        <v>0</v>
      </c>
      <c r="V29" s="371">
        <f>SUBTOTAL(109,Sklop19[Vrednost za okvirno količino (EUR) z DDV])</f>
        <v>0</v>
      </c>
      <c r="W29" s="372"/>
    </row>
    <row r="30" spans="1:23" ht="15">
      <c r="A30" s="6"/>
      <c r="B30" s="6"/>
      <c r="C30" s="6"/>
      <c r="D30" s="4"/>
      <c r="E30" s="25"/>
      <c r="F30" s="25"/>
      <c r="G30" s="24"/>
      <c r="H30" s="7"/>
      <c r="J30" s="8"/>
      <c r="K30" s="8"/>
      <c r="L30" s="8"/>
      <c r="M30" s="8"/>
      <c r="N30" s="19"/>
      <c r="O30" s="19"/>
      <c r="P30" s="8"/>
      <c r="Q30" s="8"/>
      <c r="R30" s="8"/>
      <c r="S30" s="8"/>
      <c r="T30" s="8"/>
      <c r="U30" s="3"/>
      <c r="V30" s="3"/>
      <c r="W30" s="7"/>
    </row>
    <row r="31" spans="1:23">
      <c r="A31" s="47" t="s">
        <v>96</v>
      </c>
      <c r="B31" s="47"/>
      <c r="C31" s="47"/>
      <c r="D31" s="15"/>
      <c r="E31" s="27"/>
      <c r="F31" s="27"/>
      <c r="G31" s="89"/>
      <c r="S31" s="47"/>
      <c r="T31" s="47"/>
      <c r="U31" s="47"/>
      <c r="V31" s="47"/>
    </row>
    <row r="32" spans="1:23">
      <c r="A32" s="11" t="s">
        <v>98</v>
      </c>
      <c r="D32" s="15"/>
      <c r="E32" s="27"/>
      <c r="F32" s="27"/>
      <c r="G32" s="89"/>
    </row>
    <row r="33" spans="1:24">
      <c r="A33" s="84" t="s">
        <v>141</v>
      </c>
      <c r="B33" s="84"/>
      <c r="C33" s="84"/>
      <c r="H33" s="67"/>
      <c r="I33" s="67"/>
      <c r="J33" s="28"/>
      <c r="K33" s="28"/>
      <c r="L33" s="28"/>
      <c r="M33" s="28"/>
      <c r="N33" s="53"/>
      <c r="O33" s="53"/>
      <c r="P33" s="28"/>
      <c r="Q33" s="28"/>
      <c r="R33" s="28"/>
      <c r="S33" s="28"/>
      <c r="T33" s="28"/>
    </row>
    <row r="34" spans="1:24">
      <c r="A34" s="96" t="s">
        <v>134</v>
      </c>
      <c r="B34" s="96"/>
      <c r="C34" s="96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4"/>
    </row>
    <row r="35" spans="1:24">
      <c r="A35" s="626" t="s">
        <v>143</v>
      </c>
      <c r="B35" s="626"/>
      <c r="C35" s="626"/>
      <c r="D35" s="626"/>
      <c r="E35" s="626"/>
      <c r="F35" s="626"/>
      <c r="G35" s="626"/>
      <c r="H35" s="626"/>
      <c r="I35" s="626"/>
      <c r="J35" s="626"/>
      <c r="K35" s="626"/>
      <c r="L35" s="626"/>
      <c r="M35" s="626"/>
      <c r="N35" s="626"/>
      <c r="O35" s="53"/>
      <c r="P35" s="28"/>
      <c r="Q35" s="28"/>
      <c r="R35" s="28"/>
      <c r="S35" s="28"/>
      <c r="T35" s="28"/>
    </row>
    <row r="36" spans="1:24" ht="12.75" customHeight="1">
      <c r="A36" s="614"/>
      <c r="B36" s="614"/>
      <c r="C36" s="614"/>
      <c r="D36" s="614"/>
      <c r="E36" s="614"/>
      <c r="F36" s="614"/>
      <c r="G36" s="614"/>
      <c r="H36" s="614"/>
      <c r="I36" s="614"/>
      <c r="J36" s="614"/>
      <c r="K36" s="614"/>
      <c r="L36" s="614"/>
      <c r="M36" s="614"/>
      <c r="N36" s="614"/>
      <c r="O36" s="98"/>
      <c r="P36" s="98"/>
      <c r="Q36" s="98"/>
      <c r="R36" s="98"/>
      <c r="S36" s="98"/>
      <c r="T36" s="98"/>
      <c r="U36" s="98"/>
      <c r="V36" s="98"/>
      <c r="W36" s="98"/>
      <c r="X36" s="98"/>
    </row>
    <row r="37" spans="1:24">
      <c r="A37" s="84" t="s">
        <v>37</v>
      </c>
      <c r="B37" s="84"/>
      <c r="C37" s="84"/>
      <c r="H37" s="67"/>
      <c r="I37" s="67" t="s">
        <v>38</v>
      </c>
      <c r="J37" s="28"/>
      <c r="K37" s="28"/>
      <c r="L37" s="28"/>
      <c r="M37" s="28"/>
      <c r="N37" s="53"/>
      <c r="O37" s="53"/>
      <c r="P37" s="28"/>
      <c r="Q37" s="28"/>
      <c r="R37" s="28"/>
      <c r="S37" s="28" t="s">
        <v>39</v>
      </c>
      <c r="T37" s="28"/>
    </row>
    <row r="38" spans="1:24" ht="15">
      <c r="A38" s="6"/>
      <c r="B38" s="6"/>
      <c r="C38" s="6"/>
      <c r="D38" s="4"/>
      <c r="E38" s="25"/>
      <c r="F38" s="25"/>
      <c r="G38" s="24"/>
      <c r="H38" s="7"/>
      <c r="J38" s="8"/>
      <c r="K38" s="8"/>
      <c r="L38" s="8"/>
      <c r="M38" s="8"/>
      <c r="N38" s="19"/>
      <c r="O38" s="19"/>
      <c r="P38" s="8"/>
      <c r="Q38" s="8"/>
      <c r="R38" s="8"/>
      <c r="S38" s="8"/>
      <c r="T38" s="8"/>
      <c r="U38" s="3"/>
      <c r="V38" s="3"/>
      <c r="W38" s="7"/>
    </row>
    <row r="39" spans="1:24">
      <c r="D39" s="15"/>
      <c r="E39" s="27"/>
      <c r="F39" s="27"/>
      <c r="G39" s="89"/>
    </row>
    <row r="40" spans="1:24">
      <c r="D40" s="15"/>
      <c r="E40" s="27"/>
      <c r="F40" s="27"/>
      <c r="G40" s="89"/>
    </row>
    <row r="41" spans="1:24">
      <c r="D41" s="15"/>
      <c r="E41" s="27"/>
      <c r="F41" s="27"/>
      <c r="G41" s="89"/>
    </row>
    <row r="42" spans="1:24">
      <c r="D42" s="15"/>
      <c r="E42" s="27"/>
      <c r="F42" s="27"/>
      <c r="G42" s="89"/>
    </row>
    <row r="43" spans="1:24">
      <c r="D43" s="15"/>
      <c r="E43" s="27"/>
      <c r="F43" s="27"/>
      <c r="G43" s="89"/>
    </row>
    <row r="44" spans="1:24">
      <c r="D44" s="15"/>
      <c r="E44" s="27"/>
      <c r="F44" s="27"/>
      <c r="G44" s="89"/>
    </row>
    <row r="45" spans="1:24">
      <c r="D45" s="15"/>
      <c r="E45" s="27"/>
      <c r="F45" s="27"/>
      <c r="G45" s="89"/>
    </row>
    <row r="46" spans="1:24">
      <c r="D46" s="15"/>
      <c r="E46" s="27"/>
      <c r="F46" s="27"/>
      <c r="G46" s="89"/>
    </row>
    <row r="47" spans="1:24">
      <c r="D47" s="15"/>
      <c r="E47" s="27"/>
      <c r="F47" s="27"/>
      <c r="G47" s="89"/>
    </row>
    <row r="48" spans="1:24">
      <c r="D48" s="15"/>
      <c r="E48" s="27"/>
      <c r="F48" s="27"/>
      <c r="G48" s="89"/>
    </row>
    <row r="49" spans="1:24">
      <c r="D49" s="15"/>
      <c r="E49" s="27"/>
      <c r="F49" s="27"/>
      <c r="G49" s="89"/>
    </row>
    <row r="50" spans="1:24">
      <c r="D50" s="15"/>
      <c r="E50" s="27"/>
      <c r="F50" s="27"/>
      <c r="G50" s="89"/>
    </row>
    <row r="51" spans="1:24">
      <c r="D51" s="15"/>
      <c r="E51" s="27"/>
      <c r="F51" s="27"/>
      <c r="G51" s="89"/>
    </row>
    <row r="52" spans="1:24">
      <c r="D52" s="15"/>
      <c r="E52" s="27"/>
      <c r="F52" s="27"/>
      <c r="G52" s="89"/>
    </row>
    <row r="53" spans="1:24" s="17" customFormat="1">
      <c r="A53" s="11"/>
      <c r="B53" s="11"/>
      <c r="C53" s="11"/>
      <c r="D53" s="15"/>
      <c r="E53" s="27"/>
      <c r="F53" s="27"/>
      <c r="G53" s="89"/>
      <c r="H53" s="90"/>
      <c r="I53" s="90"/>
      <c r="N53" s="11"/>
      <c r="O53" s="11"/>
      <c r="P53" s="11"/>
      <c r="Q53" s="11"/>
      <c r="R53" s="11"/>
      <c r="S53" s="11"/>
      <c r="T53" s="11"/>
      <c r="U53" s="11"/>
      <c r="V53" s="11"/>
      <c r="W53" s="67"/>
      <c r="X53" s="11"/>
    </row>
    <row r="54" spans="1:24" s="17" customFormat="1">
      <c r="A54" s="11"/>
      <c r="B54" s="11"/>
      <c r="C54" s="11"/>
      <c r="D54" s="15"/>
      <c r="E54" s="27"/>
      <c r="F54" s="27"/>
      <c r="G54" s="89"/>
      <c r="H54" s="90"/>
      <c r="I54" s="90"/>
      <c r="N54" s="11"/>
      <c r="O54" s="11"/>
      <c r="P54" s="11"/>
      <c r="Q54" s="11"/>
      <c r="R54" s="11"/>
      <c r="S54" s="11"/>
      <c r="T54" s="11"/>
      <c r="U54" s="11"/>
      <c r="V54" s="11"/>
      <c r="W54" s="67"/>
      <c r="X54" s="11"/>
    </row>
    <row r="55" spans="1:24" s="17" customFormat="1">
      <c r="A55" s="11"/>
      <c r="B55" s="11"/>
      <c r="C55" s="11"/>
      <c r="D55" s="15"/>
      <c r="E55" s="27"/>
      <c r="F55" s="27"/>
      <c r="G55" s="89"/>
      <c r="H55" s="90"/>
      <c r="I55" s="90"/>
      <c r="N55" s="11"/>
      <c r="O55" s="11"/>
      <c r="P55" s="11"/>
      <c r="Q55" s="11"/>
      <c r="R55" s="11"/>
      <c r="S55" s="11"/>
      <c r="T55" s="11"/>
      <c r="U55" s="11"/>
      <c r="V55" s="11"/>
      <c r="W55" s="67"/>
      <c r="X55" s="11"/>
    </row>
    <row r="56" spans="1:24" s="17" customFormat="1">
      <c r="A56" s="11"/>
      <c r="B56" s="11"/>
      <c r="C56" s="11"/>
      <c r="D56" s="15"/>
      <c r="E56" s="27"/>
      <c r="F56" s="27"/>
      <c r="G56" s="89"/>
      <c r="H56" s="90"/>
      <c r="I56" s="90"/>
      <c r="N56" s="11"/>
      <c r="O56" s="11"/>
      <c r="P56" s="11"/>
      <c r="Q56" s="11"/>
      <c r="R56" s="11"/>
      <c r="S56" s="11"/>
      <c r="T56" s="11"/>
      <c r="U56" s="11"/>
      <c r="V56" s="11"/>
      <c r="W56" s="67"/>
      <c r="X56" s="11"/>
    </row>
    <row r="57" spans="1:24" s="17" customFormat="1">
      <c r="A57" s="11"/>
      <c r="B57" s="11"/>
      <c r="C57" s="11"/>
      <c r="D57" s="15"/>
      <c r="E57" s="27"/>
      <c r="F57" s="27"/>
      <c r="G57" s="89"/>
      <c r="H57" s="90"/>
      <c r="I57" s="90"/>
      <c r="N57" s="11"/>
      <c r="O57" s="11"/>
      <c r="P57" s="11"/>
      <c r="Q57" s="11"/>
      <c r="R57" s="11"/>
      <c r="S57" s="11"/>
      <c r="T57" s="11"/>
      <c r="U57" s="11"/>
      <c r="V57" s="11"/>
      <c r="W57" s="67"/>
      <c r="X57" s="11"/>
    </row>
    <row r="58" spans="1:24" s="17" customFormat="1">
      <c r="A58" s="11"/>
      <c r="B58" s="11"/>
      <c r="C58" s="11"/>
      <c r="D58" s="15"/>
      <c r="E58" s="27"/>
      <c r="F58" s="27"/>
      <c r="G58" s="89"/>
      <c r="H58" s="90"/>
      <c r="I58" s="90"/>
      <c r="N58" s="11"/>
      <c r="O58" s="11"/>
      <c r="P58" s="11"/>
      <c r="Q58" s="11"/>
      <c r="R58" s="11"/>
      <c r="S58" s="11"/>
      <c r="T58" s="11"/>
      <c r="U58" s="11"/>
      <c r="V58" s="11"/>
      <c r="W58" s="67"/>
      <c r="X58" s="11"/>
    </row>
    <row r="59" spans="1:24" s="17" customFormat="1">
      <c r="A59" s="11"/>
      <c r="B59" s="11"/>
      <c r="C59" s="11"/>
      <c r="D59" s="15"/>
      <c r="E59" s="27"/>
      <c r="F59" s="27"/>
      <c r="G59" s="89"/>
      <c r="H59" s="90"/>
      <c r="I59" s="90"/>
      <c r="N59" s="11"/>
      <c r="O59" s="11"/>
      <c r="P59" s="11"/>
      <c r="Q59" s="11"/>
      <c r="R59" s="11"/>
      <c r="S59" s="11"/>
      <c r="T59" s="11"/>
      <c r="U59" s="11"/>
      <c r="V59" s="11"/>
      <c r="W59" s="67"/>
      <c r="X59" s="11"/>
    </row>
    <row r="60" spans="1:24" s="17" customFormat="1">
      <c r="A60" s="11"/>
      <c r="B60" s="11"/>
      <c r="C60" s="11"/>
      <c r="D60" s="15"/>
      <c r="E60" s="27"/>
      <c r="F60" s="27"/>
      <c r="G60" s="89"/>
      <c r="H60" s="90"/>
      <c r="I60" s="90"/>
      <c r="N60" s="11"/>
      <c r="O60" s="11"/>
      <c r="P60" s="11"/>
      <c r="Q60" s="11"/>
      <c r="R60" s="11"/>
      <c r="S60" s="11"/>
      <c r="T60" s="11"/>
      <c r="U60" s="11"/>
      <c r="V60" s="11"/>
      <c r="W60" s="67"/>
      <c r="X60" s="11"/>
    </row>
    <row r="61" spans="1:24" s="17" customFormat="1">
      <c r="A61" s="11"/>
      <c r="B61" s="11"/>
      <c r="C61" s="11"/>
      <c r="D61" s="15"/>
      <c r="E61" s="27"/>
      <c r="F61" s="27"/>
      <c r="G61" s="89"/>
      <c r="H61" s="90"/>
      <c r="I61" s="90"/>
      <c r="N61" s="11"/>
      <c r="O61" s="11"/>
      <c r="P61" s="11"/>
      <c r="Q61" s="11"/>
      <c r="R61" s="11"/>
      <c r="S61" s="11"/>
      <c r="T61" s="11"/>
      <c r="U61" s="11"/>
      <c r="V61" s="11"/>
      <c r="W61" s="67"/>
      <c r="X61" s="11"/>
    </row>
    <row r="62" spans="1:24" s="17" customFormat="1">
      <c r="A62" s="11"/>
      <c r="B62" s="11"/>
      <c r="C62" s="11"/>
      <c r="D62" s="15"/>
      <c r="E62" s="27"/>
      <c r="F62" s="27"/>
      <c r="G62" s="89"/>
      <c r="H62" s="90"/>
      <c r="I62" s="90"/>
      <c r="N62" s="11"/>
      <c r="O62" s="11"/>
      <c r="P62" s="11"/>
      <c r="Q62" s="11"/>
      <c r="R62" s="11"/>
      <c r="S62" s="11"/>
      <c r="T62" s="11"/>
      <c r="U62" s="11"/>
      <c r="V62" s="11"/>
      <c r="W62" s="67"/>
      <c r="X62" s="11"/>
    </row>
    <row r="63" spans="1:24" s="17" customFormat="1">
      <c r="A63" s="11"/>
      <c r="B63" s="11"/>
      <c r="C63" s="11"/>
      <c r="D63" s="15"/>
      <c r="E63" s="27"/>
      <c r="F63" s="27"/>
      <c r="G63" s="89"/>
      <c r="H63" s="90"/>
      <c r="I63" s="90"/>
      <c r="N63" s="11"/>
      <c r="O63" s="11"/>
      <c r="P63" s="11"/>
      <c r="Q63" s="11"/>
      <c r="R63" s="11"/>
      <c r="S63" s="11"/>
      <c r="T63" s="11"/>
      <c r="U63" s="11"/>
      <c r="V63" s="11"/>
      <c r="W63" s="67"/>
      <c r="X63" s="11"/>
    </row>
    <row r="64" spans="1:24" s="17" customFormat="1">
      <c r="A64" s="11"/>
      <c r="B64" s="11"/>
      <c r="C64" s="11"/>
      <c r="D64" s="15"/>
      <c r="E64" s="27"/>
      <c r="F64" s="27"/>
      <c r="G64" s="89"/>
      <c r="H64" s="90"/>
      <c r="I64" s="90"/>
      <c r="N64" s="11"/>
      <c r="O64" s="11"/>
      <c r="P64" s="11"/>
      <c r="Q64" s="11"/>
      <c r="R64" s="11"/>
      <c r="S64" s="11"/>
      <c r="T64" s="11"/>
      <c r="U64" s="11"/>
      <c r="V64" s="11"/>
      <c r="W64" s="67"/>
      <c r="X64" s="11"/>
    </row>
    <row r="65" spans="1:24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11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11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11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 s="17" customFormat="1">
      <c r="A256" s="11"/>
      <c r="B256" s="11"/>
      <c r="C256" s="11"/>
      <c r="D256" s="15"/>
      <c r="E256" s="27"/>
      <c r="F256" s="27"/>
      <c r="G256" s="89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  <c r="X256" s="11"/>
    </row>
    <row r="257" spans="1:24" s="17" customFormat="1">
      <c r="A257" s="11"/>
      <c r="B257" s="11"/>
      <c r="C257" s="11"/>
      <c r="D257" s="15"/>
      <c r="E257" s="27"/>
      <c r="F257" s="27"/>
      <c r="G257" s="89"/>
      <c r="H257" s="90"/>
      <c r="I257" s="90"/>
      <c r="N257" s="11"/>
      <c r="O257" s="11"/>
      <c r="P257" s="11"/>
      <c r="Q257" s="11"/>
      <c r="R257" s="11"/>
      <c r="S257" s="11"/>
      <c r="T257" s="11"/>
      <c r="U257" s="11"/>
      <c r="V257" s="11"/>
      <c r="W257" s="67"/>
      <c r="X257" s="11"/>
    </row>
    <row r="258" spans="1:24" s="17" customFormat="1">
      <c r="A258" s="11"/>
      <c r="B258" s="11"/>
      <c r="C258" s="11"/>
      <c r="D258" s="15"/>
      <c r="E258" s="27"/>
      <c r="F258" s="27"/>
      <c r="G258" s="89"/>
      <c r="H258" s="90"/>
      <c r="I258" s="90"/>
      <c r="N258" s="11"/>
      <c r="O258" s="11"/>
      <c r="P258" s="11"/>
      <c r="Q258" s="11"/>
      <c r="R258" s="11"/>
      <c r="S258" s="11"/>
      <c r="T258" s="11"/>
      <c r="U258" s="11"/>
      <c r="V258" s="11"/>
      <c r="W258" s="67"/>
      <c r="X258" s="11"/>
    </row>
    <row r="259" spans="1:24" s="17" customFormat="1">
      <c r="A259" s="11"/>
      <c r="B259" s="11"/>
      <c r="C259" s="11"/>
      <c r="D259" s="15"/>
      <c r="E259" s="27"/>
      <c r="F259" s="27"/>
      <c r="G259" s="89"/>
      <c r="H259" s="90"/>
      <c r="I259" s="90"/>
      <c r="N259" s="11"/>
      <c r="O259" s="11"/>
      <c r="P259" s="11"/>
      <c r="Q259" s="11"/>
      <c r="R259" s="11"/>
      <c r="S259" s="11"/>
      <c r="T259" s="11"/>
      <c r="U259" s="11"/>
      <c r="V259" s="11"/>
      <c r="W259" s="67"/>
      <c r="X259" s="11"/>
    </row>
    <row r="260" spans="1:24" s="17" customFormat="1">
      <c r="A260" s="11"/>
      <c r="B260" s="11"/>
      <c r="C260" s="11"/>
      <c r="D260" s="15"/>
      <c r="E260" s="27"/>
      <c r="F260" s="27"/>
      <c r="G260" s="89"/>
      <c r="H260" s="90"/>
      <c r="I260" s="90"/>
      <c r="N260" s="11"/>
      <c r="O260" s="11"/>
      <c r="P260" s="11"/>
      <c r="Q260" s="11"/>
      <c r="R260" s="11"/>
      <c r="S260" s="11"/>
      <c r="T260" s="11"/>
      <c r="U260" s="11"/>
      <c r="V260" s="11"/>
      <c r="W260" s="67"/>
      <c r="X260" s="11"/>
    </row>
    <row r="261" spans="1:24" s="17" customFormat="1">
      <c r="A261" s="11"/>
      <c r="B261" s="11"/>
      <c r="C261" s="11"/>
      <c r="D261" s="15"/>
      <c r="E261" s="27"/>
      <c r="F261" s="27"/>
      <c r="G261" s="89"/>
      <c r="H261" s="90"/>
      <c r="I261" s="90"/>
      <c r="N261" s="11"/>
      <c r="O261" s="11"/>
      <c r="P261" s="11"/>
      <c r="Q261" s="11"/>
      <c r="R261" s="11"/>
      <c r="S261" s="11"/>
      <c r="T261" s="11"/>
      <c r="U261" s="11"/>
      <c r="V261" s="11"/>
      <c r="W261" s="67"/>
      <c r="X261" s="11"/>
    </row>
  </sheetData>
  <sheetProtection insertRows="0" deleteRows="0"/>
  <protectedRanges>
    <protectedRange sqref="L37:R1048576 W37:W1048576 W1:W15 W29:W33 L1:R1 L4:R33 M2:R3" name="Obseg1"/>
    <protectedRange sqref="W36 O36:R36" name="Obseg1_1_1"/>
    <protectedRange sqref="L36:N36" name="Obseg1_3"/>
    <protectedRange sqref="W16:W28" name="Obseg1_1"/>
    <protectedRange sqref="L34:R34 W34" name="Obseg1_2"/>
    <protectedRange sqref="O35:R35 W35" name="Obseg1_1_1_1_1"/>
    <protectedRange sqref="L35:N35" name="Obseg1_2_1_1"/>
    <protectedRange sqref="L2:L3" name="Obseg1_1_3"/>
  </protectedRanges>
  <mergeCells count="9">
    <mergeCell ref="D13:M13"/>
    <mergeCell ref="A36:N36"/>
    <mergeCell ref="E2:L2"/>
    <mergeCell ref="E3:L3"/>
    <mergeCell ref="E6:L6"/>
    <mergeCell ref="E7:L7"/>
    <mergeCell ref="E8:L8"/>
    <mergeCell ref="E9:L9"/>
    <mergeCell ref="A35:N35"/>
  </mergeCells>
  <phoneticPr fontId="31" type="noConversion"/>
  <pageMargins left="0.25" right="0.25" top="0.75" bottom="0.75" header="0.3" footer="0.3"/>
  <pageSetup paperSize="9" scale="56" fitToHeight="0" orientation="landscape" r:id="rId1"/>
  <rowBreaks count="1" manualBreakCount="1">
    <brk id="123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X249"/>
  <sheetViews>
    <sheetView zoomScale="88" zoomScaleNormal="88" zoomScaleSheetLayoutView="100" workbookViewId="0">
      <selection activeCell="L58" sqref="L58"/>
    </sheetView>
  </sheetViews>
  <sheetFormatPr defaultColWidth="8.85546875" defaultRowHeight="12.75"/>
  <cols>
    <col min="1" max="1" width="3.5703125" style="11" customWidth="1"/>
    <col min="2" max="2" width="6.140625" style="11" customWidth="1"/>
    <col min="3" max="3" width="6.42578125" style="11" customWidth="1"/>
    <col min="4" max="4" width="53.85546875" style="16" customWidth="1"/>
    <col min="5" max="5" width="10.140625" style="26" bestFit="1" customWidth="1"/>
    <col min="6" max="6" width="10.2851562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8.85546875" style="17" hidden="1" customWidth="1"/>
    <col min="12" max="12" width="8" style="17" customWidth="1"/>
    <col min="13" max="13" width="10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616" t="s">
        <v>677</v>
      </c>
      <c r="F2" s="617"/>
      <c r="G2" s="617"/>
      <c r="H2" s="617"/>
      <c r="I2" s="617"/>
      <c r="J2" s="617"/>
      <c r="K2" s="617"/>
      <c r="L2" s="617"/>
    </row>
    <row r="3" spans="1:23" ht="15">
      <c r="D3" s="49" t="s">
        <v>49</v>
      </c>
      <c r="E3" s="618" t="s">
        <v>678</v>
      </c>
      <c r="F3" s="619"/>
      <c r="G3" s="619"/>
      <c r="H3" s="619"/>
      <c r="I3" s="619"/>
      <c r="J3" s="619"/>
      <c r="K3" s="619"/>
      <c r="L3" s="619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620">
        <f>+'prva stran'!B10</f>
        <v>0</v>
      </c>
      <c r="F6" s="621"/>
      <c r="G6" s="621"/>
      <c r="H6" s="621"/>
      <c r="I6" s="621"/>
      <c r="J6" s="621"/>
      <c r="K6" s="621"/>
      <c r="L6" s="621"/>
    </row>
    <row r="7" spans="1:23" ht="17.25" customHeight="1">
      <c r="D7" s="50" t="s">
        <v>49</v>
      </c>
      <c r="E7" s="622">
        <f>+'prva stran'!B11</f>
        <v>0</v>
      </c>
      <c r="F7" s="623"/>
      <c r="G7" s="623"/>
      <c r="H7" s="623"/>
      <c r="I7" s="623"/>
      <c r="J7" s="623"/>
      <c r="K7" s="623"/>
      <c r="L7" s="623"/>
    </row>
    <row r="8" spans="1:23" ht="17.25" customHeight="1">
      <c r="D8" s="50" t="s">
        <v>50</v>
      </c>
      <c r="E8" s="622">
        <f>+'prva stran'!B12</f>
        <v>0</v>
      </c>
      <c r="F8" s="623"/>
      <c r="G8" s="623"/>
      <c r="H8" s="623"/>
      <c r="I8" s="623"/>
      <c r="J8" s="623"/>
      <c r="K8" s="623"/>
      <c r="L8" s="623"/>
    </row>
    <row r="9" spans="1:23" s="12" customFormat="1" ht="17.25" customHeight="1">
      <c r="A9" s="9"/>
      <c r="B9" s="9"/>
      <c r="C9" s="9"/>
      <c r="D9" s="51" t="s">
        <v>52</v>
      </c>
      <c r="E9" s="624">
        <f>+'prva stran'!B13</f>
        <v>0</v>
      </c>
      <c r="F9" s="623"/>
      <c r="G9" s="623"/>
      <c r="H9" s="623"/>
      <c r="I9" s="623"/>
      <c r="J9" s="623"/>
      <c r="K9" s="623"/>
      <c r="L9" s="62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5" t="s">
        <v>44</v>
      </c>
      <c r="E11" s="436"/>
      <c r="F11" s="436"/>
      <c r="G11" s="436"/>
      <c r="H11" s="437"/>
      <c r="I11" s="437"/>
      <c r="J11" s="438"/>
      <c r="K11" s="438"/>
      <c r="L11" s="438"/>
      <c r="M11" s="438"/>
      <c r="W11" s="7"/>
    </row>
    <row r="12" spans="1:23" s="12" customFormat="1" ht="21" customHeight="1">
      <c r="D12" s="439" t="str">
        <f>+'Ponudbeni pred_rekapitulacija'!A33</f>
        <v>20. sklop:</v>
      </c>
      <c r="E12" s="439"/>
      <c r="F12" s="440"/>
      <c r="G12" s="436"/>
      <c r="H12" s="437"/>
      <c r="I12" s="437"/>
      <c r="J12" s="438"/>
      <c r="K12" s="438"/>
      <c r="L12" s="438"/>
      <c r="M12" s="438"/>
      <c r="W12" s="7"/>
    </row>
    <row r="13" spans="1:23" s="12" customFormat="1" ht="21" customHeight="1">
      <c r="D13" s="615" t="str">
        <f>+'Ponudbeni pred_rekapitulacija'!B33</f>
        <v>EKOLOŠKA JABOLKA</v>
      </c>
      <c r="E13" s="615"/>
      <c r="F13" s="615"/>
      <c r="G13" s="615"/>
      <c r="H13" s="615"/>
      <c r="I13" s="615"/>
      <c r="J13" s="615"/>
      <c r="K13" s="615"/>
      <c r="L13" s="615"/>
      <c r="M13" s="615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3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22.5" customHeight="1">
      <c r="A16" s="75" t="s">
        <v>1</v>
      </c>
      <c r="B16" s="75"/>
      <c r="C16" s="75"/>
      <c r="D16" s="124" t="s">
        <v>657</v>
      </c>
      <c r="E16" s="116" t="s">
        <v>78</v>
      </c>
      <c r="F16" s="116" t="s">
        <v>0</v>
      </c>
      <c r="G16" s="117"/>
      <c r="H16" s="147">
        <v>2000</v>
      </c>
      <c r="I16" s="148" t="s">
        <v>0</v>
      </c>
      <c r="J16" s="147">
        <v>1800</v>
      </c>
      <c r="K16" s="76" t="str">
        <f>IF(Sklop20[[#This Row],[ZAHTEVANA SHEMA KAKOVOSTI]]&lt;&gt;"",Sklop20[[#This Row],[Preračunana masa/volumen/kos na enoto kg]],"")</f>
        <v/>
      </c>
      <c r="L16" s="80"/>
      <c r="M16" s="173" t="s">
        <v>78</v>
      </c>
      <c r="N16" s="173" t="s">
        <v>78</v>
      </c>
      <c r="O16" s="173" t="s">
        <v>78</v>
      </c>
      <c r="P16" s="79"/>
      <c r="Q16" s="173" t="s">
        <v>78</v>
      </c>
      <c r="R16" s="81"/>
      <c r="S16" s="79">
        <f>+Sklop20[[#This Row],[cena/enota brez DDV v EUR]]*Sklop20[[#This Row],[Stopnja DDV (%)]]</f>
        <v>0</v>
      </c>
      <c r="T16" s="79">
        <f>+Sklop20[[#This Row],[cena/enota brez DDV v EUR]]+Sklop20[[#This Row],[Davek (EUR)]]</f>
        <v>0</v>
      </c>
      <c r="U16" s="79">
        <f>+Sklop20[[#This Row],[cena/enota brez DDV v EUR]]*Sklop20[[#This Row],[Okvirna količina]]</f>
        <v>0</v>
      </c>
      <c r="V16" s="79">
        <f>+Sklop20[[#This Row],[Končna cena/enoto mere (EUR) z DDV]]*Sklop20[[#This Row],[Okvirna količina]]</f>
        <v>0</v>
      </c>
      <c r="W16" s="173" t="s">
        <v>78</v>
      </c>
    </row>
    <row r="17" spans="1:24" ht="20.25" customHeight="1">
      <c r="A17" s="134" t="s">
        <v>100</v>
      </c>
      <c r="B17" s="134"/>
      <c r="C17" s="134"/>
      <c r="D17" s="135"/>
      <c r="E17" s="136"/>
      <c r="F17" s="136"/>
      <c r="G17" s="137"/>
      <c r="H17" s="138"/>
      <c r="I17" s="139"/>
      <c r="J17" s="140">
        <f>SUBTOTAL(109,Sklop20[Preračunana masa/volumen/kos na enoto kg])</f>
        <v>1800</v>
      </c>
      <c r="K17" s="140">
        <f>SUBTOTAL(109,Sklop20[Živila iz shem kakovosti (kg)])</f>
        <v>0</v>
      </c>
      <c r="L17" s="138"/>
      <c r="M17" s="141"/>
      <c r="N17" s="141"/>
      <c r="O17" s="142"/>
      <c r="P17" s="143"/>
      <c r="Q17" s="143"/>
      <c r="R17" s="143"/>
      <c r="S17" s="144"/>
      <c r="T17" s="138"/>
      <c r="U17" s="144">
        <f>SUBTOTAL(109,Sklop20[Vrednost za okvirno količino (EUR) brez DDV])</f>
        <v>0</v>
      </c>
      <c r="V17" s="144">
        <f>SUBTOTAL(109,Sklop20[Vrednost za okvirno količino (EUR) z DDV])</f>
        <v>0</v>
      </c>
      <c r="W17" s="145"/>
    </row>
    <row r="18" spans="1:24" ht="15">
      <c r="A18" s="6"/>
      <c r="B18" s="6"/>
      <c r="C18" s="6"/>
      <c r="D18" s="4"/>
      <c r="E18" s="25"/>
      <c r="F18" s="25"/>
      <c r="G18" s="24"/>
      <c r="H18" s="7"/>
      <c r="J18" s="8"/>
      <c r="K18" s="8"/>
      <c r="L18" s="8"/>
      <c r="M18" s="8"/>
      <c r="N18" s="19"/>
      <c r="O18" s="19"/>
      <c r="P18" s="8"/>
      <c r="Q18" s="8"/>
      <c r="R18" s="8"/>
      <c r="S18" s="8"/>
      <c r="T18" s="8"/>
      <c r="U18" s="3"/>
      <c r="V18" s="3"/>
      <c r="W18" s="7"/>
    </row>
    <row r="19" spans="1:24">
      <c r="A19" s="47" t="s">
        <v>96</v>
      </c>
      <c r="B19" s="47"/>
      <c r="C19" s="47"/>
      <c r="D19" s="15"/>
      <c r="E19" s="27"/>
      <c r="F19" s="27"/>
      <c r="G19" s="89"/>
      <c r="S19" s="47"/>
      <c r="T19" s="47"/>
      <c r="U19" s="47"/>
      <c r="V19" s="47"/>
    </row>
    <row r="20" spans="1:24">
      <c r="A20" s="11" t="s">
        <v>98</v>
      </c>
      <c r="D20" s="15"/>
      <c r="E20" s="27"/>
      <c r="F20" s="27"/>
      <c r="G20" s="89"/>
    </row>
    <row r="21" spans="1:24">
      <c r="A21" s="84" t="s">
        <v>141</v>
      </c>
      <c r="B21" s="84"/>
      <c r="C21" s="84"/>
      <c r="H21" s="67"/>
      <c r="I21" s="67"/>
      <c r="J21" s="28"/>
      <c r="K21" s="28"/>
      <c r="L21" s="28"/>
      <c r="M21" s="28"/>
      <c r="N21" s="53"/>
      <c r="O21" s="53"/>
      <c r="P21" s="28"/>
      <c r="Q21" s="28"/>
      <c r="R21" s="28"/>
      <c r="S21" s="28"/>
      <c r="T21" s="28"/>
    </row>
    <row r="22" spans="1:24">
      <c r="A22" s="96" t="s">
        <v>134</v>
      </c>
      <c r="B22" s="96"/>
      <c r="C22" s="96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4"/>
    </row>
    <row r="23" spans="1:24">
      <c r="A23" s="626" t="s">
        <v>143</v>
      </c>
      <c r="B23" s="626"/>
      <c r="C23" s="626"/>
      <c r="D23" s="626"/>
      <c r="E23" s="626"/>
      <c r="F23" s="626"/>
      <c r="G23" s="626"/>
      <c r="H23" s="626"/>
      <c r="I23" s="626"/>
      <c r="J23" s="626"/>
      <c r="K23" s="626"/>
      <c r="L23" s="626"/>
      <c r="M23" s="626"/>
      <c r="N23" s="626"/>
      <c r="O23" s="53"/>
      <c r="P23" s="28"/>
      <c r="Q23" s="28"/>
      <c r="R23" s="28"/>
      <c r="S23" s="28"/>
      <c r="T23" s="28"/>
    </row>
    <row r="24" spans="1:24" ht="12.75" customHeight="1">
      <c r="A24" s="614"/>
      <c r="B24" s="614"/>
      <c r="C24" s="614"/>
      <c r="D24" s="614"/>
      <c r="E24" s="614"/>
      <c r="F24" s="614"/>
      <c r="G24" s="614"/>
      <c r="H24" s="614"/>
      <c r="I24" s="614"/>
      <c r="J24" s="614"/>
      <c r="K24" s="614"/>
      <c r="L24" s="614"/>
      <c r="M24" s="614"/>
      <c r="N24" s="614"/>
      <c r="O24" s="98"/>
      <c r="P24" s="98"/>
      <c r="Q24" s="98"/>
      <c r="R24" s="98"/>
      <c r="S24" s="98"/>
      <c r="T24" s="98"/>
      <c r="U24" s="98"/>
      <c r="V24" s="98"/>
      <c r="W24" s="98"/>
      <c r="X24" s="98"/>
    </row>
    <row r="25" spans="1:24">
      <c r="A25" s="84" t="s">
        <v>37</v>
      </c>
      <c r="B25" s="84"/>
      <c r="C25" s="84"/>
      <c r="H25" s="67"/>
      <c r="I25" s="67" t="s">
        <v>38</v>
      </c>
      <c r="J25" s="28"/>
      <c r="K25" s="28"/>
      <c r="L25" s="28"/>
      <c r="M25" s="28"/>
      <c r="N25" s="53"/>
      <c r="O25" s="53"/>
      <c r="P25" s="28"/>
      <c r="Q25" s="28"/>
      <c r="R25" s="28"/>
      <c r="S25" s="28" t="s">
        <v>39</v>
      </c>
      <c r="T25" s="28"/>
    </row>
    <row r="26" spans="1:24" ht="15">
      <c r="A26" s="6"/>
      <c r="B26" s="6"/>
      <c r="C26" s="6"/>
      <c r="D26" s="4"/>
      <c r="E26" s="25"/>
      <c r="F26" s="25"/>
      <c r="G26" s="24"/>
      <c r="H26" s="7"/>
      <c r="J26" s="8"/>
      <c r="K26" s="8"/>
      <c r="L26" s="8"/>
      <c r="M26" s="8"/>
      <c r="N26" s="19"/>
      <c r="O26" s="19"/>
      <c r="P26" s="8"/>
      <c r="Q26" s="8"/>
      <c r="R26" s="8"/>
      <c r="S26" s="8"/>
      <c r="T26" s="8"/>
      <c r="U26" s="3"/>
      <c r="V26" s="3"/>
      <c r="W26" s="7"/>
    </row>
    <row r="27" spans="1:24">
      <c r="D27" s="15"/>
      <c r="E27" s="27"/>
      <c r="F27" s="27"/>
      <c r="G27" s="89"/>
    </row>
    <row r="28" spans="1:24">
      <c r="D28" s="15"/>
      <c r="E28" s="27"/>
      <c r="F28" s="27"/>
      <c r="G28" s="89"/>
    </row>
    <row r="29" spans="1:24">
      <c r="D29" s="15"/>
      <c r="E29" s="27"/>
      <c r="F29" s="27"/>
      <c r="G29" s="89"/>
    </row>
    <row r="30" spans="1:24">
      <c r="D30" s="15"/>
      <c r="E30" s="27"/>
      <c r="F30" s="27"/>
      <c r="G30" s="89"/>
    </row>
    <row r="31" spans="1:24">
      <c r="D31" s="15"/>
      <c r="E31" s="27"/>
      <c r="F31" s="27"/>
      <c r="G31" s="89"/>
    </row>
    <row r="32" spans="1:24">
      <c r="D32" s="15"/>
      <c r="E32" s="27"/>
      <c r="F32" s="27"/>
      <c r="G32" s="89"/>
    </row>
    <row r="33" spans="1:24">
      <c r="D33" s="15"/>
      <c r="E33" s="27"/>
      <c r="F33" s="27"/>
      <c r="G33" s="89"/>
    </row>
    <row r="34" spans="1:24">
      <c r="D34" s="15"/>
      <c r="E34" s="27"/>
      <c r="F34" s="27"/>
      <c r="G34" s="89"/>
    </row>
    <row r="35" spans="1:24">
      <c r="D35" s="15"/>
      <c r="E35" s="27"/>
      <c r="F35" s="27"/>
      <c r="G35" s="89"/>
    </row>
    <row r="36" spans="1:24">
      <c r="D36" s="15"/>
      <c r="E36" s="27"/>
      <c r="F36" s="27"/>
      <c r="G36" s="89"/>
    </row>
    <row r="37" spans="1:24">
      <c r="D37" s="15"/>
      <c r="E37" s="27"/>
      <c r="F37" s="27"/>
      <c r="G37" s="89"/>
    </row>
    <row r="38" spans="1:24">
      <c r="D38" s="15"/>
      <c r="E38" s="27"/>
      <c r="F38" s="27"/>
      <c r="G38" s="89"/>
    </row>
    <row r="39" spans="1:24">
      <c r="D39" s="15"/>
      <c r="E39" s="27"/>
      <c r="F39" s="27"/>
      <c r="G39" s="89"/>
    </row>
    <row r="40" spans="1:24">
      <c r="D40" s="15"/>
      <c r="E40" s="27"/>
      <c r="F40" s="27"/>
      <c r="G40" s="89"/>
    </row>
    <row r="41" spans="1:24" s="17" customFormat="1">
      <c r="A41" s="11"/>
      <c r="B41" s="11"/>
      <c r="C41" s="11"/>
      <c r="D41" s="15"/>
      <c r="E41" s="27"/>
      <c r="F41" s="27"/>
      <c r="G41" s="89"/>
      <c r="H41" s="90"/>
      <c r="I41" s="90"/>
      <c r="N41" s="11"/>
      <c r="O41" s="11"/>
      <c r="P41" s="11"/>
      <c r="Q41" s="11"/>
      <c r="R41" s="11"/>
      <c r="S41" s="11"/>
      <c r="T41" s="11"/>
      <c r="U41" s="11"/>
      <c r="V41" s="11"/>
      <c r="W41" s="67"/>
      <c r="X41" s="11"/>
    </row>
    <row r="42" spans="1:24" s="17" customFormat="1">
      <c r="A42" s="11"/>
      <c r="B42" s="11"/>
      <c r="C42" s="11"/>
      <c r="D42" s="15"/>
      <c r="E42" s="27"/>
      <c r="F42" s="27"/>
      <c r="G42" s="89"/>
      <c r="H42" s="90"/>
      <c r="I42" s="90"/>
      <c r="N42" s="11"/>
      <c r="O42" s="11"/>
      <c r="P42" s="11"/>
      <c r="Q42" s="11"/>
      <c r="R42" s="11"/>
      <c r="S42" s="11"/>
      <c r="T42" s="11"/>
      <c r="U42" s="11"/>
      <c r="V42" s="11"/>
      <c r="W42" s="67"/>
      <c r="X42" s="11"/>
    </row>
    <row r="43" spans="1:24" s="17" customFormat="1">
      <c r="A43" s="11"/>
      <c r="B43" s="11"/>
      <c r="C43" s="11"/>
      <c r="D43" s="15"/>
      <c r="E43" s="27"/>
      <c r="F43" s="27"/>
      <c r="G43" s="89"/>
      <c r="H43" s="90"/>
      <c r="I43" s="90"/>
      <c r="N43" s="11"/>
      <c r="O43" s="11"/>
      <c r="P43" s="11"/>
      <c r="Q43" s="11"/>
      <c r="R43" s="11"/>
      <c r="S43" s="11"/>
      <c r="T43" s="11"/>
      <c r="U43" s="11"/>
      <c r="V43" s="11"/>
      <c r="W43" s="67"/>
      <c r="X43" s="11"/>
    </row>
    <row r="44" spans="1:24" s="17" customFormat="1">
      <c r="A44" s="11"/>
      <c r="B44" s="11"/>
      <c r="C44" s="11"/>
      <c r="D44" s="15"/>
      <c r="E44" s="27"/>
      <c r="F44" s="27"/>
      <c r="G44" s="89"/>
      <c r="H44" s="90"/>
      <c r="I44" s="90"/>
      <c r="N44" s="11"/>
      <c r="O44" s="11"/>
      <c r="P44" s="11"/>
      <c r="Q44" s="11"/>
      <c r="R44" s="11"/>
      <c r="S44" s="11"/>
      <c r="T44" s="11"/>
      <c r="U44" s="11"/>
      <c r="V44" s="11"/>
      <c r="W44" s="67"/>
      <c r="X44" s="11"/>
    </row>
    <row r="45" spans="1:24" s="17" customFormat="1">
      <c r="A45" s="11"/>
      <c r="B45" s="11"/>
      <c r="C45" s="11"/>
      <c r="D45" s="15"/>
      <c r="E45" s="27"/>
      <c r="F45" s="27"/>
      <c r="G45" s="89"/>
      <c r="H45" s="90"/>
      <c r="I45" s="90"/>
      <c r="N45" s="11"/>
      <c r="O45" s="11"/>
      <c r="P45" s="11"/>
      <c r="Q45" s="11"/>
      <c r="R45" s="11"/>
      <c r="S45" s="11"/>
      <c r="T45" s="11"/>
      <c r="U45" s="11"/>
      <c r="V45" s="11"/>
      <c r="W45" s="67"/>
      <c r="X45" s="11"/>
    </row>
    <row r="46" spans="1:24" s="17" customFormat="1">
      <c r="A46" s="11"/>
      <c r="B46" s="11"/>
      <c r="C46" s="11"/>
      <c r="D46" s="15"/>
      <c r="E46" s="27"/>
      <c r="F46" s="27"/>
      <c r="G46" s="89"/>
      <c r="H46" s="90"/>
      <c r="I46" s="90"/>
      <c r="N46" s="11"/>
      <c r="O46" s="11"/>
      <c r="P46" s="11"/>
      <c r="Q46" s="11"/>
      <c r="R46" s="11"/>
      <c r="S46" s="11"/>
      <c r="T46" s="11"/>
      <c r="U46" s="11"/>
      <c r="V46" s="11"/>
      <c r="W46" s="67"/>
      <c r="X46" s="11"/>
    </row>
    <row r="47" spans="1:24" s="17" customFormat="1">
      <c r="A47" s="11"/>
      <c r="B47" s="11"/>
      <c r="C47" s="11"/>
      <c r="D47" s="15"/>
      <c r="E47" s="27"/>
      <c r="F47" s="27"/>
      <c r="G47" s="89"/>
      <c r="H47" s="90"/>
      <c r="I47" s="90"/>
      <c r="N47" s="11"/>
      <c r="O47" s="11"/>
      <c r="P47" s="11"/>
      <c r="Q47" s="11"/>
      <c r="R47" s="11"/>
      <c r="S47" s="11"/>
      <c r="T47" s="11"/>
      <c r="U47" s="11"/>
      <c r="V47" s="11"/>
      <c r="W47" s="67"/>
      <c r="X47" s="11"/>
    </row>
    <row r="48" spans="1:24" s="17" customFormat="1">
      <c r="A48" s="11"/>
      <c r="B48" s="11"/>
      <c r="C48" s="11"/>
      <c r="D48" s="15"/>
      <c r="E48" s="27"/>
      <c r="F48" s="27"/>
      <c r="G48" s="89"/>
      <c r="H48" s="90"/>
      <c r="I48" s="90"/>
      <c r="N48" s="11"/>
      <c r="O48" s="11"/>
      <c r="P48" s="11"/>
      <c r="Q48" s="11"/>
      <c r="R48" s="11"/>
      <c r="S48" s="11"/>
      <c r="T48" s="11"/>
      <c r="U48" s="11"/>
      <c r="V48" s="11"/>
      <c r="W48" s="67"/>
      <c r="X48" s="11"/>
    </row>
    <row r="49" spans="1:24" s="17" customFormat="1">
      <c r="A49" s="11"/>
      <c r="B49" s="11"/>
      <c r="C49" s="11"/>
      <c r="D49" s="15"/>
      <c r="E49" s="27"/>
      <c r="F49" s="27"/>
      <c r="G49" s="89"/>
      <c r="H49" s="90"/>
      <c r="I49" s="90"/>
      <c r="N49" s="11"/>
      <c r="O49" s="11"/>
      <c r="P49" s="11"/>
      <c r="Q49" s="11"/>
      <c r="R49" s="11"/>
      <c r="S49" s="11"/>
      <c r="T49" s="11"/>
      <c r="U49" s="11"/>
      <c r="V49" s="11"/>
      <c r="W49" s="67"/>
      <c r="X49" s="11"/>
    </row>
    <row r="50" spans="1:24" s="17" customFormat="1">
      <c r="A50" s="11"/>
      <c r="B50" s="11"/>
      <c r="C50" s="11"/>
      <c r="D50" s="15"/>
      <c r="E50" s="27"/>
      <c r="F50" s="27"/>
      <c r="G50" s="89"/>
      <c r="H50" s="90"/>
      <c r="I50" s="90"/>
      <c r="N50" s="11"/>
      <c r="O50" s="11"/>
      <c r="P50" s="11"/>
      <c r="Q50" s="11"/>
      <c r="R50" s="11"/>
      <c r="S50" s="11"/>
      <c r="T50" s="11"/>
      <c r="U50" s="11"/>
      <c r="V50" s="11"/>
      <c r="W50" s="67"/>
      <c r="X50" s="11"/>
    </row>
    <row r="51" spans="1:24" s="17" customFormat="1">
      <c r="A51" s="11"/>
      <c r="B51" s="11"/>
      <c r="C51" s="11"/>
      <c r="D51" s="15"/>
      <c r="E51" s="27"/>
      <c r="F51" s="27"/>
      <c r="G51" s="89"/>
      <c r="H51" s="90"/>
      <c r="I51" s="90"/>
      <c r="N51" s="11"/>
      <c r="O51" s="11"/>
      <c r="P51" s="11"/>
      <c r="Q51" s="11"/>
      <c r="R51" s="11"/>
      <c r="S51" s="11"/>
      <c r="T51" s="11"/>
      <c r="U51" s="11"/>
      <c r="V51" s="11"/>
      <c r="W51" s="67"/>
      <c r="X51" s="11"/>
    </row>
    <row r="52" spans="1:24" s="17" customFormat="1">
      <c r="A52" s="11"/>
      <c r="B52" s="11"/>
      <c r="C52" s="11"/>
      <c r="D52" s="15"/>
      <c r="E52" s="27"/>
      <c r="F52" s="27"/>
      <c r="G52" s="89"/>
      <c r="H52" s="90"/>
      <c r="I52" s="90"/>
      <c r="N52" s="11"/>
      <c r="O52" s="11"/>
      <c r="P52" s="11"/>
      <c r="Q52" s="11"/>
      <c r="R52" s="11"/>
      <c r="S52" s="11"/>
      <c r="T52" s="11"/>
      <c r="U52" s="11"/>
      <c r="V52" s="11"/>
      <c r="W52" s="67"/>
      <c r="X52" s="11"/>
    </row>
    <row r="53" spans="1:24" s="17" customFormat="1">
      <c r="A53" s="11"/>
      <c r="B53" s="11"/>
      <c r="C53" s="11"/>
      <c r="D53" s="15"/>
      <c r="E53" s="27"/>
      <c r="F53" s="27"/>
      <c r="G53" s="89"/>
      <c r="H53" s="90"/>
      <c r="I53" s="90"/>
      <c r="N53" s="11"/>
      <c r="O53" s="11"/>
      <c r="P53" s="11"/>
      <c r="Q53" s="11"/>
      <c r="R53" s="11"/>
      <c r="S53" s="11"/>
      <c r="T53" s="11"/>
      <c r="U53" s="11"/>
      <c r="V53" s="11"/>
      <c r="W53" s="67"/>
      <c r="X53" s="11"/>
    </row>
    <row r="54" spans="1:24" s="17" customFormat="1">
      <c r="A54" s="11"/>
      <c r="B54" s="11"/>
      <c r="C54" s="11"/>
      <c r="D54" s="15"/>
      <c r="E54" s="27"/>
      <c r="F54" s="27"/>
      <c r="G54" s="89"/>
      <c r="H54" s="90"/>
      <c r="I54" s="90"/>
      <c r="N54" s="11"/>
      <c r="O54" s="11"/>
      <c r="P54" s="11"/>
      <c r="Q54" s="11"/>
      <c r="R54" s="11"/>
      <c r="S54" s="11"/>
      <c r="T54" s="11"/>
      <c r="U54" s="11"/>
      <c r="V54" s="11"/>
      <c r="W54" s="67"/>
      <c r="X54" s="11"/>
    </row>
    <row r="55" spans="1:24" s="17" customFormat="1">
      <c r="A55" s="11"/>
      <c r="B55" s="11"/>
      <c r="C55" s="11"/>
      <c r="D55" s="15"/>
      <c r="E55" s="27"/>
      <c r="F55" s="27"/>
      <c r="G55" s="89"/>
      <c r="H55" s="90"/>
      <c r="I55" s="90"/>
      <c r="N55" s="11"/>
      <c r="O55" s="11"/>
      <c r="P55" s="11"/>
      <c r="Q55" s="11"/>
      <c r="R55" s="11"/>
      <c r="S55" s="11"/>
      <c r="T55" s="11"/>
      <c r="U55" s="11"/>
      <c r="V55" s="11"/>
      <c r="W55" s="67"/>
      <c r="X55" s="11"/>
    </row>
    <row r="56" spans="1:24" s="17" customFormat="1">
      <c r="A56" s="11"/>
      <c r="B56" s="11"/>
      <c r="C56" s="11"/>
      <c r="D56" s="15"/>
      <c r="E56" s="27"/>
      <c r="F56" s="27"/>
      <c r="G56" s="89"/>
      <c r="H56" s="90"/>
      <c r="I56" s="90"/>
      <c r="N56" s="11"/>
      <c r="O56" s="11"/>
      <c r="P56" s="11"/>
      <c r="Q56" s="11"/>
      <c r="R56" s="11"/>
      <c r="S56" s="11"/>
      <c r="T56" s="11"/>
      <c r="U56" s="11"/>
      <c r="V56" s="11"/>
      <c r="W56" s="67"/>
      <c r="X56" s="11"/>
    </row>
    <row r="57" spans="1:24" s="17" customFormat="1">
      <c r="A57" s="11"/>
      <c r="B57" s="11"/>
      <c r="C57" s="11"/>
      <c r="D57" s="15"/>
      <c r="E57" s="27"/>
      <c r="F57" s="27"/>
      <c r="G57" s="89"/>
      <c r="H57" s="90"/>
      <c r="I57" s="90"/>
      <c r="N57" s="11"/>
      <c r="O57" s="11"/>
      <c r="P57" s="11"/>
      <c r="Q57" s="11"/>
      <c r="R57" s="11"/>
      <c r="S57" s="11"/>
      <c r="T57" s="11"/>
      <c r="U57" s="11"/>
      <c r="V57" s="11"/>
      <c r="W57" s="67"/>
      <c r="X57" s="11"/>
    </row>
    <row r="58" spans="1:24" s="17" customFormat="1">
      <c r="A58" s="11"/>
      <c r="B58" s="11"/>
      <c r="C58" s="11"/>
      <c r="D58" s="15"/>
      <c r="E58" s="27"/>
      <c r="F58" s="27"/>
      <c r="G58" s="89"/>
      <c r="H58" s="90"/>
      <c r="I58" s="90"/>
      <c r="N58" s="11"/>
      <c r="O58" s="11"/>
      <c r="P58" s="11"/>
      <c r="Q58" s="11"/>
      <c r="R58" s="11"/>
      <c r="S58" s="11"/>
      <c r="T58" s="11"/>
      <c r="U58" s="11"/>
      <c r="V58" s="11"/>
      <c r="W58" s="67"/>
      <c r="X58" s="11"/>
    </row>
    <row r="59" spans="1:24" s="17" customFormat="1">
      <c r="A59" s="11"/>
      <c r="B59" s="11"/>
      <c r="C59" s="11"/>
      <c r="D59" s="15"/>
      <c r="E59" s="27"/>
      <c r="F59" s="27"/>
      <c r="G59" s="89"/>
      <c r="H59" s="90"/>
      <c r="I59" s="90"/>
      <c r="N59" s="11"/>
      <c r="O59" s="11"/>
      <c r="P59" s="11"/>
      <c r="Q59" s="11"/>
      <c r="R59" s="11"/>
      <c r="S59" s="11"/>
      <c r="T59" s="11"/>
      <c r="U59" s="11"/>
      <c r="V59" s="11"/>
      <c r="W59" s="67"/>
      <c r="X59" s="11"/>
    </row>
    <row r="60" spans="1:24" s="17" customFormat="1">
      <c r="A60" s="11"/>
      <c r="B60" s="11"/>
      <c r="C60" s="11"/>
      <c r="D60" s="15"/>
      <c r="E60" s="27"/>
      <c r="F60" s="27"/>
      <c r="G60" s="89"/>
      <c r="H60" s="90"/>
      <c r="I60" s="90"/>
      <c r="N60" s="11"/>
      <c r="O60" s="11"/>
      <c r="P60" s="11"/>
      <c r="Q60" s="11"/>
      <c r="R60" s="11"/>
      <c r="S60" s="11"/>
      <c r="T60" s="11"/>
      <c r="U60" s="11"/>
      <c r="V60" s="11"/>
      <c r="W60" s="67"/>
      <c r="X60" s="11"/>
    </row>
    <row r="61" spans="1:24" s="17" customFormat="1">
      <c r="A61" s="11"/>
      <c r="B61" s="11"/>
      <c r="C61" s="11"/>
      <c r="D61" s="15"/>
      <c r="E61" s="27"/>
      <c r="F61" s="27"/>
      <c r="G61" s="89"/>
      <c r="H61" s="90"/>
      <c r="I61" s="90"/>
      <c r="N61" s="11"/>
      <c r="O61" s="11"/>
      <c r="P61" s="11"/>
      <c r="Q61" s="11"/>
      <c r="R61" s="11"/>
      <c r="S61" s="11"/>
      <c r="T61" s="11"/>
      <c r="U61" s="11"/>
      <c r="V61" s="11"/>
      <c r="W61" s="67"/>
      <c r="X61" s="11"/>
    </row>
    <row r="62" spans="1:24" s="17" customFormat="1">
      <c r="A62" s="11"/>
      <c r="B62" s="11"/>
      <c r="C62" s="11"/>
      <c r="D62" s="15"/>
      <c r="E62" s="27"/>
      <c r="F62" s="27"/>
      <c r="G62" s="89"/>
      <c r="H62" s="90"/>
      <c r="I62" s="90"/>
      <c r="N62" s="11"/>
      <c r="O62" s="11"/>
      <c r="P62" s="11"/>
      <c r="Q62" s="11"/>
      <c r="R62" s="11"/>
      <c r="S62" s="11"/>
      <c r="T62" s="11"/>
      <c r="U62" s="11"/>
      <c r="V62" s="11"/>
      <c r="W62" s="67"/>
      <c r="X62" s="11"/>
    </row>
    <row r="63" spans="1:24" s="17" customFormat="1">
      <c r="A63" s="11"/>
      <c r="B63" s="11"/>
      <c r="C63" s="11"/>
      <c r="D63" s="15"/>
      <c r="E63" s="27"/>
      <c r="F63" s="27"/>
      <c r="G63" s="89"/>
      <c r="H63" s="90"/>
      <c r="I63" s="90"/>
      <c r="N63" s="11"/>
      <c r="O63" s="11"/>
      <c r="P63" s="11"/>
      <c r="Q63" s="11"/>
      <c r="R63" s="11"/>
      <c r="S63" s="11"/>
      <c r="T63" s="11"/>
      <c r="U63" s="11"/>
      <c r="V63" s="11"/>
      <c r="W63" s="67"/>
      <c r="X63" s="11"/>
    </row>
    <row r="64" spans="1:24" s="17" customFormat="1">
      <c r="A64" s="11"/>
      <c r="B64" s="11"/>
      <c r="C64" s="11"/>
      <c r="D64" s="15"/>
      <c r="E64" s="27"/>
      <c r="F64" s="27"/>
      <c r="G64" s="89"/>
      <c r="H64" s="90"/>
      <c r="I64" s="90"/>
      <c r="N64" s="11"/>
      <c r="O64" s="11"/>
      <c r="P64" s="11"/>
      <c r="Q64" s="11"/>
      <c r="R64" s="11"/>
      <c r="S64" s="11"/>
      <c r="T64" s="11"/>
      <c r="U64" s="11"/>
      <c r="V64" s="11"/>
      <c r="W64" s="67"/>
      <c r="X64" s="11"/>
    </row>
    <row r="65" spans="1:24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</sheetData>
  <sheetProtection insertRows="0" deleteRows="0"/>
  <protectedRanges>
    <protectedRange sqref="L25:R1048576 W25:W1048576 L17:R22 W1:W15 W17:W22 L1:R1 L16 R16 L4:R15 M2:R3" name="Obseg1"/>
    <protectedRange sqref="W24 O24:R24" name="Obseg1_1_1"/>
    <protectedRange sqref="L24:N24" name="Obseg1_3"/>
    <protectedRange sqref="L23:N23" name="Obseg1_2_1_1"/>
    <protectedRange sqref="M16:Q16 W16" name="Obseg1_1_3"/>
    <protectedRange sqref="L2:L3" name="Obseg1_1"/>
  </protectedRanges>
  <mergeCells count="9">
    <mergeCell ref="D13:M13"/>
    <mergeCell ref="A24:N24"/>
    <mergeCell ref="A23:N2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X251"/>
  <sheetViews>
    <sheetView zoomScale="88" zoomScaleNormal="88" zoomScaleSheetLayoutView="100" workbookViewId="0">
      <selection activeCell="O62" sqref="O61:O62"/>
    </sheetView>
  </sheetViews>
  <sheetFormatPr defaultColWidth="8.85546875" defaultRowHeight="12.75"/>
  <cols>
    <col min="1" max="1" width="3.5703125" style="11" customWidth="1"/>
    <col min="2" max="3" width="6.28515625" style="11" customWidth="1"/>
    <col min="4" max="4" width="53.85546875" style="16" customWidth="1"/>
    <col min="5" max="5" width="10.140625" style="26" bestFit="1" customWidth="1"/>
    <col min="6" max="6" width="10.2851562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8.85546875" style="17" hidden="1" customWidth="1"/>
    <col min="12" max="12" width="8" style="17" customWidth="1"/>
    <col min="13" max="13" width="10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616" t="s">
        <v>677</v>
      </c>
      <c r="F2" s="617"/>
      <c r="G2" s="617"/>
      <c r="H2" s="617"/>
      <c r="I2" s="617"/>
      <c r="J2" s="617"/>
      <c r="K2" s="617"/>
      <c r="L2" s="617"/>
    </row>
    <row r="3" spans="1:23" ht="15">
      <c r="D3" s="49" t="s">
        <v>49</v>
      </c>
      <c r="E3" s="618" t="s">
        <v>678</v>
      </c>
      <c r="F3" s="619"/>
      <c r="G3" s="619"/>
      <c r="H3" s="619"/>
      <c r="I3" s="619"/>
      <c r="J3" s="619"/>
      <c r="K3" s="619"/>
      <c r="L3" s="619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620">
        <f>+'prva stran'!B10</f>
        <v>0</v>
      </c>
      <c r="F6" s="621"/>
      <c r="G6" s="621"/>
      <c r="H6" s="621"/>
      <c r="I6" s="621"/>
      <c r="J6" s="621"/>
      <c r="K6" s="621"/>
      <c r="L6" s="621"/>
    </row>
    <row r="7" spans="1:23" ht="17.25" customHeight="1">
      <c r="D7" s="50" t="s">
        <v>49</v>
      </c>
      <c r="E7" s="622">
        <f>+'prva stran'!B11</f>
        <v>0</v>
      </c>
      <c r="F7" s="623"/>
      <c r="G7" s="623"/>
      <c r="H7" s="623"/>
      <c r="I7" s="623"/>
      <c r="J7" s="623"/>
      <c r="K7" s="623"/>
      <c r="L7" s="623"/>
    </row>
    <row r="8" spans="1:23" ht="17.25" customHeight="1">
      <c r="D8" s="50" t="s">
        <v>50</v>
      </c>
      <c r="E8" s="622">
        <f>+'prva stran'!B12</f>
        <v>0</v>
      </c>
      <c r="F8" s="623"/>
      <c r="G8" s="623"/>
      <c r="H8" s="623"/>
      <c r="I8" s="623"/>
      <c r="J8" s="623"/>
      <c r="K8" s="623"/>
      <c r="L8" s="623"/>
    </row>
    <row r="9" spans="1:23" s="12" customFormat="1" ht="17.25" customHeight="1">
      <c r="A9" s="9"/>
      <c r="B9" s="9"/>
      <c r="C9" s="9"/>
      <c r="D9" s="51" t="s">
        <v>52</v>
      </c>
      <c r="E9" s="624">
        <f>+'prva stran'!B13</f>
        <v>0</v>
      </c>
      <c r="F9" s="623"/>
      <c r="G9" s="623"/>
      <c r="H9" s="623"/>
      <c r="I9" s="623"/>
      <c r="J9" s="623"/>
      <c r="K9" s="623"/>
      <c r="L9" s="62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5" t="s">
        <v>44</v>
      </c>
      <c r="E11" s="436"/>
      <c r="F11" s="436"/>
      <c r="G11" s="436"/>
      <c r="H11" s="437"/>
      <c r="I11" s="437"/>
      <c r="J11" s="438"/>
      <c r="K11" s="438"/>
      <c r="L11" s="438"/>
      <c r="M11" s="438"/>
      <c r="W11" s="7"/>
    </row>
    <row r="12" spans="1:23" s="12" customFormat="1" ht="21" customHeight="1">
      <c r="D12" s="439" t="str">
        <f>+'Ponudbeni pred_rekapitulacija'!A34</f>
        <v>21. sklop:</v>
      </c>
      <c r="E12" s="439"/>
      <c r="F12" s="440"/>
      <c r="G12" s="436"/>
      <c r="H12" s="437"/>
      <c r="I12" s="437"/>
      <c r="J12" s="438"/>
      <c r="K12" s="438"/>
      <c r="L12" s="438"/>
      <c r="M12" s="438"/>
      <c r="W12" s="7"/>
    </row>
    <row r="13" spans="1:23" s="12" customFormat="1" ht="21" customHeight="1">
      <c r="D13" s="615" t="str">
        <f>+'Ponudbeni pred_rekapitulacija'!B34</f>
        <v>EKOLOŠKO JUŽNO IN TROPSKO SADJE</v>
      </c>
      <c r="E13" s="615"/>
      <c r="F13" s="615"/>
      <c r="G13" s="615"/>
      <c r="H13" s="615"/>
      <c r="I13" s="615"/>
      <c r="J13" s="615"/>
      <c r="K13" s="615"/>
      <c r="L13" s="615"/>
      <c r="M13" s="615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3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75" t="s">
        <v>1</v>
      </c>
      <c r="B16" s="75"/>
      <c r="C16" s="75"/>
      <c r="D16" s="124" t="s">
        <v>188</v>
      </c>
      <c r="E16" s="116" t="s">
        <v>78</v>
      </c>
      <c r="F16" s="116" t="s">
        <v>0</v>
      </c>
      <c r="G16" s="117"/>
      <c r="H16" s="147">
        <v>100</v>
      </c>
      <c r="I16" s="148" t="s">
        <v>0</v>
      </c>
      <c r="J16" s="11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K16" s="76" t="str">
        <f>IF(Sklop21[[#This Row],[ZAHTEVANA SHEMA KAKOVOSTI]]&lt;&gt;"",Sklop21[[#This Row],[Preračunana masa/volumen/kos na enoto kg]],"")</f>
        <v/>
      </c>
      <c r="L16" s="80"/>
      <c r="M16" s="173" t="s">
        <v>78</v>
      </c>
      <c r="N16" s="173" t="s">
        <v>78</v>
      </c>
      <c r="O16" s="173" t="s">
        <v>78</v>
      </c>
      <c r="P16" s="79"/>
      <c r="Q16" s="173" t="s">
        <v>78</v>
      </c>
      <c r="R16" s="81"/>
      <c r="S16" s="79">
        <f>+Sklop21[[#This Row],[cena/enota brez DDV v EUR]]*Sklop21[[#This Row],[Stopnja DDV (%)]]</f>
        <v>0</v>
      </c>
      <c r="T16" s="79">
        <f>+Sklop21[[#This Row],[cena/enota brez DDV v EUR]]+Sklop21[[#This Row],[Davek (EUR)]]</f>
        <v>0</v>
      </c>
      <c r="U16" s="79">
        <f>+Sklop21[[#This Row],[cena/enota brez DDV v EUR]]*Sklop21[[#This Row],[Okvirna količina]]</f>
        <v>0</v>
      </c>
      <c r="V16" s="79">
        <f>+Sklop21[[#This Row],[Končna cena/enoto mere (EUR) z DDV]]*Sklop21[[#This Row],[Okvirna količina]]</f>
        <v>0</v>
      </c>
      <c r="W16" s="173" t="s">
        <v>78</v>
      </c>
    </row>
    <row r="17" spans="1:24" s="54" customFormat="1" ht="12">
      <c r="A17" s="75" t="s">
        <v>3</v>
      </c>
      <c r="B17" s="75"/>
      <c r="C17" s="75"/>
      <c r="D17" s="412" t="s">
        <v>185</v>
      </c>
      <c r="E17" s="116" t="s">
        <v>78</v>
      </c>
      <c r="F17" s="116" t="s">
        <v>0</v>
      </c>
      <c r="G17" s="117"/>
      <c r="H17" s="149">
        <v>20</v>
      </c>
      <c r="I17" s="148" t="s">
        <v>0</v>
      </c>
      <c r="J17" s="11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K17" s="150" t="str">
        <f>IF(Sklop21[[#This Row],[ZAHTEVANA SHEMA KAKOVOSTI]]&lt;&gt;"",Sklop21[[#This Row],[Preračunana masa/volumen/kos na enoto kg]],"")</f>
        <v/>
      </c>
      <c r="L17" s="151"/>
      <c r="M17" s="173" t="s">
        <v>78</v>
      </c>
      <c r="N17" s="173" t="s">
        <v>78</v>
      </c>
      <c r="O17" s="173" t="s">
        <v>78</v>
      </c>
      <c r="P17" s="79"/>
      <c r="Q17" s="173" t="s">
        <v>78</v>
      </c>
      <c r="R17" s="155"/>
      <c r="S17" s="154">
        <f>+Sklop21[[#This Row],[cena/enota brez DDV v EUR]]*Sklop21[[#This Row],[Stopnja DDV (%)]]</f>
        <v>0</v>
      </c>
      <c r="T17" s="154">
        <f>+Sklop21[[#This Row],[cena/enota brez DDV v EUR]]+Sklop21[[#This Row],[Davek (EUR)]]</f>
        <v>0</v>
      </c>
      <c r="U17" s="154">
        <f>+Sklop21[[#This Row],[cena/enota brez DDV v EUR]]*Sklop21[[#This Row],[Okvirna količina]]</f>
        <v>0</v>
      </c>
      <c r="V17" s="154">
        <f>+Sklop21[[#This Row],[Končna cena/enoto mere (EUR) z DDV]]*Sklop21[[#This Row],[Okvirna količina]]</f>
        <v>0</v>
      </c>
      <c r="W17" s="173" t="s">
        <v>78</v>
      </c>
    </row>
    <row r="18" spans="1:24" s="54" customFormat="1" ht="12">
      <c r="A18" s="75" t="s">
        <v>4</v>
      </c>
      <c r="B18" s="75"/>
      <c r="C18" s="75"/>
      <c r="D18" s="412" t="s">
        <v>183</v>
      </c>
      <c r="E18" s="116" t="s">
        <v>78</v>
      </c>
      <c r="F18" s="116" t="s">
        <v>0</v>
      </c>
      <c r="G18" s="117"/>
      <c r="H18" s="149">
        <v>400</v>
      </c>
      <c r="I18" s="148" t="s">
        <v>0</v>
      </c>
      <c r="J18" s="11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K18" s="150" t="str">
        <f>IF(Sklop21[[#This Row],[ZAHTEVANA SHEMA KAKOVOSTI]]&lt;&gt;"",Sklop21[[#This Row],[Preračunana masa/volumen/kos na enoto kg]],"")</f>
        <v/>
      </c>
      <c r="L18" s="151"/>
      <c r="M18" s="173" t="s">
        <v>78</v>
      </c>
      <c r="N18" s="173" t="s">
        <v>78</v>
      </c>
      <c r="O18" s="173" t="s">
        <v>78</v>
      </c>
      <c r="P18" s="79"/>
      <c r="Q18" s="173" t="s">
        <v>78</v>
      </c>
      <c r="R18" s="155"/>
      <c r="S18" s="154">
        <f>+Sklop21[[#This Row],[cena/enota brez DDV v EUR]]*Sklop21[[#This Row],[Stopnja DDV (%)]]</f>
        <v>0</v>
      </c>
      <c r="T18" s="154">
        <f>+Sklop21[[#This Row],[cena/enota brez DDV v EUR]]+Sklop21[[#This Row],[Davek (EUR)]]</f>
        <v>0</v>
      </c>
      <c r="U18" s="154">
        <f>+Sklop21[[#This Row],[cena/enota brez DDV v EUR]]*Sklop21[[#This Row],[Okvirna količina]]</f>
        <v>0</v>
      </c>
      <c r="V18" s="154">
        <f>+Sklop21[[#This Row],[Končna cena/enoto mere (EUR) z DDV]]*Sklop21[[#This Row],[Okvirna količina]]</f>
        <v>0</v>
      </c>
      <c r="W18" s="173" t="s">
        <v>78</v>
      </c>
    </row>
    <row r="19" spans="1:24" ht="27" customHeight="1">
      <c r="A19" s="361" t="s">
        <v>100</v>
      </c>
      <c r="B19" s="361"/>
      <c r="C19" s="361"/>
      <c r="D19" s="362"/>
      <c r="E19" s="363"/>
      <c r="F19" s="363"/>
      <c r="G19" s="364"/>
      <c r="H19" s="365"/>
      <c r="I19" s="366"/>
      <c r="J19" s="367">
        <f>SUBTOTAL(109,Sklop21[Preračunana masa/volumen/kos na enoto kg])</f>
        <v>520</v>
      </c>
      <c r="K19" s="367">
        <f>SUBTOTAL(109,Sklop21[Živila iz shem kakovosti (kg)])</f>
        <v>0</v>
      </c>
      <c r="L19" s="365"/>
      <c r="M19" s="368"/>
      <c r="N19" s="368"/>
      <c r="O19" s="369"/>
      <c r="P19" s="370"/>
      <c r="Q19" s="370"/>
      <c r="R19" s="370"/>
      <c r="S19" s="371"/>
      <c r="T19" s="365"/>
      <c r="U19" s="371">
        <f>SUBTOTAL(109,Sklop21[Vrednost za okvirno količino (EUR) brez DDV])</f>
        <v>0</v>
      </c>
      <c r="V19" s="371">
        <f>SUBTOTAL(109,Sklop21[Vrednost za okvirno količino (EUR) z DDV])</f>
        <v>0</v>
      </c>
      <c r="W19" s="372"/>
    </row>
    <row r="20" spans="1:24" ht="15">
      <c r="A20" s="6"/>
      <c r="B20" s="6"/>
      <c r="C20" s="6"/>
      <c r="D20" s="4"/>
      <c r="E20" s="25"/>
      <c r="F20" s="25"/>
      <c r="G20" s="24"/>
      <c r="H20" s="7"/>
      <c r="J20" s="8"/>
      <c r="K20" s="8"/>
      <c r="L20" s="8"/>
      <c r="M20" s="8"/>
      <c r="N20" s="19"/>
      <c r="O20" s="19"/>
      <c r="P20" s="8"/>
      <c r="Q20" s="8"/>
      <c r="R20" s="8"/>
      <c r="S20" s="8"/>
      <c r="T20" s="8"/>
      <c r="U20" s="3"/>
      <c r="V20" s="3"/>
      <c r="W20" s="7"/>
    </row>
    <row r="21" spans="1:24">
      <c r="A21" s="47" t="s">
        <v>96</v>
      </c>
      <c r="B21" s="47"/>
      <c r="C21" s="47"/>
      <c r="D21" s="15"/>
      <c r="E21" s="27"/>
      <c r="F21" s="27"/>
      <c r="G21" s="89"/>
      <c r="S21" s="47"/>
      <c r="T21" s="47"/>
      <c r="U21" s="47"/>
      <c r="V21" s="47"/>
    </row>
    <row r="22" spans="1:24">
      <c r="A22" s="11" t="s">
        <v>98</v>
      </c>
      <c r="D22" s="15"/>
      <c r="E22" s="27"/>
      <c r="F22" s="27"/>
      <c r="G22" s="89"/>
    </row>
    <row r="23" spans="1:24">
      <c r="A23" s="84" t="s">
        <v>141</v>
      </c>
      <c r="B23" s="84"/>
      <c r="C23" s="84"/>
      <c r="H23" s="67"/>
      <c r="I23" s="67"/>
      <c r="J23" s="28"/>
      <c r="K23" s="28"/>
      <c r="L23" s="28"/>
      <c r="M23" s="28"/>
      <c r="N23" s="53"/>
      <c r="O23" s="53"/>
      <c r="P23" s="28"/>
      <c r="Q23" s="28"/>
      <c r="R23" s="28"/>
      <c r="S23" s="28"/>
      <c r="T23" s="28"/>
    </row>
    <row r="24" spans="1:24">
      <c r="A24" s="96" t="s">
        <v>134</v>
      </c>
      <c r="B24" s="96"/>
      <c r="C24" s="96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4"/>
    </row>
    <row r="25" spans="1:24" s="47" customFormat="1">
      <c r="A25" s="47" t="s">
        <v>143</v>
      </c>
      <c r="D25" s="224"/>
      <c r="E25" s="87"/>
      <c r="F25" s="87"/>
      <c r="G25" s="87"/>
      <c r="H25" s="90"/>
      <c r="I25" s="90"/>
      <c r="J25" s="90"/>
      <c r="K25" s="90"/>
      <c r="L25" s="90"/>
      <c r="M25" s="90"/>
      <c r="W25" s="67"/>
    </row>
    <row r="26" spans="1:24" ht="12.75" customHeight="1">
      <c r="A26" s="614"/>
      <c r="B26" s="614"/>
      <c r="C26" s="614"/>
      <c r="D26" s="614"/>
      <c r="E26" s="614"/>
      <c r="F26" s="614"/>
      <c r="G26" s="614"/>
      <c r="H26" s="614"/>
      <c r="I26" s="614"/>
      <c r="J26" s="614"/>
      <c r="K26" s="614"/>
      <c r="L26" s="614"/>
      <c r="M26" s="614"/>
      <c r="N26" s="614"/>
      <c r="O26" s="98"/>
      <c r="P26" s="98"/>
      <c r="Q26" s="98"/>
      <c r="R26" s="98"/>
      <c r="S26" s="98"/>
      <c r="T26" s="98"/>
      <c r="U26" s="98"/>
      <c r="V26" s="98"/>
      <c r="W26" s="98"/>
      <c r="X26" s="98"/>
    </row>
    <row r="27" spans="1:24">
      <c r="A27" s="84" t="s">
        <v>37</v>
      </c>
      <c r="B27" s="84"/>
      <c r="C27" s="84"/>
      <c r="H27" s="67"/>
      <c r="I27" s="67" t="s">
        <v>38</v>
      </c>
      <c r="J27" s="28"/>
      <c r="K27" s="28"/>
      <c r="L27" s="28"/>
      <c r="M27" s="28"/>
      <c r="N27" s="53"/>
      <c r="O27" s="53"/>
      <c r="P27" s="28"/>
      <c r="Q27" s="28"/>
      <c r="R27" s="28"/>
      <c r="S27" s="28" t="s">
        <v>39</v>
      </c>
      <c r="T27" s="28"/>
    </row>
    <row r="28" spans="1:24" ht="15">
      <c r="A28" s="6"/>
      <c r="B28" s="6"/>
      <c r="C28" s="6"/>
      <c r="D28" s="4"/>
      <c r="E28" s="25"/>
      <c r="F28" s="25"/>
      <c r="G28" s="24"/>
      <c r="H28" s="7"/>
      <c r="J28" s="8"/>
      <c r="K28" s="8"/>
      <c r="L28" s="8"/>
      <c r="M28" s="8"/>
      <c r="N28" s="19"/>
      <c r="O28" s="19"/>
      <c r="P28" s="8"/>
      <c r="Q28" s="8"/>
      <c r="R28" s="8"/>
      <c r="S28" s="8"/>
      <c r="T28" s="8"/>
      <c r="U28" s="3"/>
      <c r="V28" s="3"/>
      <c r="W28" s="7"/>
    </row>
    <row r="29" spans="1:24">
      <c r="D29" s="15"/>
      <c r="E29" s="27"/>
      <c r="F29" s="27"/>
      <c r="G29" s="89"/>
    </row>
    <row r="30" spans="1:24">
      <c r="D30" s="15"/>
      <c r="E30" s="27"/>
      <c r="F30" s="27"/>
      <c r="G30" s="89"/>
    </row>
    <row r="31" spans="1:24">
      <c r="D31" s="15"/>
      <c r="E31" s="27"/>
      <c r="F31" s="27"/>
      <c r="G31" s="89"/>
    </row>
    <row r="32" spans="1:24">
      <c r="D32" s="15"/>
      <c r="E32" s="27"/>
      <c r="F32" s="27"/>
      <c r="G32" s="89"/>
    </row>
    <row r="33" spans="1:24">
      <c r="D33" s="15"/>
      <c r="E33" s="27"/>
      <c r="F33" s="27"/>
      <c r="G33" s="89"/>
    </row>
    <row r="34" spans="1:24">
      <c r="D34" s="15"/>
      <c r="E34" s="27"/>
      <c r="F34" s="27"/>
      <c r="G34" s="89"/>
    </row>
    <row r="35" spans="1:24">
      <c r="D35" s="15"/>
      <c r="E35" s="27"/>
      <c r="F35" s="27"/>
      <c r="G35" s="89"/>
    </row>
    <row r="36" spans="1:24">
      <c r="D36" s="15"/>
      <c r="E36" s="27"/>
      <c r="F36" s="27"/>
      <c r="G36" s="89"/>
    </row>
    <row r="37" spans="1:24">
      <c r="D37" s="15"/>
      <c r="E37" s="27"/>
      <c r="F37" s="27"/>
      <c r="G37" s="89"/>
    </row>
    <row r="38" spans="1:24">
      <c r="D38" s="15"/>
      <c r="E38" s="27"/>
      <c r="F38" s="27"/>
      <c r="G38" s="89"/>
    </row>
    <row r="39" spans="1:24">
      <c r="D39" s="15"/>
      <c r="E39" s="27"/>
      <c r="F39" s="27"/>
      <c r="G39" s="89"/>
    </row>
    <row r="40" spans="1:24">
      <c r="D40" s="15"/>
      <c r="E40" s="27"/>
      <c r="F40" s="27"/>
      <c r="G40" s="89"/>
    </row>
    <row r="41" spans="1:24">
      <c r="D41" s="15"/>
      <c r="E41" s="27"/>
      <c r="F41" s="27"/>
      <c r="G41" s="89"/>
    </row>
    <row r="42" spans="1:24">
      <c r="D42" s="15"/>
      <c r="E42" s="27"/>
      <c r="F42" s="27"/>
      <c r="G42" s="89"/>
    </row>
    <row r="43" spans="1:24" s="17" customFormat="1">
      <c r="A43" s="11"/>
      <c r="B43" s="11"/>
      <c r="C43" s="11"/>
      <c r="D43" s="15"/>
      <c r="E43" s="27"/>
      <c r="F43" s="27"/>
      <c r="G43" s="89"/>
      <c r="H43" s="90"/>
      <c r="I43" s="90"/>
      <c r="N43" s="11"/>
      <c r="O43" s="11"/>
      <c r="P43" s="11"/>
      <c r="Q43" s="11"/>
      <c r="R43" s="11"/>
      <c r="S43" s="11"/>
      <c r="T43" s="11"/>
      <c r="U43" s="11"/>
      <c r="V43" s="11"/>
      <c r="W43" s="67"/>
      <c r="X43" s="11"/>
    </row>
    <row r="44" spans="1:24" s="17" customFormat="1">
      <c r="A44" s="11"/>
      <c r="B44" s="11"/>
      <c r="C44" s="11"/>
      <c r="D44" s="15"/>
      <c r="E44" s="27"/>
      <c r="F44" s="27"/>
      <c r="G44" s="89"/>
      <c r="H44" s="90"/>
      <c r="I44" s="90"/>
      <c r="N44" s="11"/>
      <c r="O44" s="11"/>
      <c r="P44" s="11"/>
      <c r="Q44" s="11"/>
      <c r="R44" s="11"/>
      <c r="S44" s="11"/>
      <c r="T44" s="11"/>
      <c r="U44" s="11"/>
      <c r="V44" s="11"/>
      <c r="W44" s="67"/>
      <c r="X44" s="11"/>
    </row>
    <row r="45" spans="1:24" s="17" customFormat="1">
      <c r="A45" s="11"/>
      <c r="B45" s="11"/>
      <c r="C45" s="11"/>
      <c r="D45" s="15"/>
      <c r="E45" s="27"/>
      <c r="F45" s="27"/>
      <c r="G45" s="89"/>
      <c r="H45" s="90"/>
      <c r="I45" s="90"/>
      <c r="N45" s="11"/>
      <c r="O45" s="11"/>
      <c r="P45" s="11"/>
      <c r="Q45" s="11"/>
      <c r="R45" s="11"/>
      <c r="S45" s="11"/>
      <c r="T45" s="11"/>
      <c r="U45" s="11"/>
      <c r="V45" s="11"/>
      <c r="W45" s="67"/>
      <c r="X45" s="11"/>
    </row>
    <row r="46" spans="1:24" s="17" customFormat="1">
      <c r="A46" s="11"/>
      <c r="B46" s="11"/>
      <c r="C46" s="11"/>
      <c r="D46" s="15"/>
      <c r="E46" s="27"/>
      <c r="F46" s="27"/>
      <c r="G46" s="89"/>
      <c r="H46" s="90"/>
      <c r="I46" s="90"/>
      <c r="N46" s="11"/>
      <c r="O46" s="11"/>
      <c r="P46" s="11"/>
      <c r="Q46" s="11"/>
      <c r="R46" s="11"/>
      <c r="S46" s="11"/>
      <c r="T46" s="11"/>
      <c r="U46" s="11"/>
      <c r="V46" s="11"/>
      <c r="W46" s="67"/>
      <c r="X46" s="11"/>
    </row>
    <row r="47" spans="1:24" s="17" customFormat="1">
      <c r="A47" s="11"/>
      <c r="B47" s="11"/>
      <c r="C47" s="11"/>
      <c r="D47" s="15"/>
      <c r="E47" s="27"/>
      <c r="F47" s="27"/>
      <c r="G47" s="89"/>
      <c r="H47" s="90"/>
      <c r="I47" s="90"/>
      <c r="N47" s="11"/>
      <c r="O47" s="11"/>
      <c r="P47" s="11"/>
      <c r="Q47" s="11"/>
      <c r="R47" s="11"/>
      <c r="S47" s="11"/>
      <c r="T47" s="11"/>
      <c r="U47" s="11"/>
      <c r="V47" s="11"/>
      <c r="W47" s="67"/>
      <c r="X47" s="11"/>
    </row>
    <row r="48" spans="1:24" s="17" customFormat="1">
      <c r="A48" s="11"/>
      <c r="B48" s="11"/>
      <c r="C48" s="11"/>
      <c r="D48" s="15"/>
      <c r="E48" s="27"/>
      <c r="F48" s="27"/>
      <c r="G48" s="89"/>
      <c r="H48" s="90"/>
      <c r="I48" s="90"/>
      <c r="N48" s="11"/>
      <c r="O48" s="11"/>
      <c r="P48" s="11"/>
      <c r="Q48" s="11"/>
      <c r="R48" s="11"/>
      <c r="S48" s="11"/>
      <c r="T48" s="11"/>
      <c r="U48" s="11"/>
      <c r="V48" s="11"/>
      <c r="W48" s="67"/>
      <c r="X48" s="11"/>
    </row>
    <row r="49" spans="1:24" s="17" customFormat="1">
      <c r="A49" s="11"/>
      <c r="B49" s="11"/>
      <c r="C49" s="11"/>
      <c r="D49" s="15"/>
      <c r="E49" s="27"/>
      <c r="F49" s="27"/>
      <c r="G49" s="89"/>
      <c r="H49" s="90"/>
      <c r="I49" s="90"/>
      <c r="N49" s="11"/>
      <c r="O49" s="11"/>
      <c r="P49" s="11"/>
      <c r="Q49" s="11"/>
      <c r="R49" s="11"/>
      <c r="S49" s="11"/>
      <c r="T49" s="11"/>
      <c r="U49" s="11"/>
      <c r="V49" s="11"/>
      <c r="W49" s="67"/>
      <c r="X49" s="11"/>
    </row>
    <row r="50" spans="1:24" s="17" customFormat="1">
      <c r="A50" s="11"/>
      <c r="B50" s="11"/>
      <c r="C50" s="11"/>
      <c r="D50" s="15"/>
      <c r="E50" s="27"/>
      <c r="F50" s="27"/>
      <c r="G50" s="89"/>
      <c r="H50" s="90"/>
      <c r="I50" s="90"/>
      <c r="N50" s="11"/>
      <c r="O50" s="11"/>
      <c r="P50" s="11"/>
      <c r="Q50" s="11"/>
      <c r="R50" s="11"/>
      <c r="S50" s="11"/>
      <c r="T50" s="11"/>
      <c r="U50" s="11"/>
      <c r="V50" s="11"/>
      <c r="W50" s="67"/>
      <c r="X50" s="11"/>
    </row>
    <row r="51" spans="1:24" s="17" customFormat="1">
      <c r="A51" s="11"/>
      <c r="B51" s="11"/>
      <c r="C51" s="11"/>
      <c r="D51" s="15"/>
      <c r="E51" s="27"/>
      <c r="F51" s="27"/>
      <c r="G51" s="89"/>
      <c r="H51" s="90"/>
      <c r="I51" s="90"/>
      <c r="N51" s="11"/>
      <c r="O51" s="11"/>
      <c r="P51" s="11"/>
      <c r="Q51" s="11"/>
      <c r="R51" s="11"/>
      <c r="S51" s="11"/>
      <c r="T51" s="11"/>
      <c r="U51" s="11"/>
      <c r="V51" s="11"/>
      <c r="W51" s="67"/>
      <c r="X51" s="11"/>
    </row>
    <row r="52" spans="1:24" s="17" customFormat="1">
      <c r="A52" s="11"/>
      <c r="B52" s="11"/>
      <c r="C52" s="11"/>
      <c r="D52" s="15"/>
      <c r="E52" s="27"/>
      <c r="F52" s="27"/>
      <c r="G52" s="89"/>
      <c r="H52" s="90"/>
      <c r="I52" s="90"/>
      <c r="N52" s="11"/>
      <c r="O52" s="11"/>
      <c r="P52" s="11"/>
      <c r="Q52" s="11"/>
      <c r="R52" s="11"/>
      <c r="S52" s="11"/>
      <c r="T52" s="11"/>
      <c r="U52" s="11"/>
      <c r="V52" s="11"/>
      <c r="W52" s="67"/>
      <c r="X52" s="11"/>
    </row>
    <row r="53" spans="1:24" s="17" customFormat="1">
      <c r="A53" s="11"/>
      <c r="B53" s="11"/>
      <c r="C53" s="11"/>
      <c r="D53" s="15"/>
      <c r="E53" s="27"/>
      <c r="F53" s="27"/>
      <c r="G53" s="89"/>
      <c r="H53" s="90"/>
      <c r="I53" s="90"/>
      <c r="N53" s="11"/>
      <c r="O53" s="11"/>
      <c r="P53" s="11"/>
      <c r="Q53" s="11"/>
      <c r="R53" s="11"/>
      <c r="S53" s="11"/>
      <c r="T53" s="11"/>
      <c r="U53" s="11"/>
      <c r="V53" s="11"/>
      <c r="W53" s="67"/>
      <c r="X53" s="11"/>
    </row>
    <row r="54" spans="1:24" s="17" customFormat="1">
      <c r="A54" s="11"/>
      <c r="B54" s="11"/>
      <c r="C54" s="11"/>
      <c r="D54" s="15"/>
      <c r="E54" s="27"/>
      <c r="F54" s="27"/>
      <c r="G54" s="89"/>
      <c r="H54" s="90"/>
      <c r="I54" s="90"/>
      <c r="N54" s="11"/>
      <c r="O54" s="11"/>
      <c r="P54" s="11"/>
      <c r="Q54" s="11"/>
      <c r="R54" s="11"/>
      <c r="S54" s="11"/>
      <c r="T54" s="11"/>
      <c r="U54" s="11"/>
      <c r="V54" s="11"/>
      <c r="W54" s="67"/>
      <c r="X54" s="11"/>
    </row>
    <row r="55" spans="1:24" s="17" customFormat="1">
      <c r="A55" s="11"/>
      <c r="B55" s="11"/>
      <c r="C55" s="11"/>
      <c r="D55" s="15"/>
      <c r="E55" s="27"/>
      <c r="F55" s="27"/>
      <c r="G55" s="89"/>
      <c r="H55" s="90"/>
      <c r="I55" s="90"/>
      <c r="N55" s="11"/>
      <c r="O55" s="11"/>
      <c r="P55" s="11"/>
      <c r="Q55" s="11"/>
      <c r="R55" s="11"/>
      <c r="S55" s="11"/>
      <c r="T55" s="11"/>
      <c r="U55" s="11"/>
      <c r="V55" s="11"/>
      <c r="W55" s="67"/>
      <c r="X55" s="11"/>
    </row>
    <row r="56" spans="1:24" s="17" customFormat="1">
      <c r="A56" s="11"/>
      <c r="B56" s="11"/>
      <c r="C56" s="11"/>
      <c r="D56" s="15"/>
      <c r="E56" s="27"/>
      <c r="F56" s="27"/>
      <c r="G56" s="89"/>
      <c r="H56" s="90"/>
      <c r="I56" s="90"/>
      <c r="N56" s="11"/>
      <c r="O56" s="11"/>
      <c r="P56" s="11"/>
      <c r="Q56" s="11"/>
      <c r="R56" s="11"/>
      <c r="S56" s="11"/>
      <c r="T56" s="11"/>
      <c r="U56" s="11"/>
      <c r="V56" s="11"/>
      <c r="W56" s="67"/>
      <c r="X56" s="11"/>
    </row>
    <row r="57" spans="1:24" s="17" customFormat="1">
      <c r="A57" s="11"/>
      <c r="B57" s="11"/>
      <c r="C57" s="11"/>
      <c r="D57" s="15"/>
      <c r="E57" s="27"/>
      <c r="F57" s="27"/>
      <c r="G57" s="89"/>
      <c r="H57" s="90"/>
      <c r="I57" s="90"/>
      <c r="N57" s="11"/>
      <c r="O57" s="11"/>
      <c r="P57" s="11"/>
      <c r="Q57" s="11"/>
      <c r="R57" s="11"/>
      <c r="S57" s="11"/>
      <c r="T57" s="11"/>
      <c r="U57" s="11"/>
      <c r="V57" s="11"/>
      <c r="W57" s="67"/>
      <c r="X57" s="11"/>
    </row>
    <row r="58" spans="1:24" s="17" customFormat="1">
      <c r="A58" s="11"/>
      <c r="B58" s="11"/>
      <c r="C58" s="11"/>
      <c r="D58" s="15"/>
      <c r="E58" s="27"/>
      <c r="F58" s="27"/>
      <c r="G58" s="89"/>
      <c r="H58" s="90"/>
      <c r="I58" s="90"/>
      <c r="N58" s="11"/>
      <c r="O58" s="11"/>
      <c r="P58" s="11"/>
      <c r="Q58" s="11"/>
      <c r="R58" s="11"/>
      <c r="S58" s="11"/>
      <c r="T58" s="11"/>
      <c r="U58" s="11"/>
      <c r="V58" s="11"/>
      <c r="W58" s="67"/>
      <c r="X58" s="11"/>
    </row>
    <row r="59" spans="1:24" s="17" customFormat="1">
      <c r="A59" s="11"/>
      <c r="B59" s="11"/>
      <c r="C59" s="11"/>
      <c r="D59" s="15"/>
      <c r="E59" s="27"/>
      <c r="F59" s="27"/>
      <c r="G59" s="89"/>
      <c r="H59" s="90"/>
      <c r="I59" s="90"/>
      <c r="N59" s="11"/>
      <c r="O59" s="11"/>
      <c r="P59" s="11"/>
      <c r="Q59" s="11"/>
      <c r="R59" s="11"/>
      <c r="S59" s="11"/>
      <c r="T59" s="11"/>
      <c r="U59" s="11"/>
      <c r="V59" s="11"/>
      <c r="W59" s="67"/>
      <c r="X59" s="11"/>
    </row>
    <row r="60" spans="1:24" s="17" customFormat="1">
      <c r="A60" s="11"/>
      <c r="B60" s="11"/>
      <c r="C60" s="11"/>
      <c r="D60" s="15"/>
      <c r="E60" s="27"/>
      <c r="F60" s="27"/>
      <c r="G60" s="89"/>
      <c r="H60" s="90"/>
      <c r="I60" s="90"/>
      <c r="N60" s="11"/>
      <c r="O60" s="11"/>
      <c r="P60" s="11"/>
      <c r="Q60" s="11"/>
      <c r="R60" s="11"/>
      <c r="S60" s="11"/>
      <c r="T60" s="11"/>
      <c r="U60" s="11"/>
      <c r="V60" s="11"/>
      <c r="W60" s="67"/>
      <c r="X60" s="11"/>
    </row>
    <row r="61" spans="1:24" s="17" customFormat="1">
      <c r="A61" s="11"/>
      <c r="B61" s="11"/>
      <c r="C61" s="11"/>
      <c r="D61" s="15"/>
      <c r="E61" s="27"/>
      <c r="F61" s="27"/>
      <c r="G61" s="89"/>
      <c r="H61" s="90"/>
      <c r="I61" s="90"/>
      <c r="N61" s="11"/>
      <c r="O61" s="11"/>
      <c r="P61" s="11"/>
      <c r="Q61" s="11"/>
      <c r="R61" s="11"/>
      <c r="S61" s="11"/>
      <c r="T61" s="11"/>
      <c r="U61" s="11"/>
      <c r="V61" s="11"/>
      <c r="W61" s="67"/>
      <c r="X61" s="11"/>
    </row>
    <row r="62" spans="1:24" s="17" customFormat="1">
      <c r="A62" s="11"/>
      <c r="B62" s="11"/>
      <c r="C62" s="11"/>
      <c r="D62" s="15"/>
      <c r="E62" s="27"/>
      <c r="F62" s="27"/>
      <c r="G62" s="89"/>
      <c r="H62" s="90"/>
      <c r="I62" s="90"/>
      <c r="N62" s="11"/>
      <c r="O62" s="11"/>
      <c r="P62" s="11"/>
      <c r="Q62" s="11"/>
      <c r="R62" s="11"/>
      <c r="S62" s="11"/>
      <c r="T62" s="11"/>
      <c r="U62" s="11"/>
      <c r="V62" s="11"/>
      <c r="W62" s="67"/>
      <c r="X62" s="11"/>
    </row>
    <row r="63" spans="1:24" s="17" customFormat="1">
      <c r="A63" s="11"/>
      <c r="B63" s="11"/>
      <c r="C63" s="11"/>
      <c r="D63" s="15"/>
      <c r="E63" s="27"/>
      <c r="F63" s="27"/>
      <c r="G63" s="89"/>
      <c r="H63" s="90"/>
      <c r="I63" s="90"/>
      <c r="N63" s="11"/>
      <c r="O63" s="11"/>
      <c r="P63" s="11"/>
      <c r="Q63" s="11"/>
      <c r="R63" s="11"/>
      <c r="S63" s="11"/>
      <c r="T63" s="11"/>
      <c r="U63" s="11"/>
      <c r="V63" s="11"/>
      <c r="W63" s="67"/>
      <c r="X63" s="11"/>
    </row>
    <row r="64" spans="1:24" s="17" customFormat="1">
      <c r="A64" s="11"/>
      <c r="B64" s="11"/>
      <c r="C64" s="11"/>
      <c r="D64" s="15"/>
      <c r="E64" s="27"/>
      <c r="F64" s="27"/>
      <c r="G64" s="89"/>
      <c r="H64" s="90"/>
      <c r="I64" s="90"/>
      <c r="N64" s="11"/>
      <c r="O64" s="11"/>
      <c r="P64" s="11"/>
      <c r="Q64" s="11"/>
      <c r="R64" s="11"/>
      <c r="S64" s="11"/>
      <c r="T64" s="11"/>
      <c r="U64" s="11"/>
      <c r="V64" s="11"/>
      <c r="W64" s="67"/>
      <c r="X64" s="11"/>
    </row>
    <row r="65" spans="1:24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</sheetData>
  <sheetProtection insertRows="0" deleteRows="0"/>
  <protectedRanges>
    <protectedRange sqref="L27:R1048576 W27:W1048576 L1:R1 W1:W15 L19:R24 W19:W24 L16:L18 R16:R18 L4:R15 M2:R3" name="Obseg1"/>
    <protectedRange sqref="W26 O26:R26" name="Obseg1_1_1"/>
    <protectedRange sqref="L26:N26" name="Obseg1_3"/>
    <protectedRange sqref="M16:Q18" name="Obseg1_1"/>
    <protectedRange sqref="W16:W18" name="Obseg1_1_3"/>
    <protectedRange sqref="L2:L3" name="Obseg1_1_4"/>
  </protectedRanges>
  <mergeCells count="8">
    <mergeCell ref="D13:M13"/>
    <mergeCell ref="A26:N26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X252"/>
  <sheetViews>
    <sheetView zoomScale="88" zoomScaleNormal="88" zoomScaleSheetLayoutView="100" workbookViewId="0">
      <selection activeCell="D57" sqref="D57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9.140625" style="11" customWidth="1"/>
    <col min="4" max="4" width="53.85546875" style="16" customWidth="1"/>
    <col min="5" max="5" width="10.140625" style="26" bestFit="1" customWidth="1"/>
    <col min="6" max="6" width="10.2851562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8.85546875" style="17" hidden="1" customWidth="1"/>
    <col min="12" max="12" width="8" style="17" customWidth="1"/>
    <col min="13" max="13" width="10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616" t="s">
        <v>677</v>
      </c>
      <c r="F2" s="617"/>
      <c r="G2" s="617"/>
      <c r="H2" s="617"/>
      <c r="I2" s="617"/>
      <c r="J2" s="617"/>
      <c r="K2" s="617"/>
      <c r="L2" s="617"/>
    </row>
    <row r="3" spans="1:23" ht="15">
      <c r="D3" s="49" t="s">
        <v>49</v>
      </c>
      <c r="E3" s="618" t="s">
        <v>678</v>
      </c>
      <c r="F3" s="619"/>
      <c r="G3" s="619"/>
      <c r="H3" s="619"/>
      <c r="I3" s="619"/>
      <c r="J3" s="619"/>
      <c r="K3" s="619"/>
      <c r="L3" s="619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620">
        <f>+'prva stran'!B10</f>
        <v>0</v>
      </c>
      <c r="F6" s="621"/>
      <c r="G6" s="621"/>
      <c r="H6" s="621"/>
      <c r="I6" s="621"/>
      <c r="J6" s="621"/>
      <c r="K6" s="621"/>
      <c r="L6" s="621"/>
    </row>
    <row r="7" spans="1:23" ht="17.25" customHeight="1">
      <c r="D7" s="50" t="s">
        <v>49</v>
      </c>
      <c r="E7" s="622">
        <f>+'prva stran'!B11</f>
        <v>0</v>
      </c>
      <c r="F7" s="623"/>
      <c r="G7" s="623"/>
      <c r="H7" s="623"/>
      <c r="I7" s="623"/>
      <c r="J7" s="623"/>
      <c r="K7" s="623"/>
      <c r="L7" s="623"/>
    </row>
    <row r="8" spans="1:23" ht="17.25" customHeight="1">
      <c r="D8" s="50" t="s">
        <v>50</v>
      </c>
      <c r="E8" s="622">
        <f>+'prva stran'!B12</f>
        <v>0</v>
      </c>
      <c r="F8" s="623"/>
      <c r="G8" s="623"/>
      <c r="H8" s="623"/>
      <c r="I8" s="623"/>
      <c r="J8" s="623"/>
      <c r="K8" s="623"/>
      <c r="L8" s="623"/>
    </row>
    <row r="9" spans="1:23" s="12" customFormat="1" ht="17.25" customHeight="1">
      <c r="A9" s="9"/>
      <c r="B9" s="9"/>
      <c r="C9" s="9"/>
      <c r="D9" s="51" t="s">
        <v>52</v>
      </c>
      <c r="E9" s="624">
        <f>+'prva stran'!B13</f>
        <v>0</v>
      </c>
      <c r="F9" s="623"/>
      <c r="G9" s="623"/>
      <c r="H9" s="623"/>
      <c r="I9" s="623"/>
      <c r="J9" s="623"/>
      <c r="K9" s="623"/>
      <c r="L9" s="62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5" t="s">
        <v>44</v>
      </c>
      <c r="E11" s="436"/>
      <c r="F11" s="436"/>
      <c r="G11" s="436"/>
      <c r="H11" s="437"/>
      <c r="I11" s="437"/>
      <c r="J11" s="438"/>
      <c r="K11" s="438"/>
      <c r="L11" s="438"/>
      <c r="M11" s="438"/>
      <c r="W11" s="7"/>
    </row>
    <row r="12" spans="1:23" s="12" customFormat="1" ht="21" customHeight="1">
      <c r="D12" s="439" t="str">
        <f>+'Ponudbeni pred_rekapitulacija'!A35</f>
        <v>22. sklop:</v>
      </c>
      <c r="E12" s="439"/>
      <c r="F12" s="440"/>
      <c r="G12" s="436"/>
      <c r="H12" s="437"/>
      <c r="I12" s="437"/>
      <c r="J12" s="438"/>
      <c r="K12" s="438"/>
      <c r="L12" s="438"/>
      <c r="M12" s="438"/>
      <c r="W12" s="7"/>
    </row>
    <row r="13" spans="1:23" s="12" customFormat="1" ht="21" customHeight="1">
      <c r="D13" s="615" t="str">
        <f>+'Ponudbeni pred_rekapitulacija'!B35</f>
        <v>EKOLOŠKI MED</v>
      </c>
      <c r="E13" s="615"/>
      <c r="F13" s="615"/>
      <c r="G13" s="615"/>
      <c r="H13" s="615"/>
      <c r="I13" s="615"/>
      <c r="J13" s="615"/>
      <c r="K13" s="615"/>
      <c r="L13" s="615"/>
      <c r="M13" s="615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3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75">
        <v>1</v>
      </c>
      <c r="B16" s="75"/>
      <c r="C16" s="75"/>
      <c r="D16" s="124" t="s">
        <v>658</v>
      </c>
      <c r="E16" s="116" t="s">
        <v>523</v>
      </c>
      <c r="F16" s="116" t="s">
        <v>76</v>
      </c>
      <c r="G16" s="117"/>
      <c r="H16" s="147">
        <v>30</v>
      </c>
      <c r="I16" s="148" t="s">
        <v>0</v>
      </c>
      <c r="J16" s="11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K16" s="76" t="str">
        <f>IF(Sklop22[[#This Row],[ZAHTEVANA SHEMA KAKOVOSTI]]&lt;&gt;"",Sklop22[[#This Row],[Preračunana masa/volumen/kos na enoto kg]],"")</f>
        <v/>
      </c>
      <c r="L16" s="130"/>
      <c r="M16" s="131"/>
      <c r="N16" s="131"/>
      <c r="O16" s="131"/>
      <c r="P16" s="132"/>
      <c r="Q16" s="131"/>
      <c r="R16" s="226"/>
      <c r="S16" s="79">
        <f>+Sklop22[[#This Row],[cena/enota brez DDV v EUR]]*Sklop22[[#This Row],[Stopnja DDV (%)]]</f>
        <v>0</v>
      </c>
      <c r="T16" s="79">
        <f>+Sklop22[[#This Row],[cena/enota brez DDV v EUR]]+Sklop22[[#This Row],[Davek (EUR)]]</f>
        <v>0</v>
      </c>
      <c r="U16" s="79">
        <f>+Sklop22[[#This Row],[cena/enota brez DDV v EUR]]*Sklop22[[#This Row],[Okvirna količina]]</f>
        <v>0</v>
      </c>
      <c r="V16" s="79">
        <f>+Sklop22[[#This Row],[Končna cena/enoto mere (EUR) z DDV]]*Sklop22[[#This Row],[Okvirna količina]]</f>
        <v>0</v>
      </c>
      <c r="W16" s="173" t="s">
        <v>78</v>
      </c>
    </row>
    <row r="17" spans="1:24" s="54" customFormat="1" ht="12">
      <c r="A17" s="75">
        <v>2</v>
      </c>
      <c r="B17" s="75"/>
      <c r="C17" s="75"/>
      <c r="D17" s="412" t="s">
        <v>659</v>
      </c>
      <c r="E17" s="116" t="s">
        <v>523</v>
      </c>
      <c r="F17" s="116" t="s">
        <v>76</v>
      </c>
      <c r="G17" s="117"/>
      <c r="H17" s="147">
        <v>40</v>
      </c>
      <c r="I17" s="148" t="s">
        <v>0</v>
      </c>
      <c r="J17" s="11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K17" s="156" t="str">
        <f>IF(Sklop22[[#This Row],[ZAHTEVANA SHEMA KAKOVOSTI]]&lt;&gt;"",Sklop22[[#This Row],[Preračunana masa/volumen/kos na enoto kg]],"")</f>
        <v/>
      </c>
      <c r="L17" s="161"/>
      <c r="M17" s="131"/>
      <c r="N17" s="131"/>
      <c r="O17" s="131"/>
      <c r="P17" s="132"/>
      <c r="Q17" s="131"/>
      <c r="R17" s="227"/>
      <c r="S17" s="158">
        <f>+Sklop22[[#This Row],[cena/enota brez DDV v EUR]]*Sklop22[[#This Row],[Stopnja DDV (%)]]</f>
        <v>0</v>
      </c>
      <c r="T17" s="158">
        <f>+Sklop22[[#This Row],[cena/enota brez DDV v EUR]]+Sklop22[[#This Row],[Davek (EUR)]]</f>
        <v>0</v>
      </c>
      <c r="U17" s="158">
        <f>+Sklop22[[#This Row],[cena/enota brez DDV v EUR]]*Sklop22[[#This Row],[Okvirna količina]]</f>
        <v>0</v>
      </c>
      <c r="V17" s="158">
        <f>+Sklop22[[#This Row],[Končna cena/enoto mere (EUR) z DDV]]*Sklop22[[#This Row],[Okvirna količina]]</f>
        <v>0</v>
      </c>
      <c r="W17" s="173" t="s">
        <v>78</v>
      </c>
    </row>
    <row r="18" spans="1:24" s="54" customFormat="1" ht="12">
      <c r="A18" s="75">
        <v>3</v>
      </c>
      <c r="B18" s="75"/>
      <c r="C18" s="75"/>
      <c r="D18" s="412" t="s">
        <v>660</v>
      </c>
      <c r="E18" s="116" t="s">
        <v>523</v>
      </c>
      <c r="F18" s="116" t="s">
        <v>76</v>
      </c>
      <c r="G18" s="117"/>
      <c r="H18" s="147">
        <v>10</v>
      </c>
      <c r="I18" s="148" t="s">
        <v>0</v>
      </c>
      <c r="J18" s="11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K18" s="156" t="str">
        <f>IF(Sklop22[[#This Row],[ZAHTEVANA SHEMA KAKOVOSTI]]&lt;&gt;"",Sklop22[[#This Row],[Preračunana masa/volumen/kos na enoto kg]],"")</f>
        <v/>
      </c>
      <c r="L18" s="161"/>
      <c r="M18" s="131"/>
      <c r="N18" s="131"/>
      <c r="O18" s="131"/>
      <c r="P18" s="132"/>
      <c r="Q18" s="131"/>
      <c r="R18" s="227"/>
      <c r="S18" s="158">
        <f>+Sklop22[[#This Row],[cena/enota brez DDV v EUR]]*Sklop22[[#This Row],[Stopnja DDV (%)]]</f>
        <v>0</v>
      </c>
      <c r="T18" s="158">
        <f>+Sklop22[[#This Row],[cena/enota brez DDV v EUR]]+Sklop22[[#This Row],[Davek (EUR)]]</f>
        <v>0</v>
      </c>
      <c r="U18" s="158">
        <f>+Sklop22[[#This Row],[cena/enota brez DDV v EUR]]*Sklop22[[#This Row],[Okvirna količina]]</f>
        <v>0</v>
      </c>
      <c r="V18" s="158">
        <f>+Sklop22[[#This Row],[Končna cena/enoto mere (EUR) z DDV]]*Sklop22[[#This Row],[Okvirna količina]]</f>
        <v>0</v>
      </c>
      <c r="W18" s="173" t="s">
        <v>78</v>
      </c>
    </row>
    <row r="19" spans="1:24" s="54" customFormat="1" ht="12">
      <c r="A19" s="75">
        <v>4</v>
      </c>
      <c r="B19" s="75"/>
      <c r="C19" s="75"/>
      <c r="D19" s="412" t="s">
        <v>661</v>
      </c>
      <c r="E19" s="116" t="s">
        <v>523</v>
      </c>
      <c r="F19" s="116" t="s">
        <v>76</v>
      </c>
      <c r="G19" s="117"/>
      <c r="H19" s="228">
        <v>10</v>
      </c>
      <c r="I19" s="229" t="s">
        <v>0</v>
      </c>
      <c r="J19" s="22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K19" s="230" t="str">
        <f>IF(Sklop22[[#This Row],[ZAHTEVANA SHEMA KAKOVOSTI]]&lt;&gt;"",Sklop22[[#This Row],[Preračunana masa/volumen/kos na enoto kg]],"")</f>
        <v/>
      </c>
      <c r="L19" s="238"/>
      <c r="M19" s="239"/>
      <c r="N19" s="239"/>
      <c r="O19" s="242"/>
      <c r="P19" s="240"/>
      <c r="Q19" s="240"/>
      <c r="R19" s="243"/>
      <c r="S19" s="234">
        <f>+Sklop22[[#This Row],[cena/enota brez DDV v EUR]]*Sklop22[[#This Row],[Stopnja DDV (%)]]</f>
        <v>0</v>
      </c>
      <c r="T19" s="234">
        <f>+Sklop22[[#This Row],[cena/enota brez DDV v EUR]]+Sklop22[[#This Row],[Davek (EUR)]]</f>
        <v>0</v>
      </c>
      <c r="U19" s="234">
        <f>+Sklop22[[#This Row],[cena/enota brez DDV v EUR]]*Sklop22[[#This Row],[Okvirna količina]]</f>
        <v>0</v>
      </c>
      <c r="V19" s="234">
        <f>+Sklop22[[#This Row],[Končna cena/enoto mere (EUR) z DDV]]*Sklop22[[#This Row],[Okvirna količina]]</f>
        <v>0</v>
      </c>
      <c r="W19" s="173" t="s">
        <v>78</v>
      </c>
    </row>
    <row r="20" spans="1:24" ht="27" customHeight="1">
      <c r="A20" s="361" t="s">
        <v>100</v>
      </c>
      <c r="B20" s="361"/>
      <c r="C20" s="361"/>
      <c r="D20" s="362"/>
      <c r="E20" s="363"/>
      <c r="F20" s="363"/>
      <c r="G20" s="364"/>
      <c r="H20" s="365"/>
      <c r="I20" s="366"/>
      <c r="J20" s="367">
        <f>SUBTOTAL(109,Sklop22[Preračunana masa/volumen/kos na enoto kg])</f>
        <v>90</v>
      </c>
      <c r="K20" s="367">
        <f>SUBTOTAL(109,Sklop22[Živila iz shem kakovosti (kg)])</f>
        <v>0</v>
      </c>
      <c r="L20" s="365"/>
      <c r="M20" s="368"/>
      <c r="N20" s="368"/>
      <c r="O20" s="369"/>
      <c r="P20" s="370"/>
      <c r="Q20" s="370"/>
      <c r="R20" s="370"/>
      <c r="S20" s="371"/>
      <c r="T20" s="365"/>
      <c r="U20" s="371">
        <f>SUBTOTAL(109,Sklop22[Vrednost za okvirno količino (EUR) brez DDV])</f>
        <v>0</v>
      </c>
      <c r="V20" s="371">
        <f>SUBTOTAL(109,Sklop22[Vrednost za okvirno količino (EUR) z DDV])</f>
        <v>0</v>
      </c>
      <c r="W20" s="372"/>
    </row>
    <row r="21" spans="1:24" ht="15">
      <c r="A21" s="6"/>
      <c r="B21" s="6"/>
      <c r="C21" s="6"/>
      <c r="D21" s="4"/>
      <c r="E21" s="25"/>
      <c r="F21" s="25"/>
      <c r="G21" s="24"/>
      <c r="H21" s="7"/>
      <c r="J21" s="8"/>
      <c r="K21" s="8"/>
      <c r="L21" s="8"/>
      <c r="M21" s="8"/>
      <c r="N21" s="19"/>
      <c r="O21" s="19"/>
      <c r="P21" s="8"/>
      <c r="Q21" s="8"/>
      <c r="R21" s="8"/>
      <c r="S21" s="8"/>
      <c r="T21" s="8"/>
      <c r="U21" s="3"/>
      <c r="V21" s="3"/>
      <c r="W21" s="7"/>
    </row>
    <row r="22" spans="1:24">
      <c r="A22" s="47" t="s">
        <v>96</v>
      </c>
      <c r="B22" s="47"/>
      <c r="C22" s="47"/>
      <c r="D22" s="15"/>
      <c r="E22" s="27"/>
      <c r="F22" s="27"/>
      <c r="G22" s="89"/>
      <c r="S22" s="47"/>
      <c r="T22" s="47"/>
      <c r="U22" s="47"/>
      <c r="V22" s="47"/>
    </row>
    <row r="23" spans="1:24">
      <c r="A23" s="11" t="s">
        <v>98</v>
      </c>
      <c r="D23" s="15"/>
      <c r="E23" s="27"/>
      <c r="F23" s="27"/>
      <c r="G23" s="89"/>
    </row>
    <row r="24" spans="1:24">
      <c r="A24" s="84" t="s">
        <v>141</v>
      </c>
      <c r="B24" s="84"/>
      <c r="C24" s="84"/>
      <c r="H24" s="67"/>
      <c r="I24" s="67"/>
      <c r="J24" s="28"/>
      <c r="K24" s="28"/>
      <c r="L24" s="28"/>
      <c r="M24" s="28"/>
      <c r="N24" s="53"/>
      <c r="O24" s="53"/>
      <c r="P24" s="28"/>
      <c r="Q24" s="28"/>
      <c r="R24" s="28"/>
      <c r="S24" s="28"/>
      <c r="T24" s="28"/>
    </row>
    <row r="25" spans="1:24">
      <c r="A25" s="96" t="s">
        <v>134</v>
      </c>
      <c r="B25" s="96"/>
      <c r="C25" s="96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4"/>
    </row>
    <row r="26" spans="1:24">
      <c r="A26" s="47" t="s">
        <v>143</v>
      </c>
    </row>
    <row r="27" spans="1:24" ht="12.75" customHeight="1">
      <c r="A27" s="614"/>
      <c r="B27" s="614"/>
      <c r="C27" s="614"/>
      <c r="D27" s="614"/>
      <c r="E27" s="614"/>
      <c r="F27" s="614"/>
      <c r="G27" s="614"/>
      <c r="H27" s="614"/>
      <c r="I27" s="614"/>
      <c r="J27" s="614"/>
      <c r="K27" s="614"/>
      <c r="L27" s="614"/>
      <c r="M27" s="614"/>
      <c r="N27" s="614"/>
      <c r="O27" s="98"/>
      <c r="P27" s="98"/>
      <c r="Q27" s="98"/>
      <c r="R27" s="98"/>
      <c r="S27" s="98"/>
      <c r="T27" s="98"/>
      <c r="U27" s="98"/>
      <c r="V27" s="98"/>
      <c r="W27" s="98"/>
      <c r="X27" s="98"/>
    </row>
    <row r="28" spans="1:24">
      <c r="A28" s="84" t="s">
        <v>37</v>
      </c>
      <c r="B28" s="84"/>
      <c r="C28" s="84"/>
      <c r="H28" s="67"/>
      <c r="I28" s="67" t="s">
        <v>38</v>
      </c>
      <c r="J28" s="28"/>
      <c r="K28" s="28"/>
      <c r="L28" s="28"/>
      <c r="M28" s="28"/>
      <c r="N28" s="53"/>
      <c r="O28" s="53"/>
      <c r="P28" s="28"/>
      <c r="Q28" s="28"/>
      <c r="R28" s="28"/>
      <c r="S28" s="28" t="s">
        <v>39</v>
      </c>
      <c r="T28" s="28"/>
    </row>
    <row r="29" spans="1:24" ht="15">
      <c r="A29" s="6"/>
      <c r="B29" s="6"/>
      <c r="C29" s="6"/>
      <c r="D29" s="4"/>
      <c r="E29" s="25"/>
      <c r="F29" s="25"/>
      <c r="G29" s="24"/>
      <c r="H29" s="7"/>
      <c r="J29" s="8"/>
      <c r="K29" s="8"/>
      <c r="L29" s="8"/>
      <c r="M29" s="8"/>
      <c r="N29" s="19"/>
      <c r="O29" s="19"/>
      <c r="P29" s="8"/>
      <c r="Q29" s="8"/>
      <c r="R29" s="8"/>
      <c r="S29" s="8"/>
      <c r="T29" s="8"/>
      <c r="U29" s="3"/>
      <c r="V29" s="3"/>
      <c r="W29" s="7"/>
    </row>
    <row r="30" spans="1:24">
      <c r="D30" s="15"/>
      <c r="E30" s="27"/>
      <c r="F30" s="27"/>
      <c r="G30" s="89"/>
    </row>
    <row r="31" spans="1:24">
      <c r="D31" s="15"/>
      <c r="E31" s="27"/>
      <c r="F31" s="27"/>
      <c r="G31" s="89"/>
    </row>
    <row r="32" spans="1:24">
      <c r="D32" s="15"/>
      <c r="E32" s="27"/>
      <c r="F32" s="27"/>
      <c r="G32" s="89"/>
    </row>
    <row r="33" spans="1:24">
      <c r="D33" s="15"/>
      <c r="E33" s="27"/>
      <c r="F33" s="27"/>
      <c r="G33" s="89"/>
    </row>
    <row r="34" spans="1:24">
      <c r="D34" s="15"/>
      <c r="E34" s="27"/>
      <c r="F34" s="27"/>
      <c r="G34" s="89"/>
    </row>
    <row r="35" spans="1:24">
      <c r="D35" s="15"/>
      <c r="E35" s="27"/>
      <c r="F35" s="27"/>
      <c r="G35" s="89"/>
    </row>
    <row r="36" spans="1:24">
      <c r="D36" s="15"/>
      <c r="E36" s="27"/>
      <c r="F36" s="27"/>
      <c r="G36" s="89"/>
    </row>
    <row r="37" spans="1:24">
      <c r="D37" s="15"/>
      <c r="E37" s="27"/>
      <c r="F37" s="27"/>
      <c r="G37" s="89"/>
    </row>
    <row r="38" spans="1:24">
      <c r="D38" s="15"/>
      <c r="E38" s="27"/>
      <c r="F38" s="27"/>
      <c r="G38" s="89"/>
    </row>
    <row r="39" spans="1:24">
      <c r="D39" s="15"/>
      <c r="E39" s="27"/>
      <c r="F39" s="27"/>
      <c r="G39" s="89"/>
    </row>
    <row r="40" spans="1:24">
      <c r="D40" s="15"/>
      <c r="E40" s="27"/>
      <c r="F40" s="27"/>
      <c r="G40" s="89"/>
    </row>
    <row r="41" spans="1:24">
      <c r="D41" s="15"/>
      <c r="E41" s="27"/>
      <c r="F41" s="27"/>
      <c r="G41" s="89"/>
    </row>
    <row r="42" spans="1:24">
      <c r="D42" s="15"/>
      <c r="E42" s="27"/>
      <c r="F42" s="27"/>
      <c r="G42" s="89"/>
    </row>
    <row r="43" spans="1:24">
      <c r="D43" s="15"/>
      <c r="E43" s="27"/>
      <c r="F43" s="27"/>
      <c r="G43" s="89"/>
    </row>
    <row r="44" spans="1:24" s="17" customFormat="1">
      <c r="A44" s="11"/>
      <c r="B44" s="11"/>
      <c r="C44" s="11"/>
      <c r="D44" s="15"/>
      <c r="E44" s="27"/>
      <c r="F44" s="27"/>
      <c r="G44" s="89"/>
      <c r="H44" s="90"/>
      <c r="I44" s="90"/>
      <c r="N44" s="11"/>
      <c r="O44" s="11"/>
      <c r="P44" s="11"/>
      <c r="Q44" s="11"/>
      <c r="R44" s="11"/>
      <c r="S44" s="11"/>
      <c r="T44" s="11"/>
      <c r="U44" s="11"/>
      <c r="V44" s="11"/>
      <c r="W44" s="67"/>
      <c r="X44" s="11"/>
    </row>
    <row r="45" spans="1:24" s="17" customFormat="1">
      <c r="A45" s="11"/>
      <c r="B45" s="11"/>
      <c r="C45" s="11"/>
      <c r="D45" s="15"/>
      <c r="E45" s="27"/>
      <c r="F45" s="27"/>
      <c r="G45" s="89"/>
      <c r="H45" s="90"/>
      <c r="I45" s="90"/>
      <c r="N45" s="11"/>
      <c r="O45" s="11"/>
      <c r="P45" s="11"/>
      <c r="Q45" s="11"/>
      <c r="R45" s="11"/>
      <c r="S45" s="11"/>
      <c r="T45" s="11"/>
      <c r="U45" s="11"/>
      <c r="V45" s="11"/>
      <c r="W45" s="67"/>
      <c r="X45" s="11"/>
    </row>
    <row r="46" spans="1:24" s="17" customFormat="1">
      <c r="A46" s="11"/>
      <c r="B46" s="11"/>
      <c r="C46" s="11"/>
      <c r="D46" s="15"/>
      <c r="E46" s="27"/>
      <c r="F46" s="27"/>
      <c r="G46" s="89"/>
      <c r="H46" s="90"/>
      <c r="I46" s="90"/>
      <c r="N46" s="11"/>
      <c r="O46" s="11"/>
      <c r="P46" s="11"/>
      <c r="Q46" s="11"/>
      <c r="R46" s="11"/>
      <c r="S46" s="11"/>
      <c r="T46" s="11"/>
      <c r="U46" s="11"/>
      <c r="V46" s="11"/>
      <c r="W46" s="67"/>
      <c r="X46" s="11"/>
    </row>
    <row r="47" spans="1:24" s="17" customFormat="1">
      <c r="A47" s="11"/>
      <c r="B47" s="11"/>
      <c r="C47" s="11"/>
      <c r="D47" s="15"/>
      <c r="E47" s="27"/>
      <c r="F47" s="27"/>
      <c r="G47" s="89"/>
      <c r="H47" s="90"/>
      <c r="I47" s="90"/>
      <c r="N47" s="11"/>
      <c r="O47" s="11"/>
      <c r="P47" s="11"/>
      <c r="Q47" s="11"/>
      <c r="R47" s="11"/>
      <c r="S47" s="11"/>
      <c r="T47" s="11"/>
      <c r="U47" s="11"/>
      <c r="V47" s="11"/>
      <c r="W47" s="67"/>
      <c r="X47" s="11"/>
    </row>
    <row r="48" spans="1:24" s="17" customFormat="1">
      <c r="A48" s="11"/>
      <c r="B48" s="11"/>
      <c r="C48" s="11"/>
      <c r="D48" s="15"/>
      <c r="E48" s="27"/>
      <c r="F48" s="27"/>
      <c r="G48" s="89"/>
      <c r="H48" s="90"/>
      <c r="I48" s="90"/>
      <c r="N48" s="11"/>
      <c r="O48" s="11"/>
      <c r="P48" s="11"/>
      <c r="Q48" s="11"/>
      <c r="R48" s="11"/>
      <c r="S48" s="11"/>
      <c r="T48" s="11"/>
      <c r="U48" s="11"/>
      <c r="V48" s="11"/>
      <c r="W48" s="67"/>
      <c r="X48" s="11"/>
    </row>
    <row r="49" spans="1:24" s="17" customFormat="1">
      <c r="A49" s="11"/>
      <c r="B49" s="11"/>
      <c r="C49" s="11"/>
      <c r="D49" s="15"/>
      <c r="E49" s="27"/>
      <c r="F49" s="27"/>
      <c r="G49" s="89"/>
      <c r="H49" s="90"/>
      <c r="I49" s="90"/>
      <c r="N49" s="11"/>
      <c r="O49" s="11"/>
      <c r="P49" s="11"/>
      <c r="Q49" s="11"/>
      <c r="R49" s="11"/>
      <c r="S49" s="11"/>
      <c r="T49" s="11"/>
      <c r="U49" s="11"/>
      <c r="V49" s="11"/>
      <c r="W49" s="67"/>
      <c r="X49" s="11"/>
    </row>
    <row r="50" spans="1:24" s="17" customFormat="1">
      <c r="A50" s="11"/>
      <c r="B50" s="11"/>
      <c r="C50" s="11"/>
      <c r="D50" s="15"/>
      <c r="E50" s="27"/>
      <c r="F50" s="27"/>
      <c r="G50" s="89"/>
      <c r="H50" s="90"/>
      <c r="I50" s="90"/>
      <c r="N50" s="11"/>
      <c r="O50" s="11"/>
      <c r="P50" s="11"/>
      <c r="Q50" s="11"/>
      <c r="R50" s="11"/>
      <c r="S50" s="11"/>
      <c r="T50" s="11"/>
      <c r="U50" s="11"/>
      <c r="V50" s="11"/>
      <c r="W50" s="67"/>
      <c r="X50" s="11"/>
    </row>
    <row r="51" spans="1:24" s="17" customFormat="1">
      <c r="A51" s="11"/>
      <c r="B51" s="11"/>
      <c r="C51" s="11"/>
      <c r="D51" s="15"/>
      <c r="E51" s="27"/>
      <c r="F51" s="27"/>
      <c r="G51" s="89"/>
      <c r="H51" s="90"/>
      <c r="I51" s="90"/>
      <c r="N51" s="11"/>
      <c r="O51" s="11"/>
      <c r="P51" s="11"/>
      <c r="Q51" s="11"/>
      <c r="R51" s="11"/>
      <c r="S51" s="11"/>
      <c r="T51" s="11"/>
      <c r="U51" s="11"/>
      <c r="V51" s="11"/>
      <c r="W51" s="67"/>
      <c r="X51" s="11"/>
    </row>
    <row r="52" spans="1:24" s="17" customFormat="1">
      <c r="A52" s="11"/>
      <c r="B52" s="11"/>
      <c r="C52" s="11"/>
      <c r="D52" s="15"/>
      <c r="E52" s="27"/>
      <c r="F52" s="27"/>
      <c r="G52" s="89"/>
      <c r="H52" s="90"/>
      <c r="I52" s="90"/>
      <c r="N52" s="11"/>
      <c r="O52" s="11"/>
      <c r="P52" s="11"/>
      <c r="Q52" s="11"/>
      <c r="R52" s="11"/>
      <c r="S52" s="11"/>
      <c r="T52" s="11"/>
      <c r="U52" s="11"/>
      <c r="V52" s="11"/>
      <c r="W52" s="67"/>
      <c r="X52" s="11"/>
    </row>
    <row r="53" spans="1:24" s="17" customFormat="1">
      <c r="A53" s="11"/>
      <c r="B53" s="11"/>
      <c r="C53" s="11"/>
      <c r="D53" s="15"/>
      <c r="E53" s="27"/>
      <c r="F53" s="27"/>
      <c r="G53" s="89"/>
      <c r="H53" s="90"/>
      <c r="I53" s="90"/>
      <c r="N53" s="11"/>
      <c r="O53" s="11"/>
      <c r="P53" s="11"/>
      <c r="Q53" s="11"/>
      <c r="R53" s="11"/>
      <c r="S53" s="11"/>
      <c r="T53" s="11"/>
      <c r="U53" s="11"/>
      <c r="V53" s="11"/>
      <c r="W53" s="67"/>
      <c r="X53" s="11"/>
    </row>
    <row r="54" spans="1:24" s="17" customFormat="1">
      <c r="A54" s="11"/>
      <c r="B54" s="11"/>
      <c r="C54" s="11"/>
      <c r="D54" s="15"/>
      <c r="E54" s="27"/>
      <c r="F54" s="27"/>
      <c r="G54" s="89"/>
      <c r="H54" s="90"/>
      <c r="I54" s="90"/>
      <c r="N54" s="11"/>
      <c r="O54" s="11"/>
      <c r="P54" s="11"/>
      <c r="Q54" s="11"/>
      <c r="R54" s="11"/>
      <c r="S54" s="11"/>
      <c r="T54" s="11"/>
      <c r="U54" s="11"/>
      <c r="V54" s="11"/>
      <c r="W54" s="67"/>
      <c r="X54" s="11"/>
    </row>
    <row r="55" spans="1:24" s="17" customFormat="1">
      <c r="A55" s="11"/>
      <c r="B55" s="11"/>
      <c r="C55" s="11"/>
      <c r="D55" s="15"/>
      <c r="E55" s="27"/>
      <c r="F55" s="27"/>
      <c r="G55" s="89"/>
      <c r="H55" s="90"/>
      <c r="I55" s="90"/>
      <c r="N55" s="11"/>
      <c r="O55" s="11"/>
      <c r="P55" s="11"/>
      <c r="Q55" s="11"/>
      <c r="R55" s="11"/>
      <c r="S55" s="11"/>
      <c r="T55" s="11"/>
      <c r="U55" s="11"/>
      <c r="V55" s="11"/>
      <c r="W55" s="67"/>
      <c r="X55" s="11"/>
    </row>
    <row r="56" spans="1:24" s="17" customFormat="1">
      <c r="A56" s="11"/>
      <c r="B56" s="11"/>
      <c r="C56" s="11"/>
      <c r="D56" s="15"/>
      <c r="E56" s="27"/>
      <c r="F56" s="27"/>
      <c r="G56" s="89"/>
      <c r="H56" s="90"/>
      <c r="I56" s="90"/>
      <c r="N56" s="11"/>
      <c r="O56" s="11"/>
      <c r="P56" s="11"/>
      <c r="Q56" s="11"/>
      <c r="R56" s="11"/>
      <c r="S56" s="11"/>
      <c r="T56" s="11"/>
      <c r="U56" s="11"/>
      <c r="V56" s="11"/>
      <c r="W56" s="67"/>
      <c r="X56" s="11"/>
    </row>
    <row r="57" spans="1:24" s="17" customFormat="1">
      <c r="A57" s="11"/>
      <c r="B57" s="11"/>
      <c r="C57" s="11"/>
      <c r="D57" s="15"/>
      <c r="E57" s="27"/>
      <c r="F57" s="27"/>
      <c r="G57" s="89"/>
      <c r="H57" s="90"/>
      <c r="I57" s="90"/>
      <c r="N57" s="11"/>
      <c r="O57" s="11"/>
      <c r="P57" s="11"/>
      <c r="Q57" s="11"/>
      <c r="R57" s="11"/>
      <c r="S57" s="11"/>
      <c r="T57" s="11"/>
      <c r="U57" s="11"/>
      <c r="V57" s="11"/>
      <c r="W57" s="67"/>
      <c r="X57" s="11"/>
    </row>
    <row r="58" spans="1:24" s="17" customFormat="1">
      <c r="A58" s="11"/>
      <c r="B58" s="11"/>
      <c r="C58" s="11"/>
      <c r="D58" s="15"/>
      <c r="E58" s="27"/>
      <c r="F58" s="27"/>
      <c r="G58" s="89"/>
      <c r="H58" s="90"/>
      <c r="I58" s="90"/>
      <c r="N58" s="11"/>
      <c r="O58" s="11"/>
      <c r="P58" s="11"/>
      <c r="Q58" s="11"/>
      <c r="R58" s="11"/>
      <c r="S58" s="11"/>
      <c r="T58" s="11"/>
      <c r="U58" s="11"/>
      <c r="V58" s="11"/>
      <c r="W58" s="67"/>
      <c r="X58" s="11"/>
    </row>
    <row r="59" spans="1:24" s="17" customFormat="1">
      <c r="A59" s="11"/>
      <c r="B59" s="11"/>
      <c r="C59" s="11"/>
      <c r="D59" s="15"/>
      <c r="E59" s="27"/>
      <c r="F59" s="27"/>
      <c r="G59" s="89"/>
      <c r="H59" s="90"/>
      <c r="I59" s="90"/>
      <c r="N59" s="11"/>
      <c r="O59" s="11"/>
      <c r="P59" s="11"/>
      <c r="Q59" s="11"/>
      <c r="R59" s="11"/>
      <c r="S59" s="11"/>
      <c r="T59" s="11"/>
      <c r="U59" s="11"/>
      <c r="V59" s="11"/>
      <c r="W59" s="67"/>
      <c r="X59" s="11"/>
    </row>
    <row r="60" spans="1:24" s="17" customFormat="1">
      <c r="A60" s="11"/>
      <c r="B60" s="11"/>
      <c r="C60" s="11"/>
      <c r="D60" s="15"/>
      <c r="E60" s="27"/>
      <c r="F60" s="27"/>
      <c r="G60" s="89"/>
      <c r="H60" s="90"/>
      <c r="I60" s="90"/>
      <c r="N60" s="11"/>
      <c r="O60" s="11"/>
      <c r="P60" s="11"/>
      <c r="Q60" s="11"/>
      <c r="R60" s="11"/>
      <c r="S60" s="11"/>
      <c r="T60" s="11"/>
      <c r="U60" s="11"/>
      <c r="V60" s="11"/>
      <c r="W60" s="67"/>
      <c r="X60" s="11"/>
    </row>
    <row r="61" spans="1:24" s="17" customFormat="1">
      <c r="A61" s="11"/>
      <c r="B61" s="11"/>
      <c r="C61" s="11"/>
      <c r="D61" s="15"/>
      <c r="E61" s="27"/>
      <c r="F61" s="27"/>
      <c r="G61" s="89"/>
      <c r="H61" s="90"/>
      <c r="I61" s="90"/>
      <c r="N61" s="11"/>
      <c r="O61" s="11"/>
      <c r="P61" s="11"/>
      <c r="Q61" s="11"/>
      <c r="R61" s="11"/>
      <c r="S61" s="11"/>
      <c r="T61" s="11"/>
      <c r="U61" s="11"/>
      <c r="V61" s="11"/>
      <c r="W61" s="67"/>
      <c r="X61" s="11"/>
    </row>
    <row r="62" spans="1:24" s="17" customFormat="1">
      <c r="A62" s="11"/>
      <c r="B62" s="11"/>
      <c r="C62" s="11"/>
      <c r="D62" s="15"/>
      <c r="E62" s="27"/>
      <c r="F62" s="27"/>
      <c r="G62" s="89"/>
      <c r="H62" s="90"/>
      <c r="I62" s="90"/>
      <c r="N62" s="11"/>
      <c r="O62" s="11"/>
      <c r="P62" s="11"/>
      <c r="Q62" s="11"/>
      <c r="R62" s="11"/>
      <c r="S62" s="11"/>
      <c r="T62" s="11"/>
      <c r="U62" s="11"/>
      <c r="V62" s="11"/>
      <c r="W62" s="67"/>
      <c r="X62" s="11"/>
    </row>
    <row r="63" spans="1:24" s="17" customFormat="1">
      <c r="A63" s="11"/>
      <c r="B63" s="11"/>
      <c r="C63" s="11"/>
      <c r="D63" s="15"/>
      <c r="E63" s="27"/>
      <c r="F63" s="27"/>
      <c r="G63" s="89"/>
      <c r="H63" s="90"/>
      <c r="I63" s="90"/>
      <c r="N63" s="11"/>
      <c r="O63" s="11"/>
      <c r="P63" s="11"/>
      <c r="Q63" s="11"/>
      <c r="R63" s="11"/>
      <c r="S63" s="11"/>
      <c r="T63" s="11"/>
      <c r="U63" s="11"/>
      <c r="V63" s="11"/>
      <c r="W63" s="67"/>
      <c r="X63" s="11"/>
    </row>
    <row r="64" spans="1:24" s="17" customFormat="1">
      <c r="A64" s="11"/>
      <c r="B64" s="11"/>
      <c r="C64" s="11"/>
      <c r="D64" s="15"/>
      <c r="E64" s="27"/>
      <c r="F64" s="27"/>
      <c r="G64" s="89"/>
      <c r="H64" s="90"/>
      <c r="I64" s="90"/>
      <c r="N64" s="11"/>
      <c r="O64" s="11"/>
      <c r="P64" s="11"/>
      <c r="Q64" s="11"/>
      <c r="R64" s="11"/>
      <c r="S64" s="11"/>
      <c r="T64" s="11"/>
      <c r="U64" s="11"/>
      <c r="V64" s="11"/>
      <c r="W64" s="67"/>
      <c r="X64" s="11"/>
    </row>
    <row r="65" spans="1:24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</sheetData>
  <sheetProtection insertRows="0" deleteRows="0"/>
  <protectedRanges>
    <protectedRange sqref="L28:R1048576 W28:W1048576 W1:W15 L1:R1 L20:R25 L16:L19 W20:W25 R16:R19 L4:R15 M2:R3" name="Obseg1"/>
    <protectedRange sqref="W27 O27:R27" name="Obseg1_1_1"/>
    <protectedRange sqref="L27:N27" name="Obseg1_3"/>
    <protectedRange sqref="L2:L3" name="Obseg1_1_4"/>
  </protectedRanges>
  <mergeCells count="8">
    <mergeCell ref="D13:M13"/>
    <mergeCell ref="A27:N27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X249"/>
  <sheetViews>
    <sheetView zoomScale="88" zoomScaleNormal="88" zoomScaleSheetLayoutView="100" workbookViewId="0">
      <selection activeCell="E56" sqref="E56"/>
    </sheetView>
  </sheetViews>
  <sheetFormatPr defaultColWidth="8.85546875" defaultRowHeight="12.75"/>
  <cols>
    <col min="1" max="1" width="3.5703125" style="11" customWidth="1"/>
    <col min="2" max="2" width="5.140625" style="11" customWidth="1"/>
    <col min="3" max="3" width="6.140625" style="11" customWidth="1"/>
    <col min="4" max="4" width="53.85546875" style="16" customWidth="1"/>
    <col min="5" max="5" width="10.140625" style="26" bestFit="1" customWidth="1"/>
    <col min="6" max="6" width="10.2851562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8.85546875" style="17" hidden="1" customWidth="1"/>
    <col min="12" max="12" width="8" style="17" customWidth="1"/>
    <col min="13" max="13" width="10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616" t="s">
        <v>677</v>
      </c>
      <c r="F2" s="617"/>
      <c r="G2" s="617"/>
      <c r="H2" s="617"/>
      <c r="I2" s="617"/>
      <c r="J2" s="617"/>
      <c r="K2" s="617"/>
      <c r="L2" s="617"/>
    </row>
    <row r="3" spans="1:23" ht="15">
      <c r="D3" s="49" t="s">
        <v>49</v>
      </c>
      <c r="E3" s="618" t="s">
        <v>678</v>
      </c>
      <c r="F3" s="619"/>
      <c r="G3" s="619"/>
      <c r="H3" s="619"/>
      <c r="I3" s="619"/>
      <c r="J3" s="619"/>
      <c r="K3" s="619"/>
      <c r="L3" s="619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620">
        <f>+'prva stran'!B10</f>
        <v>0</v>
      </c>
      <c r="F6" s="621"/>
      <c r="G6" s="621"/>
      <c r="H6" s="621"/>
      <c r="I6" s="621"/>
      <c r="J6" s="621"/>
      <c r="K6" s="621"/>
      <c r="L6" s="621"/>
    </row>
    <row r="7" spans="1:23" ht="17.25" customHeight="1">
      <c r="D7" s="50" t="s">
        <v>49</v>
      </c>
      <c r="E7" s="622">
        <f>+'prva stran'!B11</f>
        <v>0</v>
      </c>
      <c r="F7" s="623"/>
      <c r="G7" s="623"/>
      <c r="H7" s="623"/>
      <c r="I7" s="623"/>
      <c r="J7" s="623"/>
      <c r="K7" s="623"/>
      <c r="L7" s="623"/>
    </row>
    <row r="8" spans="1:23" ht="17.25" customHeight="1">
      <c r="D8" s="50" t="s">
        <v>50</v>
      </c>
      <c r="E8" s="622">
        <f>+'prva stran'!B12</f>
        <v>0</v>
      </c>
      <c r="F8" s="623"/>
      <c r="G8" s="623"/>
      <c r="H8" s="623"/>
      <c r="I8" s="623"/>
      <c r="J8" s="623"/>
      <c r="K8" s="623"/>
      <c r="L8" s="623"/>
    </row>
    <row r="9" spans="1:23" s="12" customFormat="1" ht="17.25" customHeight="1">
      <c r="A9" s="9"/>
      <c r="B9" s="9"/>
      <c r="C9" s="9"/>
      <c r="D9" s="51" t="s">
        <v>52</v>
      </c>
      <c r="E9" s="624">
        <f>+'prva stran'!B13</f>
        <v>0</v>
      </c>
      <c r="F9" s="623"/>
      <c r="G9" s="623"/>
      <c r="H9" s="623"/>
      <c r="I9" s="623"/>
      <c r="J9" s="623"/>
      <c r="K9" s="623"/>
      <c r="L9" s="62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5" t="s">
        <v>44</v>
      </c>
      <c r="E11" s="436"/>
      <c r="F11" s="436"/>
      <c r="G11" s="436"/>
      <c r="H11" s="437"/>
      <c r="I11" s="437"/>
      <c r="J11" s="438"/>
      <c r="K11" s="438"/>
      <c r="L11" s="438"/>
      <c r="M11" s="438"/>
      <c r="W11" s="7"/>
    </row>
    <row r="12" spans="1:23" s="12" customFormat="1" ht="21" customHeight="1">
      <c r="D12" s="439" t="str">
        <f>+'Ponudbeni pred_rekapitulacija'!A36</f>
        <v>23. sklop:</v>
      </c>
      <c r="E12" s="439"/>
      <c r="F12" s="440"/>
      <c r="G12" s="436"/>
      <c r="H12" s="437"/>
      <c r="I12" s="437"/>
      <c r="J12" s="438"/>
      <c r="K12" s="438"/>
      <c r="L12" s="438"/>
      <c r="M12" s="438"/>
      <c r="W12" s="7"/>
    </row>
    <row r="13" spans="1:23" s="12" customFormat="1" ht="21" customHeight="1">
      <c r="D13" s="615" t="str">
        <f>+'Ponudbeni pred_rekapitulacija'!B36</f>
        <v>EKOLOŠKA JAJCA</v>
      </c>
      <c r="E13" s="615"/>
      <c r="F13" s="615"/>
      <c r="G13" s="615"/>
      <c r="H13" s="615"/>
      <c r="I13" s="615"/>
      <c r="J13" s="615"/>
      <c r="K13" s="615"/>
      <c r="L13" s="615"/>
      <c r="M13" s="615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3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26.25" customHeight="1">
      <c r="A16" s="75">
        <v>1</v>
      </c>
      <c r="B16" s="75"/>
      <c r="C16" s="75"/>
      <c r="D16" s="124" t="s">
        <v>662</v>
      </c>
      <c r="E16" s="116">
        <v>63</v>
      </c>
      <c r="F16" s="116" t="s">
        <v>76</v>
      </c>
      <c r="G16" s="117"/>
      <c r="H16" s="147">
        <v>1400</v>
      </c>
      <c r="I16" s="148" t="s">
        <v>161</v>
      </c>
      <c r="J16" s="11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88.2</v>
      </c>
      <c r="K16" s="76" t="str">
        <f>IF(Sklop23[[#This Row],[ZAHTEVANA SHEMA KAKOVOSTI]]&lt;&gt;"",Sklop23[[#This Row],[Preračunana masa/volumen/kos na enoto kg]],"")</f>
        <v/>
      </c>
      <c r="L16" s="80"/>
      <c r="M16" s="77"/>
      <c r="N16" s="77"/>
      <c r="O16" s="78"/>
      <c r="P16" s="79"/>
      <c r="Q16" s="79"/>
      <c r="R16" s="81"/>
      <c r="S16" s="79">
        <f>+Sklop23[[#This Row],[cena/enota brez DDV v EUR]]*Sklop23[[#This Row],[Stopnja DDV (%)]]</f>
        <v>0</v>
      </c>
      <c r="T16" s="79">
        <f>+Sklop23[[#This Row],[cena/enota brez DDV v EUR]]+Sklop23[[#This Row],[Davek (EUR)]]</f>
        <v>0</v>
      </c>
      <c r="U16" s="79">
        <f>+Sklop23[[#This Row],[cena/enota brez DDV v EUR]]*Sklop23[[#This Row],[Okvirna količina]]</f>
        <v>0</v>
      </c>
      <c r="V16" s="79">
        <f>+Sklop23[[#This Row],[Končna cena/enoto mere (EUR) z DDV]]*Sklop23[[#This Row],[Okvirna količina]]</f>
        <v>0</v>
      </c>
      <c r="W16" s="173" t="s">
        <v>78</v>
      </c>
    </row>
    <row r="17" spans="1:24" ht="28.5" customHeight="1">
      <c r="A17" s="134" t="s">
        <v>100</v>
      </c>
      <c r="B17" s="134"/>
      <c r="C17" s="134"/>
      <c r="D17" s="135"/>
      <c r="E17" s="136"/>
      <c r="F17" s="136"/>
      <c r="G17" s="137"/>
      <c r="H17" s="138"/>
      <c r="I17" s="139"/>
      <c r="J17" s="140">
        <f>SUBTOTAL(109,Sklop23[Preračunana masa/volumen/kos na enoto kg])</f>
        <v>88.2</v>
      </c>
      <c r="K17" s="140">
        <f>SUBTOTAL(109,Sklop23[Živila iz shem kakovosti (kg)])</f>
        <v>0</v>
      </c>
      <c r="L17" s="138"/>
      <c r="M17" s="141"/>
      <c r="N17" s="141"/>
      <c r="O17" s="142"/>
      <c r="P17" s="143"/>
      <c r="Q17" s="143"/>
      <c r="R17" s="143"/>
      <c r="S17" s="144"/>
      <c r="T17" s="138"/>
      <c r="U17" s="144">
        <f>SUBTOTAL(109,Sklop23[Vrednost za okvirno količino (EUR) brez DDV])</f>
        <v>0</v>
      </c>
      <c r="V17" s="144">
        <f>SUBTOTAL(109,Sklop23[Vrednost za okvirno količino (EUR) z DDV])</f>
        <v>0</v>
      </c>
      <c r="W17" s="145"/>
    </row>
    <row r="18" spans="1:24" ht="15">
      <c r="A18" s="6"/>
      <c r="B18" s="6"/>
      <c r="C18" s="6"/>
      <c r="D18" s="4"/>
      <c r="E18" s="25"/>
      <c r="F18" s="25"/>
      <c r="G18" s="24"/>
      <c r="H18" s="7"/>
      <c r="J18" s="8"/>
      <c r="K18" s="8"/>
      <c r="L18" s="8"/>
      <c r="M18" s="8"/>
      <c r="N18" s="19"/>
      <c r="O18" s="19"/>
      <c r="P18" s="8"/>
      <c r="Q18" s="8"/>
      <c r="R18" s="8"/>
      <c r="S18" s="8"/>
      <c r="T18" s="8"/>
      <c r="U18" s="3"/>
      <c r="V18" s="3"/>
      <c r="W18" s="7"/>
    </row>
    <row r="19" spans="1:24">
      <c r="A19" s="47" t="s">
        <v>96</v>
      </c>
      <c r="B19" s="47"/>
      <c r="C19" s="47"/>
      <c r="D19" s="15"/>
      <c r="E19" s="27"/>
      <c r="F19" s="27"/>
      <c r="G19" s="89"/>
      <c r="S19" s="47"/>
      <c r="T19" s="47"/>
      <c r="U19" s="47"/>
      <c r="V19" s="47"/>
    </row>
    <row r="20" spans="1:24">
      <c r="A20" s="11" t="s">
        <v>98</v>
      </c>
      <c r="D20" s="15"/>
      <c r="E20" s="27"/>
      <c r="F20" s="27"/>
      <c r="G20" s="89"/>
    </row>
    <row r="21" spans="1:24">
      <c r="A21" s="84" t="s">
        <v>141</v>
      </c>
      <c r="B21" s="84"/>
      <c r="C21" s="84"/>
      <c r="H21" s="67"/>
      <c r="I21" s="67"/>
      <c r="J21" s="28"/>
      <c r="K21" s="28"/>
      <c r="L21" s="28"/>
      <c r="M21" s="28"/>
      <c r="N21" s="53"/>
      <c r="O21" s="53"/>
      <c r="P21" s="28"/>
      <c r="Q21" s="28"/>
      <c r="R21" s="28"/>
      <c r="S21" s="28"/>
      <c r="T21" s="28"/>
    </row>
    <row r="22" spans="1:24">
      <c r="A22" s="96" t="s">
        <v>134</v>
      </c>
      <c r="B22" s="96"/>
      <c r="C22" s="96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4"/>
    </row>
    <row r="23" spans="1:24">
      <c r="A23" s="626" t="s">
        <v>143</v>
      </c>
      <c r="B23" s="626"/>
      <c r="C23" s="626"/>
      <c r="D23" s="626"/>
      <c r="E23" s="626"/>
      <c r="F23" s="626"/>
      <c r="G23" s="626"/>
      <c r="H23" s="626"/>
      <c r="I23" s="626"/>
      <c r="J23" s="626"/>
      <c r="K23" s="626"/>
      <c r="L23" s="626"/>
      <c r="M23" s="626"/>
      <c r="N23" s="626"/>
      <c r="O23" s="53"/>
      <c r="P23" s="28"/>
      <c r="Q23" s="28"/>
      <c r="R23" s="28"/>
      <c r="S23" s="28"/>
      <c r="T23" s="28"/>
    </row>
    <row r="24" spans="1:24" ht="12.75" customHeight="1">
      <c r="A24" s="614"/>
      <c r="B24" s="614"/>
      <c r="C24" s="614"/>
      <c r="D24" s="614"/>
      <c r="E24" s="614"/>
      <c r="F24" s="614"/>
      <c r="G24" s="614"/>
      <c r="H24" s="614"/>
      <c r="I24" s="614"/>
      <c r="J24" s="614"/>
      <c r="K24" s="614"/>
      <c r="L24" s="614"/>
      <c r="M24" s="614"/>
      <c r="N24" s="614"/>
      <c r="O24" s="98"/>
      <c r="P24" s="98"/>
      <c r="Q24" s="98"/>
      <c r="R24" s="98"/>
      <c r="S24" s="98"/>
      <c r="T24" s="98"/>
      <c r="U24" s="98"/>
      <c r="V24" s="98"/>
      <c r="W24" s="98"/>
      <c r="X24" s="98"/>
    </row>
    <row r="25" spans="1:24">
      <c r="A25" s="84" t="s">
        <v>37</v>
      </c>
      <c r="B25" s="84"/>
      <c r="C25" s="84"/>
      <c r="H25" s="67"/>
      <c r="I25" s="67" t="s">
        <v>38</v>
      </c>
      <c r="J25" s="28"/>
      <c r="K25" s="28"/>
      <c r="L25" s="28"/>
      <c r="M25" s="28"/>
      <c r="N25" s="53"/>
      <c r="O25" s="53"/>
      <c r="P25" s="28"/>
      <c r="Q25" s="28"/>
      <c r="R25" s="28"/>
      <c r="S25" s="28" t="s">
        <v>39</v>
      </c>
      <c r="T25" s="28"/>
    </row>
    <row r="26" spans="1:24" ht="15">
      <c r="A26" s="6"/>
      <c r="B26" s="6"/>
      <c r="C26" s="6"/>
      <c r="D26" s="4"/>
      <c r="E26" s="25"/>
      <c r="F26" s="25"/>
      <c r="G26" s="24"/>
      <c r="H26" s="7"/>
      <c r="J26" s="8"/>
      <c r="K26" s="8"/>
      <c r="L26" s="8"/>
      <c r="M26" s="8"/>
      <c r="N26" s="19"/>
      <c r="O26" s="19"/>
      <c r="P26" s="8"/>
      <c r="Q26" s="8"/>
      <c r="R26" s="8"/>
      <c r="S26" s="8"/>
      <c r="T26" s="8"/>
      <c r="U26" s="3"/>
      <c r="V26" s="3"/>
      <c r="W26" s="7"/>
    </row>
    <row r="27" spans="1:24">
      <c r="D27" s="15"/>
      <c r="E27" s="27"/>
      <c r="F27" s="27"/>
      <c r="G27" s="89"/>
    </row>
    <row r="28" spans="1:24">
      <c r="D28" s="15"/>
      <c r="E28" s="27"/>
      <c r="F28" s="27"/>
      <c r="G28" s="89"/>
    </row>
    <row r="29" spans="1:24">
      <c r="D29" s="15"/>
      <c r="E29" s="27"/>
      <c r="F29" s="27"/>
      <c r="G29" s="89"/>
    </row>
    <row r="30" spans="1:24">
      <c r="D30" s="15"/>
      <c r="E30" s="27"/>
      <c r="F30" s="27"/>
      <c r="G30" s="89"/>
    </row>
    <row r="31" spans="1:24">
      <c r="D31" s="15"/>
      <c r="E31" s="27"/>
      <c r="F31" s="27"/>
      <c r="G31" s="89"/>
    </row>
    <row r="32" spans="1:24">
      <c r="D32" s="15"/>
      <c r="E32" s="27"/>
      <c r="F32" s="27"/>
      <c r="G32" s="89"/>
    </row>
    <row r="33" spans="1:24">
      <c r="D33" s="15"/>
      <c r="E33" s="27"/>
      <c r="F33" s="27"/>
      <c r="G33" s="89"/>
    </row>
    <row r="34" spans="1:24">
      <c r="D34" s="15"/>
      <c r="E34" s="27"/>
      <c r="F34" s="27"/>
      <c r="G34" s="89"/>
    </row>
    <row r="35" spans="1:24">
      <c r="D35" s="15"/>
      <c r="E35" s="27"/>
      <c r="F35" s="27"/>
      <c r="G35" s="89"/>
    </row>
    <row r="36" spans="1:24">
      <c r="D36" s="15"/>
      <c r="E36" s="27"/>
      <c r="F36" s="27"/>
      <c r="G36" s="89"/>
    </row>
    <row r="37" spans="1:24">
      <c r="D37" s="15"/>
      <c r="E37" s="27"/>
      <c r="F37" s="27"/>
      <c r="G37" s="89"/>
    </row>
    <row r="38" spans="1:24">
      <c r="D38" s="15"/>
      <c r="E38" s="27"/>
      <c r="F38" s="27"/>
      <c r="G38" s="89"/>
    </row>
    <row r="39" spans="1:24">
      <c r="D39" s="15"/>
      <c r="E39" s="27"/>
      <c r="F39" s="27"/>
      <c r="G39" s="89"/>
    </row>
    <row r="40" spans="1:24">
      <c r="D40" s="15"/>
      <c r="E40" s="27"/>
      <c r="F40" s="27"/>
      <c r="G40" s="89"/>
    </row>
    <row r="41" spans="1:24" s="17" customFormat="1">
      <c r="A41" s="11"/>
      <c r="B41" s="11"/>
      <c r="C41" s="11"/>
      <c r="D41" s="15"/>
      <c r="E41" s="27"/>
      <c r="F41" s="27"/>
      <c r="G41" s="89"/>
      <c r="H41" s="90"/>
      <c r="I41" s="90"/>
      <c r="N41" s="11"/>
      <c r="O41" s="11"/>
      <c r="P41" s="11"/>
      <c r="Q41" s="11"/>
      <c r="R41" s="11"/>
      <c r="S41" s="11"/>
      <c r="T41" s="11"/>
      <c r="U41" s="11"/>
      <c r="V41" s="11"/>
      <c r="W41" s="67"/>
      <c r="X41" s="11"/>
    </row>
    <row r="42" spans="1:24" s="17" customFormat="1">
      <c r="A42" s="11"/>
      <c r="B42" s="11"/>
      <c r="C42" s="11"/>
      <c r="D42" s="15"/>
      <c r="E42" s="27"/>
      <c r="F42" s="27"/>
      <c r="G42" s="89"/>
      <c r="H42" s="90"/>
      <c r="I42" s="90"/>
      <c r="N42" s="11"/>
      <c r="O42" s="11"/>
      <c r="P42" s="11"/>
      <c r="Q42" s="11"/>
      <c r="R42" s="11"/>
      <c r="S42" s="11"/>
      <c r="T42" s="11"/>
      <c r="U42" s="11"/>
      <c r="V42" s="11"/>
      <c r="W42" s="67"/>
      <c r="X42" s="11"/>
    </row>
    <row r="43" spans="1:24" s="17" customFormat="1">
      <c r="A43" s="11"/>
      <c r="B43" s="11"/>
      <c r="C43" s="11"/>
      <c r="D43" s="15"/>
      <c r="E43" s="27"/>
      <c r="F43" s="27"/>
      <c r="G43" s="89"/>
      <c r="H43" s="90"/>
      <c r="I43" s="90"/>
      <c r="N43" s="11"/>
      <c r="O43" s="11"/>
      <c r="P43" s="11"/>
      <c r="Q43" s="11"/>
      <c r="R43" s="11"/>
      <c r="S43" s="11"/>
      <c r="T43" s="11"/>
      <c r="U43" s="11"/>
      <c r="V43" s="11"/>
      <c r="W43" s="67"/>
      <c r="X43" s="11"/>
    </row>
    <row r="44" spans="1:24" s="17" customFormat="1">
      <c r="A44" s="11"/>
      <c r="B44" s="11"/>
      <c r="C44" s="11"/>
      <c r="D44" s="15"/>
      <c r="E44" s="27"/>
      <c r="F44" s="27"/>
      <c r="G44" s="89"/>
      <c r="H44" s="90"/>
      <c r="I44" s="90"/>
      <c r="N44" s="11"/>
      <c r="O44" s="11"/>
      <c r="P44" s="11"/>
      <c r="Q44" s="11"/>
      <c r="R44" s="11"/>
      <c r="S44" s="11"/>
      <c r="T44" s="11"/>
      <c r="U44" s="11"/>
      <c r="V44" s="11"/>
      <c r="W44" s="67"/>
      <c r="X44" s="11"/>
    </row>
    <row r="45" spans="1:24" s="17" customFormat="1">
      <c r="A45" s="11"/>
      <c r="B45" s="11"/>
      <c r="C45" s="11"/>
      <c r="D45" s="15"/>
      <c r="E45" s="27"/>
      <c r="F45" s="27"/>
      <c r="G45" s="89"/>
      <c r="H45" s="90"/>
      <c r="I45" s="90"/>
      <c r="N45" s="11"/>
      <c r="O45" s="11"/>
      <c r="P45" s="11"/>
      <c r="Q45" s="11"/>
      <c r="R45" s="11"/>
      <c r="S45" s="11"/>
      <c r="T45" s="11"/>
      <c r="U45" s="11"/>
      <c r="V45" s="11"/>
      <c r="W45" s="67"/>
      <c r="X45" s="11"/>
    </row>
    <row r="46" spans="1:24" s="17" customFormat="1">
      <c r="A46" s="11"/>
      <c r="B46" s="11"/>
      <c r="C46" s="11"/>
      <c r="D46" s="15"/>
      <c r="E46" s="27"/>
      <c r="F46" s="27"/>
      <c r="G46" s="89"/>
      <c r="H46" s="90"/>
      <c r="I46" s="90"/>
      <c r="N46" s="11"/>
      <c r="O46" s="11"/>
      <c r="P46" s="11"/>
      <c r="Q46" s="11"/>
      <c r="R46" s="11"/>
      <c r="S46" s="11"/>
      <c r="T46" s="11"/>
      <c r="U46" s="11"/>
      <c r="V46" s="11"/>
      <c r="W46" s="67"/>
      <c r="X46" s="11"/>
    </row>
    <row r="47" spans="1:24" s="17" customFormat="1">
      <c r="A47" s="11"/>
      <c r="B47" s="11"/>
      <c r="C47" s="11"/>
      <c r="D47" s="15"/>
      <c r="E47" s="27"/>
      <c r="F47" s="27"/>
      <c r="G47" s="89"/>
      <c r="H47" s="90"/>
      <c r="I47" s="90"/>
      <c r="N47" s="11"/>
      <c r="O47" s="11"/>
      <c r="P47" s="11"/>
      <c r="Q47" s="11"/>
      <c r="R47" s="11"/>
      <c r="S47" s="11"/>
      <c r="T47" s="11"/>
      <c r="U47" s="11"/>
      <c r="V47" s="11"/>
      <c r="W47" s="67"/>
      <c r="X47" s="11"/>
    </row>
    <row r="48" spans="1:24" s="17" customFormat="1">
      <c r="A48" s="11"/>
      <c r="B48" s="11"/>
      <c r="C48" s="11"/>
      <c r="D48" s="15"/>
      <c r="E48" s="27"/>
      <c r="F48" s="27"/>
      <c r="G48" s="89"/>
      <c r="H48" s="90"/>
      <c r="I48" s="90"/>
      <c r="N48" s="11"/>
      <c r="O48" s="11"/>
      <c r="P48" s="11"/>
      <c r="Q48" s="11"/>
      <c r="R48" s="11"/>
      <c r="S48" s="11"/>
      <c r="T48" s="11"/>
      <c r="U48" s="11"/>
      <c r="V48" s="11"/>
      <c r="W48" s="67"/>
      <c r="X48" s="11"/>
    </row>
    <row r="49" spans="1:24" s="17" customFormat="1">
      <c r="A49" s="11"/>
      <c r="B49" s="11"/>
      <c r="C49" s="11"/>
      <c r="D49" s="15"/>
      <c r="E49" s="27"/>
      <c r="F49" s="27"/>
      <c r="G49" s="89"/>
      <c r="H49" s="90"/>
      <c r="I49" s="90"/>
      <c r="N49" s="11"/>
      <c r="O49" s="11"/>
      <c r="P49" s="11"/>
      <c r="Q49" s="11"/>
      <c r="R49" s="11"/>
      <c r="S49" s="11"/>
      <c r="T49" s="11"/>
      <c r="U49" s="11"/>
      <c r="V49" s="11"/>
      <c r="W49" s="67"/>
      <c r="X49" s="11"/>
    </row>
    <row r="50" spans="1:24" s="17" customFormat="1">
      <c r="A50" s="11"/>
      <c r="B50" s="11"/>
      <c r="C50" s="11"/>
      <c r="D50" s="15"/>
      <c r="E50" s="27"/>
      <c r="F50" s="27"/>
      <c r="G50" s="89"/>
      <c r="H50" s="90"/>
      <c r="I50" s="90"/>
      <c r="N50" s="11"/>
      <c r="O50" s="11"/>
      <c r="P50" s="11"/>
      <c r="Q50" s="11"/>
      <c r="R50" s="11"/>
      <c r="S50" s="11"/>
      <c r="T50" s="11"/>
      <c r="U50" s="11"/>
      <c r="V50" s="11"/>
      <c r="W50" s="67"/>
      <c r="X50" s="11"/>
    </row>
    <row r="51" spans="1:24" s="17" customFormat="1">
      <c r="A51" s="11"/>
      <c r="B51" s="11"/>
      <c r="C51" s="11"/>
      <c r="D51" s="15"/>
      <c r="E51" s="27"/>
      <c r="F51" s="27"/>
      <c r="G51" s="89"/>
      <c r="H51" s="90"/>
      <c r="I51" s="90"/>
      <c r="N51" s="11"/>
      <c r="O51" s="11"/>
      <c r="P51" s="11"/>
      <c r="Q51" s="11"/>
      <c r="R51" s="11"/>
      <c r="S51" s="11"/>
      <c r="T51" s="11"/>
      <c r="U51" s="11"/>
      <c r="V51" s="11"/>
      <c r="W51" s="67"/>
      <c r="X51" s="11"/>
    </row>
    <row r="52" spans="1:24" s="17" customFormat="1">
      <c r="A52" s="11"/>
      <c r="B52" s="11"/>
      <c r="C52" s="11"/>
      <c r="D52" s="15"/>
      <c r="E52" s="27"/>
      <c r="F52" s="27"/>
      <c r="G52" s="89"/>
      <c r="H52" s="90"/>
      <c r="I52" s="90"/>
      <c r="N52" s="11"/>
      <c r="O52" s="11"/>
      <c r="P52" s="11"/>
      <c r="Q52" s="11"/>
      <c r="R52" s="11"/>
      <c r="S52" s="11"/>
      <c r="T52" s="11"/>
      <c r="U52" s="11"/>
      <c r="V52" s="11"/>
      <c r="W52" s="67"/>
      <c r="X52" s="11"/>
    </row>
    <row r="53" spans="1:24" s="17" customFormat="1">
      <c r="A53" s="11"/>
      <c r="B53" s="11"/>
      <c r="C53" s="11"/>
      <c r="D53" s="15"/>
      <c r="E53" s="27"/>
      <c r="F53" s="27"/>
      <c r="G53" s="89"/>
      <c r="H53" s="90"/>
      <c r="I53" s="90"/>
      <c r="N53" s="11"/>
      <c r="O53" s="11"/>
      <c r="P53" s="11"/>
      <c r="Q53" s="11"/>
      <c r="R53" s="11"/>
      <c r="S53" s="11"/>
      <c r="T53" s="11"/>
      <c r="U53" s="11"/>
      <c r="V53" s="11"/>
      <c r="W53" s="67"/>
      <c r="X53" s="11"/>
    </row>
    <row r="54" spans="1:24" s="17" customFormat="1">
      <c r="A54" s="11"/>
      <c r="B54" s="11"/>
      <c r="C54" s="11"/>
      <c r="D54" s="15"/>
      <c r="E54" s="27"/>
      <c r="F54" s="27"/>
      <c r="G54" s="89"/>
      <c r="H54" s="90"/>
      <c r="I54" s="90"/>
      <c r="N54" s="11"/>
      <c r="O54" s="11"/>
      <c r="P54" s="11"/>
      <c r="Q54" s="11"/>
      <c r="R54" s="11"/>
      <c r="S54" s="11"/>
      <c r="T54" s="11"/>
      <c r="U54" s="11"/>
      <c r="V54" s="11"/>
      <c r="W54" s="67"/>
      <c r="X54" s="11"/>
    </row>
    <row r="55" spans="1:24" s="17" customFormat="1">
      <c r="A55" s="11"/>
      <c r="B55" s="11"/>
      <c r="C55" s="11"/>
      <c r="D55" s="15"/>
      <c r="E55" s="27"/>
      <c r="F55" s="27"/>
      <c r="G55" s="89"/>
      <c r="H55" s="90"/>
      <c r="I55" s="90"/>
      <c r="N55" s="11"/>
      <c r="O55" s="11"/>
      <c r="P55" s="11"/>
      <c r="Q55" s="11"/>
      <c r="R55" s="11"/>
      <c r="S55" s="11"/>
      <c r="T55" s="11"/>
      <c r="U55" s="11"/>
      <c r="V55" s="11"/>
      <c r="W55" s="67"/>
      <c r="X55" s="11"/>
    </row>
    <row r="56" spans="1:24" s="17" customFormat="1">
      <c r="A56" s="11"/>
      <c r="B56" s="11"/>
      <c r="C56" s="11"/>
      <c r="D56" s="15"/>
      <c r="E56" s="27"/>
      <c r="F56" s="27"/>
      <c r="G56" s="89"/>
      <c r="H56" s="90"/>
      <c r="I56" s="90"/>
      <c r="N56" s="11"/>
      <c r="O56" s="11"/>
      <c r="P56" s="11"/>
      <c r="Q56" s="11"/>
      <c r="R56" s="11"/>
      <c r="S56" s="11"/>
      <c r="T56" s="11"/>
      <c r="U56" s="11"/>
      <c r="V56" s="11"/>
      <c r="W56" s="67"/>
      <c r="X56" s="11"/>
    </row>
    <row r="57" spans="1:24" s="17" customFormat="1">
      <c r="A57" s="11"/>
      <c r="B57" s="11"/>
      <c r="C57" s="11"/>
      <c r="D57" s="15"/>
      <c r="E57" s="27"/>
      <c r="F57" s="27"/>
      <c r="G57" s="89"/>
      <c r="H57" s="90"/>
      <c r="I57" s="90"/>
      <c r="N57" s="11"/>
      <c r="O57" s="11"/>
      <c r="P57" s="11"/>
      <c r="Q57" s="11"/>
      <c r="R57" s="11"/>
      <c r="S57" s="11"/>
      <c r="T57" s="11"/>
      <c r="U57" s="11"/>
      <c r="V57" s="11"/>
      <c r="W57" s="67"/>
      <c r="X57" s="11"/>
    </row>
    <row r="58" spans="1:24" s="17" customFormat="1">
      <c r="A58" s="11"/>
      <c r="B58" s="11"/>
      <c r="C58" s="11"/>
      <c r="D58" s="15"/>
      <c r="E58" s="27"/>
      <c r="F58" s="27"/>
      <c r="G58" s="89"/>
      <c r="H58" s="90"/>
      <c r="I58" s="90"/>
      <c r="N58" s="11"/>
      <c r="O58" s="11"/>
      <c r="P58" s="11"/>
      <c r="Q58" s="11"/>
      <c r="R58" s="11"/>
      <c r="S58" s="11"/>
      <c r="T58" s="11"/>
      <c r="U58" s="11"/>
      <c r="V58" s="11"/>
      <c r="W58" s="67"/>
      <c r="X58" s="11"/>
    </row>
    <row r="59" spans="1:24" s="17" customFormat="1">
      <c r="A59" s="11"/>
      <c r="B59" s="11"/>
      <c r="C59" s="11"/>
      <c r="D59" s="15"/>
      <c r="E59" s="27"/>
      <c r="F59" s="27"/>
      <c r="G59" s="89"/>
      <c r="H59" s="90"/>
      <c r="I59" s="90"/>
      <c r="N59" s="11"/>
      <c r="O59" s="11"/>
      <c r="P59" s="11"/>
      <c r="Q59" s="11"/>
      <c r="R59" s="11"/>
      <c r="S59" s="11"/>
      <c r="T59" s="11"/>
      <c r="U59" s="11"/>
      <c r="V59" s="11"/>
      <c r="W59" s="67"/>
      <c r="X59" s="11"/>
    </row>
    <row r="60" spans="1:24" s="17" customFormat="1">
      <c r="A60" s="11"/>
      <c r="B60" s="11"/>
      <c r="C60" s="11"/>
      <c r="D60" s="15"/>
      <c r="E60" s="27"/>
      <c r="F60" s="27"/>
      <c r="G60" s="89"/>
      <c r="H60" s="90"/>
      <c r="I60" s="90"/>
      <c r="N60" s="11"/>
      <c r="O60" s="11"/>
      <c r="P60" s="11"/>
      <c r="Q60" s="11"/>
      <c r="R60" s="11"/>
      <c r="S60" s="11"/>
      <c r="T60" s="11"/>
      <c r="U60" s="11"/>
      <c r="V60" s="11"/>
      <c r="W60" s="67"/>
      <c r="X60" s="11"/>
    </row>
    <row r="61" spans="1:24" s="17" customFormat="1">
      <c r="A61" s="11"/>
      <c r="B61" s="11"/>
      <c r="C61" s="11"/>
      <c r="D61" s="15"/>
      <c r="E61" s="27"/>
      <c r="F61" s="27"/>
      <c r="G61" s="89"/>
      <c r="H61" s="90"/>
      <c r="I61" s="90"/>
      <c r="N61" s="11"/>
      <c r="O61" s="11"/>
      <c r="P61" s="11"/>
      <c r="Q61" s="11"/>
      <c r="R61" s="11"/>
      <c r="S61" s="11"/>
      <c r="T61" s="11"/>
      <c r="U61" s="11"/>
      <c r="V61" s="11"/>
      <c r="W61" s="67"/>
      <c r="X61" s="11"/>
    </row>
    <row r="62" spans="1:24" s="17" customFormat="1">
      <c r="A62" s="11"/>
      <c r="B62" s="11"/>
      <c r="C62" s="11"/>
      <c r="D62" s="15"/>
      <c r="E62" s="27"/>
      <c r="F62" s="27"/>
      <c r="G62" s="89"/>
      <c r="H62" s="90"/>
      <c r="I62" s="90"/>
      <c r="N62" s="11"/>
      <c r="O62" s="11"/>
      <c r="P62" s="11"/>
      <c r="Q62" s="11"/>
      <c r="R62" s="11"/>
      <c r="S62" s="11"/>
      <c r="T62" s="11"/>
      <c r="U62" s="11"/>
      <c r="V62" s="11"/>
      <c r="W62" s="67"/>
      <c r="X62" s="11"/>
    </row>
    <row r="63" spans="1:24" s="17" customFormat="1">
      <c r="A63" s="11"/>
      <c r="B63" s="11"/>
      <c r="C63" s="11"/>
      <c r="D63" s="15"/>
      <c r="E63" s="27"/>
      <c r="F63" s="27"/>
      <c r="G63" s="89"/>
      <c r="H63" s="90"/>
      <c r="I63" s="90"/>
      <c r="N63" s="11"/>
      <c r="O63" s="11"/>
      <c r="P63" s="11"/>
      <c r="Q63" s="11"/>
      <c r="R63" s="11"/>
      <c r="S63" s="11"/>
      <c r="T63" s="11"/>
      <c r="U63" s="11"/>
      <c r="V63" s="11"/>
      <c r="W63" s="67"/>
      <c r="X63" s="11"/>
    </row>
    <row r="64" spans="1:24" s="17" customFormat="1">
      <c r="A64" s="11"/>
      <c r="B64" s="11"/>
      <c r="C64" s="11"/>
      <c r="D64" s="15"/>
      <c r="E64" s="27"/>
      <c r="F64" s="27"/>
      <c r="G64" s="89"/>
      <c r="H64" s="90"/>
      <c r="I64" s="90"/>
      <c r="N64" s="11"/>
      <c r="O64" s="11"/>
      <c r="P64" s="11"/>
      <c r="Q64" s="11"/>
      <c r="R64" s="11"/>
      <c r="S64" s="11"/>
      <c r="T64" s="11"/>
      <c r="U64" s="11"/>
      <c r="V64" s="11"/>
      <c r="W64" s="67"/>
      <c r="X64" s="11"/>
    </row>
    <row r="65" spans="1:24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</sheetData>
  <sheetProtection insertRows="0" deleteRows="0"/>
  <protectedRanges>
    <protectedRange sqref="L25:R1048576 W25:W1048576 W1:W15 W17:W21 L1:R1 L4:R21 M2:R3" name="Obseg1"/>
    <protectedRange sqref="W24 O24:R24" name="Obseg1_1_1"/>
    <protectedRange sqref="L24:N24" name="Obseg1_3"/>
    <protectedRange sqref="W16" name="Obseg1_1_2"/>
    <protectedRange sqref="L22:R22 W22" name="Obseg1_1"/>
    <protectedRange sqref="O23:R23 W23" name="Obseg1_1_1_1_1"/>
    <protectedRange sqref="L23:N23" name="Obseg1_2_1_1"/>
    <protectedRange sqref="L2:L3" name="Obseg1_1_4_1"/>
  </protectedRanges>
  <mergeCells count="9">
    <mergeCell ref="D13:M13"/>
    <mergeCell ref="A24:N24"/>
    <mergeCell ref="E2:L2"/>
    <mergeCell ref="E3:L3"/>
    <mergeCell ref="E6:L6"/>
    <mergeCell ref="E7:L7"/>
    <mergeCell ref="E8:L8"/>
    <mergeCell ref="E9:L9"/>
    <mergeCell ref="A23:N2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X252"/>
  <sheetViews>
    <sheetView zoomScale="88" zoomScaleNormal="88" zoomScaleSheetLayoutView="100" workbookViewId="0">
      <selection activeCell="M55" sqref="M54:N55"/>
    </sheetView>
  </sheetViews>
  <sheetFormatPr defaultColWidth="8.85546875" defaultRowHeight="12.75"/>
  <cols>
    <col min="1" max="1" width="3.5703125" style="11" customWidth="1"/>
    <col min="2" max="2" width="5.85546875" style="11" customWidth="1"/>
    <col min="3" max="3" width="6.28515625" style="11" customWidth="1"/>
    <col min="4" max="4" width="53.85546875" style="16" customWidth="1"/>
    <col min="5" max="5" width="10.140625" style="26" bestFit="1" customWidth="1"/>
    <col min="6" max="6" width="10.28515625" style="26" customWidth="1"/>
    <col min="7" max="7" width="9.42578125" style="87" customWidth="1"/>
    <col min="8" max="8" width="7.42578125" style="90" customWidth="1"/>
    <col min="9" max="9" width="9.85546875" style="90" bestFit="1" customWidth="1"/>
    <col min="10" max="10" width="9.5703125" style="17" hidden="1" customWidth="1"/>
    <col min="11" max="11" width="8.85546875" style="17" hidden="1" customWidth="1"/>
    <col min="12" max="12" width="8" style="17" customWidth="1"/>
    <col min="13" max="13" width="10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616" t="s">
        <v>677</v>
      </c>
      <c r="F2" s="617"/>
      <c r="G2" s="617"/>
      <c r="H2" s="617"/>
      <c r="I2" s="617"/>
      <c r="J2" s="617"/>
      <c r="K2" s="617"/>
      <c r="L2" s="617"/>
    </row>
    <row r="3" spans="1:23" ht="15">
      <c r="D3" s="49" t="s">
        <v>49</v>
      </c>
      <c r="E3" s="618" t="s">
        <v>678</v>
      </c>
      <c r="F3" s="619"/>
      <c r="G3" s="619"/>
      <c r="H3" s="619"/>
      <c r="I3" s="619"/>
      <c r="J3" s="619"/>
      <c r="K3" s="619"/>
      <c r="L3" s="619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620">
        <f>+'prva stran'!B10</f>
        <v>0</v>
      </c>
      <c r="F6" s="621"/>
      <c r="G6" s="621"/>
      <c r="H6" s="621"/>
      <c r="I6" s="621"/>
      <c r="J6" s="621"/>
      <c r="K6" s="621"/>
      <c r="L6" s="621"/>
    </row>
    <row r="7" spans="1:23" ht="17.25" customHeight="1">
      <c r="D7" s="50" t="s">
        <v>49</v>
      </c>
      <c r="E7" s="622">
        <f>+'prva stran'!B11</f>
        <v>0</v>
      </c>
      <c r="F7" s="623"/>
      <c r="G7" s="623"/>
      <c r="H7" s="623"/>
      <c r="I7" s="623"/>
      <c r="J7" s="623"/>
      <c r="K7" s="623"/>
      <c r="L7" s="623"/>
    </row>
    <row r="8" spans="1:23" ht="17.25" customHeight="1">
      <c r="D8" s="50" t="s">
        <v>50</v>
      </c>
      <c r="E8" s="622">
        <f>+'prva stran'!B12</f>
        <v>0</v>
      </c>
      <c r="F8" s="623"/>
      <c r="G8" s="623"/>
      <c r="H8" s="623"/>
      <c r="I8" s="623"/>
      <c r="J8" s="623"/>
      <c r="K8" s="623"/>
      <c r="L8" s="623"/>
    </row>
    <row r="9" spans="1:23" s="12" customFormat="1" ht="17.25" customHeight="1">
      <c r="A9" s="9"/>
      <c r="B9" s="9"/>
      <c r="C9" s="9"/>
      <c r="D9" s="51" t="s">
        <v>52</v>
      </c>
      <c r="E9" s="624">
        <f>+'prva stran'!B13</f>
        <v>0</v>
      </c>
      <c r="F9" s="623"/>
      <c r="G9" s="623"/>
      <c r="H9" s="623"/>
      <c r="I9" s="623"/>
      <c r="J9" s="623"/>
      <c r="K9" s="623"/>
      <c r="L9" s="62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5" t="s">
        <v>44</v>
      </c>
      <c r="E11" s="436"/>
      <c r="F11" s="436"/>
      <c r="G11" s="436"/>
      <c r="H11" s="437"/>
      <c r="I11" s="437"/>
      <c r="J11" s="438"/>
      <c r="K11" s="438"/>
      <c r="L11" s="438"/>
      <c r="M11" s="438"/>
      <c r="W11" s="7"/>
    </row>
    <row r="12" spans="1:23" s="12" customFormat="1" ht="21" customHeight="1">
      <c r="D12" s="439" t="str">
        <f>+'Ponudbeni pred_rekapitulacija'!A37</f>
        <v>24. sklop:</v>
      </c>
      <c r="E12" s="439"/>
      <c r="F12" s="440"/>
      <c r="G12" s="436"/>
      <c r="H12" s="437"/>
      <c r="I12" s="437"/>
      <c r="J12" s="438"/>
      <c r="K12" s="438"/>
      <c r="L12" s="438"/>
      <c r="M12" s="438"/>
      <c r="W12" s="7"/>
    </row>
    <row r="13" spans="1:23" s="12" customFormat="1" ht="21" customHeight="1">
      <c r="D13" s="615" t="str">
        <f>+'Ponudbeni pred_rekapitulacija'!B37</f>
        <v>EKOLOŠKA MARMELADA</v>
      </c>
      <c r="E13" s="615"/>
      <c r="F13" s="615"/>
      <c r="G13" s="615"/>
      <c r="H13" s="615"/>
      <c r="I13" s="615"/>
      <c r="J13" s="615"/>
      <c r="K13" s="615"/>
      <c r="L13" s="615"/>
      <c r="M13" s="615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3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24" customHeight="1">
      <c r="A16" s="75" t="s">
        <v>1</v>
      </c>
      <c r="B16" s="75"/>
      <c r="C16" s="75"/>
      <c r="D16" s="124" t="s">
        <v>663</v>
      </c>
      <c r="E16" s="116" t="s">
        <v>533</v>
      </c>
      <c r="F16" s="116" t="s">
        <v>76</v>
      </c>
      <c r="G16" s="117"/>
      <c r="H16" s="147">
        <v>20</v>
      </c>
      <c r="I16" s="148" t="s">
        <v>0</v>
      </c>
      <c r="J16" s="11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K16" s="76" t="str">
        <f>IF(Sklop24[[#This Row],[ZAHTEVANA SHEMA KAKOVOSTI]]&lt;&gt;"",Sklop24[[#This Row],[Preračunana masa/volumen/kos na enoto kg]],"")</f>
        <v/>
      </c>
      <c r="L16" s="80"/>
      <c r="M16" s="77"/>
      <c r="N16" s="77"/>
      <c r="O16" s="78"/>
      <c r="P16" s="79"/>
      <c r="Q16" s="79"/>
      <c r="R16" s="81"/>
      <c r="S16" s="79">
        <f>+Sklop24[[#This Row],[cena/enota brez DDV v EUR]]*Sklop24[[#This Row],[Stopnja DDV (%)]]</f>
        <v>0</v>
      </c>
      <c r="T16" s="79">
        <f>+Sklop24[[#This Row],[cena/enota brez DDV v EUR]]+Sklop24[[#This Row],[Davek (EUR)]]</f>
        <v>0</v>
      </c>
      <c r="U16" s="79">
        <f>+Sklop24[[#This Row],[cena/enota brez DDV v EUR]]*Sklop24[[#This Row],[Okvirna količina]]</f>
        <v>0</v>
      </c>
      <c r="V16" s="79">
        <f>+Sklop24[[#This Row],[Končna cena/enoto mere (EUR) z DDV]]*Sklop24[[#This Row],[Okvirna količina]]</f>
        <v>0</v>
      </c>
      <c r="W16" s="173" t="s">
        <v>78</v>
      </c>
    </row>
    <row r="17" spans="1:24" s="54" customFormat="1" ht="24" customHeight="1">
      <c r="A17" s="75" t="s">
        <v>3</v>
      </c>
      <c r="B17" s="75"/>
      <c r="C17" s="75"/>
      <c r="D17" s="411" t="s">
        <v>664</v>
      </c>
      <c r="E17" s="127" t="s">
        <v>533</v>
      </c>
      <c r="F17" s="116" t="s">
        <v>76</v>
      </c>
      <c r="G17" s="117"/>
      <c r="H17" s="298">
        <v>20</v>
      </c>
      <c r="I17" s="148" t="s">
        <v>0</v>
      </c>
      <c r="J17" s="29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K17" s="262" t="str">
        <f>IF(Sklop24[[#This Row],[ZAHTEVANA SHEMA KAKOVOSTI]]&lt;&gt;"",Sklop24[[#This Row],[Preračunana masa/volumen/kos na enoto kg]],"")</f>
        <v/>
      </c>
      <c r="L17" s="263"/>
      <c r="M17" s="294"/>
      <c r="N17" s="294"/>
      <c r="O17" s="268"/>
      <c r="P17" s="265"/>
      <c r="Q17" s="265"/>
      <c r="R17" s="270"/>
      <c r="S17" s="265">
        <f>+Sklop24[[#This Row],[cena/enota brez DDV v EUR]]*Sklop24[[#This Row],[Stopnja DDV (%)]]</f>
        <v>0</v>
      </c>
      <c r="T17" s="265">
        <f>+Sklop24[[#This Row],[cena/enota brez DDV v EUR]]+Sklop24[[#This Row],[Davek (EUR)]]</f>
        <v>0</v>
      </c>
      <c r="U17" s="265">
        <f>+Sklop24[[#This Row],[cena/enota brez DDV v EUR]]*Sklop24[[#This Row],[Okvirna količina]]</f>
        <v>0</v>
      </c>
      <c r="V17" s="265">
        <f>+Sklop24[[#This Row],[Končna cena/enoto mere (EUR) z DDV]]*Sklop24[[#This Row],[Okvirna količina]]</f>
        <v>0</v>
      </c>
      <c r="W17" s="173" t="s">
        <v>78</v>
      </c>
    </row>
    <row r="18" spans="1:24" s="54" customFormat="1" ht="24" customHeight="1">
      <c r="A18" s="75" t="s">
        <v>4</v>
      </c>
      <c r="B18" s="75"/>
      <c r="C18" s="75"/>
      <c r="D18" s="411" t="s">
        <v>665</v>
      </c>
      <c r="E18" s="116" t="s">
        <v>533</v>
      </c>
      <c r="F18" s="116" t="s">
        <v>76</v>
      </c>
      <c r="G18" s="117"/>
      <c r="H18" s="298">
        <v>10</v>
      </c>
      <c r="I18" s="148" t="s">
        <v>0</v>
      </c>
      <c r="J18" s="29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K18" s="262" t="str">
        <f>IF(Sklop24[[#This Row],[ZAHTEVANA SHEMA KAKOVOSTI]]&lt;&gt;"",Sklop24[[#This Row],[Preračunana masa/volumen/kos na enoto kg]],"")</f>
        <v/>
      </c>
      <c r="L18" s="263"/>
      <c r="M18" s="294"/>
      <c r="N18" s="294"/>
      <c r="O18" s="268"/>
      <c r="P18" s="265"/>
      <c r="Q18" s="265"/>
      <c r="R18" s="270"/>
      <c r="S18" s="265">
        <f>+Sklop24[[#This Row],[cena/enota brez DDV v EUR]]*Sklop24[[#This Row],[Stopnja DDV (%)]]</f>
        <v>0</v>
      </c>
      <c r="T18" s="265">
        <f>+Sklop24[[#This Row],[cena/enota brez DDV v EUR]]+Sklop24[[#This Row],[Davek (EUR)]]</f>
        <v>0</v>
      </c>
      <c r="U18" s="265">
        <f>+Sklop24[[#This Row],[cena/enota brez DDV v EUR]]*Sklop24[[#This Row],[Okvirna količina]]</f>
        <v>0</v>
      </c>
      <c r="V18" s="265">
        <f>+Sklop24[[#This Row],[Končna cena/enoto mere (EUR) z DDV]]*Sklop24[[#This Row],[Okvirna količina]]</f>
        <v>0</v>
      </c>
      <c r="W18" s="173" t="s">
        <v>78</v>
      </c>
    </row>
    <row r="19" spans="1:24" s="54" customFormat="1" ht="24" customHeight="1">
      <c r="A19" s="75" t="s">
        <v>5</v>
      </c>
      <c r="B19" s="75"/>
      <c r="C19" s="75"/>
      <c r="D19" s="411" t="s">
        <v>666</v>
      </c>
      <c r="E19" s="127" t="s">
        <v>533</v>
      </c>
      <c r="F19" s="116" t="s">
        <v>76</v>
      </c>
      <c r="G19" s="117"/>
      <c r="H19" s="298">
        <v>10</v>
      </c>
      <c r="I19" s="148" t="s">
        <v>0</v>
      </c>
      <c r="J19" s="29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K19" s="262" t="str">
        <f>IF(Sklop24[[#This Row],[ZAHTEVANA SHEMA KAKOVOSTI]]&lt;&gt;"",Sklop24[[#This Row],[Preračunana masa/volumen/kos na enoto kg]],"")</f>
        <v/>
      </c>
      <c r="L19" s="263"/>
      <c r="M19" s="294"/>
      <c r="N19" s="294"/>
      <c r="O19" s="268"/>
      <c r="P19" s="265"/>
      <c r="Q19" s="265"/>
      <c r="R19" s="270"/>
      <c r="S19" s="265">
        <f>+Sklop24[[#This Row],[cena/enota brez DDV v EUR]]*Sklop24[[#This Row],[Stopnja DDV (%)]]</f>
        <v>0</v>
      </c>
      <c r="T19" s="265">
        <f>+Sklop24[[#This Row],[cena/enota brez DDV v EUR]]+Sklop24[[#This Row],[Davek (EUR)]]</f>
        <v>0</v>
      </c>
      <c r="U19" s="265">
        <f>+Sklop24[[#This Row],[cena/enota brez DDV v EUR]]*Sklop24[[#This Row],[Okvirna količina]]</f>
        <v>0</v>
      </c>
      <c r="V19" s="265">
        <f>+Sklop24[[#This Row],[Končna cena/enoto mere (EUR) z DDV]]*Sklop24[[#This Row],[Okvirna količina]]</f>
        <v>0</v>
      </c>
      <c r="W19" s="173" t="s">
        <v>78</v>
      </c>
    </row>
    <row r="20" spans="1:24" ht="27" customHeight="1">
      <c r="A20" s="361" t="s">
        <v>100</v>
      </c>
      <c r="B20" s="361"/>
      <c r="C20" s="361"/>
      <c r="D20" s="362"/>
      <c r="E20" s="363"/>
      <c r="F20" s="363"/>
      <c r="G20" s="364"/>
      <c r="H20" s="365"/>
      <c r="I20" s="366"/>
      <c r="J20" s="367">
        <f>SUBTOTAL(109,Sklop24[Preračunana masa/volumen/kos na enoto kg])</f>
        <v>60</v>
      </c>
      <c r="K20" s="367">
        <f>SUBTOTAL(109,Sklop24[Živila iz shem kakovosti (kg)])</f>
        <v>0</v>
      </c>
      <c r="L20" s="365"/>
      <c r="M20" s="368"/>
      <c r="N20" s="368"/>
      <c r="O20" s="369"/>
      <c r="P20" s="370"/>
      <c r="Q20" s="370"/>
      <c r="R20" s="370"/>
      <c r="S20" s="371"/>
      <c r="T20" s="365"/>
      <c r="U20" s="371">
        <f>SUBTOTAL(109,Sklop24[Vrednost za okvirno količino (EUR) brez DDV])</f>
        <v>0</v>
      </c>
      <c r="V20" s="371">
        <f>SUBTOTAL(109,Sklop24[Vrednost za okvirno količino (EUR) z DDV])</f>
        <v>0</v>
      </c>
      <c r="W20" s="372"/>
    </row>
    <row r="21" spans="1:24" ht="15">
      <c r="A21" s="6"/>
      <c r="B21" s="6"/>
      <c r="C21" s="6"/>
      <c r="D21" s="4"/>
      <c r="E21" s="25"/>
      <c r="F21" s="25"/>
      <c r="G21" s="24"/>
      <c r="H21" s="7"/>
      <c r="J21" s="8"/>
      <c r="K21" s="8"/>
      <c r="L21" s="8"/>
      <c r="M21" s="8"/>
      <c r="N21" s="19"/>
      <c r="O21" s="19"/>
      <c r="P21" s="8"/>
      <c r="Q21" s="8"/>
      <c r="R21" s="8"/>
      <c r="S21" s="8"/>
      <c r="T21" s="8"/>
      <c r="U21" s="3"/>
      <c r="V21" s="3"/>
      <c r="W21" s="7"/>
    </row>
    <row r="22" spans="1:24">
      <c r="A22" s="47" t="s">
        <v>96</v>
      </c>
      <c r="B22" s="47"/>
      <c r="C22" s="47"/>
      <c r="D22" s="15"/>
      <c r="E22" s="27"/>
      <c r="F22" s="27"/>
      <c r="G22" s="89"/>
      <c r="S22" s="47"/>
      <c r="T22" s="47"/>
      <c r="U22" s="47"/>
      <c r="V22" s="47"/>
    </row>
    <row r="23" spans="1:24">
      <c r="A23" s="11" t="s">
        <v>98</v>
      </c>
      <c r="D23" s="15"/>
      <c r="E23" s="27"/>
      <c r="F23" s="27"/>
      <c r="G23" s="89"/>
    </row>
    <row r="24" spans="1:24">
      <c r="A24" s="84" t="s">
        <v>141</v>
      </c>
      <c r="B24" s="84"/>
      <c r="C24" s="84"/>
      <c r="H24" s="67"/>
      <c r="I24" s="67"/>
      <c r="J24" s="28"/>
      <c r="K24" s="28"/>
      <c r="L24" s="28"/>
      <c r="M24" s="28"/>
      <c r="N24" s="53"/>
      <c r="O24" s="53"/>
      <c r="P24" s="28"/>
      <c r="Q24" s="28"/>
      <c r="R24" s="28"/>
      <c r="S24" s="28"/>
      <c r="T24" s="28"/>
    </row>
    <row r="25" spans="1:24">
      <c r="A25" s="96" t="s">
        <v>134</v>
      </c>
      <c r="B25" s="96"/>
      <c r="C25" s="96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4"/>
    </row>
    <row r="27" spans="1:24" ht="12.75" customHeight="1">
      <c r="A27" s="614"/>
      <c r="B27" s="614"/>
      <c r="C27" s="614"/>
      <c r="D27" s="614"/>
      <c r="E27" s="614"/>
      <c r="F27" s="614"/>
      <c r="G27" s="614"/>
      <c r="H27" s="614"/>
      <c r="I27" s="614"/>
      <c r="J27" s="614"/>
      <c r="K27" s="614"/>
      <c r="L27" s="614"/>
      <c r="M27" s="614"/>
      <c r="N27" s="614"/>
      <c r="O27" s="98"/>
      <c r="P27" s="98"/>
      <c r="Q27" s="98"/>
      <c r="R27" s="98"/>
      <c r="S27" s="98"/>
      <c r="T27" s="98"/>
      <c r="U27" s="98"/>
      <c r="V27" s="98"/>
      <c r="W27" s="98"/>
      <c r="X27" s="98"/>
    </row>
    <row r="28" spans="1:24">
      <c r="A28" s="84" t="s">
        <v>37</v>
      </c>
      <c r="B28" s="84"/>
      <c r="C28" s="84"/>
      <c r="H28" s="67"/>
      <c r="I28" s="67" t="s">
        <v>38</v>
      </c>
      <c r="J28" s="28"/>
      <c r="K28" s="28"/>
      <c r="L28" s="28"/>
      <c r="M28" s="28"/>
      <c r="N28" s="53"/>
      <c r="O28" s="53"/>
      <c r="P28" s="28"/>
      <c r="Q28" s="28"/>
      <c r="R28" s="28"/>
      <c r="S28" s="28" t="s">
        <v>39</v>
      </c>
      <c r="T28" s="28"/>
    </row>
    <row r="29" spans="1:24" ht="15">
      <c r="A29" s="6"/>
      <c r="B29" s="6"/>
      <c r="C29" s="6"/>
      <c r="D29" s="4"/>
      <c r="E29" s="25"/>
      <c r="F29" s="25"/>
      <c r="G29" s="24"/>
      <c r="H29" s="7"/>
      <c r="J29" s="8"/>
      <c r="K29" s="8"/>
      <c r="L29" s="8"/>
      <c r="M29" s="8"/>
      <c r="N29" s="19"/>
      <c r="O29" s="19"/>
      <c r="P29" s="8"/>
      <c r="Q29" s="8"/>
      <c r="R29" s="8"/>
      <c r="S29" s="8"/>
      <c r="T29" s="8"/>
      <c r="U29" s="3"/>
      <c r="V29" s="3"/>
      <c r="W29" s="7"/>
    </row>
    <row r="30" spans="1:24">
      <c r="D30" s="15"/>
      <c r="E30" s="27"/>
      <c r="F30" s="27"/>
      <c r="G30" s="89"/>
    </row>
    <row r="31" spans="1:24">
      <c r="D31" s="15"/>
      <c r="E31" s="27"/>
      <c r="F31" s="27"/>
      <c r="G31" s="89"/>
    </row>
    <row r="32" spans="1:24">
      <c r="D32" s="15"/>
      <c r="E32" s="27"/>
      <c r="F32" s="27"/>
      <c r="G32" s="89"/>
    </row>
    <row r="33" spans="1:24">
      <c r="D33" s="15"/>
      <c r="E33" s="27"/>
      <c r="F33" s="27"/>
      <c r="G33" s="89"/>
    </row>
    <row r="34" spans="1:24">
      <c r="D34" s="15"/>
      <c r="E34" s="27"/>
      <c r="F34" s="27"/>
      <c r="G34" s="89"/>
    </row>
    <row r="35" spans="1:24">
      <c r="D35" s="15"/>
      <c r="E35" s="27"/>
      <c r="F35" s="27"/>
      <c r="G35" s="89"/>
    </row>
    <row r="36" spans="1:24">
      <c r="D36" s="15"/>
      <c r="E36" s="27"/>
      <c r="F36" s="27"/>
      <c r="G36" s="89"/>
    </row>
    <row r="37" spans="1:24">
      <c r="D37" s="15"/>
      <c r="E37" s="27"/>
      <c r="F37" s="27"/>
      <c r="G37" s="89"/>
    </row>
    <row r="38" spans="1:24">
      <c r="D38" s="15"/>
      <c r="E38" s="27"/>
      <c r="F38" s="27"/>
      <c r="G38" s="89"/>
    </row>
    <row r="39" spans="1:24">
      <c r="D39" s="15"/>
      <c r="E39" s="27"/>
      <c r="F39" s="27"/>
      <c r="G39" s="89"/>
    </row>
    <row r="40" spans="1:24">
      <c r="D40" s="15"/>
      <c r="E40" s="27"/>
      <c r="F40" s="27"/>
      <c r="G40" s="89"/>
    </row>
    <row r="41" spans="1:24">
      <c r="D41" s="15"/>
      <c r="E41" s="27"/>
      <c r="F41" s="27"/>
      <c r="G41" s="89"/>
    </row>
    <row r="42" spans="1:24">
      <c r="D42" s="15"/>
      <c r="E42" s="27"/>
      <c r="F42" s="27"/>
      <c r="G42" s="89"/>
    </row>
    <row r="43" spans="1:24">
      <c r="D43" s="15"/>
      <c r="E43" s="27"/>
      <c r="F43" s="27"/>
      <c r="G43" s="89"/>
    </row>
    <row r="44" spans="1:24" s="17" customFormat="1">
      <c r="A44" s="11"/>
      <c r="B44" s="11"/>
      <c r="C44" s="11"/>
      <c r="D44" s="15"/>
      <c r="E44" s="27"/>
      <c r="F44" s="27"/>
      <c r="G44" s="89"/>
      <c r="H44" s="90"/>
      <c r="I44" s="90"/>
      <c r="N44" s="11"/>
      <c r="O44" s="11"/>
      <c r="P44" s="11"/>
      <c r="Q44" s="11"/>
      <c r="R44" s="11"/>
      <c r="S44" s="11"/>
      <c r="T44" s="11"/>
      <c r="U44" s="11"/>
      <c r="V44" s="11"/>
      <c r="W44" s="67"/>
      <c r="X44" s="11"/>
    </row>
    <row r="45" spans="1:24" s="17" customFormat="1">
      <c r="A45" s="11"/>
      <c r="B45" s="11"/>
      <c r="C45" s="11"/>
      <c r="D45" s="15"/>
      <c r="E45" s="27"/>
      <c r="F45" s="27"/>
      <c r="G45" s="89"/>
      <c r="H45" s="90"/>
      <c r="I45" s="90"/>
      <c r="N45" s="11"/>
      <c r="O45" s="11"/>
      <c r="P45" s="11"/>
      <c r="Q45" s="11"/>
      <c r="R45" s="11"/>
      <c r="S45" s="11"/>
      <c r="T45" s="11"/>
      <c r="U45" s="11"/>
      <c r="V45" s="11"/>
      <c r="W45" s="67"/>
      <c r="X45" s="11"/>
    </row>
    <row r="46" spans="1:24" s="17" customFormat="1">
      <c r="A46" s="11"/>
      <c r="B46" s="11"/>
      <c r="C46" s="11"/>
      <c r="D46" s="15"/>
      <c r="E46" s="27"/>
      <c r="F46" s="27"/>
      <c r="G46" s="89"/>
      <c r="H46" s="90"/>
      <c r="I46" s="90"/>
      <c r="N46" s="11"/>
      <c r="O46" s="11"/>
      <c r="P46" s="11"/>
      <c r="Q46" s="11"/>
      <c r="R46" s="11"/>
      <c r="S46" s="11"/>
      <c r="T46" s="11"/>
      <c r="U46" s="11"/>
      <c r="V46" s="11"/>
      <c r="W46" s="67"/>
      <c r="X46" s="11"/>
    </row>
    <row r="47" spans="1:24" s="17" customFormat="1">
      <c r="A47" s="11"/>
      <c r="B47" s="11"/>
      <c r="C47" s="11"/>
      <c r="D47" s="15"/>
      <c r="E47" s="27"/>
      <c r="F47" s="27"/>
      <c r="G47" s="89"/>
      <c r="H47" s="90"/>
      <c r="I47" s="90"/>
      <c r="N47" s="11"/>
      <c r="O47" s="11"/>
      <c r="P47" s="11"/>
      <c r="Q47" s="11"/>
      <c r="R47" s="11"/>
      <c r="S47" s="11"/>
      <c r="T47" s="11"/>
      <c r="U47" s="11"/>
      <c r="V47" s="11"/>
      <c r="W47" s="67"/>
      <c r="X47" s="11"/>
    </row>
    <row r="48" spans="1:24" s="17" customFormat="1">
      <c r="A48" s="11"/>
      <c r="B48" s="11"/>
      <c r="C48" s="11"/>
      <c r="D48" s="15"/>
      <c r="E48" s="27"/>
      <c r="F48" s="27"/>
      <c r="G48" s="89"/>
      <c r="H48" s="90"/>
      <c r="I48" s="90"/>
      <c r="N48" s="11"/>
      <c r="O48" s="11"/>
      <c r="P48" s="11"/>
      <c r="Q48" s="11"/>
      <c r="R48" s="11"/>
      <c r="S48" s="11"/>
      <c r="T48" s="11"/>
      <c r="U48" s="11"/>
      <c r="V48" s="11"/>
      <c r="W48" s="67"/>
      <c r="X48" s="11"/>
    </row>
    <row r="49" spans="1:24" s="17" customFormat="1">
      <c r="A49" s="11"/>
      <c r="B49" s="11"/>
      <c r="C49" s="11"/>
      <c r="D49" s="15"/>
      <c r="E49" s="27"/>
      <c r="F49" s="27"/>
      <c r="G49" s="89"/>
      <c r="H49" s="90"/>
      <c r="I49" s="90"/>
      <c r="N49" s="11"/>
      <c r="O49" s="11"/>
      <c r="P49" s="11"/>
      <c r="Q49" s="11"/>
      <c r="R49" s="11"/>
      <c r="S49" s="11"/>
      <c r="T49" s="11"/>
      <c r="U49" s="11"/>
      <c r="V49" s="11"/>
      <c r="W49" s="67"/>
      <c r="X49" s="11"/>
    </row>
    <row r="50" spans="1:24" s="17" customFormat="1">
      <c r="A50" s="11"/>
      <c r="B50" s="11"/>
      <c r="C50" s="11"/>
      <c r="D50" s="15"/>
      <c r="E50" s="27"/>
      <c r="F50" s="27"/>
      <c r="G50" s="89"/>
      <c r="H50" s="90"/>
      <c r="I50" s="90"/>
      <c r="N50" s="11"/>
      <c r="O50" s="11"/>
      <c r="P50" s="11"/>
      <c r="Q50" s="11"/>
      <c r="R50" s="11"/>
      <c r="S50" s="11"/>
      <c r="T50" s="11"/>
      <c r="U50" s="11"/>
      <c r="V50" s="11"/>
      <c r="W50" s="67"/>
      <c r="X50" s="11"/>
    </row>
    <row r="51" spans="1:24" s="17" customFormat="1">
      <c r="A51" s="11"/>
      <c r="B51" s="11"/>
      <c r="C51" s="11"/>
      <c r="D51" s="15"/>
      <c r="E51" s="27"/>
      <c r="F51" s="27"/>
      <c r="G51" s="89"/>
      <c r="H51" s="90"/>
      <c r="I51" s="90"/>
      <c r="N51" s="11"/>
      <c r="O51" s="11"/>
      <c r="P51" s="11"/>
      <c r="Q51" s="11"/>
      <c r="R51" s="11"/>
      <c r="S51" s="11"/>
      <c r="T51" s="11"/>
      <c r="U51" s="11"/>
      <c r="V51" s="11"/>
      <c r="W51" s="67"/>
      <c r="X51" s="11"/>
    </row>
    <row r="52" spans="1:24" s="17" customFormat="1">
      <c r="A52" s="11"/>
      <c r="B52" s="11"/>
      <c r="C52" s="11"/>
      <c r="D52" s="15"/>
      <c r="E52" s="27"/>
      <c r="F52" s="27"/>
      <c r="G52" s="89"/>
      <c r="H52" s="90"/>
      <c r="I52" s="90"/>
      <c r="N52" s="11"/>
      <c r="O52" s="11"/>
      <c r="P52" s="11"/>
      <c r="Q52" s="11"/>
      <c r="R52" s="11"/>
      <c r="S52" s="11"/>
      <c r="T52" s="11"/>
      <c r="U52" s="11"/>
      <c r="V52" s="11"/>
      <c r="W52" s="67"/>
      <c r="X52" s="11"/>
    </row>
    <row r="53" spans="1:24" s="17" customFormat="1">
      <c r="A53" s="11"/>
      <c r="B53" s="11"/>
      <c r="C53" s="11"/>
      <c r="D53" s="15"/>
      <c r="E53" s="27"/>
      <c r="F53" s="27"/>
      <c r="G53" s="89"/>
      <c r="H53" s="90"/>
      <c r="I53" s="90"/>
      <c r="N53" s="11"/>
      <c r="O53" s="11"/>
      <c r="P53" s="11"/>
      <c r="Q53" s="11"/>
      <c r="R53" s="11"/>
      <c r="S53" s="11"/>
      <c r="T53" s="11"/>
      <c r="U53" s="11"/>
      <c r="V53" s="11"/>
      <c r="W53" s="67"/>
      <c r="X53" s="11"/>
    </row>
    <row r="54" spans="1:24" s="17" customFormat="1">
      <c r="A54" s="11"/>
      <c r="B54" s="11"/>
      <c r="C54" s="11"/>
      <c r="D54" s="15"/>
      <c r="E54" s="27"/>
      <c r="F54" s="27"/>
      <c r="G54" s="89"/>
      <c r="H54" s="90"/>
      <c r="I54" s="90"/>
      <c r="N54" s="11"/>
      <c r="O54" s="11"/>
      <c r="P54" s="11"/>
      <c r="Q54" s="11"/>
      <c r="R54" s="11"/>
      <c r="S54" s="11"/>
      <c r="T54" s="11"/>
      <c r="U54" s="11"/>
      <c r="V54" s="11"/>
      <c r="W54" s="67"/>
      <c r="X54" s="11"/>
    </row>
    <row r="55" spans="1:24" s="17" customFormat="1">
      <c r="A55" s="11"/>
      <c r="B55" s="11"/>
      <c r="C55" s="11"/>
      <c r="D55" s="15"/>
      <c r="E55" s="27"/>
      <c r="F55" s="27"/>
      <c r="G55" s="89"/>
      <c r="H55" s="90"/>
      <c r="I55" s="90"/>
      <c r="N55" s="11"/>
      <c r="O55" s="11"/>
      <c r="P55" s="11"/>
      <c r="Q55" s="11"/>
      <c r="R55" s="11"/>
      <c r="S55" s="11"/>
      <c r="T55" s="11"/>
      <c r="U55" s="11"/>
      <c r="V55" s="11"/>
      <c r="W55" s="67"/>
      <c r="X55" s="11"/>
    </row>
    <row r="56" spans="1:24" s="17" customFormat="1">
      <c r="A56" s="11"/>
      <c r="B56" s="11"/>
      <c r="C56" s="11"/>
      <c r="D56" s="15"/>
      <c r="E56" s="27"/>
      <c r="F56" s="27"/>
      <c r="G56" s="89"/>
      <c r="H56" s="90"/>
      <c r="I56" s="90"/>
      <c r="N56" s="11"/>
      <c r="O56" s="11"/>
      <c r="P56" s="11"/>
      <c r="Q56" s="11"/>
      <c r="R56" s="11"/>
      <c r="S56" s="11"/>
      <c r="T56" s="11"/>
      <c r="U56" s="11"/>
      <c r="V56" s="11"/>
      <c r="W56" s="67"/>
      <c r="X56" s="11"/>
    </row>
    <row r="57" spans="1:24" s="17" customFormat="1">
      <c r="A57" s="11"/>
      <c r="B57" s="11"/>
      <c r="C57" s="11"/>
      <c r="D57" s="15"/>
      <c r="E57" s="27"/>
      <c r="F57" s="27"/>
      <c r="G57" s="89"/>
      <c r="H57" s="90"/>
      <c r="I57" s="90"/>
      <c r="N57" s="11"/>
      <c r="O57" s="11"/>
      <c r="P57" s="11"/>
      <c r="Q57" s="11"/>
      <c r="R57" s="11"/>
      <c r="S57" s="11"/>
      <c r="T57" s="11"/>
      <c r="U57" s="11"/>
      <c r="V57" s="11"/>
      <c r="W57" s="67"/>
      <c r="X57" s="11"/>
    </row>
    <row r="58" spans="1:24" s="17" customFormat="1">
      <c r="A58" s="11"/>
      <c r="B58" s="11"/>
      <c r="C58" s="11"/>
      <c r="D58" s="15"/>
      <c r="E58" s="27"/>
      <c r="F58" s="27"/>
      <c r="G58" s="89"/>
      <c r="H58" s="90"/>
      <c r="I58" s="90"/>
      <c r="N58" s="11"/>
      <c r="O58" s="11"/>
      <c r="P58" s="11"/>
      <c r="Q58" s="11"/>
      <c r="R58" s="11"/>
      <c r="S58" s="11"/>
      <c r="T58" s="11"/>
      <c r="U58" s="11"/>
      <c r="V58" s="11"/>
      <c r="W58" s="67"/>
      <c r="X58" s="11"/>
    </row>
    <row r="59" spans="1:24" s="17" customFormat="1">
      <c r="A59" s="11"/>
      <c r="B59" s="11"/>
      <c r="C59" s="11"/>
      <c r="D59" s="15"/>
      <c r="E59" s="27"/>
      <c r="F59" s="27"/>
      <c r="G59" s="89"/>
      <c r="H59" s="90"/>
      <c r="I59" s="90"/>
      <c r="N59" s="11"/>
      <c r="O59" s="11"/>
      <c r="P59" s="11"/>
      <c r="Q59" s="11"/>
      <c r="R59" s="11"/>
      <c r="S59" s="11"/>
      <c r="T59" s="11"/>
      <c r="U59" s="11"/>
      <c r="V59" s="11"/>
      <c r="W59" s="67"/>
      <c r="X59" s="11"/>
    </row>
    <row r="60" spans="1:24" s="17" customFormat="1">
      <c r="A60" s="11"/>
      <c r="B60" s="11"/>
      <c r="C60" s="11"/>
      <c r="D60" s="15"/>
      <c r="E60" s="27"/>
      <c r="F60" s="27"/>
      <c r="G60" s="89"/>
      <c r="H60" s="90"/>
      <c r="I60" s="90"/>
      <c r="N60" s="11"/>
      <c r="O60" s="11"/>
      <c r="P60" s="11"/>
      <c r="Q60" s="11"/>
      <c r="R60" s="11"/>
      <c r="S60" s="11"/>
      <c r="T60" s="11"/>
      <c r="U60" s="11"/>
      <c r="V60" s="11"/>
      <c r="W60" s="67"/>
      <c r="X60" s="11"/>
    </row>
    <row r="61" spans="1:24" s="17" customFormat="1">
      <c r="A61" s="11"/>
      <c r="B61" s="11"/>
      <c r="C61" s="11"/>
      <c r="D61" s="15"/>
      <c r="E61" s="27"/>
      <c r="F61" s="27"/>
      <c r="G61" s="89"/>
      <c r="H61" s="90"/>
      <c r="I61" s="90"/>
      <c r="N61" s="11"/>
      <c r="O61" s="11"/>
      <c r="P61" s="11"/>
      <c r="Q61" s="11"/>
      <c r="R61" s="11"/>
      <c r="S61" s="11"/>
      <c r="T61" s="11"/>
      <c r="U61" s="11"/>
      <c r="V61" s="11"/>
      <c r="W61" s="67"/>
      <c r="X61" s="11"/>
    </row>
    <row r="62" spans="1:24" s="17" customFormat="1">
      <c r="A62" s="11"/>
      <c r="B62" s="11"/>
      <c r="C62" s="11"/>
      <c r="D62" s="15"/>
      <c r="E62" s="27"/>
      <c r="F62" s="27"/>
      <c r="G62" s="89"/>
      <c r="H62" s="90"/>
      <c r="I62" s="90"/>
      <c r="N62" s="11"/>
      <c r="O62" s="11"/>
      <c r="P62" s="11"/>
      <c r="Q62" s="11"/>
      <c r="R62" s="11"/>
      <c r="S62" s="11"/>
      <c r="T62" s="11"/>
      <c r="U62" s="11"/>
      <c r="V62" s="11"/>
      <c r="W62" s="67"/>
      <c r="X62" s="11"/>
    </row>
    <row r="63" spans="1:24" s="17" customFormat="1">
      <c r="A63" s="11"/>
      <c r="B63" s="11"/>
      <c r="C63" s="11"/>
      <c r="D63" s="15"/>
      <c r="E63" s="27"/>
      <c r="F63" s="27"/>
      <c r="G63" s="89"/>
      <c r="H63" s="90"/>
      <c r="I63" s="90"/>
      <c r="N63" s="11"/>
      <c r="O63" s="11"/>
      <c r="P63" s="11"/>
      <c r="Q63" s="11"/>
      <c r="R63" s="11"/>
      <c r="S63" s="11"/>
      <c r="T63" s="11"/>
      <c r="U63" s="11"/>
      <c r="V63" s="11"/>
      <c r="W63" s="67"/>
      <c r="X63" s="11"/>
    </row>
    <row r="64" spans="1:24" s="17" customFormat="1">
      <c r="A64" s="11"/>
      <c r="B64" s="11"/>
      <c r="C64" s="11"/>
      <c r="D64" s="15"/>
      <c r="E64" s="27"/>
      <c r="F64" s="27"/>
      <c r="G64" s="89"/>
      <c r="H64" s="90"/>
      <c r="I64" s="90"/>
      <c r="N64" s="11"/>
      <c r="O64" s="11"/>
      <c r="P64" s="11"/>
      <c r="Q64" s="11"/>
      <c r="R64" s="11"/>
      <c r="S64" s="11"/>
      <c r="T64" s="11"/>
      <c r="U64" s="11"/>
      <c r="V64" s="11"/>
      <c r="W64" s="67"/>
      <c r="X64" s="11"/>
    </row>
    <row r="65" spans="1:24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</sheetData>
  <sheetProtection insertRows="0" deleteRows="0"/>
  <protectedRanges>
    <protectedRange sqref="L28:R1048576 W28:W1048576 L1:R1 W1:W15 W20:W25 L4:R25 M2:R3" name="Obseg1"/>
    <protectedRange sqref="W27 O27:R27" name="Obseg1_1_1"/>
    <protectedRange sqref="L27:N27" name="Obseg1_3"/>
    <protectedRange sqref="W16:W19" name="Obseg1_1"/>
    <protectedRange sqref="L2:L3" name="Obseg1_1_4_1"/>
  </protectedRanges>
  <mergeCells count="8">
    <mergeCell ref="D13:M13"/>
    <mergeCell ref="A27:N27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27</vt:i4>
      </vt:variant>
      <vt:variant>
        <vt:lpstr>Imenovani obsegi</vt:lpstr>
      </vt:variant>
      <vt:variant>
        <vt:i4>42</vt:i4>
      </vt:variant>
    </vt:vector>
  </HeadingPairs>
  <TitlesOfParts>
    <vt:vector size="69" baseType="lpstr">
      <vt:lpstr>prva stran</vt:lpstr>
      <vt:lpstr>Navodila za izpolnjevanje</vt:lpstr>
      <vt:lpstr>Ponudbeni pred_rekapitulacija</vt:lpstr>
      <vt:lpstr>1_MESO</vt:lpstr>
      <vt:lpstr>2_PERUTNINA</vt:lpstr>
      <vt:lpstr>3_JAJCA</vt:lpstr>
      <vt:lpstr>4_SADJE_ZELENJAVA</vt:lpstr>
      <vt:lpstr>5_RIBE</vt:lpstr>
      <vt:lpstr>6_ZAMRZNJENO SADJE IN ZELENJAVA</vt:lpstr>
      <vt:lpstr>7_HOMO.MLEKO</vt:lpstr>
      <vt:lpstr>8_MLEČNI IZDELKI</vt:lpstr>
      <vt:lpstr>9_KRUH</vt:lpstr>
      <vt:lpstr>10_PEKOVSKI IZDELKI IN SLAŠČICE</vt:lpstr>
      <vt:lpstr>11_ZAMRZNJENI IZDELKI IZ TESTA</vt:lpstr>
      <vt:lpstr>12_TESTENINE</vt:lpstr>
      <vt:lpstr>13_RIŽ</vt:lpstr>
      <vt:lpstr>14_ SOKOVI</vt:lpstr>
      <vt:lpstr>15_SIRUPI ZA AVTOMATE</vt:lpstr>
      <vt:lpstr>16_PREHRAMBENO BLAGO</vt:lpstr>
      <vt:lpstr>17_EKO JUNEČE MESO</vt:lpstr>
      <vt:lpstr>18_EKO ŽITA</vt:lpstr>
      <vt:lpstr>19_EKO MLEKO</vt:lpstr>
      <vt:lpstr>20_EKO JABOLKA</vt:lpstr>
      <vt:lpstr>21_EKO JUŽNO SADJE</vt:lpstr>
      <vt:lpstr>22_EKO MED</vt:lpstr>
      <vt:lpstr>23_EKO JAJCA</vt:lpstr>
      <vt:lpstr>24_EKO MARMELADA</vt:lpstr>
      <vt:lpstr>'1_MESO'!Področje_tiskanja</vt:lpstr>
      <vt:lpstr>'12_TESTENINE'!Področje_tiskanja</vt:lpstr>
      <vt:lpstr>'13_RIŽ'!Področje_tiskanja</vt:lpstr>
      <vt:lpstr>'14_ SOKOVI'!Področje_tiskanja</vt:lpstr>
      <vt:lpstr>'16_PREHRAMBENO BLAGO'!Področje_tiskanja</vt:lpstr>
      <vt:lpstr>'17_EKO JUNEČE MESO'!Področje_tiskanja</vt:lpstr>
      <vt:lpstr>'18_EKO ŽITA'!Področje_tiskanja</vt:lpstr>
      <vt:lpstr>'19_EKO MLEKO'!Področje_tiskanja</vt:lpstr>
      <vt:lpstr>'2_PERUTNINA'!Področje_tiskanja</vt:lpstr>
      <vt:lpstr>'20_EKO JABOLKA'!Področje_tiskanja</vt:lpstr>
      <vt:lpstr>'21_EKO JUŽNO SADJE'!Področje_tiskanja</vt:lpstr>
      <vt:lpstr>'22_EKO MED'!Področje_tiskanja</vt:lpstr>
      <vt:lpstr>'23_EKO JAJCA'!Področje_tiskanja</vt:lpstr>
      <vt:lpstr>'24_EKO MARMELADA'!Področje_tiskanja</vt:lpstr>
      <vt:lpstr>'3_JAJCA'!Področje_tiskanja</vt:lpstr>
      <vt:lpstr>'4_SADJE_ZELENJAVA'!Področje_tiskanja</vt:lpstr>
      <vt:lpstr>'5_RIBE'!Področje_tiskanja</vt:lpstr>
      <vt:lpstr>'7_HOMO.MLEKO'!Področje_tiskanja</vt:lpstr>
      <vt:lpstr>'8_MLEČNI IZDELKI'!Področje_tiskanja</vt:lpstr>
      <vt:lpstr>'9_KRUH'!Področje_tiskanja</vt:lpstr>
      <vt:lpstr>'Navodila za izpolnjevanje'!Področje_tiskanja</vt:lpstr>
      <vt:lpstr>'Ponudbeni pred_rekapitulacija'!Področje_tiskanja</vt:lpstr>
      <vt:lpstr>'1_MESO'!Tiskanje_naslovov</vt:lpstr>
      <vt:lpstr>'12_TESTENINE'!Tiskanje_naslovov</vt:lpstr>
      <vt:lpstr>'13_RIŽ'!Tiskanje_naslovov</vt:lpstr>
      <vt:lpstr>'14_ SOKOVI'!Tiskanje_naslovov</vt:lpstr>
      <vt:lpstr>'16_PREHRAMBENO BLAGO'!Tiskanje_naslovov</vt:lpstr>
      <vt:lpstr>'17_EKO JUNEČE MESO'!Tiskanje_naslovov</vt:lpstr>
      <vt:lpstr>'18_EKO ŽITA'!Tiskanje_naslovov</vt:lpstr>
      <vt:lpstr>'19_EKO MLEKO'!Tiskanje_naslovov</vt:lpstr>
      <vt:lpstr>'2_PERUTNINA'!Tiskanje_naslovov</vt:lpstr>
      <vt:lpstr>'20_EKO JABOLKA'!Tiskanje_naslovov</vt:lpstr>
      <vt:lpstr>'21_EKO JUŽNO SADJE'!Tiskanje_naslovov</vt:lpstr>
      <vt:lpstr>'22_EKO MED'!Tiskanje_naslovov</vt:lpstr>
      <vt:lpstr>'23_EKO JAJCA'!Tiskanje_naslovov</vt:lpstr>
      <vt:lpstr>'24_EKO MARMELADA'!Tiskanje_naslovov</vt:lpstr>
      <vt:lpstr>'3_JAJCA'!Tiskanje_naslovov</vt:lpstr>
      <vt:lpstr>'4_SADJE_ZELENJAVA'!Tiskanje_naslovov</vt:lpstr>
      <vt:lpstr>'5_RIBE'!Tiskanje_naslovov</vt:lpstr>
      <vt:lpstr>'7_HOMO.MLEKO'!Tiskanje_naslovov</vt:lpstr>
      <vt:lpstr>'8_MLEČNI IZDELKI'!Tiskanje_naslovov</vt:lpstr>
      <vt:lpstr>'9_KRUH'!Tiskanje_naslovov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2023-10-06T06:44:08Z</cp:lastPrinted>
  <dcterms:created xsi:type="dcterms:W3CDTF">2012-03-26T14:52:49Z</dcterms:created>
  <dcterms:modified xsi:type="dcterms:W3CDTF">2023-10-30T11:29:33Z</dcterms:modified>
</cp:coreProperties>
</file>