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MEDVODE\RAZPISNA DOKUMENTACIJA\"/>
    </mc:Choice>
  </mc:AlternateContent>
  <xr:revisionPtr revIDLastSave="0" documentId="13_ncr:1_{87B4FD0C-0081-4FD2-935A-CAC8B383921B}" xr6:coauthVersionLast="47" xr6:coauthVersionMax="47" xr10:uidLastSave="{00000000-0000-0000-0000-000000000000}"/>
  <bookViews>
    <workbookView xWindow="-120" yWindow="-120" windowWidth="38640" windowHeight="2112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50" r:id="rId23"/>
    <sheet name="Sklop21" sheetId="51" r:id="rId24"/>
    <sheet name="Sklop22" sheetId="52" r:id="rId25"/>
    <sheet name="Sklop23" sheetId="53" r:id="rId26"/>
    <sheet name="Sklop24" sheetId="54" r:id="rId27"/>
    <sheet name="Sklop25" sheetId="55" r:id="rId28"/>
    <sheet name="Sklop26" sheetId="56" r:id="rId29"/>
    <sheet name="Sklop27" sheetId="57" r:id="rId30"/>
    <sheet name="Sklop28" sheetId="58" r:id="rId31"/>
    <sheet name="Sklop29" sheetId="59" r:id="rId32"/>
    <sheet name="Sklop30" sheetId="60" r:id="rId33"/>
    <sheet name="Sklop31" sheetId="61" r:id="rId34"/>
    <sheet name="Sklop32" sheetId="62" r:id="rId35"/>
    <sheet name="Sklop33" sheetId="63" r:id="rId36"/>
    <sheet name="Sklop34" sheetId="64" r:id="rId37"/>
    <sheet name="Sklop35" sheetId="65" r:id="rId38"/>
    <sheet name="Sklop36" sheetId="66" r:id="rId39"/>
    <sheet name="Sklop37" sheetId="67" r:id="rId40"/>
  </sheets>
  <definedNames>
    <definedName name="_Hlk15366980" localSheetId="1">'Navodila za izpolnjevanje'!#REF!</definedName>
    <definedName name="_xlnm.Print_Area" localSheetId="1">'Navodila za izpolnjevanje'!$A$1:$C$33</definedName>
    <definedName name="_xlnm.Print_Area" localSheetId="3">Sklop1!$A$1:$U$38</definedName>
    <definedName name="_xlnm.Print_Area" localSheetId="12">Sklop10!$A$1:$U$27</definedName>
    <definedName name="_xlnm.Print_Area" localSheetId="13">Sklop11!$A$1:$U$83</definedName>
    <definedName name="_xlnm.Print_Area" localSheetId="14">Sklop12!$A$1:$U$60</definedName>
    <definedName name="_xlnm.Print_Area" localSheetId="15">Sklop13!$A$1:$U$66</definedName>
    <definedName name="_xlnm.Print_Area" localSheetId="16">Sklop14!$A$1:$U$62</definedName>
    <definedName name="_xlnm.Print_Area" localSheetId="17">Sklop15!$A$1:$U$53</definedName>
    <definedName name="_xlnm.Print_Area" localSheetId="18">Sklop16!$A$1:$U$61</definedName>
    <definedName name="_xlnm.Print_Area" localSheetId="19">Sklop17!$A$1:$U$135</definedName>
    <definedName name="_xlnm.Print_Area" localSheetId="20">Sklop18!$A$1:$U$51</definedName>
    <definedName name="_xlnm.Print_Area" localSheetId="21">Sklop19!$A$1:$U$55</definedName>
    <definedName name="_xlnm.Print_Area" localSheetId="4">Sklop2!$A$1:$U$34</definedName>
    <definedName name="_xlnm.Print_Area" localSheetId="22">Sklop20!$A$1:$U$48</definedName>
    <definedName name="_xlnm.Print_Area" localSheetId="23">Sklop21!$A$1:$U$44</definedName>
    <definedName name="_xlnm.Print_Area" localSheetId="24">Sklop22!$A$1:$U$171</definedName>
    <definedName name="_xlnm.Print_Area" localSheetId="25">Sklop23!$A$1:$U$165</definedName>
    <definedName name="_xlnm.Print_Area" localSheetId="26">Sklop24!$A$1:$U$33</definedName>
    <definedName name="_xlnm.Print_Area" localSheetId="27">Sklop25!$A$1:$U$32</definedName>
    <definedName name="_xlnm.Print_Area" localSheetId="28">Sklop26!$A$1:$U$31</definedName>
    <definedName name="_xlnm.Print_Area" localSheetId="29">Sklop27!$A$1:$U$29</definedName>
    <definedName name="_xlnm.Print_Area" localSheetId="30">Sklop28!$A$1:$U$41</definedName>
    <definedName name="_xlnm.Print_Area" localSheetId="31">Sklop29!$A$1:$U$35</definedName>
    <definedName name="_xlnm.Print_Area" localSheetId="5">Sklop3!$A$1:$U$47</definedName>
    <definedName name="_xlnm.Print_Area" localSheetId="32">Sklop30!$A$1:$U$55</definedName>
    <definedName name="_xlnm.Print_Area" localSheetId="33">Sklop31!$A$1:$U$44</definedName>
    <definedName name="_xlnm.Print_Area" localSheetId="34">Sklop32!$A$1:$U$30</definedName>
    <definedName name="_xlnm.Print_Area" localSheetId="35">Sklop33!$A$1:$U$45</definedName>
    <definedName name="_xlnm.Print_Area" localSheetId="36">Sklop34!$A$1:$U$26</definedName>
    <definedName name="_xlnm.Print_Area" localSheetId="37">Sklop35!$A$1:$U$47</definedName>
    <definedName name="_xlnm.Print_Area" localSheetId="38">Sklop36!$A$1:$U$31</definedName>
    <definedName name="_xlnm.Print_Area" localSheetId="39">Sklop37!$A$1:$U$33</definedName>
    <definedName name="_xlnm.Print_Area" localSheetId="6">Sklop4!$A$1:$U$26</definedName>
    <definedName name="_xlnm.Print_Area" localSheetId="7">Sklop5!$A$1:$U$43</definedName>
    <definedName name="_xlnm.Print_Area" localSheetId="8">Sklop6!$A$1:$U$29</definedName>
    <definedName name="_xlnm.Print_Area" localSheetId="9">Sklop7!$A$1:$U$33</definedName>
    <definedName name="_xlnm.Print_Area" localSheetId="10">Sklop8!$A$1:$U$51</definedName>
    <definedName name="_xlnm.Print_Area" localSheetId="11">Sklop9!$A$1:$U$68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36">Sklop34!$15:$15</definedName>
    <definedName name="_xlnm.Print_Titles" localSheetId="37">Sklop35!$15:$15</definedName>
    <definedName name="_xlnm.Print_Titles" localSheetId="38">Sklop36!$15:$15</definedName>
    <definedName name="_xlnm.Print_Titles" localSheetId="39">Sklop37!$15:$15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C51" i="28" l="1"/>
  <c r="S34" i="34"/>
  <c r="I23" i="36"/>
  <c r="H23" i="36"/>
  <c r="H153" i="53"/>
  <c r="I153" i="53"/>
  <c r="Q153" i="53"/>
  <c r="R153" i="53" s="1"/>
  <c r="T153" i="53" s="1"/>
  <c r="S153" i="53"/>
  <c r="I19" i="29" l="1"/>
  <c r="I20" i="29"/>
  <c r="I23" i="29"/>
  <c r="I24" i="29"/>
  <c r="I25" i="29"/>
  <c r="I26" i="29"/>
  <c r="I27" i="29"/>
  <c r="I28" i="29"/>
  <c r="H17" i="29"/>
  <c r="I17" i="29" s="1"/>
  <c r="H18" i="29"/>
  <c r="I18" i="29" s="1"/>
  <c r="H19" i="29"/>
  <c r="H20" i="29"/>
  <c r="H21" i="29"/>
  <c r="I21" i="29" s="1"/>
  <c r="H22" i="29"/>
  <c r="I22" i="29" s="1"/>
  <c r="H23" i="29"/>
  <c r="H24" i="29"/>
  <c r="H25" i="29"/>
  <c r="H26" i="29"/>
  <c r="H27" i="29"/>
  <c r="H28" i="29"/>
  <c r="H16" i="29"/>
  <c r="I16" i="29" s="1"/>
  <c r="H17" i="31"/>
  <c r="H18" i="31"/>
  <c r="H19" i="31"/>
  <c r="H20" i="31"/>
  <c r="H25" i="31" s="1"/>
  <c r="H21" i="31"/>
  <c r="H22" i="31"/>
  <c r="H23" i="31"/>
  <c r="H24" i="31"/>
  <c r="H16" i="31"/>
  <c r="I20" i="32"/>
  <c r="I24" i="32"/>
  <c r="I28" i="32"/>
  <c r="I29" i="32"/>
  <c r="I30" i="32"/>
  <c r="I31" i="32"/>
  <c r="I32" i="32"/>
  <c r="I35" i="32"/>
  <c r="I36" i="32"/>
  <c r="I37" i="32"/>
  <c r="H17" i="32"/>
  <c r="I17" i="32" s="1"/>
  <c r="H18" i="32"/>
  <c r="I18" i="32" s="1"/>
  <c r="H19" i="32"/>
  <c r="I19" i="32" s="1"/>
  <c r="H20" i="32"/>
  <c r="H21" i="32"/>
  <c r="I21" i="32" s="1"/>
  <c r="H22" i="32"/>
  <c r="I22" i="32" s="1"/>
  <c r="H23" i="32"/>
  <c r="I23" i="32" s="1"/>
  <c r="H24" i="32"/>
  <c r="H25" i="32"/>
  <c r="I25" i="32" s="1"/>
  <c r="H26" i="32"/>
  <c r="I26" i="32" s="1"/>
  <c r="H27" i="32"/>
  <c r="I27" i="32" s="1"/>
  <c r="H28" i="32"/>
  <c r="H29" i="32"/>
  <c r="H30" i="32"/>
  <c r="H31" i="32"/>
  <c r="H32" i="32"/>
  <c r="H33" i="32"/>
  <c r="I33" i="32" s="1"/>
  <c r="H34" i="32"/>
  <c r="I34" i="32" s="1"/>
  <c r="H35" i="32"/>
  <c r="H36" i="32"/>
  <c r="H37" i="32"/>
  <c r="H16" i="32"/>
  <c r="I16" i="32" s="1"/>
  <c r="I17" i="33"/>
  <c r="H17" i="33"/>
  <c r="H16" i="33"/>
  <c r="H34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16" i="34"/>
  <c r="I17" i="35"/>
  <c r="I18" i="35"/>
  <c r="I19" i="35"/>
  <c r="I16" i="35"/>
  <c r="H20" i="35"/>
  <c r="H17" i="35"/>
  <c r="H18" i="35"/>
  <c r="H19" i="35"/>
  <c r="H16" i="35"/>
  <c r="I17" i="36"/>
  <c r="I18" i="36"/>
  <c r="I19" i="36"/>
  <c r="I20" i="36"/>
  <c r="I21" i="36"/>
  <c r="I22" i="36"/>
  <c r="I16" i="36"/>
  <c r="H17" i="36"/>
  <c r="H18" i="36"/>
  <c r="H19" i="36"/>
  <c r="H20" i="36"/>
  <c r="H21" i="36"/>
  <c r="H22" i="36"/>
  <c r="H16" i="36"/>
  <c r="I17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16" i="37"/>
  <c r="H17" i="37"/>
  <c r="H18" i="37"/>
  <c r="I18" i="37" s="1"/>
  <c r="I41" i="37" s="1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16" i="37"/>
  <c r="I18" i="38"/>
  <c r="I19" i="38"/>
  <c r="I20" i="38"/>
  <c r="I21" i="38"/>
  <c r="I24" i="38"/>
  <c r="I28" i="38"/>
  <c r="I34" i="38"/>
  <c r="I36" i="38"/>
  <c r="I37" i="38"/>
  <c r="I41" i="38"/>
  <c r="I47" i="38"/>
  <c r="I48" i="38"/>
  <c r="I51" i="38"/>
  <c r="I52" i="38"/>
  <c r="H17" i="38"/>
  <c r="I17" i="38" s="1"/>
  <c r="H18" i="38"/>
  <c r="H19" i="38"/>
  <c r="H20" i="38"/>
  <c r="H21" i="38"/>
  <c r="H22" i="38"/>
  <c r="I22" i="38" s="1"/>
  <c r="H23" i="38"/>
  <c r="I23" i="38" s="1"/>
  <c r="H24" i="38"/>
  <c r="H25" i="38"/>
  <c r="I25" i="38" s="1"/>
  <c r="H26" i="38"/>
  <c r="I26" i="38" s="1"/>
  <c r="H27" i="38"/>
  <c r="I27" i="38" s="1"/>
  <c r="H28" i="38"/>
  <c r="H29" i="38"/>
  <c r="I29" i="38" s="1"/>
  <c r="H30" i="38"/>
  <c r="I30" i="38" s="1"/>
  <c r="H31" i="38"/>
  <c r="I31" i="38" s="1"/>
  <c r="H32" i="38"/>
  <c r="I32" i="38" s="1"/>
  <c r="H33" i="38"/>
  <c r="I33" i="38" s="1"/>
  <c r="H34" i="38"/>
  <c r="H35" i="38"/>
  <c r="I35" i="38" s="1"/>
  <c r="H36" i="38"/>
  <c r="H37" i="38"/>
  <c r="H38" i="38"/>
  <c r="I38" i="38" s="1"/>
  <c r="H39" i="38"/>
  <c r="I39" i="38" s="1"/>
  <c r="H40" i="38"/>
  <c r="I40" i="38" s="1"/>
  <c r="H41" i="38"/>
  <c r="H42" i="38"/>
  <c r="I42" i="38" s="1"/>
  <c r="H43" i="38"/>
  <c r="I43" i="38" s="1"/>
  <c r="H44" i="38"/>
  <c r="I44" i="38" s="1"/>
  <c r="H45" i="38"/>
  <c r="I45" i="38" s="1"/>
  <c r="H46" i="38"/>
  <c r="I46" i="38" s="1"/>
  <c r="H47" i="38"/>
  <c r="H48" i="38"/>
  <c r="H49" i="38"/>
  <c r="I49" i="38" s="1"/>
  <c r="H50" i="38"/>
  <c r="I50" i="38" s="1"/>
  <c r="H51" i="38"/>
  <c r="H52" i="38"/>
  <c r="H53" i="38"/>
  <c r="I53" i="38" s="1"/>
  <c r="H54" i="38"/>
  <c r="I54" i="38" s="1"/>
  <c r="H55" i="38"/>
  <c r="I55" i="38" s="1"/>
  <c r="H56" i="38"/>
  <c r="I56" i="38" s="1"/>
  <c r="H57" i="38"/>
  <c r="I57" i="38" s="1"/>
  <c r="H58" i="38"/>
  <c r="I58" i="38" s="1"/>
  <c r="H16" i="38"/>
  <c r="I18" i="39"/>
  <c r="H18" i="39"/>
  <c r="I17" i="39"/>
  <c r="I16" i="39"/>
  <c r="H17" i="39"/>
  <c r="H16" i="39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6" i="40"/>
  <c r="H67" i="40"/>
  <c r="H68" i="40"/>
  <c r="H69" i="40"/>
  <c r="H70" i="40"/>
  <c r="H71" i="40"/>
  <c r="H72" i="40"/>
  <c r="H73" i="40"/>
  <c r="H16" i="40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16" i="41"/>
  <c r="H51" i="41" s="1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16" i="42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16" i="43"/>
  <c r="H53" i="43" s="1"/>
  <c r="H44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16" i="44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18" i="45"/>
  <c r="H19" i="45"/>
  <c r="H20" i="45"/>
  <c r="H21" i="45"/>
  <c r="H17" i="45"/>
  <c r="H17" i="46"/>
  <c r="H125" i="46" s="1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H121" i="46"/>
  <c r="H122" i="46"/>
  <c r="H123" i="46"/>
  <c r="H124" i="46"/>
  <c r="H16" i="46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42" i="47" s="1"/>
  <c r="H35" i="47"/>
  <c r="H36" i="47"/>
  <c r="H37" i="47"/>
  <c r="H38" i="47"/>
  <c r="H39" i="47"/>
  <c r="H40" i="47"/>
  <c r="H41" i="47"/>
  <c r="H16" i="47"/>
  <c r="H18" i="48"/>
  <c r="H16" i="50"/>
  <c r="H39" i="50" s="1"/>
  <c r="H17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16" i="48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16" i="51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" i="52"/>
  <c r="H16" i="53"/>
  <c r="I17" i="53"/>
  <c r="I18" i="53"/>
  <c r="I19" i="53"/>
  <c r="I20" i="53"/>
  <c r="I21" i="53"/>
  <c r="I22" i="53"/>
  <c r="I23" i="53"/>
  <c r="I24" i="53"/>
  <c r="I25" i="53"/>
  <c r="I26" i="53"/>
  <c r="I28" i="53"/>
  <c r="I29" i="53"/>
  <c r="I30" i="53"/>
  <c r="I31" i="53"/>
  <c r="I32" i="53"/>
  <c r="I33" i="53"/>
  <c r="I34" i="53"/>
  <c r="I35" i="53"/>
  <c r="I36" i="53"/>
  <c r="I38" i="53"/>
  <c r="I39" i="53"/>
  <c r="I40" i="53"/>
  <c r="I41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3" i="53"/>
  <c r="I85" i="53"/>
  <c r="I86" i="53"/>
  <c r="I87" i="53"/>
  <c r="I88" i="53"/>
  <c r="I89" i="53"/>
  <c r="I90" i="53"/>
  <c r="I91" i="53"/>
  <c r="I92" i="53"/>
  <c r="I93" i="53"/>
  <c r="I94" i="53"/>
  <c r="I95" i="53"/>
  <c r="I100" i="53"/>
  <c r="I101" i="53"/>
  <c r="I102" i="53"/>
  <c r="I103" i="53"/>
  <c r="I104" i="53"/>
  <c r="I105" i="53"/>
  <c r="I108" i="53"/>
  <c r="I109" i="53"/>
  <c r="I110" i="53"/>
  <c r="I112" i="53"/>
  <c r="I113" i="53"/>
  <c r="I114" i="53"/>
  <c r="I115" i="53"/>
  <c r="I116" i="53"/>
  <c r="I117" i="53"/>
  <c r="I118" i="53"/>
  <c r="I120" i="53"/>
  <c r="I121" i="53"/>
  <c r="I122" i="53"/>
  <c r="I123" i="53"/>
  <c r="I124" i="53"/>
  <c r="I125" i="53"/>
  <c r="I126" i="53"/>
  <c r="I127" i="53"/>
  <c r="I128" i="53"/>
  <c r="I129" i="53"/>
  <c r="I130" i="53"/>
  <c r="I132" i="53"/>
  <c r="I135" i="53"/>
  <c r="I136" i="53"/>
  <c r="I137" i="53"/>
  <c r="I139" i="53"/>
  <c r="I140" i="53"/>
  <c r="I141" i="53"/>
  <c r="I145" i="53"/>
  <c r="I146" i="53"/>
  <c r="I147" i="53"/>
  <c r="I148" i="53"/>
  <c r="I149" i="53"/>
  <c r="I150" i="53"/>
  <c r="I151" i="53"/>
  <c r="I152" i="53"/>
  <c r="I16" i="53"/>
  <c r="I16" i="54"/>
  <c r="H17" i="53"/>
  <c r="H18" i="53"/>
  <c r="H19" i="53"/>
  <c r="H20" i="53"/>
  <c r="H21" i="53"/>
  <c r="H22" i="53"/>
  <c r="H23" i="53"/>
  <c r="H24" i="53"/>
  <c r="H25" i="53"/>
  <c r="H26" i="53"/>
  <c r="H27" i="53"/>
  <c r="I27" i="53" s="1"/>
  <c r="H28" i="53"/>
  <c r="H29" i="53"/>
  <c r="H30" i="53"/>
  <c r="H31" i="53"/>
  <c r="H32" i="53"/>
  <c r="H33" i="53"/>
  <c r="H34" i="53"/>
  <c r="H35" i="53"/>
  <c r="H36" i="53"/>
  <c r="H37" i="53"/>
  <c r="I37" i="53" s="1"/>
  <c r="H38" i="53"/>
  <c r="H39" i="53"/>
  <c r="H40" i="53"/>
  <c r="H41" i="53"/>
  <c r="H42" i="53"/>
  <c r="I42" i="53" s="1"/>
  <c r="H43" i="53"/>
  <c r="I43" i="53" s="1"/>
  <c r="H44" i="53"/>
  <c r="I44" i="53" s="1"/>
  <c r="H45" i="53"/>
  <c r="I45" i="53" s="1"/>
  <c r="H46" i="53"/>
  <c r="I46" i="53" s="1"/>
  <c r="H47" i="53"/>
  <c r="I47" i="53" s="1"/>
  <c r="H48" i="53"/>
  <c r="I48" i="53" s="1"/>
  <c r="H49" i="53"/>
  <c r="I49" i="53" s="1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I82" i="53" s="1"/>
  <c r="H83" i="53"/>
  <c r="H84" i="53"/>
  <c r="I84" i="53" s="1"/>
  <c r="H85" i="53"/>
  <c r="H86" i="53"/>
  <c r="H87" i="53"/>
  <c r="H88" i="53"/>
  <c r="H89" i="53"/>
  <c r="H90" i="53"/>
  <c r="H91" i="53"/>
  <c r="H92" i="53"/>
  <c r="H93" i="53"/>
  <c r="H94" i="53"/>
  <c r="H95" i="53"/>
  <c r="H96" i="53"/>
  <c r="I96" i="53" s="1"/>
  <c r="H97" i="53"/>
  <c r="I97" i="53" s="1"/>
  <c r="H98" i="53"/>
  <c r="I98" i="53" s="1"/>
  <c r="H99" i="53"/>
  <c r="I99" i="53" s="1"/>
  <c r="H100" i="53"/>
  <c r="H101" i="53"/>
  <c r="H102" i="53"/>
  <c r="H103" i="53"/>
  <c r="H104" i="53"/>
  <c r="H105" i="53"/>
  <c r="H106" i="53"/>
  <c r="I106" i="53" s="1"/>
  <c r="H107" i="53"/>
  <c r="I107" i="53" s="1"/>
  <c r="H108" i="53"/>
  <c r="H109" i="53"/>
  <c r="H110" i="53"/>
  <c r="H111" i="53"/>
  <c r="I111" i="53" s="1"/>
  <c r="H112" i="53"/>
  <c r="H113" i="53"/>
  <c r="H114" i="53"/>
  <c r="H115" i="53"/>
  <c r="H116" i="53"/>
  <c r="H117" i="53"/>
  <c r="H118" i="53"/>
  <c r="H119" i="53"/>
  <c r="I119" i="53" s="1"/>
  <c r="H120" i="53"/>
  <c r="H121" i="53"/>
  <c r="H122" i="53"/>
  <c r="H123" i="53"/>
  <c r="H124" i="53"/>
  <c r="H125" i="53"/>
  <c r="H126" i="53"/>
  <c r="H127" i="53"/>
  <c r="H128" i="53"/>
  <c r="H129" i="53"/>
  <c r="H130" i="53"/>
  <c r="H131" i="53"/>
  <c r="I131" i="53" s="1"/>
  <c r="H132" i="53"/>
  <c r="H133" i="53"/>
  <c r="I133" i="53" s="1"/>
  <c r="H134" i="53"/>
  <c r="I134" i="53" s="1"/>
  <c r="H135" i="53"/>
  <c r="H136" i="53"/>
  <c r="H137" i="53"/>
  <c r="H138" i="53"/>
  <c r="I138" i="53" s="1"/>
  <c r="H139" i="53"/>
  <c r="H140" i="53"/>
  <c r="H141" i="53"/>
  <c r="H142" i="53"/>
  <c r="I142" i="53" s="1"/>
  <c r="H143" i="53"/>
  <c r="I143" i="53" s="1"/>
  <c r="H144" i="53"/>
  <c r="I144" i="53" s="1"/>
  <c r="H145" i="53"/>
  <c r="H146" i="53"/>
  <c r="H147" i="53"/>
  <c r="H148" i="53"/>
  <c r="H149" i="53"/>
  <c r="H150" i="53"/>
  <c r="H151" i="53"/>
  <c r="H152" i="53"/>
  <c r="H16" i="54"/>
  <c r="Q126" i="53"/>
  <c r="R126" i="53" s="1"/>
  <c r="T126" i="53" s="1"/>
  <c r="Q127" i="53"/>
  <c r="Q128" i="53"/>
  <c r="R128" i="53" s="1"/>
  <c r="T128" i="53" s="1"/>
  <c r="Q129" i="53"/>
  <c r="R129" i="53" s="1"/>
  <c r="T129" i="53" s="1"/>
  <c r="Q130" i="53"/>
  <c r="R130" i="53" s="1"/>
  <c r="T130" i="53" s="1"/>
  <c r="Q131" i="53"/>
  <c r="Q132" i="53"/>
  <c r="Q133" i="53"/>
  <c r="Q134" i="53"/>
  <c r="R134" i="53" s="1"/>
  <c r="T134" i="53" s="1"/>
  <c r="Q135" i="53"/>
  <c r="R135" i="53" s="1"/>
  <c r="T135" i="53" s="1"/>
  <c r="Q136" i="53"/>
  <c r="Q137" i="53"/>
  <c r="R137" i="53" s="1"/>
  <c r="T137" i="53" s="1"/>
  <c r="Q138" i="53"/>
  <c r="R138" i="53" s="1"/>
  <c r="T138" i="53" s="1"/>
  <c r="Q139" i="53"/>
  <c r="Q140" i="53"/>
  <c r="R140" i="53" s="1"/>
  <c r="T140" i="53" s="1"/>
  <c r="Q141" i="53"/>
  <c r="R141" i="53" s="1"/>
  <c r="T141" i="53" s="1"/>
  <c r="Q142" i="53"/>
  <c r="Q143" i="53"/>
  <c r="R143" i="53" s="1"/>
  <c r="T143" i="53" s="1"/>
  <c r="Q144" i="53"/>
  <c r="R144" i="53" s="1"/>
  <c r="T144" i="53" s="1"/>
  <c r="Q145" i="53"/>
  <c r="R127" i="53"/>
  <c r="T127" i="53" s="1"/>
  <c r="R131" i="53"/>
  <c r="T131" i="53" s="1"/>
  <c r="R132" i="53"/>
  <c r="T132" i="53" s="1"/>
  <c r="R133" i="53"/>
  <c r="R136" i="53"/>
  <c r="T136" i="53" s="1"/>
  <c r="R139" i="53"/>
  <c r="T139" i="53" s="1"/>
  <c r="R142" i="53"/>
  <c r="T142" i="53" s="1"/>
  <c r="R145" i="53"/>
  <c r="S126" i="53"/>
  <c r="S127" i="53"/>
  <c r="S128" i="53"/>
  <c r="S129" i="53"/>
  <c r="S130" i="53"/>
  <c r="S131" i="53"/>
  <c r="S132" i="53"/>
  <c r="S133" i="53"/>
  <c r="S134" i="53"/>
  <c r="S135" i="53"/>
  <c r="S136" i="53"/>
  <c r="S137" i="53"/>
  <c r="S138" i="53"/>
  <c r="S139" i="53"/>
  <c r="S140" i="53"/>
  <c r="S141" i="53"/>
  <c r="S142" i="53"/>
  <c r="S143" i="53"/>
  <c r="S144" i="53"/>
  <c r="S145" i="53"/>
  <c r="T133" i="53"/>
  <c r="T145" i="53"/>
  <c r="I147" i="52"/>
  <c r="I148" i="52"/>
  <c r="I149" i="52"/>
  <c r="I150" i="52"/>
  <c r="I151" i="52"/>
  <c r="I152" i="52"/>
  <c r="I153" i="52"/>
  <c r="I154" i="52"/>
  <c r="I155" i="52"/>
  <c r="Q147" i="52"/>
  <c r="R147" i="52" s="1"/>
  <c r="T147" i="52" s="1"/>
  <c r="Q148" i="52"/>
  <c r="R148" i="52" s="1"/>
  <c r="T148" i="52" s="1"/>
  <c r="Q149" i="52"/>
  <c r="R149" i="52" s="1"/>
  <c r="T149" i="52" s="1"/>
  <c r="Q150" i="52"/>
  <c r="R150" i="52" s="1"/>
  <c r="T150" i="52" s="1"/>
  <c r="Q151" i="52"/>
  <c r="R151" i="52" s="1"/>
  <c r="T151" i="52" s="1"/>
  <c r="Q152" i="52"/>
  <c r="R152" i="52" s="1"/>
  <c r="T152" i="52" s="1"/>
  <c r="Q153" i="52"/>
  <c r="R153" i="52" s="1"/>
  <c r="T153" i="52" s="1"/>
  <c r="Q154" i="52"/>
  <c r="R154" i="52" s="1"/>
  <c r="T154" i="52" s="1"/>
  <c r="Q155" i="52"/>
  <c r="R155" i="52" s="1"/>
  <c r="T155" i="52" s="1"/>
  <c r="S147" i="52"/>
  <c r="S148" i="52"/>
  <c r="S149" i="52"/>
  <c r="S150" i="52"/>
  <c r="S151" i="52"/>
  <c r="S152" i="52"/>
  <c r="S153" i="52"/>
  <c r="S154" i="52"/>
  <c r="S155" i="52"/>
  <c r="I32" i="47"/>
  <c r="I33" i="47"/>
  <c r="I34" i="47"/>
  <c r="I35" i="47"/>
  <c r="I36" i="47"/>
  <c r="I37" i="47"/>
  <c r="I38" i="47"/>
  <c r="Q32" i="47"/>
  <c r="R32" i="47" s="1"/>
  <c r="T32" i="47" s="1"/>
  <c r="Q33" i="47"/>
  <c r="Q34" i="47"/>
  <c r="Q35" i="47"/>
  <c r="Q36" i="47"/>
  <c r="R36" i="47" s="1"/>
  <c r="T36" i="47" s="1"/>
  <c r="Q37" i="47"/>
  <c r="Q38" i="47"/>
  <c r="R38" i="47" s="1"/>
  <c r="T38" i="47" s="1"/>
  <c r="R33" i="47"/>
  <c r="T33" i="47" s="1"/>
  <c r="R34" i="47"/>
  <c r="T34" i="47" s="1"/>
  <c r="R35" i="47"/>
  <c r="R37" i="47"/>
  <c r="T37" i="47" s="1"/>
  <c r="S32" i="47"/>
  <c r="S33" i="47"/>
  <c r="S34" i="47"/>
  <c r="S35" i="47"/>
  <c r="S36" i="47"/>
  <c r="S37" i="47"/>
  <c r="S38" i="47"/>
  <c r="T35" i="47"/>
  <c r="I114" i="46"/>
  <c r="I115" i="46"/>
  <c r="I116" i="46"/>
  <c r="I117" i="46"/>
  <c r="I118" i="46"/>
  <c r="I119" i="46"/>
  <c r="I120" i="46"/>
  <c r="Q114" i="46"/>
  <c r="R114" i="46" s="1"/>
  <c r="T114" i="46" s="1"/>
  <c r="Q115" i="46"/>
  <c r="Q116" i="46"/>
  <c r="R116" i="46" s="1"/>
  <c r="T116" i="46" s="1"/>
  <c r="Q117" i="46"/>
  <c r="Q118" i="46"/>
  <c r="R118" i="46" s="1"/>
  <c r="T118" i="46" s="1"/>
  <c r="Q119" i="46"/>
  <c r="Q120" i="46"/>
  <c r="R115" i="46"/>
  <c r="T115" i="46" s="1"/>
  <c r="R117" i="46"/>
  <c r="T117" i="46" s="1"/>
  <c r="R119" i="46"/>
  <c r="T119" i="46" s="1"/>
  <c r="R120" i="46"/>
  <c r="T120" i="46" s="1"/>
  <c r="S114" i="46"/>
  <c r="S115" i="46"/>
  <c r="S116" i="46"/>
  <c r="S117" i="46"/>
  <c r="S118" i="46"/>
  <c r="S119" i="46"/>
  <c r="S120" i="46"/>
  <c r="I31" i="41"/>
  <c r="I32" i="41"/>
  <c r="I33" i="41"/>
  <c r="I34" i="41"/>
  <c r="I35" i="41"/>
  <c r="I36" i="41"/>
  <c r="I37" i="41"/>
  <c r="I38" i="41"/>
  <c r="I39" i="41"/>
  <c r="I40" i="41"/>
  <c r="I41" i="41"/>
  <c r="Q31" i="41"/>
  <c r="R31" i="41" s="1"/>
  <c r="T31" i="41" s="1"/>
  <c r="Q32" i="41"/>
  <c r="R32" i="41" s="1"/>
  <c r="T32" i="41" s="1"/>
  <c r="Q33" i="41"/>
  <c r="Q34" i="41"/>
  <c r="R34" i="41" s="1"/>
  <c r="T34" i="41" s="1"/>
  <c r="Q35" i="41"/>
  <c r="R35" i="41" s="1"/>
  <c r="T35" i="41" s="1"/>
  <c r="Q36" i="41"/>
  <c r="R36" i="41" s="1"/>
  <c r="T36" i="41" s="1"/>
  <c r="Q37" i="41"/>
  <c r="Q38" i="41"/>
  <c r="R38" i="41" s="1"/>
  <c r="T38" i="41" s="1"/>
  <c r="Q39" i="41"/>
  <c r="R39" i="41" s="1"/>
  <c r="T39" i="41" s="1"/>
  <c r="Q40" i="41"/>
  <c r="R40" i="41" s="1"/>
  <c r="T40" i="41" s="1"/>
  <c r="Q41" i="41"/>
  <c r="R33" i="41"/>
  <c r="T33" i="41" s="1"/>
  <c r="R37" i="41"/>
  <c r="T37" i="41" s="1"/>
  <c r="R41" i="41"/>
  <c r="T41" i="41" s="1"/>
  <c r="S31" i="41"/>
  <c r="S32" i="41"/>
  <c r="S33" i="41"/>
  <c r="S34" i="41"/>
  <c r="S35" i="41"/>
  <c r="S36" i="41"/>
  <c r="S37" i="41"/>
  <c r="S38" i="41"/>
  <c r="S39" i="41"/>
  <c r="S40" i="41"/>
  <c r="S41" i="41"/>
  <c r="Q17" i="36"/>
  <c r="Q18" i="36"/>
  <c r="R18" i="36" s="1"/>
  <c r="T18" i="36" s="1"/>
  <c r="Q19" i="36"/>
  <c r="R17" i="36"/>
  <c r="T17" i="36" s="1"/>
  <c r="R19" i="36"/>
  <c r="T19" i="36" s="1"/>
  <c r="S17" i="36"/>
  <c r="S18" i="36"/>
  <c r="S19" i="36"/>
  <c r="Q20" i="36"/>
  <c r="R20" i="36" s="1"/>
  <c r="T20" i="36" s="1"/>
  <c r="Q21" i="36"/>
  <c r="R21" i="36" s="1"/>
  <c r="T21" i="36" s="1"/>
  <c r="Q22" i="36"/>
  <c r="R22" i="36" s="1"/>
  <c r="T22" i="36" s="1"/>
  <c r="S20" i="36"/>
  <c r="S21" i="36"/>
  <c r="S22" i="36"/>
  <c r="I33" i="34"/>
  <c r="Q33" i="34"/>
  <c r="R33" i="34"/>
  <c r="S33" i="34"/>
  <c r="T33" i="34"/>
  <c r="Q35" i="32"/>
  <c r="R35" i="32" s="1"/>
  <c r="T35" i="32" s="1"/>
  <c r="Q36" i="32"/>
  <c r="R36" i="32" s="1"/>
  <c r="T36" i="32" s="1"/>
  <c r="Q37" i="32"/>
  <c r="R37" i="32" s="1"/>
  <c r="T37" i="32" s="1"/>
  <c r="S35" i="32"/>
  <c r="S36" i="32"/>
  <c r="S37" i="32"/>
  <c r="H154" i="53" l="1"/>
  <c r="I154" i="53"/>
  <c r="H162" i="52"/>
  <c r="H47" i="48"/>
  <c r="H50" i="45"/>
  <c r="H57" i="42"/>
  <c r="H74" i="40"/>
  <c r="H59" i="38"/>
  <c r="I16" i="38"/>
  <c r="I59" i="38" s="1"/>
  <c r="H41" i="37"/>
  <c r="H29" i="29"/>
  <c r="I29" i="29"/>
  <c r="H38" i="32"/>
  <c r="I38" i="32"/>
  <c r="H35" i="51"/>
  <c r="H16" i="62" l="1"/>
  <c r="I16" i="62"/>
  <c r="Q16" i="62"/>
  <c r="R16" i="62" s="1"/>
  <c r="T16" i="62" s="1"/>
  <c r="S16" i="62"/>
  <c r="H17" i="65" l="1"/>
  <c r="I17" i="65"/>
  <c r="Q17" i="65"/>
  <c r="R17" i="65" s="1"/>
  <c r="T17" i="65" s="1"/>
  <c r="S17" i="65"/>
  <c r="H18" i="62" l="1"/>
  <c r="I18" i="62"/>
  <c r="Q18" i="62"/>
  <c r="R18" i="62" s="1"/>
  <c r="T18" i="62" s="1"/>
  <c r="S18" i="62"/>
  <c r="H27" i="58" l="1"/>
  <c r="I27" i="58"/>
  <c r="Q27" i="58"/>
  <c r="R27" i="58" s="1"/>
  <c r="T27" i="58" s="1"/>
  <c r="S27" i="58"/>
  <c r="H24" i="58"/>
  <c r="I24" i="58"/>
  <c r="Q24" i="58"/>
  <c r="R24" i="58" s="1"/>
  <c r="T24" i="58" s="1"/>
  <c r="S24" i="58"/>
  <c r="H18" i="57" l="1"/>
  <c r="I18" i="57"/>
  <c r="Q18" i="57"/>
  <c r="R18" i="57" s="1"/>
  <c r="T18" i="57" s="1"/>
  <c r="S18" i="57"/>
  <c r="H43" i="60" l="1"/>
  <c r="I43" i="60"/>
  <c r="Q43" i="60"/>
  <c r="R43" i="60" s="1"/>
  <c r="T43" i="60" s="1"/>
  <c r="S43" i="60"/>
  <c r="H17" i="59"/>
  <c r="I17" i="59"/>
  <c r="Q17" i="59"/>
  <c r="R17" i="59" s="1"/>
  <c r="T17" i="59" s="1"/>
  <c r="S17" i="59"/>
  <c r="H17" i="67" l="1"/>
  <c r="H18" i="67"/>
  <c r="H19" i="67"/>
  <c r="H20" i="67"/>
  <c r="H21" i="67"/>
  <c r="H22" i="67"/>
  <c r="H23" i="67"/>
  <c r="I17" i="67"/>
  <c r="I18" i="67"/>
  <c r="I19" i="67"/>
  <c r="I20" i="67"/>
  <c r="I21" i="67"/>
  <c r="I22" i="67"/>
  <c r="I23" i="67"/>
  <c r="Q17" i="67"/>
  <c r="R17" i="67" s="1"/>
  <c r="T17" i="67" s="1"/>
  <c r="Q18" i="67"/>
  <c r="Q19" i="67"/>
  <c r="Q20" i="67"/>
  <c r="R20" i="67" s="1"/>
  <c r="T20" i="67" s="1"/>
  <c r="Q21" i="67"/>
  <c r="Q22" i="67"/>
  <c r="R22" i="67" s="1"/>
  <c r="T22" i="67" s="1"/>
  <c r="Q23" i="67"/>
  <c r="R23" i="67" s="1"/>
  <c r="T23" i="67" s="1"/>
  <c r="R18" i="67"/>
  <c r="T18" i="67" s="1"/>
  <c r="R19" i="67"/>
  <c r="T19" i="67" s="1"/>
  <c r="R21" i="67"/>
  <c r="T21" i="67" s="1"/>
  <c r="S17" i="67"/>
  <c r="S18" i="67"/>
  <c r="S19" i="67"/>
  <c r="S20" i="67"/>
  <c r="S21" i="67"/>
  <c r="S22" i="67"/>
  <c r="S23" i="67"/>
  <c r="H17" i="66"/>
  <c r="H18" i="66"/>
  <c r="H19" i="66"/>
  <c r="H20" i="66"/>
  <c r="H21" i="66"/>
  <c r="I17" i="66"/>
  <c r="I18" i="66"/>
  <c r="I19" i="66"/>
  <c r="I20" i="66"/>
  <c r="I21" i="66"/>
  <c r="Q17" i="66"/>
  <c r="R17" i="66" s="1"/>
  <c r="T17" i="66" s="1"/>
  <c r="Q18" i="66"/>
  <c r="R18" i="66" s="1"/>
  <c r="T18" i="66" s="1"/>
  <c r="Q19" i="66"/>
  <c r="R19" i="66" s="1"/>
  <c r="T19" i="66" s="1"/>
  <c r="Q20" i="66"/>
  <c r="Q21" i="66"/>
  <c r="R20" i="66"/>
  <c r="R21" i="66"/>
  <c r="T21" i="66" s="1"/>
  <c r="S17" i="66"/>
  <c r="S18" i="66"/>
  <c r="S19" i="66"/>
  <c r="S20" i="66"/>
  <c r="S21" i="66"/>
  <c r="T20" i="66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Q17" i="63"/>
  <c r="Q18" i="63"/>
  <c r="Q19" i="63"/>
  <c r="Q20" i="63"/>
  <c r="Q21" i="63"/>
  <c r="R21" i="63" s="1"/>
  <c r="T21" i="63" s="1"/>
  <c r="Q22" i="63"/>
  <c r="R22" i="63" s="1"/>
  <c r="T22" i="63" s="1"/>
  <c r="Q23" i="63"/>
  <c r="R23" i="63" s="1"/>
  <c r="T23" i="63" s="1"/>
  <c r="Q24" i="63"/>
  <c r="R24" i="63" s="1"/>
  <c r="T24" i="63" s="1"/>
  <c r="Q25" i="63"/>
  <c r="R25" i="63" s="1"/>
  <c r="T25" i="63" s="1"/>
  <c r="Q26" i="63"/>
  <c r="R26" i="63" s="1"/>
  <c r="T26" i="63" s="1"/>
  <c r="Q27" i="63"/>
  <c r="Q28" i="63"/>
  <c r="R28" i="63" s="1"/>
  <c r="T28" i="63" s="1"/>
  <c r="Q29" i="63"/>
  <c r="R29" i="63" s="1"/>
  <c r="T29" i="63" s="1"/>
  <c r="Q30" i="63"/>
  <c r="Q31" i="63"/>
  <c r="R31" i="63" s="1"/>
  <c r="T31" i="63" s="1"/>
  <c r="Q32" i="63"/>
  <c r="Q33" i="63"/>
  <c r="R33" i="63" s="1"/>
  <c r="T33" i="63" s="1"/>
  <c r="Q34" i="63"/>
  <c r="R34" i="63" s="1"/>
  <c r="T34" i="63" s="1"/>
  <c r="Q35" i="63"/>
  <c r="R35" i="63" s="1"/>
  <c r="T35" i="63" s="1"/>
  <c r="R17" i="63"/>
  <c r="T17" i="63" s="1"/>
  <c r="R18" i="63"/>
  <c r="R19" i="63"/>
  <c r="T19" i="63" s="1"/>
  <c r="R20" i="63"/>
  <c r="R27" i="63"/>
  <c r="R30" i="63"/>
  <c r="T30" i="63" s="1"/>
  <c r="R32" i="63"/>
  <c r="T32" i="63" s="1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T18" i="63"/>
  <c r="T20" i="63"/>
  <c r="T27" i="63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Q17" i="61"/>
  <c r="Q18" i="61"/>
  <c r="Q19" i="61"/>
  <c r="Q20" i="61"/>
  <c r="Q21" i="61"/>
  <c r="Q22" i="61"/>
  <c r="Q23" i="61"/>
  <c r="Q24" i="61"/>
  <c r="Q25" i="61"/>
  <c r="Q26" i="61"/>
  <c r="R26" i="61" s="1"/>
  <c r="T26" i="61" s="1"/>
  <c r="Q27" i="61"/>
  <c r="R27" i="61" s="1"/>
  <c r="T27" i="61" s="1"/>
  <c r="Q28" i="61"/>
  <c r="R28" i="61" s="1"/>
  <c r="T28" i="61" s="1"/>
  <c r="Q29" i="61"/>
  <c r="Q30" i="61"/>
  <c r="Q31" i="61"/>
  <c r="Q32" i="61"/>
  <c r="Q33" i="61"/>
  <c r="Q34" i="61"/>
  <c r="R17" i="61"/>
  <c r="R18" i="61"/>
  <c r="R19" i="61"/>
  <c r="R20" i="61"/>
  <c r="T20" i="61" s="1"/>
  <c r="R21" i="61"/>
  <c r="T21" i="61" s="1"/>
  <c r="R22" i="61"/>
  <c r="T22" i="61" s="1"/>
  <c r="R23" i="61"/>
  <c r="R24" i="61"/>
  <c r="R25" i="61"/>
  <c r="R29" i="61"/>
  <c r="R30" i="61"/>
  <c r="R31" i="61"/>
  <c r="R32" i="61"/>
  <c r="R33" i="61"/>
  <c r="R34" i="61"/>
  <c r="S17" i="61"/>
  <c r="S18" i="61"/>
  <c r="S19" i="61"/>
  <c r="S20" i="61"/>
  <c r="S21" i="61"/>
  <c r="S22" i="61"/>
  <c r="S23" i="61"/>
  <c r="S24" i="61"/>
  <c r="S25" i="61"/>
  <c r="S26" i="61"/>
  <c r="S27" i="61"/>
  <c r="S28" i="61"/>
  <c r="S29" i="61"/>
  <c r="S30" i="61"/>
  <c r="S31" i="61"/>
  <c r="S32" i="61"/>
  <c r="S33" i="61"/>
  <c r="S34" i="61"/>
  <c r="T17" i="61"/>
  <c r="T18" i="61"/>
  <c r="T19" i="61"/>
  <c r="T23" i="61"/>
  <c r="T24" i="61"/>
  <c r="T25" i="61"/>
  <c r="T29" i="61"/>
  <c r="T30" i="61"/>
  <c r="T31" i="61"/>
  <c r="T32" i="61"/>
  <c r="T33" i="61"/>
  <c r="T34" i="61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4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4" i="60"/>
  <c r="Q17" i="60"/>
  <c r="R17" i="60" s="1"/>
  <c r="T17" i="60" s="1"/>
  <c r="Q18" i="60"/>
  <c r="R18" i="60" s="1"/>
  <c r="T18" i="60" s="1"/>
  <c r="Q19" i="60"/>
  <c r="R19" i="60" s="1"/>
  <c r="T19" i="60" s="1"/>
  <c r="Q20" i="60"/>
  <c r="Q21" i="60"/>
  <c r="R21" i="60" s="1"/>
  <c r="T21" i="60" s="1"/>
  <c r="Q22" i="60"/>
  <c r="R22" i="60" s="1"/>
  <c r="T22" i="60" s="1"/>
  <c r="Q23" i="60"/>
  <c r="R23" i="60" s="1"/>
  <c r="T23" i="60" s="1"/>
  <c r="Q24" i="60"/>
  <c r="R24" i="60" s="1"/>
  <c r="T24" i="60" s="1"/>
  <c r="Q25" i="60"/>
  <c r="R25" i="60" s="1"/>
  <c r="T25" i="60" s="1"/>
  <c r="Q26" i="60"/>
  <c r="Q27" i="60"/>
  <c r="Q28" i="60"/>
  <c r="R28" i="60" s="1"/>
  <c r="T28" i="60" s="1"/>
  <c r="Q29" i="60"/>
  <c r="R29" i="60" s="1"/>
  <c r="T29" i="60" s="1"/>
  <c r="Q30" i="60"/>
  <c r="R30" i="60" s="1"/>
  <c r="T30" i="60" s="1"/>
  <c r="Q31" i="60"/>
  <c r="R31" i="60" s="1"/>
  <c r="T31" i="60" s="1"/>
  <c r="Q32" i="60"/>
  <c r="R32" i="60" s="1"/>
  <c r="T32" i="60" s="1"/>
  <c r="Q33" i="60"/>
  <c r="R33" i="60" s="1"/>
  <c r="T33" i="60" s="1"/>
  <c r="Q34" i="60"/>
  <c r="R34" i="60" s="1"/>
  <c r="T34" i="60" s="1"/>
  <c r="Q35" i="60"/>
  <c r="R35" i="60" s="1"/>
  <c r="T35" i="60" s="1"/>
  <c r="Q36" i="60"/>
  <c r="R36" i="60" s="1"/>
  <c r="T36" i="60" s="1"/>
  <c r="Q37" i="60"/>
  <c r="Q38" i="60"/>
  <c r="R38" i="60" s="1"/>
  <c r="T38" i="60" s="1"/>
  <c r="Q39" i="60"/>
  <c r="R39" i="60" s="1"/>
  <c r="T39" i="60" s="1"/>
  <c r="Q40" i="60"/>
  <c r="Q41" i="60"/>
  <c r="R41" i="60" s="1"/>
  <c r="T41" i="60" s="1"/>
  <c r="Q42" i="60"/>
  <c r="R42" i="60" s="1"/>
  <c r="T42" i="60" s="1"/>
  <c r="Q44" i="60"/>
  <c r="R44" i="60" s="1"/>
  <c r="T44" i="60" s="1"/>
  <c r="R20" i="60"/>
  <c r="T20" i="60" s="1"/>
  <c r="R26" i="60"/>
  <c r="T26" i="60" s="1"/>
  <c r="R27" i="60"/>
  <c r="T27" i="60" s="1"/>
  <c r="R37" i="60"/>
  <c r="T37" i="60" s="1"/>
  <c r="R40" i="60"/>
  <c r="T40" i="60" s="1"/>
  <c r="S17" i="60"/>
  <c r="S18" i="60"/>
  <c r="S19" i="60"/>
  <c r="S20" i="60"/>
  <c r="S21" i="60"/>
  <c r="S22" i="60"/>
  <c r="S23" i="60"/>
  <c r="S24" i="60"/>
  <c r="S25" i="60"/>
  <c r="S26" i="60"/>
  <c r="S27" i="60"/>
  <c r="S28" i="60"/>
  <c r="S29" i="60"/>
  <c r="S30" i="60"/>
  <c r="S31" i="60"/>
  <c r="S32" i="60"/>
  <c r="S33" i="60"/>
  <c r="S34" i="60"/>
  <c r="S35" i="60"/>
  <c r="S36" i="60"/>
  <c r="S37" i="60"/>
  <c r="S38" i="60"/>
  <c r="S39" i="60"/>
  <c r="S40" i="60"/>
  <c r="S41" i="60"/>
  <c r="S42" i="60"/>
  <c r="S44" i="60"/>
  <c r="H17" i="54"/>
  <c r="H18" i="54"/>
  <c r="H19" i="54"/>
  <c r="H20" i="54"/>
  <c r="H21" i="54"/>
  <c r="H22" i="54"/>
  <c r="I17" i="54"/>
  <c r="I18" i="54"/>
  <c r="I19" i="54"/>
  <c r="I20" i="54"/>
  <c r="I21" i="54"/>
  <c r="I22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S17" i="54"/>
  <c r="S18" i="54"/>
  <c r="S19" i="54"/>
  <c r="S20" i="54"/>
  <c r="S21" i="54"/>
  <c r="S22" i="54"/>
  <c r="B13" i="67"/>
  <c r="B13" i="66"/>
  <c r="B13" i="65"/>
  <c r="B13" i="64"/>
  <c r="B13" i="63"/>
  <c r="B13" i="62"/>
  <c r="B13" i="61"/>
  <c r="B13" i="60"/>
  <c r="B13" i="59"/>
  <c r="B13" i="58"/>
  <c r="B13" i="57"/>
  <c r="B13" i="56"/>
  <c r="B13" i="55"/>
  <c r="B13" i="54"/>
  <c r="B13" i="53"/>
  <c r="Q17" i="53"/>
  <c r="R17" i="53" s="1"/>
  <c r="T17" i="53" s="1"/>
  <c r="Q18" i="53"/>
  <c r="R18" i="53" s="1"/>
  <c r="T18" i="53" s="1"/>
  <c r="Q19" i="53"/>
  <c r="R19" i="53" s="1"/>
  <c r="T19" i="53" s="1"/>
  <c r="Q20" i="53"/>
  <c r="R20" i="53" s="1"/>
  <c r="T20" i="53" s="1"/>
  <c r="Q21" i="53"/>
  <c r="R21" i="53" s="1"/>
  <c r="T21" i="53" s="1"/>
  <c r="Q22" i="53"/>
  <c r="R22" i="53" s="1"/>
  <c r="T22" i="53" s="1"/>
  <c r="Q23" i="53"/>
  <c r="R23" i="53" s="1"/>
  <c r="T23" i="53" s="1"/>
  <c r="Q24" i="53"/>
  <c r="Q25" i="53"/>
  <c r="Q26" i="53"/>
  <c r="R26" i="53" s="1"/>
  <c r="T26" i="53" s="1"/>
  <c r="Q27" i="53"/>
  <c r="R27" i="53" s="1"/>
  <c r="T27" i="53" s="1"/>
  <c r="Q28" i="53"/>
  <c r="R28" i="53" s="1"/>
  <c r="T28" i="53" s="1"/>
  <c r="Q29" i="53"/>
  <c r="R29" i="53" s="1"/>
  <c r="T29" i="53" s="1"/>
  <c r="Q30" i="53"/>
  <c r="R30" i="53" s="1"/>
  <c r="T30" i="53" s="1"/>
  <c r="Q31" i="53"/>
  <c r="R31" i="53" s="1"/>
  <c r="T31" i="53" s="1"/>
  <c r="Q32" i="53"/>
  <c r="R32" i="53" s="1"/>
  <c r="T32" i="53" s="1"/>
  <c r="Q33" i="53"/>
  <c r="Q34" i="53"/>
  <c r="R34" i="53" s="1"/>
  <c r="T34" i="53" s="1"/>
  <c r="Q35" i="53"/>
  <c r="R35" i="53" s="1"/>
  <c r="T35" i="53" s="1"/>
  <c r="Q36" i="53"/>
  <c r="Q37" i="53"/>
  <c r="Q38" i="53"/>
  <c r="R38" i="53" s="1"/>
  <c r="T38" i="53" s="1"/>
  <c r="Q39" i="53"/>
  <c r="R39" i="53" s="1"/>
  <c r="T39" i="53" s="1"/>
  <c r="Q40" i="53"/>
  <c r="R40" i="53" s="1"/>
  <c r="T40" i="53" s="1"/>
  <c r="Q41" i="53"/>
  <c r="R41" i="53" s="1"/>
  <c r="T41" i="53" s="1"/>
  <c r="Q42" i="53"/>
  <c r="R42" i="53" s="1"/>
  <c r="T42" i="53" s="1"/>
  <c r="Q43" i="53"/>
  <c r="R43" i="53" s="1"/>
  <c r="T43" i="53" s="1"/>
  <c r="Q44" i="53"/>
  <c r="R44" i="53" s="1"/>
  <c r="T44" i="53" s="1"/>
  <c r="Q45" i="53"/>
  <c r="R45" i="53" s="1"/>
  <c r="T45" i="53" s="1"/>
  <c r="Q46" i="53"/>
  <c r="R46" i="53" s="1"/>
  <c r="T46" i="53" s="1"/>
  <c r="Q47" i="53"/>
  <c r="R47" i="53" s="1"/>
  <c r="T47" i="53" s="1"/>
  <c r="Q48" i="53"/>
  <c r="Q49" i="53"/>
  <c r="Q50" i="53"/>
  <c r="R50" i="53" s="1"/>
  <c r="T50" i="53" s="1"/>
  <c r="Q51" i="53"/>
  <c r="R51" i="53" s="1"/>
  <c r="T51" i="53" s="1"/>
  <c r="Q52" i="53"/>
  <c r="R52" i="53" s="1"/>
  <c r="T52" i="53" s="1"/>
  <c r="Q53" i="53"/>
  <c r="R53" i="53" s="1"/>
  <c r="T53" i="53" s="1"/>
  <c r="Q54" i="53"/>
  <c r="R54" i="53" s="1"/>
  <c r="T54" i="53" s="1"/>
  <c r="Q55" i="53"/>
  <c r="R55" i="53" s="1"/>
  <c r="T55" i="53" s="1"/>
  <c r="Q56" i="53"/>
  <c r="R56" i="53" s="1"/>
  <c r="T56" i="53" s="1"/>
  <c r="Q57" i="53"/>
  <c r="R57" i="53" s="1"/>
  <c r="T57" i="53" s="1"/>
  <c r="Q58" i="53"/>
  <c r="R58" i="53" s="1"/>
  <c r="T58" i="53" s="1"/>
  <c r="Q59" i="53"/>
  <c r="R59" i="53" s="1"/>
  <c r="T59" i="53" s="1"/>
  <c r="Q60" i="53"/>
  <c r="Q61" i="53"/>
  <c r="Q62" i="53"/>
  <c r="R62" i="53" s="1"/>
  <c r="T62" i="53" s="1"/>
  <c r="Q63" i="53"/>
  <c r="R63" i="53" s="1"/>
  <c r="T63" i="53" s="1"/>
  <c r="Q64" i="53"/>
  <c r="R64" i="53" s="1"/>
  <c r="T64" i="53" s="1"/>
  <c r="Q65" i="53"/>
  <c r="R65" i="53" s="1"/>
  <c r="T65" i="53" s="1"/>
  <c r="Q66" i="53"/>
  <c r="Q67" i="53"/>
  <c r="R67" i="53" s="1"/>
  <c r="T67" i="53" s="1"/>
  <c r="Q68" i="53"/>
  <c r="R68" i="53" s="1"/>
  <c r="T68" i="53" s="1"/>
  <c r="Q69" i="53"/>
  <c r="R69" i="53" s="1"/>
  <c r="T69" i="53" s="1"/>
  <c r="Q70" i="53"/>
  <c r="R70" i="53" s="1"/>
  <c r="T70" i="53" s="1"/>
  <c r="Q71" i="53"/>
  <c r="R71" i="53" s="1"/>
  <c r="T71" i="53" s="1"/>
  <c r="Q72" i="53"/>
  <c r="Q73" i="53"/>
  <c r="R73" i="53" s="1"/>
  <c r="T73" i="53" s="1"/>
  <c r="Q74" i="53"/>
  <c r="R74" i="53" s="1"/>
  <c r="T74" i="53" s="1"/>
  <c r="Q75" i="53"/>
  <c r="R75" i="53" s="1"/>
  <c r="T75" i="53" s="1"/>
  <c r="Q76" i="53"/>
  <c r="R76" i="53" s="1"/>
  <c r="T76" i="53" s="1"/>
  <c r="Q77" i="53"/>
  <c r="R77" i="53" s="1"/>
  <c r="T77" i="53" s="1"/>
  <c r="Q78" i="53"/>
  <c r="R78" i="53" s="1"/>
  <c r="T78" i="53" s="1"/>
  <c r="Q79" i="53"/>
  <c r="R79" i="53" s="1"/>
  <c r="T79" i="53" s="1"/>
  <c r="Q80" i="53"/>
  <c r="R80" i="53" s="1"/>
  <c r="T80" i="53" s="1"/>
  <c r="Q81" i="53"/>
  <c r="R81" i="53" s="1"/>
  <c r="T81" i="53" s="1"/>
  <c r="Q82" i="53"/>
  <c r="R82" i="53" s="1"/>
  <c r="T82" i="53" s="1"/>
  <c r="Q83" i="53"/>
  <c r="R83" i="53" s="1"/>
  <c r="T83" i="53" s="1"/>
  <c r="Q84" i="53"/>
  <c r="Q85" i="53"/>
  <c r="Q86" i="53"/>
  <c r="R86" i="53" s="1"/>
  <c r="T86" i="53" s="1"/>
  <c r="Q87" i="53"/>
  <c r="R87" i="53" s="1"/>
  <c r="T87" i="53" s="1"/>
  <c r="Q88" i="53"/>
  <c r="R88" i="53" s="1"/>
  <c r="T88" i="53" s="1"/>
  <c r="Q89" i="53"/>
  <c r="R89" i="53" s="1"/>
  <c r="T89" i="53" s="1"/>
  <c r="Q90" i="53"/>
  <c r="R90" i="53" s="1"/>
  <c r="T90" i="53" s="1"/>
  <c r="Q91" i="53"/>
  <c r="R91" i="53" s="1"/>
  <c r="T91" i="53" s="1"/>
  <c r="Q92" i="53"/>
  <c r="R92" i="53" s="1"/>
  <c r="T92" i="53" s="1"/>
  <c r="Q93" i="53"/>
  <c r="R93" i="53" s="1"/>
  <c r="T93" i="53" s="1"/>
  <c r="Q94" i="53"/>
  <c r="R94" i="53" s="1"/>
  <c r="T94" i="53" s="1"/>
  <c r="Q95" i="53"/>
  <c r="R95" i="53" s="1"/>
  <c r="T95" i="53" s="1"/>
  <c r="Q96" i="53"/>
  <c r="Q97" i="53"/>
  <c r="R97" i="53" s="1"/>
  <c r="T97" i="53" s="1"/>
  <c r="Q98" i="53"/>
  <c r="R98" i="53" s="1"/>
  <c r="T98" i="53" s="1"/>
  <c r="Q99" i="53"/>
  <c r="R99" i="53" s="1"/>
  <c r="T99" i="53" s="1"/>
  <c r="Q100" i="53"/>
  <c r="R100" i="53" s="1"/>
  <c r="T100" i="53" s="1"/>
  <c r="Q101" i="53"/>
  <c r="R101" i="53" s="1"/>
  <c r="T101" i="53" s="1"/>
  <c r="Q102" i="53"/>
  <c r="R102" i="53" s="1"/>
  <c r="T102" i="53" s="1"/>
  <c r="Q103" i="53"/>
  <c r="R103" i="53" s="1"/>
  <c r="T103" i="53" s="1"/>
  <c r="Q104" i="53"/>
  <c r="R104" i="53" s="1"/>
  <c r="T104" i="53" s="1"/>
  <c r="Q105" i="53"/>
  <c r="R105" i="53" s="1"/>
  <c r="T105" i="53" s="1"/>
  <c r="Q106" i="53"/>
  <c r="R106" i="53" s="1"/>
  <c r="T106" i="53" s="1"/>
  <c r="Q107" i="53"/>
  <c r="R107" i="53" s="1"/>
  <c r="T107" i="53" s="1"/>
  <c r="Q108" i="53"/>
  <c r="Q109" i="53"/>
  <c r="Q110" i="53"/>
  <c r="R110" i="53" s="1"/>
  <c r="T110" i="53" s="1"/>
  <c r="Q111" i="53"/>
  <c r="R111" i="53" s="1"/>
  <c r="T111" i="53" s="1"/>
  <c r="Q112" i="53"/>
  <c r="R112" i="53" s="1"/>
  <c r="T112" i="53" s="1"/>
  <c r="Q113" i="53"/>
  <c r="R113" i="53" s="1"/>
  <c r="T113" i="53" s="1"/>
  <c r="Q114" i="53"/>
  <c r="R114" i="53" s="1"/>
  <c r="T114" i="53" s="1"/>
  <c r="Q115" i="53"/>
  <c r="R115" i="53" s="1"/>
  <c r="T115" i="53" s="1"/>
  <c r="Q116" i="53"/>
  <c r="R116" i="53" s="1"/>
  <c r="T116" i="53" s="1"/>
  <c r="Q117" i="53"/>
  <c r="Q118" i="53"/>
  <c r="R118" i="53" s="1"/>
  <c r="T118" i="53" s="1"/>
  <c r="Q119" i="53"/>
  <c r="R119" i="53" s="1"/>
  <c r="T119" i="53" s="1"/>
  <c r="Q120" i="53"/>
  <c r="Q121" i="53"/>
  <c r="Q122" i="53"/>
  <c r="R122" i="53" s="1"/>
  <c r="T122" i="53" s="1"/>
  <c r="Q123" i="53"/>
  <c r="R123" i="53" s="1"/>
  <c r="T123" i="53" s="1"/>
  <c r="Q124" i="53"/>
  <c r="R124" i="53" s="1"/>
  <c r="T124" i="53" s="1"/>
  <c r="Q125" i="53"/>
  <c r="R125" i="53" s="1"/>
  <c r="T125" i="53" s="1"/>
  <c r="Q146" i="53"/>
  <c r="R146" i="53" s="1"/>
  <c r="T146" i="53" s="1"/>
  <c r="Q147" i="53"/>
  <c r="R147" i="53" s="1"/>
  <c r="T147" i="53" s="1"/>
  <c r="Q148" i="53"/>
  <c r="R148" i="53" s="1"/>
  <c r="T148" i="53" s="1"/>
  <c r="Q149" i="53"/>
  <c r="R149" i="53" s="1"/>
  <c r="T149" i="53" s="1"/>
  <c r="Q150" i="53"/>
  <c r="R150" i="53" s="1"/>
  <c r="T150" i="53" s="1"/>
  <c r="Q151" i="53"/>
  <c r="R151" i="53" s="1"/>
  <c r="T151" i="53" s="1"/>
  <c r="Q152" i="53"/>
  <c r="R24" i="53"/>
  <c r="R25" i="53"/>
  <c r="T25" i="53" s="1"/>
  <c r="R33" i="53"/>
  <c r="T33" i="53" s="1"/>
  <c r="R36" i="53"/>
  <c r="R37" i="53"/>
  <c r="T37" i="53" s="1"/>
  <c r="R48" i="53"/>
  <c r="T48" i="53" s="1"/>
  <c r="R49" i="53"/>
  <c r="T49" i="53" s="1"/>
  <c r="R60" i="53"/>
  <c r="T60" i="53" s="1"/>
  <c r="R61" i="53"/>
  <c r="T61" i="53" s="1"/>
  <c r="R66" i="53"/>
  <c r="T66" i="53" s="1"/>
  <c r="R72" i="53"/>
  <c r="T72" i="53" s="1"/>
  <c r="R84" i="53"/>
  <c r="T84" i="53" s="1"/>
  <c r="R85" i="53"/>
  <c r="T85" i="53" s="1"/>
  <c r="R96" i="53"/>
  <c r="T96" i="53" s="1"/>
  <c r="R108" i="53"/>
  <c r="T108" i="53" s="1"/>
  <c r="R109" i="53"/>
  <c r="T109" i="53" s="1"/>
  <c r="R117" i="53"/>
  <c r="T117" i="53" s="1"/>
  <c r="R120" i="53"/>
  <c r="T120" i="53" s="1"/>
  <c r="R121" i="53"/>
  <c r="T121" i="53" s="1"/>
  <c r="R152" i="53"/>
  <c r="T152" i="53" s="1"/>
  <c r="S17" i="53"/>
  <c r="S18" i="53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S79" i="53"/>
  <c r="S80" i="53"/>
  <c r="S81" i="53"/>
  <c r="S82" i="53"/>
  <c r="S83" i="53"/>
  <c r="S84" i="53"/>
  <c r="S85" i="53"/>
  <c r="S86" i="53"/>
  <c r="S87" i="53"/>
  <c r="S88" i="53"/>
  <c r="S89" i="53"/>
  <c r="S90" i="53"/>
  <c r="S91" i="53"/>
  <c r="S92" i="53"/>
  <c r="S93" i="53"/>
  <c r="S94" i="53"/>
  <c r="S95" i="53"/>
  <c r="S96" i="53"/>
  <c r="S97" i="53"/>
  <c r="S98" i="53"/>
  <c r="S99" i="53"/>
  <c r="S100" i="53"/>
  <c r="S101" i="53"/>
  <c r="S102" i="53"/>
  <c r="S103" i="53"/>
  <c r="S104" i="53"/>
  <c r="S105" i="53"/>
  <c r="S106" i="53"/>
  <c r="S107" i="53"/>
  <c r="S108" i="53"/>
  <c r="S109" i="53"/>
  <c r="S110" i="53"/>
  <c r="S111" i="53"/>
  <c r="S112" i="53"/>
  <c r="S113" i="53"/>
  <c r="S114" i="53"/>
  <c r="S115" i="53"/>
  <c r="S116" i="53"/>
  <c r="S117" i="53"/>
  <c r="S118" i="53"/>
  <c r="S119" i="53"/>
  <c r="S120" i="53"/>
  <c r="S121" i="53"/>
  <c r="S122" i="53"/>
  <c r="S123" i="53"/>
  <c r="S124" i="53"/>
  <c r="S125" i="53"/>
  <c r="S146" i="53"/>
  <c r="S147" i="53"/>
  <c r="S148" i="53"/>
  <c r="S149" i="53"/>
  <c r="S150" i="53"/>
  <c r="S151" i="53"/>
  <c r="S152" i="53"/>
  <c r="T24" i="53"/>
  <c r="T36" i="53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0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6" i="52"/>
  <c r="I137" i="52"/>
  <c r="I138" i="52"/>
  <c r="I139" i="52"/>
  <c r="I140" i="52"/>
  <c r="I141" i="52"/>
  <c r="I142" i="52"/>
  <c r="I143" i="52"/>
  <c r="I144" i="52"/>
  <c r="I145" i="52"/>
  <c r="I146" i="52"/>
  <c r="I156" i="52"/>
  <c r="I157" i="52"/>
  <c r="I158" i="52"/>
  <c r="I159" i="52"/>
  <c r="I160" i="52"/>
  <c r="I161" i="52"/>
  <c r="Q17" i="52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R53" i="52" s="1"/>
  <c r="T53" i="52" s="1"/>
  <c r="Q54" i="52"/>
  <c r="R54" i="52" s="1"/>
  <c r="T54" i="52" s="1"/>
  <c r="Q55" i="52"/>
  <c r="R55" i="52" s="1"/>
  <c r="T55" i="52" s="1"/>
  <c r="Q56" i="52"/>
  <c r="R56" i="52" s="1"/>
  <c r="T56" i="52" s="1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R65" i="52" s="1"/>
  <c r="T65" i="52" s="1"/>
  <c r="Q66" i="52"/>
  <c r="R66" i="52" s="1"/>
  <c r="T66" i="52" s="1"/>
  <c r="Q67" i="52"/>
  <c r="R67" i="52" s="1"/>
  <c r="T67" i="52" s="1"/>
  <c r="Q68" i="52"/>
  <c r="R68" i="52" s="1"/>
  <c r="T68" i="52" s="1"/>
  <c r="Q69" i="52"/>
  <c r="R69" i="52" s="1"/>
  <c r="T69" i="52" s="1"/>
  <c r="Q70" i="52"/>
  <c r="R70" i="52" s="1"/>
  <c r="T70" i="52" s="1"/>
  <c r="Q71" i="52"/>
  <c r="R71" i="52" s="1"/>
  <c r="T71" i="52" s="1"/>
  <c r="Q72" i="52"/>
  <c r="R72" i="52" s="1"/>
  <c r="T72" i="52" s="1"/>
  <c r="Q73" i="52"/>
  <c r="R73" i="52" s="1"/>
  <c r="T73" i="52" s="1"/>
  <c r="Q74" i="52"/>
  <c r="R74" i="52" s="1"/>
  <c r="T74" i="52" s="1"/>
  <c r="Q75" i="52"/>
  <c r="R75" i="52" s="1"/>
  <c r="T75" i="52" s="1"/>
  <c r="Q76" i="52"/>
  <c r="R76" i="52" s="1"/>
  <c r="T76" i="52" s="1"/>
  <c r="Q77" i="52"/>
  <c r="R77" i="52" s="1"/>
  <c r="T77" i="52" s="1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R89" i="52" s="1"/>
  <c r="T89" i="52" s="1"/>
  <c r="Q90" i="52"/>
  <c r="R90" i="52" s="1"/>
  <c r="T90" i="52" s="1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95" i="52"/>
  <c r="R95" i="52" s="1"/>
  <c r="T95" i="52" s="1"/>
  <c r="Q96" i="52"/>
  <c r="R96" i="52" s="1"/>
  <c r="T96" i="52" s="1"/>
  <c r="Q97" i="52"/>
  <c r="R97" i="52" s="1"/>
  <c r="T97" i="52" s="1"/>
  <c r="Q98" i="52"/>
  <c r="Q99" i="52"/>
  <c r="R99" i="52" s="1"/>
  <c r="T99" i="52" s="1"/>
  <c r="Q100" i="52"/>
  <c r="R100" i="52" s="1"/>
  <c r="T100" i="52" s="1"/>
  <c r="Q101" i="52"/>
  <c r="R101" i="52" s="1"/>
  <c r="T101" i="52" s="1"/>
  <c r="Q102" i="52"/>
  <c r="R102" i="52" s="1"/>
  <c r="T102" i="52" s="1"/>
  <c r="Q103" i="52"/>
  <c r="R103" i="52" s="1"/>
  <c r="T103" i="52" s="1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Q109" i="52"/>
  <c r="R109" i="52" s="1"/>
  <c r="T109" i="52" s="1"/>
  <c r="Q110" i="52"/>
  <c r="R110" i="52" s="1"/>
  <c r="T110" i="52" s="1"/>
  <c r="Q111" i="52"/>
  <c r="R111" i="52" s="1"/>
  <c r="T111" i="52" s="1"/>
  <c r="Q112" i="52"/>
  <c r="R112" i="52" s="1"/>
  <c r="T112" i="52" s="1"/>
  <c r="Q113" i="52"/>
  <c r="R113" i="52" s="1"/>
  <c r="T113" i="52" s="1"/>
  <c r="Q114" i="52"/>
  <c r="R114" i="52" s="1"/>
  <c r="T114" i="52" s="1"/>
  <c r="Q115" i="52"/>
  <c r="R115" i="52" s="1"/>
  <c r="T115" i="52" s="1"/>
  <c r="Q116" i="52"/>
  <c r="R116" i="52" s="1"/>
  <c r="T116" i="52" s="1"/>
  <c r="Q117" i="52"/>
  <c r="R117" i="52" s="1"/>
  <c r="T117" i="52" s="1"/>
  <c r="Q118" i="52"/>
  <c r="R118" i="52" s="1"/>
  <c r="T118" i="52" s="1"/>
  <c r="Q119" i="52"/>
  <c r="R119" i="52" s="1"/>
  <c r="T119" i="52" s="1"/>
  <c r="Q120" i="52"/>
  <c r="R120" i="52" s="1"/>
  <c r="T120" i="52" s="1"/>
  <c r="Q121" i="52"/>
  <c r="R121" i="52" s="1"/>
  <c r="T121" i="52" s="1"/>
  <c r="Q122" i="52"/>
  <c r="R122" i="52" s="1"/>
  <c r="T122" i="52" s="1"/>
  <c r="Q123" i="52"/>
  <c r="R123" i="52" s="1"/>
  <c r="T123" i="52" s="1"/>
  <c r="Q124" i="52"/>
  <c r="R124" i="52" s="1"/>
  <c r="T124" i="52" s="1"/>
  <c r="Q125" i="52"/>
  <c r="R125" i="52" s="1"/>
  <c r="T125" i="52" s="1"/>
  <c r="Q126" i="52"/>
  <c r="R126" i="52" s="1"/>
  <c r="T126" i="52" s="1"/>
  <c r="Q127" i="52"/>
  <c r="R127" i="52" s="1"/>
  <c r="T127" i="52" s="1"/>
  <c r="Q128" i="52"/>
  <c r="R128" i="52" s="1"/>
  <c r="T128" i="52" s="1"/>
  <c r="Q129" i="52"/>
  <c r="R129" i="52" s="1"/>
  <c r="T129" i="52" s="1"/>
  <c r="Q130" i="52"/>
  <c r="R130" i="52" s="1"/>
  <c r="T130" i="52" s="1"/>
  <c r="Q131" i="52"/>
  <c r="R131" i="52" s="1"/>
  <c r="T131" i="52" s="1"/>
  <c r="Q132" i="52"/>
  <c r="R132" i="52" s="1"/>
  <c r="T132" i="52" s="1"/>
  <c r="Q133" i="52"/>
  <c r="R133" i="52" s="1"/>
  <c r="T133" i="52" s="1"/>
  <c r="Q134" i="52"/>
  <c r="R134" i="52" s="1"/>
  <c r="T134" i="52" s="1"/>
  <c r="Q135" i="52"/>
  <c r="R135" i="52" s="1"/>
  <c r="T135" i="52" s="1"/>
  <c r="Q136" i="52"/>
  <c r="R136" i="52" s="1"/>
  <c r="T136" i="52" s="1"/>
  <c r="Q137" i="52"/>
  <c r="R137" i="52" s="1"/>
  <c r="T137" i="52" s="1"/>
  <c r="Q138" i="52"/>
  <c r="R138" i="52" s="1"/>
  <c r="T138" i="52" s="1"/>
  <c r="Q139" i="52"/>
  <c r="R139" i="52" s="1"/>
  <c r="T139" i="52" s="1"/>
  <c r="Q140" i="52"/>
  <c r="R140" i="52" s="1"/>
  <c r="T140" i="52" s="1"/>
  <c r="Q141" i="52"/>
  <c r="R141" i="52" s="1"/>
  <c r="T141" i="52" s="1"/>
  <c r="Q142" i="52"/>
  <c r="R142" i="52" s="1"/>
  <c r="T142" i="52" s="1"/>
  <c r="Q143" i="52"/>
  <c r="R143" i="52" s="1"/>
  <c r="T143" i="52" s="1"/>
  <c r="Q144" i="52"/>
  <c r="R144" i="52" s="1"/>
  <c r="T144" i="52" s="1"/>
  <c r="Q145" i="52"/>
  <c r="R145" i="52" s="1"/>
  <c r="T145" i="52" s="1"/>
  <c r="Q146" i="52"/>
  <c r="R146" i="52" s="1"/>
  <c r="T146" i="52" s="1"/>
  <c r="Q156" i="52"/>
  <c r="R156" i="52" s="1"/>
  <c r="T156" i="52" s="1"/>
  <c r="Q157" i="52"/>
  <c r="R157" i="52" s="1"/>
  <c r="T157" i="52" s="1"/>
  <c r="Q158" i="52"/>
  <c r="R158" i="52" s="1"/>
  <c r="T158" i="52" s="1"/>
  <c r="Q159" i="52"/>
  <c r="R159" i="52" s="1"/>
  <c r="T159" i="52" s="1"/>
  <c r="Q160" i="52"/>
  <c r="R160" i="52" s="1"/>
  <c r="T160" i="52" s="1"/>
  <c r="Q161" i="52"/>
  <c r="R161" i="52" s="1"/>
  <c r="T161" i="52" s="1"/>
  <c r="R17" i="52"/>
  <c r="T17" i="52" s="1"/>
  <c r="R98" i="52"/>
  <c r="T98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S111" i="52"/>
  <c r="S112" i="52"/>
  <c r="S113" i="52"/>
  <c r="S114" i="52"/>
  <c r="S115" i="52"/>
  <c r="S116" i="52"/>
  <c r="S117" i="52"/>
  <c r="S118" i="52"/>
  <c r="S119" i="52"/>
  <c r="S120" i="52"/>
  <c r="S121" i="52"/>
  <c r="S122" i="52"/>
  <c r="S123" i="52"/>
  <c r="S124" i="52"/>
  <c r="S125" i="52"/>
  <c r="S126" i="52"/>
  <c r="S127" i="52"/>
  <c r="S128" i="52"/>
  <c r="S129" i="52"/>
  <c r="S130" i="52"/>
  <c r="S131" i="52"/>
  <c r="S132" i="52"/>
  <c r="S133" i="52"/>
  <c r="S134" i="52"/>
  <c r="S135" i="52"/>
  <c r="S136" i="52"/>
  <c r="S137" i="52"/>
  <c r="S138" i="52"/>
  <c r="S139" i="52"/>
  <c r="S140" i="52"/>
  <c r="S141" i="52"/>
  <c r="S142" i="52"/>
  <c r="S143" i="52"/>
  <c r="S144" i="52"/>
  <c r="S145" i="52"/>
  <c r="S146" i="52"/>
  <c r="S156" i="52"/>
  <c r="S157" i="52"/>
  <c r="S158" i="52"/>
  <c r="S159" i="52"/>
  <c r="S160" i="52"/>
  <c r="S161" i="52"/>
  <c r="I16" i="52"/>
  <c r="U35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Q18" i="51"/>
  <c r="R18" i="51" s="1"/>
  <c r="T18" i="51" s="1"/>
  <c r="Q19" i="51"/>
  <c r="R19" i="51" s="1"/>
  <c r="T19" i="51" s="1"/>
  <c r="Q20" i="51"/>
  <c r="R20" i="51" s="1"/>
  <c r="T20" i="51" s="1"/>
  <c r="Q21" i="51"/>
  <c r="Q22" i="5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Q32" i="51"/>
  <c r="R32" i="51" s="1"/>
  <c r="T32" i="51" s="1"/>
  <c r="Q33" i="51"/>
  <c r="R33" i="51" s="1"/>
  <c r="T33" i="51" s="1"/>
  <c r="Q34" i="51"/>
  <c r="R34" i="51" s="1"/>
  <c r="T34" i="51" s="1"/>
  <c r="R21" i="51"/>
  <c r="T21" i="51" s="1"/>
  <c r="R22" i="51"/>
  <c r="T22" i="51" s="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I36" i="50"/>
  <c r="I37" i="50"/>
  <c r="I38" i="50"/>
  <c r="Q36" i="50"/>
  <c r="R36" i="50" s="1"/>
  <c r="T36" i="50" s="1"/>
  <c r="Q37" i="50"/>
  <c r="R37" i="50" s="1"/>
  <c r="T37" i="50" s="1"/>
  <c r="Q38" i="50"/>
  <c r="R38" i="50" s="1"/>
  <c r="T38" i="50" s="1"/>
  <c r="S36" i="50"/>
  <c r="S37" i="50"/>
  <c r="S38" i="50"/>
  <c r="I40" i="47"/>
  <c r="I41" i="47"/>
  <c r="Q40" i="47"/>
  <c r="Q41" i="47"/>
  <c r="R40" i="47"/>
  <c r="T40" i="47" s="1"/>
  <c r="R41" i="47"/>
  <c r="T41" i="47" s="1"/>
  <c r="S40" i="47"/>
  <c r="S41" i="47"/>
  <c r="U44" i="44"/>
  <c r="U74" i="40"/>
  <c r="U23" i="36"/>
  <c r="U25" i="31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I111" i="46"/>
  <c r="I112" i="46"/>
  <c r="I113" i="46"/>
  <c r="I121" i="46"/>
  <c r="I122" i="46"/>
  <c r="I123" i="46"/>
  <c r="I124" i="46"/>
  <c r="Q44" i="46"/>
  <c r="R44" i="46" s="1"/>
  <c r="T44" i="46" s="1"/>
  <c r="Q45" i="46"/>
  <c r="R45" i="46" s="1"/>
  <c r="T45" i="46" s="1"/>
  <c r="Q46" i="46"/>
  <c r="Q47" i="46"/>
  <c r="Q48" i="46"/>
  <c r="R48" i="46" s="1"/>
  <c r="T48" i="46" s="1"/>
  <c r="Q49" i="46"/>
  <c r="R49" i="46" s="1"/>
  <c r="T49" i="46" s="1"/>
  <c r="Q50" i="46"/>
  <c r="R50" i="46" s="1"/>
  <c r="T50" i="46" s="1"/>
  <c r="Q51" i="46"/>
  <c r="Q52" i="46"/>
  <c r="R52" i="46" s="1"/>
  <c r="T52" i="46" s="1"/>
  <c r="Q53" i="46"/>
  <c r="R53" i="46" s="1"/>
  <c r="T53" i="46" s="1"/>
  <c r="Q54" i="46"/>
  <c r="Q55" i="46"/>
  <c r="R55" i="46" s="1"/>
  <c r="T55" i="46" s="1"/>
  <c r="Q56" i="46"/>
  <c r="R56" i="46" s="1"/>
  <c r="T56" i="46" s="1"/>
  <c r="Q57" i="46"/>
  <c r="Q58" i="46"/>
  <c r="Q59" i="46"/>
  <c r="R59" i="46" s="1"/>
  <c r="T59" i="46" s="1"/>
  <c r="Q60" i="46"/>
  <c r="Q61" i="46"/>
  <c r="Q62" i="46"/>
  <c r="R62" i="46" s="1"/>
  <c r="T62" i="46" s="1"/>
  <c r="Q63" i="46"/>
  <c r="Q64" i="46"/>
  <c r="R64" i="46" s="1"/>
  <c r="T64" i="46" s="1"/>
  <c r="Q65" i="46"/>
  <c r="R65" i="46" s="1"/>
  <c r="T65" i="46" s="1"/>
  <c r="Q66" i="46"/>
  <c r="Q67" i="46"/>
  <c r="R67" i="46" s="1"/>
  <c r="T67" i="46" s="1"/>
  <c r="Q68" i="46"/>
  <c r="R68" i="46" s="1"/>
  <c r="T68" i="46" s="1"/>
  <c r="Q69" i="46"/>
  <c r="Q70" i="46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Q76" i="46"/>
  <c r="R76" i="46" s="1"/>
  <c r="T76" i="46" s="1"/>
  <c r="Q77" i="46"/>
  <c r="Q78" i="46"/>
  <c r="Q79" i="46"/>
  <c r="R79" i="46" s="1"/>
  <c r="T79" i="46" s="1"/>
  <c r="Q80" i="46"/>
  <c r="R80" i="46" s="1"/>
  <c r="T80" i="46" s="1"/>
  <c r="Q81" i="46"/>
  <c r="Q82" i="46"/>
  <c r="Q83" i="46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Q90" i="46"/>
  <c r="Q91" i="46"/>
  <c r="Q92" i="46"/>
  <c r="R92" i="46" s="1"/>
  <c r="T92" i="46" s="1"/>
  <c r="Q93" i="46"/>
  <c r="R93" i="46" s="1"/>
  <c r="T93" i="46" s="1"/>
  <c r="Q94" i="46"/>
  <c r="Q95" i="46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Q102" i="46"/>
  <c r="Q103" i="46"/>
  <c r="Q104" i="46"/>
  <c r="R104" i="46" s="1"/>
  <c r="T104" i="46" s="1"/>
  <c r="Q105" i="46"/>
  <c r="R105" i="46" s="1"/>
  <c r="T105" i="46" s="1"/>
  <c r="Q106" i="46"/>
  <c r="Q107" i="46"/>
  <c r="Q108" i="46"/>
  <c r="R108" i="46" s="1"/>
  <c r="T108" i="46" s="1"/>
  <c r="Q109" i="46"/>
  <c r="R109" i="46" s="1"/>
  <c r="T109" i="46" s="1"/>
  <c r="Q110" i="46"/>
  <c r="R110" i="46" s="1"/>
  <c r="T110" i="46" s="1"/>
  <c r="Q111" i="46"/>
  <c r="Q112" i="46"/>
  <c r="R112" i="46" s="1"/>
  <c r="T112" i="46" s="1"/>
  <c r="Q113" i="46"/>
  <c r="R113" i="46" s="1"/>
  <c r="T113" i="46" s="1"/>
  <c r="Q121" i="46"/>
  <c r="Q122" i="46"/>
  <c r="R122" i="46" s="1"/>
  <c r="T122" i="46" s="1"/>
  <c r="Q123" i="46"/>
  <c r="R123" i="46" s="1"/>
  <c r="T123" i="46" s="1"/>
  <c r="Q124" i="46"/>
  <c r="R124" i="46" s="1"/>
  <c r="T124" i="46" s="1"/>
  <c r="R46" i="46"/>
  <c r="T46" i="46" s="1"/>
  <c r="R47" i="46"/>
  <c r="R51" i="46"/>
  <c r="T51" i="46" s="1"/>
  <c r="R54" i="46"/>
  <c r="T54" i="46" s="1"/>
  <c r="R57" i="46"/>
  <c r="T57" i="46" s="1"/>
  <c r="R58" i="46"/>
  <c r="R60" i="46"/>
  <c r="T60" i="46" s="1"/>
  <c r="R61" i="46"/>
  <c r="T61" i="46" s="1"/>
  <c r="R63" i="46"/>
  <c r="T63" i="46" s="1"/>
  <c r="R66" i="46"/>
  <c r="T66" i="46" s="1"/>
  <c r="R69" i="46"/>
  <c r="T69" i="46" s="1"/>
  <c r="R70" i="46"/>
  <c r="R75" i="46"/>
  <c r="R77" i="46"/>
  <c r="T77" i="46" s="1"/>
  <c r="R78" i="46"/>
  <c r="T78" i="46" s="1"/>
  <c r="R81" i="46"/>
  <c r="T81" i="46" s="1"/>
  <c r="R82" i="46"/>
  <c r="T82" i="46" s="1"/>
  <c r="R83" i="46"/>
  <c r="T83" i="46" s="1"/>
  <c r="R89" i="46"/>
  <c r="R90" i="46"/>
  <c r="T90" i="46" s="1"/>
  <c r="R91" i="46"/>
  <c r="T91" i="46" s="1"/>
  <c r="R94" i="46"/>
  <c r="T94" i="46" s="1"/>
  <c r="R95" i="46"/>
  <c r="R101" i="46"/>
  <c r="R102" i="46"/>
  <c r="T102" i="46" s="1"/>
  <c r="R103" i="46"/>
  <c r="T103" i="46" s="1"/>
  <c r="R106" i="46"/>
  <c r="T106" i="46" s="1"/>
  <c r="R107" i="46"/>
  <c r="R111" i="46"/>
  <c r="T111" i="46" s="1"/>
  <c r="R121" i="46"/>
  <c r="T121" i="46" s="1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S113" i="46"/>
  <c r="S121" i="46"/>
  <c r="S122" i="46"/>
  <c r="S123" i="46"/>
  <c r="S124" i="46"/>
  <c r="T47" i="46"/>
  <c r="T58" i="46"/>
  <c r="T70" i="46"/>
  <c r="T75" i="46"/>
  <c r="T89" i="46"/>
  <c r="T95" i="46"/>
  <c r="T101" i="46"/>
  <c r="T107" i="46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Q29" i="45"/>
  <c r="R29" i="45" s="1"/>
  <c r="T29" i="45" s="1"/>
  <c r="Q30" i="45"/>
  <c r="R30" i="45" s="1"/>
  <c r="T30" i="45" s="1"/>
  <c r="Q31" i="45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R31" i="45"/>
  <c r="T31" i="45" s="1"/>
  <c r="R43" i="45"/>
  <c r="T43" i="45" s="1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Q37" i="44"/>
  <c r="Q38" i="44"/>
  <c r="R38" i="44" s="1"/>
  <c r="T38" i="44" s="1"/>
  <c r="Q39" i="44"/>
  <c r="R39" i="44" s="1"/>
  <c r="T39" i="44" s="1"/>
  <c r="Q40" i="44"/>
  <c r="R40" i="44" s="1"/>
  <c r="T40" i="44" s="1"/>
  <c r="Q41" i="44"/>
  <c r="Q42" i="44"/>
  <c r="R42" i="44" s="1"/>
  <c r="T42" i="44" s="1"/>
  <c r="Q43" i="44"/>
  <c r="R43" i="44" s="1"/>
  <c r="T43" i="44" s="1"/>
  <c r="R36" i="44"/>
  <c r="T36" i="44" s="1"/>
  <c r="R37" i="44"/>
  <c r="R41" i="44"/>
  <c r="T41" i="44" s="1"/>
  <c r="S35" i="44"/>
  <c r="S36" i="44"/>
  <c r="S37" i="44"/>
  <c r="S38" i="44"/>
  <c r="S39" i="44"/>
  <c r="S40" i="44"/>
  <c r="S41" i="44"/>
  <c r="S42" i="44"/>
  <c r="S43" i="44"/>
  <c r="T37" i="44"/>
  <c r="I41" i="43"/>
  <c r="I42" i="43"/>
  <c r="I43" i="43"/>
  <c r="I44" i="43"/>
  <c r="I45" i="43"/>
  <c r="I46" i="43"/>
  <c r="I47" i="43"/>
  <c r="I48" i="43"/>
  <c r="I49" i="43"/>
  <c r="I50" i="43"/>
  <c r="I51" i="43"/>
  <c r="I52" i="43"/>
  <c r="Q41" i="43"/>
  <c r="Q42" i="43"/>
  <c r="Q43" i="43"/>
  <c r="Q44" i="43"/>
  <c r="Q45" i="43"/>
  <c r="Q46" i="43"/>
  <c r="Q47" i="43"/>
  <c r="Q48" i="43"/>
  <c r="R48" i="43" s="1"/>
  <c r="T48" i="43" s="1"/>
  <c r="Q49" i="43"/>
  <c r="Q50" i="43"/>
  <c r="R50" i="43" s="1"/>
  <c r="T50" i="43" s="1"/>
  <c r="Q51" i="43"/>
  <c r="R51" i="43" s="1"/>
  <c r="T51" i="43" s="1"/>
  <c r="Q52" i="43"/>
  <c r="R41" i="43"/>
  <c r="R42" i="43"/>
  <c r="R43" i="43"/>
  <c r="R44" i="43"/>
  <c r="R45" i="43"/>
  <c r="R46" i="43"/>
  <c r="R47" i="43"/>
  <c r="R49" i="43"/>
  <c r="T49" i="43" s="1"/>
  <c r="R52" i="43"/>
  <c r="T52" i="43" s="1"/>
  <c r="S41" i="43"/>
  <c r="S42" i="43"/>
  <c r="S43" i="43"/>
  <c r="S44" i="43"/>
  <c r="S45" i="43"/>
  <c r="S46" i="43"/>
  <c r="S47" i="43"/>
  <c r="S48" i="43"/>
  <c r="S49" i="43"/>
  <c r="S50" i="43"/>
  <c r="S51" i="43"/>
  <c r="S52" i="43"/>
  <c r="T41" i="43"/>
  <c r="T42" i="43"/>
  <c r="T43" i="43"/>
  <c r="T44" i="43"/>
  <c r="T45" i="43"/>
  <c r="T46" i="43"/>
  <c r="T47" i="43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6" i="42"/>
  <c r="R36" i="42" s="1"/>
  <c r="T36" i="42" s="1"/>
  <c r="Q37" i="42"/>
  <c r="Q38" i="42"/>
  <c r="Q39" i="42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Q46" i="42"/>
  <c r="R46" i="42" s="1"/>
  <c r="T46" i="42" s="1"/>
  <c r="Q47" i="42"/>
  <c r="R47" i="42" s="1"/>
  <c r="T47" i="42" s="1"/>
  <c r="Q48" i="42"/>
  <c r="R48" i="42" s="1"/>
  <c r="T48" i="42" s="1"/>
  <c r="Q49" i="42"/>
  <c r="Q50" i="42"/>
  <c r="Q51" i="42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R37" i="42"/>
  <c r="R38" i="42"/>
  <c r="T38" i="42" s="1"/>
  <c r="R39" i="42"/>
  <c r="T39" i="42" s="1"/>
  <c r="R45" i="42"/>
  <c r="T45" i="42" s="1"/>
  <c r="R49" i="42"/>
  <c r="R50" i="42"/>
  <c r="T50" i="42" s="1"/>
  <c r="R51" i="42"/>
  <c r="T51" i="42" s="1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T37" i="42"/>
  <c r="T49" i="42"/>
  <c r="I55" i="40"/>
  <c r="I56" i="40"/>
  <c r="I57" i="40"/>
  <c r="I58" i="40"/>
  <c r="I59" i="40"/>
  <c r="I60" i="40"/>
  <c r="I61" i="40"/>
  <c r="I62" i="40"/>
  <c r="I63" i="40"/>
  <c r="I64" i="40"/>
  <c r="I66" i="40"/>
  <c r="I67" i="40"/>
  <c r="I68" i="40"/>
  <c r="I69" i="40"/>
  <c r="I70" i="40"/>
  <c r="I71" i="40"/>
  <c r="I72" i="40"/>
  <c r="I73" i="40"/>
  <c r="Q55" i="40"/>
  <c r="Q56" i="40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Q62" i="40"/>
  <c r="R62" i="40" s="1"/>
  <c r="T62" i="40" s="1"/>
  <c r="Q63" i="40"/>
  <c r="R63" i="40" s="1"/>
  <c r="T63" i="40" s="1"/>
  <c r="Q64" i="40"/>
  <c r="Q65" i="40"/>
  <c r="Q66" i="40"/>
  <c r="R66" i="40" s="1"/>
  <c r="T66" i="40" s="1"/>
  <c r="Q67" i="40"/>
  <c r="Q68" i="40"/>
  <c r="Q69" i="40"/>
  <c r="R69" i="40" s="1"/>
  <c r="T69" i="40" s="1"/>
  <c r="Q70" i="40"/>
  <c r="Q71" i="40"/>
  <c r="R71" i="40" s="1"/>
  <c r="T71" i="40" s="1"/>
  <c r="Q72" i="40"/>
  <c r="Q73" i="40"/>
  <c r="R55" i="40"/>
  <c r="T55" i="40" s="1"/>
  <c r="R56" i="40"/>
  <c r="T56" i="40" s="1"/>
  <c r="R61" i="40"/>
  <c r="T61" i="40" s="1"/>
  <c r="R64" i="40"/>
  <c r="R65" i="40"/>
  <c r="R67" i="40"/>
  <c r="R68" i="40"/>
  <c r="T68" i="40" s="1"/>
  <c r="R70" i="40"/>
  <c r="T70" i="40" s="1"/>
  <c r="R72" i="40"/>
  <c r="R73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T64" i="40"/>
  <c r="T65" i="40"/>
  <c r="T67" i="40"/>
  <c r="T72" i="40"/>
  <c r="T73" i="40"/>
  <c r="Q40" i="37"/>
  <c r="R40" i="37" s="1"/>
  <c r="T40" i="37" s="1"/>
  <c r="S40" i="37"/>
  <c r="Q22" i="37"/>
  <c r="R22" i="37" s="1"/>
  <c r="T22" i="37" s="1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Q36" i="37"/>
  <c r="R36" i="37" s="1"/>
  <c r="T36" i="37" s="1"/>
  <c r="Q37" i="37"/>
  <c r="Q38" i="37"/>
  <c r="R38" i="37" s="1"/>
  <c r="T38" i="37" s="1"/>
  <c r="Q39" i="37"/>
  <c r="R39" i="37" s="1"/>
  <c r="T39" i="37" s="1"/>
  <c r="R23" i="37"/>
  <c r="T23" i="37" s="1"/>
  <c r="R35" i="37"/>
  <c r="T35" i="37" s="1"/>
  <c r="R37" i="37"/>
  <c r="T37" i="37" s="1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Q18" i="34"/>
  <c r="R18" i="34" s="1"/>
  <c r="T18" i="34" s="1"/>
  <c r="Q19" i="34"/>
  <c r="Q20" i="34"/>
  <c r="R20" i="34" s="1"/>
  <c r="T20" i="34" s="1"/>
  <c r="Q21" i="34"/>
  <c r="R21" i="34" s="1"/>
  <c r="T21" i="34" s="1"/>
  <c r="Q22" i="34"/>
  <c r="Q23" i="34"/>
  <c r="Q24" i="34"/>
  <c r="R24" i="34" s="1"/>
  <c r="T24" i="34" s="1"/>
  <c r="Q25" i="34"/>
  <c r="Q26" i="34"/>
  <c r="R26" i="34" s="1"/>
  <c r="T26" i="34" s="1"/>
  <c r="Q27" i="34"/>
  <c r="R27" i="34" s="1"/>
  <c r="T27" i="34" s="1"/>
  <c r="Q28" i="34"/>
  <c r="Q29" i="34"/>
  <c r="Q30" i="34"/>
  <c r="R30" i="34" s="1"/>
  <c r="T30" i="34" s="1"/>
  <c r="Q31" i="34"/>
  <c r="Q32" i="34"/>
  <c r="R32" i="34" s="1"/>
  <c r="T32" i="34" s="1"/>
  <c r="R19" i="34"/>
  <c r="R22" i="34"/>
  <c r="T22" i="34" s="1"/>
  <c r="R23" i="34"/>
  <c r="T23" i="34" s="1"/>
  <c r="R25" i="34"/>
  <c r="R28" i="34"/>
  <c r="T28" i="34" s="1"/>
  <c r="R29" i="34"/>
  <c r="T29" i="34" s="1"/>
  <c r="R31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T19" i="34"/>
  <c r="T25" i="34"/>
  <c r="T31" i="34"/>
  <c r="H23" i="54" l="1"/>
  <c r="H17" i="56"/>
  <c r="B12" i="67" l="1"/>
  <c r="F50" i="28"/>
  <c r="S16" i="67"/>
  <c r="Q16" i="67"/>
  <c r="R16" i="67" s="1"/>
  <c r="T16" i="67" s="1"/>
  <c r="H16" i="67"/>
  <c r="H24" i="67" s="1"/>
  <c r="C9" i="67"/>
  <c r="C8" i="67"/>
  <c r="C7" i="67"/>
  <c r="C6" i="67"/>
  <c r="C3" i="67"/>
  <c r="C2" i="67"/>
  <c r="B12" i="66"/>
  <c r="F49" i="28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2" i="65"/>
  <c r="F48" i="28"/>
  <c r="S37" i="65"/>
  <c r="Q37" i="65"/>
  <c r="R37" i="65" s="1"/>
  <c r="T37" i="65" s="1"/>
  <c r="H37" i="65"/>
  <c r="I37" i="65" s="1"/>
  <c r="S36" i="65"/>
  <c r="Q36" i="65"/>
  <c r="R36" i="65" s="1"/>
  <c r="T36" i="65" s="1"/>
  <c r="H36" i="65"/>
  <c r="I36" i="65" s="1"/>
  <c r="S35" i="65"/>
  <c r="Q35" i="65"/>
  <c r="R35" i="65" s="1"/>
  <c r="T35" i="65" s="1"/>
  <c r="H35" i="65"/>
  <c r="I35" i="65" s="1"/>
  <c r="S34" i="65"/>
  <c r="Q34" i="65"/>
  <c r="R34" i="65" s="1"/>
  <c r="T34" i="65" s="1"/>
  <c r="H34" i="65"/>
  <c r="I34" i="65" s="1"/>
  <c r="S33" i="65"/>
  <c r="Q33" i="65"/>
  <c r="R33" i="65" s="1"/>
  <c r="T33" i="65" s="1"/>
  <c r="H33" i="65"/>
  <c r="I33" i="65" s="1"/>
  <c r="S32" i="65"/>
  <c r="Q32" i="65"/>
  <c r="R32" i="65" s="1"/>
  <c r="T32" i="65" s="1"/>
  <c r="H32" i="65"/>
  <c r="I32" i="65" s="1"/>
  <c r="S31" i="65"/>
  <c r="Q31" i="65"/>
  <c r="R31" i="65" s="1"/>
  <c r="T31" i="65" s="1"/>
  <c r="H31" i="65"/>
  <c r="I31" i="65" s="1"/>
  <c r="S30" i="65"/>
  <c r="Q30" i="65"/>
  <c r="R30" i="65" s="1"/>
  <c r="T30" i="65" s="1"/>
  <c r="H30" i="65"/>
  <c r="I30" i="65" s="1"/>
  <c r="S29" i="65"/>
  <c r="Q29" i="65"/>
  <c r="R29" i="65" s="1"/>
  <c r="T29" i="65" s="1"/>
  <c r="H29" i="65"/>
  <c r="I29" i="65" s="1"/>
  <c r="S28" i="65"/>
  <c r="Q28" i="65"/>
  <c r="R28" i="65" s="1"/>
  <c r="T28" i="65" s="1"/>
  <c r="H28" i="65"/>
  <c r="I28" i="65" s="1"/>
  <c r="S27" i="65"/>
  <c r="Q27" i="65"/>
  <c r="R27" i="65" s="1"/>
  <c r="T27" i="65" s="1"/>
  <c r="H27" i="65"/>
  <c r="I27" i="65" s="1"/>
  <c r="S26" i="65"/>
  <c r="Q26" i="65"/>
  <c r="R26" i="65" s="1"/>
  <c r="T26" i="65" s="1"/>
  <c r="H26" i="65"/>
  <c r="I26" i="65" s="1"/>
  <c r="S25" i="65"/>
  <c r="Q25" i="65"/>
  <c r="R25" i="65" s="1"/>
  <c r="T25" i="65" s="1"/>
  <c r="I25" i="65"/>
  <c r="H25" i="65"/>
  <c r="S24" i="65"/>
  <c r="Q24" i="65"/>
  <c r="R24" i="65" s="1"/>
  <c r="T24" i="65" s="1"/>
  <c r="H24" i="65"/>
  <c r="I24" i="65" s="1"/>
  <c r="S23" i="65"/>
  <c r="Q23" i="65"/>
  <c r="R23" i="65" s="1"/>
  <c r="T23" i="65" s="1"/>
  <c r="H23" i="65"/>
  <c r="I23" i="65" s="1"/>
  <c r="S22" i="65"/>
  <c r="Q22" i="65"/>
  <c r="R22" i="65" s="1"/>
  <c r="T22" i="65" s="1"/>
  <c r="H22" i="65"/>
  <c r="I22" i="65" s="1"/>
  <c r="S21" i="65"/>
  <c r="Q21" i="65"/>
  <c r="R21" i="65" s="1"/>
  <c r="T21" i="65" s="1"/>
  <c r="H21" i="65"/>
  <c r="I21" i="65" s="1"/>
  <c r="S20" i="65"/>
  <c r="Q20" i="65"/>
  <c r="R20" i="65" s="1"/>
  <c r="T20" i="65" s="1"/>
  <c r="H20" i="65"/>
  <c r="I20" i="65" s="1"/>
  <c r="S19" i="65"/>
  <c r="Q19" i="65"/>
  <c r="R19" i="65" s="1"/>
  <c r="T19" i="65" s="1"/>
  <c r="H19" i="65"/>
  <c r="I19" i="65" s="1"/>
  <c r="S18" i="65"/>
  <c r="Q18" i="65"/>
  <c r="R18" i="65" s="1"/>
  <c r="T18" i="65" s="1"/>
  <c r="H18" i="65"/>
  <c r="I18" i="65" s="1"/>
  <c r="S16" i="65"/>
  <c r="Q16" i="65"/>
  <c r="R16" i="65" s="1"/>
  <c r="T16" i="65" s="1"/>
  <c r="H16" i="65"/>
  <c r="I16" i="65" s="1"/>
  <c r="C9" i="65"/>
  <c r="C8" i="65"/>
  <c r="C7" i="65"/>
  <c r="C6" i="65"/>
  <c r="C3" i="65"/>
  <c r="C2" i="65"/>
  <c r="B12" i="64"/>
  <c r="F47" i="28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B12" i="63"/>
  <c r="F46" i="28"/>
  <c r="H36" i="63"/>
  <c r="S16" i="63"/>
  <c r="Q16" i="63"/>
  <c r="R16" i="63" s="1"/>
  <c r="T16" i="63" s="1"/>
  <c r="I16" i="63"/>
  <c r="C9" i="63"/>
  <c r="C8" i="63"/>
  <c r="C7" i="63"/>
  <c r="C6" i="63"/>
  <c r="C3" i="63"/>
  <c r="C2" i="63"/>
  <c r="B12" i="62"/>
  <c r="F45" i="28"/>
  <c r="S20" i="62"/>
  <c r="Q20" i="62"/>
  <c r="R20" i="62" s="1"/>
  <c r="T20" i="62" s="1"/>
  <c r="I20" i="62"/>
  <c r="H20" i="62"/>
  <c r="S19" i="62"/>
  <c r="Q19" i="62"/>
  <c r="R19" i="62" s="1"/>
  <c r="T19" i="62" s="1"/>
  <c r="I19" i="62"/>
  <c r="H19" i="62"/>
  <c r="S17" i="62"/>
  <c r="Q17" i="62"/>
  <c r="R17" i="62" s="1"/>
  <c r="T17" i="62" s="1"/>
  <c r="I17" i="62"/>
  <c r="H17" i="62"/>
  <c r="C9" i="62"/>
  <c r="C8" i="62"/>
  <c r="C7" i="62"/>
  <c r="C6" i="62"/>
  <c r="C3" i="62"/>
  <c r="C2" i="62"/>
  <c r="B12" i="61"/>
  <c r="F44" i="28"/>
  <c r="S16" i="61"/>
  <c r="S35" i="61" s="1"/>
  <c r="C44" i="28" s="1"/>
  <c r="Q16" i="61"/>
  <c r="R16" i="61" s="1"/>
  <c r="T16" i="61" s="1"/>
  <c r="H16" i="61"/>
  <c r="H35" i="61" s="1"/>
  <c r="C9" i="61"/>
  <c r="C8" i="61"/>
  <c r="C7" i="61"/>
  <c r="C6" i="61"/>
  <c r="C3" i="61"/>
  <c r="C2" i="61"/>
  <c r="B12" i="60"/>
  <c r="F43" i="28"/>
  <c r="S16" i="60"/>
  <c r="Q16" i="60"/>
  <c r="R16" i="60" s="1"/>
  <c r="T16" i="60" s="1"/>
  <c r="I16" i="60"/>
  <c r="H16" i="60"/>
  <c r="C9" i="60"/>
  <c r="C8" i="60"/>
  <c r="C7" i="60"/>
  <c r="C6" i="60"/>
  <c r="C3" i="60"/>
  <c r="C2" i="60"/>
  <c r="I23" i="54"/>
  <c r="B12" i="59"/>
  <c r="F42" i="28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1" i="58"/>
  <c r="H22" i="58"/>
  <c r="H23" i="58"/>
  <c r="H25" i="58"/>
  <c r="H26" i="58"/>
  <c r="H28" i="58"/>
  <c r="H29" i="58"/>
  <c r="H30" i="58"/>
  <c r="H31" i="58"/>
  <c r="I21" i="58"/>
  <c r="I22" i="58"/>
  <c r="I23" i="58"/>
  <c r="I25" i="58"/>
  <c r="I26" i="58"/>
  <c r="I28" i="58"/>
  <c r="I29" i="58"/>
  <c r="I30" i="58"/>
  <c r="I31" i="58"/>
  <c r="Q21" i="58"/>
  <c r="R21" i="58" s="1"/>
  <c r="T21" i="58" s="1"/>
  <c r="Q22" i="58"/>
  <c r="R22" i="58" s="1"/>
  <c r="T22" i="58" s="1"/>
  <c r="Q23" i="58"/>
  <c r="R23" i="58" s="1"/>
  <c r="T23" i="58" s="1"/>
  <c r="Q25" i="58"/>
  <c r="R25" i="58" s="1"/>
  <c r="T25" i="58" s="1"/>
  <c r="Q26" i="58"/>
  <c r="R26" i="58" s="1"/>
  <c r="T26" i="58" s="1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S21" i="58"/>
  <c r="S22" i="58"/>
  <c r="S23" i="58"/>
  <c r="S25" i="58"/>
  <c r="S26" i="58"/>
  <c r="S28" i="58"/>
  <c r="S29" i="58"/>
  <c r="S30" i="58"/>
  <c r="S31" i="58"/>
  <c r="B12" i="58"/>
  <c r="B12" i="57"/>
  <c r="F41" i="2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F40" i="28"/>
  <c r="S19" i="57"/>
  <c r="Q19" i="57"/>
  <c r="R19" i="57" s="1"/>
  <c r="T19" i="57" s="1"/>
  <c r="I19" i="57"/>
  <c r="H19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B12" i="56"/>
  <c r="B12" i="55"/>
  <c r="F39" i="28"/>
  <c r="S21" i="56"/>
  <c r="Q21" i="56"/>
  <c r="R21" i="56" s="1"/>
  <c r="T21" i="56" s="1"/>
  <c r="H21" i="56"/>
  <c r="I21" i="56" s="1"/>
  <c r="S20" i="56"/>
  <c r="Q20" i="56"/>
  <c r="R20" i="56" s="1"/>
  <c r="T20" i="56" s="1"/>
  <c r="H20" i="56"/>
  <c r="I20" i="56" s="1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I33" i="50"/>
  <c r="I34" i="50"/>
  <c r="I35" i="50"/>
  <c r="Q33" i="50"/>
  <c r="R33" i="50" s="1"/>
  <c r="T33" i="50" s="1"/>
  <c r="Q34" i="50"/>
  <c r="R34" i="50" s="1"/>
  <c r="T34" i="50" s="1"/>
  <c r="Q35" i="50"/>
  <c r="R35" i="50" s="1"/>
  <c r="T35" i="50" s="1"/>
  <c r="S33" i="50"/>
  <c r="S34" i="50"/>
  <c r="S35" i="50"/>
  <c r="F38" i="28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2" i="54"/>
  <c r="F37" i="28"/>
  <c r="S23" i="54"/>
  <c r="C37" i="28" s="1"/>
  <c r="S16" i="54"/>
  <c r="Q16" i="54"/>
  <c r="R16" i="54" s="1"/>
  <c r="T16" i="54" s="1"/>
  <c r="T23" i="54" s="1"/>
  <c r="E37" i="28" s="1"/>
  <c r="C9" i="54"/>
  <c r="C8" i="54"/>
  <c r="C7" i="54"/>
  <c r="C6" i="54"/>
  <c r="C3" i="54"/>
  <c r="C2" i="54"/>
  <c r="B12" i="53"/>
  <c r="U154" i="53"/>
  <c r="F36" i="28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62" i="52"/>
  <c r="F35" i="28" s="1"/>
  <c r="S16" i="52"/>
  <c r="Q16" i="52"/>
  <c r="R16" i="52" s="1"/>
  <c r="T16" i="52" s="1"/>
  <c r="C9" i="52"/>
  <c r="C8" i="52"/>
  <c r="C7" i="52"/>
  <c r="C6" i="52"/>
  <c r="C3" i="52"/>
  <c r="C2" i="52"/>
  <c r="B13" i="51"/>
  <c r="B12" i="51"/>
  <c r="F34" i="28"/>
  <c r="S17" i="51"/>
  <c r="Q17" i="51"/>
  <c r="R17" i="51" s="1"/>
  <c r="T17" i="51" s="1"/>
  <c r="I17" i="51"/>
  <c r="S16" i="51"/>
  <c r="Q16" i="51"/>
  <c r="R16" i="51" s="1"/>
  <c r="T16" i="51" s="1"/>
  <c r="I16" i="51"/>
  <c r="C9" i="51"/>
  <c r="C8" i="51"/>
  <c r="C7" i="51"/>
  <c r="C6" i="51"/>
  <c r="C3" i="51"/>
  <c r="C2" i="51"/>
  <c r="B13" i="50"/>
  <c r="B12" i="50"/>
  <c r="U39" i="50"/>
  <c r="F33" i="28" s="1"/>
  <c r="S32" i="50"/>
  <c r="Q32" i="50"/>
  <c r="R32" i="50" s="1"/>
  <c r="T32" i="50" s="1"/>
  <c r="I32" i="50"/>
  <c r="S31" i="50"/>
  <c r="Q31" i="50"/>
  <c r="R31" i="50" s="1"/>
  <c r="T31" i="50" s="1"/>
  <c r="I31" i="50"/>
  <c r="S30" i="50"/>
  <c r="Q30" i="50"/>
  <c r="R30" i="50" s="1"/>
  <c r="T30" i="50" s="1"/>
  <c r="I30" i="50"/>
  <c r="S29" i="50"/>
  <c r="Q29" i="50"/>
  <c r="R29" i="50" s="1"/>
  <c r="T29" i="50" s="1"/>
  <c r="I29" i="50"/>
  <c r="S28" i="50"/>
  <c r="Q28" i="50"/>
  <c r="R28" i="50" s="1"/>
  <c r="T28" i="50" s="1"/>
  <c r="I28" i="50"/>
  <c r="S27" i="50"/>
  <c r="Q27" i="50"/>
  <c r="R27" i="50" s="1"/>
  <c r="T27" i="50" s="1"/>
  <c r="I27" i="50"/>
  <c r="S26" i="50"/>
  <c r="Q26" i="50"/>
  <c r="R26" i="50" s="1"/>
  <c r="T26" i="50" s="1"/>
  <c r="I26" i="50"/>
  <c r="S25" i="50"/>
  <c r="Q25" i="50"/>
  <c r="R25" i="50" s="1"/>
  <c r="T25" i="50" s="1"/>
  <c r="I25" i="50"/>
  <c r="S24" i="50"/>
  <c r="Q24" i="50"/>
  <c r="R24" i="50" s="1"/>
  <c r="T24" i="50" s="1"/>
  <c r="I24" i="50"/>
  <c r="S23" i="50"/>
  <c r="Q23" i="50"/>
  <c r="R23" i="50" s="1"/>
  <c r="T23" i="50" s="1"/>
  <c r="I23" i="50"/>
  <c r="S22" i="50"/>
  <c r="Q22" i="50"/>
  <c r="R22" i="50" s="1"/>
  <c r="T22" i="50" s="1"/>
  <c r="I22" i="50"/>
  <c r="S21" i="50"/>
  <c r="Q21" i="50"/>
  <c r="R21" i="50" s="1"/>
  <c r="T21" i="50" s="1"/>
  <c r="I21" i="50"/>
  <c r="S20" i="50"/>
  <c r="Q20" i="50"/>
  <c r="R20" i="50" s="1"/>
  <c r="T20" i="50" s="1"/>
  <c r="I20" i="50"/>
  <c r="S19" i="50"/>
  <c r="Q19" i="50"/>
  <c r="R19" i="50" s="1"/>
  <c r="T19" i="50" s="1"/>
  <c r="I19" i="50"/>
  <c r="S18" i="50"/>
  <c r="Q18" i="50"/>
  <c r="R18" i="50" s="1"/>
  <c r="T18" i="50" s="1"/>
  <c r="I18" i="50"/>
  <c r="S17" i="50"/>
  <c r="Q17" i="50"/>
  <c r="R17" i="50" s="1"/>
  <c r="T17" i="50" s="1"/>
  <c r="I17" i="50"/>
  <c r="S16" i="50"/>
  <c r="Q16" i="50"/>
  <c r="R16" i="50" s="1"/>
  <c r="T16" i="50" s="1"/>
  <c r="I16" i="50"/>
  <c r="C9" i="50"/>
  <c r="C8" i="50"/>
  <c r="C7" i="50"/>
  <c r="C6" i="50"/>
  <c r="C3" i="50"/>
  <c r="C2" i="50"/>
  <c r="B13" i="47"/>
  <c r="B12" i="47"/>
  <c r="B13" i="48"/>
  <c r="B12" i="48"/>
  <c r="I42" i="48"/>
  <c r="I43" i="48"/>
  <c r="I44" i="48"/>
  <c r="I45" i="48"/>
  <c r="I46" i="48"/>
  <c r="Q42" i="48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R42" i="48"/>
  <c r="T42" i="48" s="1"/>
  <c r="S42" i="48"/>
  <c r="S43" i="48"/>
  <c r="S44" i="48"/>
  <c r="S45" i="48"/>
  <c r="S46" i="48"/>
  <c r="U47" i="48"/>
  <c r="F32" i="28" s="1"/>
  <c r="S41" i="48"/>
  <c r="Q41" i="48"/>
  <c r="R41" i="48" s="1"/>
  <c r="T41" i="48" s="1"/>
  <c r="I41" i="48"/>
  <c r="S40" i="48"/>
  <c r="Q40" i="48"/>
  <c r="R40" i="48" s="1"/>
  <c r="T40" i="48" s="1"/>
  <c r="I40" i="48"/>
  <c r="S39" i="48"/>
  <c r="Q39" i="48"/>
  <c r="R39" i="48" s="1"/>
  <c r="T39" i="48" s="1"/>
  <c r="I39" i="48"/>
  <c r="S38" i="48"/>
  <c r="Q38" i="48"/>
  <c r="R38" i="48" s="1"/>
  <c r="T38" i="48" s="1"/>
  <c r="I38" i="48"/>
  <c r="S37" i="48"/>
  <c r="Q37" i="48"/>
  <c r="R37" i="48" s="1"/>
  <c r="T37" i="48" s="1"/>
  <c r="I37" i="48"/>
  <c r="S36" i="48"/>
  <c r="Q36" i="48"/>
  <c r="R36" i="48" s="1"/>
  <c r="T36" i="48" s="1"/>
  <c r="I36" i="48"/>
  <c r="S35" i="48"/>
  <c r="Q35" i="48"/>
  <c r="R35" i="48" s="1"/>
  <c r="T35" i="48" s="1"/>
  <c r="I35" i="48"/>
  <c r="S34" i="48"/>
  <c r="Q34" i="48"/>
  <c r="R34" i="48" s="1"/>
  <c r="T34" i="48" s="1"/>
  <c r="I34" i="48"/>
  <c r="S33" i="48"/>
  <c r="Q33" i="48"/>
  <c r="R33" i="48" s="1"/>
  <c r="T33" i="48" s="1"/>
  <c r="I33" i="48"/>
  <c r="S32" i="48"/>
  <c r="Q32" i="48"/>
  <c r="R32" i="48" s="1"/>
  <c r="T32" i="48" s="1"/>
  <c r="I32" i="48"/>
  <c r="S31" i="48"/>
  <c r="Q31" i="48"/>
  <c r="R31" i="48" s="1"/>
  <c r="T31" i="48" s="1"/>
  <c r="I31" i="48"/>
  <c r="S30" i="48"/>
  <c r="Q30" i="48"/>
  <c r="R30" i="48" s="1"/>
  <c r="T30" i="48" s="1"/>
  <c r="I30" i="48"/>
  <c r="S29" i="48"/>
  <c r="Q29" i="48"/>
  <c r="R29" i="48" s="1"/>
  <c r="T29" i="48" s="1"/>
  <c r="I29" i="48"/>
  <c r="S28" i="48"/>
  <c r="R28" i="48"/>
  <c r="T28" i="48" s="1"/>
  <c r="Q28" i="48"/>
  <c r="I28" i="48"/>
  <c r="S27" i="48"/>
  <c r="Q27" i="48"/>
  <c r="R27" i="48" s="1"/>
  <c r="T27" i="48" s="1"/>
  <c r="I27" i="48"/>
  <c r="S26" i="48"/>
  <c r="Q26" i="48"/>
  <c r="R26" i="48" s="1"/>
  <c r="T26" i="48" s="1"/>
  <c r="I26" i="48"/>
  <c r="S25" i="48"/>
  <c r="Q25" i="48"/>
  <c r="R25" i="48" s="1"/>
  <c r="T25" i="48" s="1"/>
  <c r="I25" i="48"/>
  <c r="S24" i="48"/>
  <c r="Q24" i="48"/>
  <c r="R24" i="48" s="1"/>
  <c r="T24" i="48" s="1"/>
  <c r="I24" i="48"/>
  <c r="S23" i="48"/>
  <c r="Q23" i="48"/>
  <c r="R23" i="48" s="1"/>
  <c r="T23" i="48" s="1"/>
  <c r="I23" i="48"/>
  <c r="S22" i="48"/>
  <c r="Q22" i="48"/>
  <c r="R22" i="48" s="1"/>
  <c r="T22" i="48" s="1"/>
  <c r="I22" i="48"/>
  <c r="S21" i="48"/>
  <c r="Q21" i="48"/>
  <c r="R21" i="48" s="1"/>
  <c r="T21" i="48" s="1"/>
  <c r="I21" i="48"/>
  <c r="S20" i="48"/>
  <c r="Q20" i="48"/>
  <c r="R20" i="48" s="1"/>
  <c r="T20" i="48" s="1"/>
  <c r="I20" i="48"/>
  <c r="S19" i="48"/>
  <c r="Q19" i="48"/>
  <c r="R19" i="48" s="1"/>
  <c r="T19" i="48" s="1"/>
  <c r="I19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U42" i="47"/>
  <c r="F31" i="28" s="1"/>
  <c r="S39" i="47"/>
  <c r="Q39" i="47"/>
  <c r="R39" i="47" s="1"/>
  <c r="T39" i="47" s="1"/>
  <c r="I39" i="47"/>
  <c r="S31" i="47"/>
  <c r="Q31" i="47"/>
  <c r="R31" i="47" s="1"/>
  <c r="T31" i="47" s="1"/>
  <c r="I31" i="47"/>
  <c r="S30" i="47"/>
  <c r="Q30" i="47"/>
  <c r="R30" i="47" s="1"/>
  <c r="T30" i="47" s="1"/>
  <c r="I30" i="47"/>
  <c r="S29" i="47"/>
  <c r="Q29" i="47"/>
  <c r="R29" i="47" s="1"/>
  <c r="T29" i="47" s="1"/>
  <c r="I29" i="47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5" i="47"/>
  <c r="Q25" i="47"/>
  <c r="R25" i="47" s="1"/>
  <c r="T25" i="47" s="1"/>
  <c r="I25" i="47"/>
  <c r="S24" i="47"/>
  <c r="Q24" i="47"/>
  <c r="R24" i="47" s="1"/>
  <c r="T24" i="47" s="1"/>
  <c r="I24" i="47"/>
  <c r="S23" i="47"/>
  <c r="Q23" i="47"/>
  <c r="R23" i="47" s="1"/>
  <c r="T23" i="47" s="1"/>
  <c r="I23" i="47"/>
  <c r="S22" i="47"/>
  <c r="Q22" i="47"/>
  <c r="R22" i="47" s="1"/>
  <c r="T22" i="47" s="1"/>
  <c r="I22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B13" i="45"/>
  <c r="B12" i="45"/>
  <c r="F30" i="28"/>
  <c r="S43" i="46"/>
  <c r="Q43" i="46"/>
  <c r="R43" i="46" s="1"/>
  <c r="T43" i="46" s="1"/>
  <c r="I43" i="46"/>
  <c r="S42" i="46"/>
  <c r="Q42" i="46"/>
  <c r="R42" i="46" s="1"/>
  <c r="T42" i="46" s="1"/>
  <c r="I42" i="46"/>
  <c r="S41" i="46"/>
  <c r="Q41" i="46"/>
  <c r="R41" i="46" s="1"/>
  <c r="T41" i="46" s="1"/>
  <c r="I41" i="46"/>
  <c r="S40" i="46"/>
  <c r="Q40" i="46"/>
  <c r="R40" i="46" s="1"/>
  <c r="T40" i="46" s="1"/>
  <c r="I40" i="46"/>
  <c r="S39" i="46"/>
  <c r="Q39" i="46"/>
  <c r="R39" i="46" s="1"/>
  <c r="T39" i="46" s="1"/>
  <c r="I39" i="46"/>
  <c r="S38" i="46"/>
  <c r="Q38" i="46"/>
  <c r="R38" i="46" s="1"/>
  <c r="T38" i="46" s="1"/>
  <c r="I38" i="46"/>
  <c r="S37" i="46"/>
  <c r="Q37" i="46"/>
  <c r="R37" i="46" s="1"/>
  <c r="T37" i="46" s="1"/>
  <c r="I37" i="46"/>
  <c r="S36" i="46"/>
  <c r="Q36" i="46"/>
  <c r="R36" i="46" s="1"/>
  <c r="T36" i="46" s="1"/>
  <c r="I36" i="46"/>
  <c r="S35" i="46"/>
  <c r="Q35" i="46"/>
  <c r="R35" i="46" s="1"/>
  <c r="T35" i="46" s="1"/>
  <c r="I35" i="46"/>
  <c r="S34" i="46"/>
  <c r="Q34" i="46"/>
  <c r="R34" i="46" s="1"/>
  <c r="T34" i="46" s="1"/>
  <c r="I34" i="46"/>
  <c r="S33" i="46"/>
  <c r="Q33" i="46"/>
  <c r="R33" i="46" s="1"/>
  <c r="T33" i="46" s="1"/>
  <c r="I33" i="46"/>
  <c r="S32" i="46"/>
  <c r="Q32" i="46"/>
  <c r="R32" i="46" s="1"/>
  <c r="T32" i="46" s="1"/>
  <c r="I32" i="46"/>
  <c r="S31" i="46"/>
  <c r="Q31" i="46"/>
  <c r="R31" i="46" s="1"/>
  <c r="T31" i="46" s="1"/>
  <c r="I31" i="46"/>
  <c r="S30" i="46"/>
  <c r="Q30" i="46"/>
  <c r="R30" i="46" s="1"/>
  <c r="T30" i="46" s="1"/>
  <c r="I30" i="46"/>
  <c r="S29" i="46"/>
  <c r="Q29" i="46"/>
  <c r="R29" i="46" s="1"/>
  <c r="T29" i="46" s="1"/>
  <c r="I29" i="46"/>
  <c r="S28" i="46"/>
  <c r="Q28" i="46"/>
  <c r="R28" i="46" s="1"/>
  <c r="T28" i="46" s="1"/>
  <c r="I28" i="46"/>
  <c r="S27" i="46"/>
  <c r="Q27" i="46"/>
  <c r="R27" i="46" s="1"/>
  <c r="T27" i="46" s="1"/>
  <c r="I27" i="46"/>
  <c r="S26" i="46"/>
  <c r="Q26" i="46"/>
  <c r="R26" i="46" s="1"/>
  <c r="T26" i="46" s="1"/>
  <c r="I26" i="46"/>
  <c r="S25" i="46"/>
  <c r="Q25" i="46"/>
  <c r="R25" i="46" s="1"/>
  <c r="T25" i="46" s="1"/>
  <c r="I25" i="46"/>
  <c r="S24" i="46"/>
  <c r="Q24" i="46"/>
  <c r="R24" i="46" s="1"/>
  <c r="T24" i="46" s="1"/>
  <c r="I24" i="46"/>
  <c r="S23" i="46"/>
  <c r="Q23" i="46"/>
  <c r="R23" i="46" s="1"/>
  <c r="T23" i="46" s="1"/>
  <c r="I23" i="46"/>
  <c r="S22" i="46"/>
  <c r="Q22" i="46"/>
  <c r="R22" i="46" s="1"/>
  <c r="T22" i="46" s="1"/>
  <c r="I22" i="46"/>
  <c r="S21" i="46"/>
  <c r="Q21" i="46"/>
  <c r="R21" i="46" s="1"/>
  <c r="T21" i="46" s="1"/>
  <c r="I21" i="46"/>
  <c r="S20" i="46"/>
  <c r="Q20" i="46"/>
  <c r="R20" i="46" s="1"/>
  <c r="T20" i="46" s="1"/>
  <c r="I20" i="46"/>
  <c r="S19" i="46"/>
  <c r="Q19" i="46"/>
  <c r="R19" i="46" s="1"/>
  <c r="T19" i="46" s="1"/>
  <c r="I19" i="46"/>
  <c r="S18" i="46"/>
  <c r="Q18" i="46"/>
  <c r="R18" i="46" s="1"/>
  <c r="T18" i="46" s="1"/>
  <c r="I18" i="46"/>
  <c r="S17" i="46"/>
  <c r="Q17" i="46"/>
  <c r="R17" i="46" s="1"/>
  <c r="T17" i="46" s="1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U50" i="45"/>
  <c r="F29" i="28" s="1"/>
  <c r="S28" i="45"/>
  <c r="Q28" i="45"/>
  <c r="R28" i="45" s="1"/>
  <c r="T28" i="45" s="1"/>
  <c r="I28" i="45"/>
  <c r="S27" i="45"/>
  <c r="Q27" i="45"/>
  <c r="R27" i="45" s="1"/>
  <c r="T27" i="45" s="1"/>
  <c r="I27" i="45"/>
  <c r="S26" i="45"/>
  <c r="Q26" i="45"/>
  <c r="R26" i="45" s="1"/>
  <c r="T26" i="45" s="1"/>
  <c r="I26" i="45"/>
  <c r="S25" i="45"/>
  <c r="Q25" i="45"/>
  <c r="R25" i="45" s="1"/>
  <c r="T25" i="45" s="1"/>
  <c r="I25" i="45"/>
  <c r="S24" i="45"/>
  <c r="Q24" i="45"/>
  <c r="R24" i="45" s="1"/>
  <c r="T24" i="45" s="1"/>
  <c r="I24" i="45"/>
  <c r="S23" i="45"/>
  <c r="Q23" i="45"/>
  <c r="R23" i="45" s="1"/>
  <c r="T23" i="45" s="1"/>
  <c r="I23" i="45"/>
  <c r="I22" i="45"/>
  <c r="S21" i="45"/>
  <c r="Q21" i="45"/>
  <c r="R21" i="45" s="1"/>
  <c r="T21" i="45" s="1"/>
  <c r="I21" i="45"/>
  <c r="S20" i="45"/>
  <c r="Q20" i="45"/>
  <c r="R20" i="45" s="1"/>
  <c r="T20" i="45" s="1"/>
  <c r="I20" i="45"/>
  <c r="S19" i="45"/>
  <c r="Q19" i="45"/>
  <c r="R19" i="45" s="1"/>
  <c r="T19" i="45" s="1"/>
  <c r="I19" i="45"/>
  <c r="S18" i="45"/>
  <c r="Q18" i="45"/>
  <c r="R18" i="45" s="1"/>
  <c r="T18" i="45" s="1"/>
  <c r="I18" i="45"/>
  <c r="S17" i="45"/>
  <c r="Q17" i="45"/>
  <c r="R17" i="45" s="1"/>
  <c r="T17" i="45" s="1"/>
  <c r="I17" i="45"/>
  <c r="I16" i="45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53" i="43"/>
  <c r="F27" i="28" s="1"/>
  <c r="S40" i="43"/>
  <c r="Q40" i="43"/>
  <c r="R40" i="43" s="1"/>
  <c r="T40" i="43" s="1"/>
  <c r="I40" i="43"/>
  <c r="S39" i="43"/>
  <c r="Q39" i="43"/>
  <c r="R39" i="43" s="1"/>
  <c r="T39" i="43" s="1"/>
  <c r="I39" i="43"/>
  <c r="S38" i="43"/>
  <c r="Q38" i="43"/>
  <c r="R38" i="43" s="1"/>
  <c r="T38" i="43" s="1"/>
  <c r="I38" i="43"/>
  <c r="S37" i="43"/>
  <c r="Q37" i="43"/>
  <c r="R37" i="43" s="1"/>
  <c r="T37" i="43" s="1"/>
  <c r="I37" i="43"/>
  <c r="S36" i="43"/>
  <c r="Q36" i="43"/>
  <c r="R36" i="43" s="1"/>
  <c r="T36" i="43" s="1"/>
  <c r="I36" i="43"/>
  <c r="S35" i="43"/>
  <c r="Q35" i="43"/>
  <c r="R35" i="43" s="1"/>
  <c r="T35" i="43" s="1"/>
  <c r="I35" i="43"/>
  <c r="S34" i="43"/>
  <c r="Q34" i="43"/>
  <c r="R34" i="43" s="1"/>
  <c r="T34" i="43" s="1"/>
  <c r="I34" i="43"/>
  <c r="S33" i="43"/>
  <c r="R33" i="43"/>
  <c r="T33" i="43" s="1"/>
  <c r="Q33" i="43"/>
  <c r="I33" i="43"/>
  <c r="S32" i="43"/>
  <c r="Q32" i="43"/>
  <c r="R32" i="43" s="1"/>
  <c r="T32" i="43" s="1"/>
  <c r="I32" i="43"/>
  <c r="S31" i="43"/>
  <c r="Q31" i="43"/>
  <c r="R31" i="43" s="1"/>
  <c r="T31" i="43" s="1"/>
  <c r="I31" i="43"/>
  <c r="S30" i="43"/>
  <c r="Q30" i="43"/>
  <c r="R30" i="43" s="1"/>
  <c r="T30" i="43" s="1"/>
  <c r="I30" i="43"/>
  <c r="S29" i="43"/>
  <c r="Q29" i="43"/>
  <c r="R29" i="43" s="1"/>
  <c r="T29" i="43" s="1"/>
  <c r="I29" i="43"/>
  <c r="S28" i="43"/>
  <c r="Q28" i="43"/>
  <c r="R28" i="43" s="1"/>
  <c r="T28" i="43" s="1"/>
  <c r="I28" i="43"/>
  <c r="S27" i="43"/>
  <c r="Q27" i="43"/>
  <c r="R27" i="43" s="1"/>
  <c r="T27" i="43" s="1"/>
  <c r="I27" i="43"/>
  <c r="S26" i="43"/>
  <c r="Q26" i="43"/>
  <c r="R26" i="43" s="1"/>
  <c r="T26" i="43" s="1"/>
  <c r="I26" i="43"/>
  <c r="S25" i="43"/>
  <c r="Q25" i="43"/>
  <c r="R25" i="43" s="1"/>
  <c r="T25" i="43" s="1"/>
  <c r="I25" i="43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C9" i="43"/>
  <c r="C8" i="43"/>
  <c r="C7" i="43"/>
  <c r="C6" i="43"/>
  <c r="C3" i="43"/>
  <c r="C2" i="43"/>
  <c r="B13" i="42"/>
  <c r="B12" i="42"/>
  <c r="B13" i="41"/>
  <c r="B12" i="41"/>
  <c r="U57" i="42"/>
  <c r="F26" i="28" s="1"/>
  <c r="S35" i="42"/>
  <c r="Q35" i="42"/>
  <c r="R35" i="42" s="1"/>
  <c r="T35" i="42" s="1"/>
  <c r="I35" i="42"/>
  <c r="S34" i="42"/>
  <c r="Q34" i="42"/>
  <c r="R34" i="42" s="1"/>
  <c r="T34" i="42" s="1"/>
  <c r="I34" i="42"/>
  <c r="S33" i="42"/>
  <c r="Q33" i="42"/>
  <c r="R33" i="42" s="1"/>
  <c r="T33" i="42" s="1"/>
  <c r="I33" i="42"/>
  <c r="S32" i="42"/>
  <c r="Q32" i="42"/>
  <c r="R32" i="42" s="1"/>
  <c r="T32" i="42" s="1"/>
  <c r="I32" i="42"/>
  <c r="S31" i="42"/>
  <c r="Q31" i="42"/>
  <c r="R31" i="42" s="1"/>
  <c r="T31" i="42" s="1"/>
  <c r="I31" i="42"/>
  <c r="S30" i="42"/>
  <c r="Q30" i="42"/>
  <c r="R30" i="42" s="1"/>
  <c r="T30" i="42" s="1"/>
  <c r="I30" i="42"/>
  <c r="S29" i="42"/>
  <c r="Q29" i="42"/>
  <c r="R29" i="42" s="1"/>
  <c r="T29" i="42" s="1"/>
  <c r="I29" i="42"/>
  <c r="S28" i="42"/>
  <c r="Q28" i="42"/>
  <c r="R28" i="42" s="1"/>
  <c r="T28" i="42" s="1"/>
  <c r="I28" i="42"/>
  <c r="S27" i="42"/>
  <c r="Q27" i="42"/>
  <c r="R27" i="42" s="1"/>
  <c r="T27" i="42" s="1"/>
  <c r="I27" i="42"/>
  <c r="S26" i="42"/>
  <c r="Q26" i="42"/>
  <c r="R26" i="42" s="1"/>
  <c r="T26" i="42" s="1"/>
  <c r="I26" i="42"/>
  <c r="S25" i="42"/>
  <c r="Q25" i="42"/>
  <c r="R25" i="42" s="1"/>
  <c r="T25" i="42" s="1"/>
  <c r="I25" i="42"/>
  <c r="S24" i="42"/>
  <c r="Q24" i="42"/>
  <c r="R24" i="42" s="1"/>
  <c r="T24" i="42" s="1"/>
  <c r="I24" i="42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51" i="41"/>
  <c r="F25" i="28" s="1"/>
  <c r="S50" i="41"/>
  <c r="Q50" i="41"/>
  <c r="R50" i="41" s="1"/>
  <c r="T50" i="41" s="1"/>
  <c r="I50" i="41"/>
  <c r="S49" i="41"/>
  <c r="Q49" i="41"/>
  <c r="R49" i="41" s="1"/>
  <c r="T49" i="41" s="1"/>
  <c r="I49" i="41"/>
  <c r="S48" i="41"/>
  <c r="Q48" i="41"/>
  <c r="R48" i="41" s="1"/>
  <c r="T48" i="41" s="1"/>
  <c r="I48" i="41"/>
  <c r="S47" i="41"/>
  <c r="Q47" i="41"/>
  <c r="R47" i="41" s="1"/>
  <c r="T47" i="41" s="1"/>
  <c r="I47" i="41"/>
  <c r="S46" i="41"/>
  <c r="Q46" i="41"/>
  <c r="R46" i="41" s="1"/>
  <c r="T46" i="41" s="1"/>
  <c r="I46" i="41"/>
  <c r="S45" i="41"/>
  <c r="Q45" i="41"/>
  <c r="R45" i="41" s="1"/>
  <c r="T45" i="41" s="1"/>
  <c r="I45" i="41"/>
  <c r="S44" i="41"/>
  <c r="Q44" i="41"/>
  <c r="R44" i="41" s="1"/>
  <c r="T44" i="41" s="1"/>
  <c r="I44" i="41"/>
  <c r="S43" i="41"/>
  <c r="Q43" i="41"/>
  <c r="R43" i="41" s="1"/>
  <c r="T43" i="41" s="1"/>
  <c r="I43" i="41"/>
  <c r="S42" i="41"/>
  <c r="Q42" i="41"/>
  <c r="R42" i="41" s="1"/>
  <c r="T42" i="41" s="1"/>
  <c r="I42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3" i="40"/>
  <c r="B12" i="40"/>
  <c r="F24" i="28"/>
  <c r="S54" i="40"/>
  <c r="Q54" i="40"/>
  <c r="R54" i="40" s="1"/>
  <c r="T54" i="40" s="1"/>
  <c r="I54" i="40"/>
  <c r="S53" i="40"/>
  <c r="Q53" i="40"/>
  <c r="R53" i="40" s="1"/>
  <c r="T53" i="40" s="1"/>
  <c r="I53" i="40"/>
  <c r="S52" i="40"/>
  <c r="Q52" i="40"/>
  <c r="R52" i="40" s="1"/>
  <c r="T52" i="40" s="1"/>
  <c r="I52" i="40"/>
  <c r="S51" i="40"/>
  <c r="Q51" i="40"/>
  <c r="R51" i="40" s="1"/>
  <c r="T51" i="40" s="1"/>
  <c r="I51" i="40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6" i="40"/>
  <c r="Q46" i="40"/>
  <c r="R46" i="40" s="1"/>
  <c r="T46" i="40" s="1"/>
  <c r="I46" i="40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18" i="39"/>
  <c r="F23" i="28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Q57" i="38"/>
  <c r="R57" i="38" s="1"/>
  <c r="T57" i="38" s="1"/>
  <c r="Q58" i="38"/>
  <c r="R58" i="38" s="1"/>
  <c r="T58" i="38" s="1"/>
  <c r="S57" i="38"/>
  <c r="S58" i="38"/>
  <c r="U59" i="38"/>
  <c r="F22" i="28" s="1"/>
  <c r="S56" i="38"/>
  <c r="Q56" i="38"/>
  <c r="R56" i="38" s="1"/>
  <c r="T56" i="38" s="1"/>
  <c r="S55" i="38"/>
  <c r="Q55" i="38"/>
  <c r="R55" i="38" s="1"/>
  <c r="T55" i="38" s="1"/>
  <c r="S54" i="38"/>
  <c r="Q54" i="38"/>
  <c r="R54" i="38" s="1"/>
  <c r="T54" i="38" s="1"/>
  <c r="S53" i="38"/>
  <c r="Q53" i="38"/>
  <c r="R53" i="38" s="1"/>
  <c r="T53" i="38" s="1"/>
  <c r="S52" i="38"/>
  <c r="Q52" i="38"/>
  <c r="R52" i="38" s="1"/>
  <c r="T52" i="38" s="1"/>
  <c r="S51" i="38"/>
  <c r="Q51" i="38"/>
  <c r="R51" i="38" s="1"/>
  <c r="T51" i="38" s="1"/>
  <c r="S50" i="38"/>
  <c r="Q50" i="38"/>
  <c r="R50" i="38" s="1"/>
  <c r="T50" i="38" s="1"/>
  <c r="S49" i="38"/>
  <c r="Q49" i="38"/>
  <c r="R49" i="38" s="1"/>
  <c r="T49" i="38" s="1"/>
  <c r="S48" i="38"/>
  <c r="Q48" i="38"/>
  <c r="R48" i="38" s="1"/>
  <c r="T48" i="38" s="1"/>
  <c r="S47" i="38"/>
  <c r="Q47" i="38"/>
  <c r="R47" i="38" s="1"/>
  <c r="T47" i="38" s="1"/>
  <c r="S46" i="38"/>
  <c r="Q46" i="38"/>
  <c r="R46" i="38" s="1"/>
  <c r="T46" i="38" s="1"/>
  <c r="S45" i="38"/>
  <c r="Q45" i="38"/>
  <c r="R45" i="38" s="1"/>
  <c r="T45" i="38" s="1"/>
  <c r="S44" i="38"/>
  <c r="Q44" i="38"/>
  <c r="R44" i="38" s="1"/>
  <c r="T44" i="38" s="1"/>
  <c r="S43" i="38"/>
  <c r="Q43" i="38"/>
  <c r="R43" i="38" s="1"/>
  <c r="T43" i="38" s="1"/>
  <c r="S42" i="38"/>
  <c r="Q42" i="38"/>
  <c r="R42" i="38" s="1"/>
  <c r="T42" i="38" s="1"/>
  <c r="S41" i="38"/>
  <c r="Q41" i="38"/>
  <c r="R41" i="38" s="1"/>
  <c r="T41" i="38" s="1"/>
  <c r="S40" i="38"/>
  <c r="Q40" i="38"/>
  <c r="R40" i="38" s="1"/>
  <c r="T40" i="38" s="1"/>
  <c r="S39" i="38"/>
  <c r="Q39" i="38"/>
  <c r="R39" i="38" s="1"/>
  <c r="T39" i="38" s="1"/>
  <c r="S38" i="38"/>
  <c r="Q38" i="38"/>
  <c r="R38" i="38" s="1"/>
  <c r="T38" i="38" s="1"/>
  <c r="S37" i="38"/>
  <c r="Q37" i="38"/>
  <c r="R37" i="38" s="1"/>
  <c r="T37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U41" i="37"/>
  <c r="F21" i="28" s="1"/>
  <c r="S21" i="37"/>
  <c r="Q21" i="37"/>
  <c r="R21" i="37" s="1"/>
  <c r="T21" i="37" s="1"/>
  <c r="S20" i="37"/>
  <c r="Q20" i="37"/>
  <c r="R20" i="37" s="1"/>
  <c r="T20" i="37" s="1"/>
  <c r="S19" i="37"/>
  <c r="Q19" i="37"/>
  <c r="R19" i="37" s="1"/>
  <c r="T19" i="37" s="1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20" i="35"/>
  <c r="F19" i="28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34" i="34"/>
  <c r="F18" i="28" s="1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U17" i="33"/>
  <c r="F17" i="28" s="1"/>
  <c r="S16" i="33"/>
  <c r="Q16" i="33"/>
  <c r="R16" i="33" s="1"/>
  <c r="T16" i="33" s="1"/>
  <c r="I16" i="33"/>
  <c r="C9" i="33"/>
  <c r="C8" i="33"/>
  <c r="C7" i="33"/>
  <c r="C6" i="33"/>
  <c r="C3" i="33"/>
  <c r="C2" i="33"/>
  <c r="B13" i="32"/>
  <c r="B12" i="32"/>
  <c r="T34" i="34" l="1"/>
  <c r="E18" i="28" s="1"/>
  <c r="S50" i="45"/>
  <c r="C29" i="28" s="1"/>
  <c r="T125" i="46"/>
  <c r="E30" i="28" s="1"/>
  <c r="S44" i="44"/>
  <c r="C28" i="28" s="1"/>
  <c r="I36" i="63"/>
  <c r="H22" i="66"/>
  <c r="C18" i="28"/>
  <c r="S22" i="66"/>
  <c r="C49" i="28" s="1"/>
  <c r="S36" i="63"/>
  <c r="C46" i="28" s="1"/>
  <c r="I26" i="59"/>
  <c r="I16" i="67"/>
  <c r="I24" i="67" s="1"/>
  <c r="S26" i="59"/>
  <c r="C42" i="28" s="1"/>
  <c r="T24" i="67"/>
  <c r="E50" i="28" s="1"/>
  <c r="S162" i="52"/>
  <c r="C35" i="28" s="1"/>
  <c r="S24" i="67"/>
  <c r="C50" i="28" s="1"/>
  <c r="S21" i="62"/>
  <c r="C45" i="28" s="1"/>
  <c r="H21" i="62"/>
  <c r="I21" i="62"/>
  <c r="S45" i="60"/>
  <c r="C43" i="28" s="1"/>
  <c r="I162" i="52"/>
  <c r="I16" i="61"/>
  <c r="I35" i="61" s="1"/>
  <c r="H38" i="65"/>
  <c r="S38" i="65"/>
  <c r="C48" i="28" s="1"/>
  <c r="I38" i="65"/>
  <c r="I22" i="66"/>
  <c r="S17" i="64"/>
  <c r="C47" i="28" s="1"/>
  <c r="I17" i="64"/>
  <c r="H17" i="64"/>
  <c r="T36" i="63"/>
  <c r="E46" i="28" s="1"/>
  <c r="T17" i="33"/>
  <c r="E17" i="28" s="1"/>
  <c r="T22" i="66"/>
  <c r="E49" i="28" s="1"/>
  <c r="T38" i="65"/>
  <c r="E48" i="28" s="1"/>
  <c r="T17" i="64"/>
  <c r="E47" i="28" s="1"/>
  <c r="T21" i="62"/>
  <c r="E45" i="28" s="1"/>
  <c r="T35" i="61"/>
  <c r="H45" i="60"/>
  <c r="I45" i="60"/>
  <c r="T45" i="60"/>
  <c r="E43" i="28" s="1"/>
  <c r="S41" i="37"/>
  <c r="C21" i="28" s="1"/>
  <c r="S20" i="57"/>
  <c r="C40" i="28" s="1"/>
  <c r="T20" i="57"/>
  <c r="E40" i="28" s="1"/>
  <c r="H20" i="57"/>
  <c r="I20" i="57"/>
  <c r="H26" i="59"/>
  <c r="T26" i="59"/>
  <c r="E42" i="28" s="1"/>
  <c r="H32" i="58"/>
  <c r="I32" i="58"/>
  <c r="S32" i="58"/>
  <c r="C41" i="28" s="1"/>
  <c r="T32" i="58"/>
  <c r="E41" i="28" s="1"/>
  <c r="H22" i="56"/>
  <c r="S22" i="56"/>
  <c r="C39" i="28" s="1"/>
  <c r="H23" i="55"/>
  <c r="T23" i="55"/>
  <c r="E38" i="28" s="1"/>
  <c r="S23" i="55"/>
  <c r="C38" i="28" s="1"/>
  <c r="T22" i="56"/>
  <c r="E39" i="28" s="1"/>
  <c r="I16" i="56"/>
  <c r="I22" i="56" s="1"/>
  <c r="I16" i="55"/>
  <c r="I23" i="55" s="1"/>
  <c r="T154" i="53"/>
  <c r="E36" i="28" s="1"/>
  <c r="S154" i="53"/>
  <c r="C36" i="28" s="1"/>
  <c r="T162" i="52"/>
  <c r="E35" i="28" s="1"/>
  <c r="I35" i="51"/>
  <c r="S35" i="51"/>
  <c r="C34" i="28" s="1"/>
  <c r="T35" i="51"/>
  <c r="E34" i="28" s="1"/>
  <c r="I39" i="50"/>
  <c r="S39" i="50"/>
  <c r="C33" i="28" s="1"/>
  <c r="T39" i="50"/>
  <c r="E33" i="28" s="1"/>
  <c r="I42" i="47"/>
  <c r="S42" i="47"/>
  <c r="C31" i="28" s="1"/>
  <c r="I47" i="48"/>
  <c r="S47" i="48"/>
  <c r="C32" i="28" s="1"/>
  <c r="T47" i="48"/>
  <c r="E32" i="28" s="1"/>
  <c r="T42" i="47"/>
  <c r="E31" i="28" s="1"/>
  <c r="I125" i="46"/>
  <c r="S125" i="46"/>
  <c r="C30" i="28" s="1"/>
  <c r="I50" i="45"/>
  <c r="T50" i="45"/>
  <c r="E29" i="28" s="1"/>
  <c r="I44" i="44"/>
  <c r="I53" i="43"/>
  <c r="S53" i="43"/>
  <c r="C27" i="28" s="1"/>
  <c r="T44" i="44"/>
  <c r="E28" i="28" s="1"/>
  <c r="T53" i="43"/>
  <c r="E27" i="28" s="1"/>
  <c r="S57" i="42"/>
  <c r="C26" i="28" s="1"/>
  <c r="I57" i="42"/>
  <c r="T57" i="42"/>
  <c r="E26" i="28" s="1"/>
  <c r="I51" i="41"/>
  <c r="S51" i="41"/>
  <c r="C25" i="28" s="1"/>
  <c r="T51" i="41"/>
  <c r="E25" i="28" s="1"/>
  <c r="I74" i="40"/>
  <c r="S74" i="40"/>
  <c r="C24" i="28" s="1"/>
  <c r="T74" i="40"/>
  <c r="E24" i="28" s="1"/>
  <c r="S18" i="39"/>
  <c r="C23" i="28" s="1"/>
  <c r="T18" i="39"/>
  <c r="E23" i="28" s="1"/>
  <c r="S59" i="38"/>
  <c r="C22" i="28" s="1"/>
  <c r="T59" i="38"/>
  <c r="E22" i="28" s="1"/>
  <c r="T41" i="37"/>
  <c r="E21" i="28" s="1"/>
  <c r="S23" i="36"/>
  <c r="C20" i="28" s="1"/>
  <c r="T23" i="36"/>
  <c r="E20" i="28" s="1"/>
  <c r="S20" i="35"/>
  <c r="C19" i="28" s="1"/>
  <c r="T20" i="35"/>
  <c r="E19" i="28" s="1"/>
  <c r="I20" i="35"/>
  <c r="I34" i="34"/>
  <c r="S17" i="33"/>
  <c r="C17" i="28" s="1"/>
  <c r="D47" i="28" l="1"/>
  <c r="D49" i="28"/>
  <c r="D43" i="28"/>
  <c r="D50" i="28"/>
  <c r="D46" i="28"/>
  <c r="D48" i="28"/>
  <c r="D45" i="28"/>
  <c r="E44" i="28"/>
  <c r="D44" i="28" s="1"/>
  <c r="D25" i="28"/>
  <c r="U38" i="32" l="1"/>
  <c r="F16" i="28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S30" i="32"/>
  <c r="Q30" i="32"/>
  <c r="R30" i="32" s="1"/>
  <c r="T30" i="32" s="1"/>
  <c r="S29" i="32"/>
  <c r="Q29" i="32"/>
  <c r="R29" i="32" s="1"/>
  <c r="T29" i="32" s="1"/>
  <c r="S28" i="32"/>
  <c r="Q28" i="32"/>
  <c r="R28" i="32" s="1"/>
  <c r="T28" i="32" s="1"/>
  <c r="S27" i="32"/>
  <c r="Q27" i="32"/>
  <c r="R27" i="32" s="1"/>
  <c r="T27" i="32" s="1"/>
  <c r="S26" i="32"/>
  <c r="Q26" i="32"/>
  <c r="R26" i="32" s="1"/>
  <c r="T26" i="32" s="1"/>
  <c r="S25" i="32"/>
  <c r="Q25" i="32"/>
  <c r="R25" i="32" s="1"/>
  <c r="T25" i="32" s="1"/>
  <c r="S24" i="32"/>
  <c r="Q24" i="32"/>
  <c r="R24" i="32" s="1"/>
  <c r="T24" i="32" s="1"/>
  <c r="S23" i="32"/>
  <c r="Q23" i="32"/>
  <c r="R23" i="32" s="1"/>
  <c r="T23" i="32" s="1"/>
  <c r="S22" i="32"/>
  <c r="Q22" i="32"/>
  <c r="R22" i="32" s="1"/>
  <c r="T22" i="32" s="1"/>
  <c r="S21" i="32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I24" i="31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25" i="31" l="1"/>
  <c r="C15" i="28" s="1"/>
  <c r="T38" i="32"/>
  <c r="E16" i="28" s="1"/>
  <c r="S38" i="32"/>
  <c r="C16" i="28" s="1"/>
  <c r="T25" i="31"/>
  <c r="E15" i="28" s="1"/>
  <c r="I16" i="31"/>
  <c r="I25" i="31" s="1"/>
  <c r="D15" i="28" l="1"/>
  <c r="U29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7" i="29"/>
  <c r="S2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F14" i="28"/>
  <c r="F51" i="28" s="1"/>
  <c r="S29" i="29" l="1"/>
  <c r="C14" i="28" s="1"/>
  <c r="T29" i="29"/>
  <c r="E14" i="28" l="1"/>
  <c r="E51" i="28" s="1"/>
  <c r="D17" i="28"/>
  <c r="D21" i="28"/>
  <c r="D29" i="28"/>
  <c r="D22" i="28"/>
  <c r="D26" i="28"/>
  <c r="D33" i="28"/>
  <c r="D40" i="28"/>
  <c r="D23" i="28"/>
  <c r="D42" i="28" l="1"/>
  <c r="D14" i="28"/>
  <c r="D19" i="28"/>
  <c r="D37" i="28"/>
  <c r="D30" i="28"/>
  <c r="D35" i="28"/>
  <c r="D41" i="28"/>
  <c r="D32" i="28"/>
  <c r="D38" i="28"/>
  <c r="D18" i="28"/>
  <c r="D28" i="28"/>
  <c r="D34" i="28"/>
  <c r="D39" i="28"/>
  <c r="D24" i="28"/>
  <c r="D31" i="28"/>
  <c r="D36" i="28"/>
  <c r="D20" i="28"/>
  <c r="D27" i="28"/>
  <c r="D16" i="28"/>
  <c r="D51" i="28" l="1"/>
</calcChain>
</file>

<file path=xl/sharedStrings.xml><?xml version="1.0" encoding="utf-8"?>
<sst xmlns="http://schemas.openxmlformats.org/spreadsheetml/2006/main" count="7601" uniqueCount="1402">
  <si>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</si>
  <si>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</si>
  <si>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</si>
  <si>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</si>
  <si>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</si>
  <si>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</si>
  <si>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</si>
  <si>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</si>
  <si>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</si>
  <si>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</si>
  <si>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</si>
  <si>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</si>
  <si>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</si>
  <si>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</si>
  <si>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</si>
  <si>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</si>
  <si>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</si>
  <si>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</si>
  <si>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</si>
  <si>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</si>
  <si>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</si>
  <si>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</si>
  <si>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</si>
  <si>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</si>
  <si>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</si>
  <si>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</si>
  <si>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</si>
  <si>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</si>
  <si>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</si>
  <si>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</si>
  <si>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</si>
  <si>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</si>
  <si>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</si>
  <si>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</si>
  <si>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</si>
  <si>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</si>
  <si>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</si>
  <si>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</si>
  <si>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</si>
  <si>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</si>
  <si>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</si>
  <si>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</si>
  <si>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</si>
  <si>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</si>
  <si>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</si>
  <si>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</si>
  <si>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</si>
  <si>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</si>
  <si>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</si>
  <si>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</si>
  <si>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</si>
  <si>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</si>
  <si>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</si>
  <si>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</si>
  <si>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</si>
  <si>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</si>
  <si>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</si>
  <si>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</si>
  <si>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</si>
  <si>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</si>
  <si>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</si>
  <si>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</si>
  <si>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</si>
  <si>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</si>
  <si>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</si>
  <si>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</si>
  <si>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</si>
  <si>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</si>
  <si>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</si>
  <si>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</si>
  <si>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</si>
  <si>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</si>
  <si>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</si>
  <si>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</si>
  <si>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</si>
  <si>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</si>
  <si>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</si>
  <si>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</si>
  <si>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</si>
  <si>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</si>
  <si>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</si>
  <si>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</si>
  <si>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</si>
  <si>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</si>
  <si>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</si>
  <si>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</si>
  <si>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</si>
  <si>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</si>
  <si>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</si>
  <si>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</si>
  <si>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</si>
  <si>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</si>
  <si>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</si>
  <si>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</si>
  <si>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</si>
  <si>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</si>
  <si>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</si>
  <si>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</si>
  <si>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</si>
  <si>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</si>
  <si>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</si>
  <si>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</si>
  <si>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</si>
  <si>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</si>
  <si>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</si>
  <si>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</si>
  <si>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</si>
  <si>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</si>
  <si>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</si>
  <si>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</si>
  <si>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</si>
  <si>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</si>
  <si>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</si>
  <si>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</si>
  <si>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</si>
  <si>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</si>
  <si>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</si>
  <si>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</si>
  <si>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</si>
  <si>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</si>
  <si>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</si>
  <si>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</si>
  <si>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</si>
  <si>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</si>
  <si>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</si>
  <si>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</si>
  <si>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</si>
  <si>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</si>
  <si>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</si>
  <si>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</si>
  <si>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</si>
  <si>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</si>
  <si>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</si>
  <si>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</si>
  <si>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</si>
  <si>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</si>
  <si>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</si>
  <si>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</si>
  <si>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</si>
  <si>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</si>
  <si>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</si>
  <si>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</si>
  <si>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</si>
  <si>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</si>
  <si>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</si>
  <si>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</si>
  <si>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</si>
  <si>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</si>
  <si>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</si>
  <si>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</si>
  <si>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</si>
  <si>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</si>
  <si>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</si>
  <si>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</si>
  <si>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</si>
  <si>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</si>
  <si>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</si>
  <si>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</si>
  <si>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</si>
  <si>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</si>
  <si>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</si>
  <si>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</si>
  <si>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</si>
  <si>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</si>
  <si>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</si>
  <si>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</si>
  <si>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</si>
  <si>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</si>
  <si>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</si>
  <si>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</si>
  <si>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</si>
  <si>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</si>
  <si>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</si>
  <si>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</si>
  <si>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</si>
  <si>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</si>
  <si>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</si>
  <si>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</si>
  <si>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</si>
  <si>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</si>
  <si>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</si>
  <si>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</si>
  <si>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EKO</t>
  </si>
  <si>
    <t>IK</t>
  </si>
  <si>
    <t>KRUH IN PEKOVSKO PECIVO</t>
  </si>
  <si>
    <t>EKOLOŠKI MED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</si>
  <si>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</si>
  <si>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</si>
  <si>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</si>
  <si>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</si>
  <si>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</si>
  <si>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</si>
  <si>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</si>
  <si>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</si>
  <si>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</si>
  <si>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</si>
  <si>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</si>
  <si>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</si>
  <si>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</si>
  <si>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</si>
  <si>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</si>
  <si>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</si>
  <si>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</si>
  <si>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</si>
  <si>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</si>
  <si>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</si>
  <si>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</si>
  <si>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</si>
  <si>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</si>
  <si>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</si>
  <si>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</si>
  <si>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</si>
  <si>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</si>
  <si>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</si>
  <si>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</si>
  <si>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</si>
  <si>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</si>
  <si>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</si>
  <si>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</si>
  <si>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</si>
  <si>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</si>
  <si>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</si>
  <si>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</si>
  <si>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</si>
  <si>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</si>
  <si>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</si>
  <si>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</si>
  <si>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</si>
  <si>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</si>
  <si>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</si>
  <si>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</si>
  <si>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</si>
  <si>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</si>
  <si>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</si>
  <si>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</si>
  <si>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</si>
  <si>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0,5-1</t>
  </si>
  <si>
    <t>200-300</t>
  </si>
  <si>
    <t>0,75-1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</si>
  <si>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</si>
  <si>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</si>
  <si>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</si>
  <si>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</si>
  <si>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</si>
  <si>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</si>
  <si>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</si>
  <si>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</si>
  <si>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</si>
  <si>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</si>
  <si>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</si>
  <si>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</si>
  <si>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</si>
  <si>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</si>
  <si>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</si>
  <si>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Motovilec</t>
  </si>
  <si>
    <t>Zelena list</t>
  </si>
  <si>
    <t>Zelje kitajsko</t>
  </si>
  <si>
    <t>Redkev črna</t>
  </si>
  <si>
    <t>31. sklop:</t>
  </si>
  <si>
    <t>32. sklop:</t>
  </si>
  <si>
    <t>33. sklop:</t>
  </si>
  <si>
    <t>34. sklop:</t>
  </si>
  <si>
    <t>35. sklop:</t>
  </si>
  <si>
    <t>36. sklop:</t>
  </si>
  <si>
    <t>37. sklop: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</si>
  <si>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</si>
  <si>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</si>
  <si>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</si>
  <si>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VRTEC MEDVODE</t>
  </si>
  <si>
    <t xml:space="preserve">Ostrovrharjeva ulica 2, 1215  MEDVODE </t>
  </si>
  <si>
    <t>SKLOPI</t>
  </si>
  <si>
    <t>SVEŽE MESO</t>
  </si>
  <si>
    <t>MESNI IZDELKI</t>
  </si>
  <si>
    <t>PERUTNINSKO MESO IN IZDELKI</t>
  </si>
  <si>
    <t>SVEŽE IN ZAMRZNJENE  RIBE</t>
  </si>
  <si>
    <t>KONZERVIRANE RIBE</t>
  </si>
  <si>
    <t>JOGURTI BREZ GSO</t>
  </si>
  <si>
    <t>MLEKO IN MLEČNI IZDELKI</t>
  </si>
  <si>
    <t>SLADOLEDI</t>
  </si>
  <si>
    <t>KRUH IN PEKOVSKO PECIVO BREZ ADITIVOV IN Z ZMANJŠANO KOLIČINO SOLI (25% -30% MANJ SOLI)</t>
  </si>
  <si>
    <t>SLAŠČICE, KEKSI IN PECIVA</t>
  </si>
  <si>
    <t>ZAMRZNJENI IZDELKI IZ VZHAJANEGA IN OSTALEGA TESTA</t>
  </si>
  <si>
    <t>ŽITA IN MLEVSKI IZDELKI</t>
  </si>
  <si>
    <t>TESTENINE BREZ JAJC - DURUM IN JAJČNE TESTENINE - DURUM, 12,5-20% JAJČNI DELEŽ</t>
  </si>
  <si>
    <t>SVEŽE SADJE IN ZELENJAVA, SUHO SADJE</t>
  </si>
  <si>
    <t>ZAMRZNJENO SADJE IN ZELENJAVA</t>
  </si>
  <si>
    <t>KONZERVIRANO SADJE IN ZELENJAVA</t>
  </si>
  <si>
    <t>DOMAČI SOKOVI IN IZDELKI IZ SADJA BREZ KONZERVANSOV IN UMETNIH ADITIVOV</t>
  </si>
  <si>
    <t>ČAJI – VERIGE IN OSTALO</t>
  </si>
  <si>
    <t>SPLOŠNO PREHRAMBENO BLAGO</t>
  </si>
  <si>
    <t>EKOLOŠKO MESO</t>
  </si>
  <si>
    <t>EKOLOŠKI MESNI IZDELKI</t>
  </si>
  <si>
    <t>EKOLOŠKO PIŠČANČJE MESO IN IZDELKI</t>
  </si>
  <si>
    <t>EKOLOŠKO MLEKO IZ NEHOMOGENIZIRANEGA MLEKA</t>
  </si>
  <si>
    <t>EKOLOŠKI MLEČNI IZDELKI IZ NEHOMOGENIZIRANEGA MLEKA</t>
  </si>
  <si>
    <t>EKOLOŠKI KRUH</t>
  </si>
  <si>
    <t>EKOLOŠKO PEKOVSKO PECIVO</t>
  </si>
  <si>
    <t>EKOLOŠKA MOKA, ZDROB, KAŠE</t>
  </si>
  <si>
    <t>EKOLOŠKA ŽITA, STROČNICE, KOSMIČI</t>
  </si>
  <si>
    <t>EKOLOŠKI OSTALI IZDELKI</t>
  </si>
  <si>
    <t>EKOLOŠKE TESTENINE</t>
  </si>
  <si>
    <t>EKOLOŠKI KEKSI</t>
  </si>
  <si>
    <t>DIETETIČNA ŽIVILA BREZ GLUTENA, PŠENICE, MLEKA, JAJC, SOJE, OREŠČKOV</t>
  </si>
  <si>
    <t>Svinjsko stegno I. kategorije, sveže,  b.k. v kosu brez odpadka in vidne maščobe</t>
  </si>
  <si>
    <t>Svinjsko stegno I. kategorije, mleto iz svežega mesa</t>
  </si>
  <si>
    <t>Svinjsko stegno I. kategorije, sveže, zrezki  6 dag brez odpadka in vidne maščobe</t>
  </si>
  <si>
    <t>Svinjsko stegno I. kategorije, sveže,  BK narezano na kocke 1X1 cm brez odpadka in vidne maščobe</t>
  </si>
  <si>
    <t>Hrenovke-junčje  brez aditivov  60g/kos v naravnem ovoju</t>
  </si>
  <si>
    <t>Hrenovke-telečje  brez aditivov  60g/kos v naravnem ovoju</t>
  </si>
  <si>
    <t>Pečenice, telečje v naravnem ovoju, otroške 60g/kos</t>
  </si>
  <si>
    <t>Pečenice, svinjske v naravnem ovoju, otroške 60g/kos</t>
  </si>
  <si>
    <t>Čevapčiči junečji 30 g</t>
  </si>
  <si>
    <t>Čevapčiči junečji-svinjski 30 g</t>
  </si>
  <si>
    <t>Kuhan pršut, narezan, brez ojačevalcev okusa in konzervansov,brez vidne maščobe</t>
  </si>
  <si>
    <t>Kuhana pusta šunka v ovitku, narezana ali  narezana na kocke 1x1 cm, brez ojačevalcev okusa in konzervansov</t>
  </si>
  <si>
    <t>Suhi vrat (šink) BK, po potrebi narezan na kocke 1x1 cm</t>
  </si>
  <si>
    <t>Čevapčiči piščančji 30 g</t>
  </si>
  <si>
    <t>Piščančje nabodalo, sveži 90g, ohlajeno, razred A, narezano na koščke, skupaj z zelenjavo, brez konzervansov</t>
  </si>
  <si>
    <t>Ponudnik mora ponudite vse artike v celotnem sklopu. V kolikor ne ponudi vseh artiklov, naročnik izloči ponudbo, kot nedopustno.</t>
  </si>
  <si>
    <t>Kokošja jajca A kat., sveža, L velikost, prosta reja, čista, nepoškodovana površina, pak. karton</t>
  </si>
  <si>
    <t>Oslič merlucius hubbsi - argentinski oslič, zrezek-kocka panirana iz fileja morskih rib, pak. po 6 kg</t>
  </si>
  <si>
    <t>Ribje palčke – panirane iz fileja morskih rib, pak. po 5 kg</t>
  </si>
  <si>
    <t>Panirani oslič file (Aljaški polak), brez kosti,pakiran po 5 kg, 80 g/kos, predpečen</t>
  </si>
  <si>
    <t>OSLIČ FILE brez kosti-merlucius hubbsi - argentinski oslič,  očiščeni I. kvalitete, očiščeni brez kosti, interfoliran, globoko zamrznjen, 7 kg blok</t>
  </si>
  <si>
    <t xml:space="preserve">VITKI SOM FILE - Pangasius(panga), brez kosti  1. kvalitete, očiščen, nepoškodovan, max 15-20% ledene glazure, globoko zamrznjen file brez kosti </t>
  </si>
  <si>
    <t>TILAPIJA FILE, pisani OSTRIŽ file, očiščeni brez kosti (z izrezanim srednjim delom)  in brez kože, globoko zamrznjen, I. kvalitete, 20% glazura, pakirano 5 kg, 80-160 g file</t>
  </si>
  <si>
    <t>ATLANTSKI LOSOS file, obrezan, s kožo, brez kosti, BREZ glazure, 1,1-1,8 kg, 1. kvalitete,  globoko zamrznjeni file, TRIM C</t>
  </si>
  <si>
    <t>Polenovka (Trska), srčni del fileja, min. glazura</t>
  </si>
  <si>
    <t>Novozelandski repak file HOKI (Macruronus novaezelendiae), brez kosti in kože,  brez glazure, posamezno zamrznjen</t>
  </si>
  <si>
    <t>Zamrznjeni lignji patagonski očiščeni in narezani, patagonica 1. kvalitete</t>
  </si>
  <si>
    <t>Gamberji-kozice 1. kvalitete, 30-50, oluščeni</t>
  </si>
  <si>
    <t>ATLANTSKI LOSOS file, sveži, obrezan, s kožo, oluskan, brez kosti, BREZ glazure, 1,5-1,8 kg, 1. kvalitete, TRIM C</t>
  </si>
  <si>
    <t>ATLANTSKI LOSOS file, sveži, obrezan, brez kože,  brez kosti, BREZ glazure, 1,6+ kg, 1. kvalitete, TRIM E</t>
  </si>
  <si>
    <t>Severnoafriški čopovec (som) file, sveži, porcijski, cca 60 g</t>
  </si>
  <si>
    <t>Tuna (večji kosi) v sončničnem olju, ekstra kvalitete, neto 1200g</t>
  </si>
  <si>
    <t xml:space="preserve">Tuna v sončničnem olju, ekstra kvalitete, neto 52g                </t>
  </si>
  <si>
    <t>Tuna kosi v olivnem olju, vrečka, ekstra kvalitete, 95% ribe, 5% olja</t>
  </si>
  <si>
    <t>Skuta pasirana min. 35% mm, rinfuza</t>
  </si>
  <si>
    <t>Ribani mešani sir za pizzo</t>
  </si>
  <si>
    <t>Sterilizirano mleko 3,5mm, rok, trajanja maksimalno do 120 dni, na sobni temperaturi v originalno zaprti embalaži, (tetra brick ali pd. embalaža)</t>
  </si>
  <si>
    <t>Sterilizirano mleko 3.5mm (tetra brick ali pd. embalaža)</t>
  </si>
  <si>
    <t>Sterilizirano mleko brez laktoze 3,5mm, (tetra brick ali pd. embalaža)</t>
  </si>
  <si>
    <t>Sterilizirano mleko brez laktoze 1,5mm, tetra brick ali pd. Embalaža</t>
  </si>
  <si>
    <t>Mlečni puding,  različni okusi lonček</t>
  </si>
  <si>
    <t xml:space="preserve">Sadna skuta brez dodanega sladkorja, barvil in arom,  različni okusi </t>
  </si>
  <si>
    <t>Skuta pasirana min. 50% mm, lonček</t>
  </si>
  <si>
    <t>Skuta, pusti sveži sir brez laktoze</t>
  </si>
  <si>
    <t>Kisla  pasterizirana smetana 20 % mm, lonček</t>
  </si>
  <si>
    <t xml:space="preserve">Kisla pasterizirana smetana 20%mm, </t>
  </si>
  <si>
    <t>Kisla pasterizirana smetana, 20 % mm, lonček</t>
  </si>
  <si>
    <t>Sladka pasterizirana smetana 35% mm (tetra brick ali pd. embalaža)</t>
  </si>
  <si>
    <t>Sladka pasterizirana smetana 35% mm</t>
  </si>
  <si>
    <t>Stepena smetana v dozi;  30%mm</t>
  </si>
  <si>
    <t>Surovo maslo 1. vrste 82-90%mm</t>
  </si>
  <si>
    <t>Sir z manj maščobe, lahki sir Šmarski Rok ali enakovredno</t>
  </si>
  <si>
    <t>Sir polnomastni brez laktoze</t>
  </si>
  <si>
    <t>Rezani sir rezine</t>
  </si>
  <si>
    <t>Rezani sir, rezine</t>
  </si>
  <si>
    <t xml:space="preserve">Poltrdi sir 45% mm brez parafinskega ovoja </t>
  </si>
  <si>
    <t xml:space="preserve">Poltrdi sir 25% mm brez parafinskega ovoja </t>
  </si>
  <si>
    <t>Poltrdi sir 35% mm brez parafinskega ovoja</t>
  </si>
  <si>
    <t>Sir, trdi, mastni, kot ementaler ali enakovredno</t>
  </si>
  <si>
    <t xml:space="preserve">Mascarpone sir </t>
  </si>
  <si>
    <t>Mascarpone sir</t>
  </si>
  <si>
    <t>Polnomasten sir iz slanice Mozzarella grande</t>
  </si>
  <si>
    <t>Polnomasten sir iz slanice  Mozzarella kroglice</t>
  </si>
  <si>
    <t xml:space="preserve">Ribani trdi sir (parmezan ipd) </t>
  </si>
  <si>
    <t xml:space="preserve">Pšenični kruh polbel T 850 - rezan ali nerezan, pakiran, štruca ali model </t>
  </si>
  <si>
    <t xml:space="preserve">Pšenični kruh črn T 1100 – rezan ali nerezan, pakiran, model  </t>
  </si>
  <si>
    <t xml:space="preserve">Pšenični kruh bel- rezan ali nerezan, pakiran, štruca ali model </t>
  </si>
  <si>
    <t>Francoska štruca, pakirana</t>
  </si>
  <si>
    <t>Graham kruh v modelu, razan ali nerezan, pakiran</t>
  </si>
  <si>
    <t>Polnozrnat kruh, štruca, model, rezan ali nerezan pakiran</t>
  </si>
  <si>
    <t>Kruh s semeni in posipom kvalete stoletnega kruha, štruca, model</t>
  </si>
  <si>
    <t>Ajdov kruh z orehi</t>
  </si>
  <si>
    <t>Ajdov kruh, model,  rezan ali nerezan pakiran</t>
  </si>
  <si>
    <t>Koruzni kruh, model, rezan ali nerezan, pakiran</t>
  </si>
  <si>
    <t>Ovsen kruh,  model, rezan ali nerezan, pakiran</t>
  </si>
  <si>
    <t>Pisan kruh,  model, rezan ali nerezan, pakiran</t>
  </si>
  <si>
    <t>Ržen kruh, model rezan ali nerezan, pakiran</t>
  </si>
  <si>
    <t>Sončnični kruh rezan ali nerezan, pakiran</t>
  </si>
  <si>
    <t>Mlečni kruh štruca ali model, rezan ali nerezan pakiran</t>
  </si>
  <si>
    <t>Žemlja bela po potrebi narezana</t>
  </si>
  <si>
    <t>Žemlja bela, po potrebi narezana</t>
  </si>
  <si>
    <t>Žemlja bela</t>
  </si>
  <si>
    <t>Žemlja črna po potrebi narezana</t>
  </si>
  <si>
    <t xml:space="preserve">Žemlja črna </t>
  </si>
  <si>
    <t>Žemlja črna, po potrebi narezana</t>
  </si>
  <si>
    <t xml:space="preserve">Bombeta črna </t>
  </si>
  <si>
    <t>Bombeta črna, po potrebi prerezana</t>
  </si>
  <si>
    <t xml:space="preserve">Bombeta bela </t>
  </si>
  <si>
    <t>Bombeta bela po potrebi prerezana</t>
  </si>
  <si>
    <t>Bombeta ržena po potrebi prerezana</t>
  </si>
  <si>
    <t xml:space="preserve">Bombeta ržena </t>
  </si>
  <si>
    <t xml:space="preserve">Koruzno pecivo </t>
  </si>
  <si>
    <t>Koruzno pecivo, po potrebi prerezana</t>
  </si>
  <si>
    <t>Rženo pecivo</t>
  </si>
  <si>
    <t>Rženo pecivo , po potrebi prerezana</t>
  </si>
  <si>
    <t xml:space="preserve">Štručka ovsena </t>
  </si>
  <si>
    <t>Štručka ovsena, po potrebi prerezana</t>
  </si>
  <si>
    <t xml:space="preserve">Štručka ajdova </t>
  </si>
  <si>
    <t>Štručka ajdova po potrebi prerezana</t>
  </si>
  <si>
    <t xml:space="preserve">Štručka mlečna </t>
  </si>
  <si>
    <t>Kajzerica</t>
  </si>
  <si>
    <t>Kajzerica po potrebi prerezana</t>
  </si>
  <si>
    <t xml:space="preserve">Kajzarica ovsena, po potrebi prerezana </t>
  </si>
  <si>
    <t>Kajzarica polnozrnata</t>
  </si>
  <si>
    <t>Sirova štručka</t>
  </si>
  <si>
    <t>Polnozrnata sirova štručka</t>
  </si>
  <si>
    <t xml:space="preserve">Sirova štručka </t>
  </si>
  <si>
    <t xml:space="preserve">Polnozrnata štručka </t>
  </si>
  <si>
    <t>Polnozrnata štručka, po potrebi prerezana</t>
  </si>
  <si>
    <t>Hot dog štručka, z luknjo</t>
  </si>
  <si>
    <t>Makovka</t>
  </si>
  <si>
    <t xml:space="preserve">Pecivo s sezamom </t>
  </si>
  <si>
    <t>Francoska štruca</t>
  </si>
  <si>
    <t>Rogljič  mlečni</t>
  </si>
  <si>
    <t xml:space="preserve">Biga  </t>
  </si>
  <si>
    <t xml:space="preserve">Štručka s sirom in šunko </t>
  </si>
  <si>
    <t>Pletena štručka iz bele moke</t>
  </si>
  <si>
    <t xml:space="preserve">Pletena štručka iz bele moke </t>
  </si>
  <si>
    <t>Prepečenec brez konzervansov</t>
  </si>
  <si>
    <t>Drobtine bele-rinuza</t>
  </si>
  <si>
    <t>Kruh rezan za kruhove cmoke  z zmanjšano količino soli</t>
  </si>
  <si>
    <t>Bombetka, štručka ovsena, brez aditivov, z zmanjšano količino soli</t>
  </si>
  <si>
    <t xml:space="preserve">Bombetka, štručka ovsena, brez aditivov,  z zmanjšano količino soli </t>
  </si>
  <si>
    <t xml:space="preserve">Polnozrnata  sirova štručka z zmanjšano količino soli  </t>
  </si>
  <si>
    <t xml:space="preserve">Pecivo s sezamom, z zmanjšano količino soli </t>
  </si>
  <si>
    <t xml:space="preserve">Štručka koruzna, brez aditivov, z zmanjšano količino soli </t>
  </si>
  <si>
    <t>Mini štrukeljčki (orehovi, marelični, čokoladno lešnikovi)</t>
  </si>
  <si>
    <t>Slano masleno pecivo</t>
  </si>
  <si>
    <t>Francoski rogljič polnozrnati, polnjen z marmelado</t>
  </si>
  <si>
    <t>Francoski rogljič pakirani polnjen z marmelado</t>
  </si>
  <si>
    <t>Francoski roglič brez marmelade</t>
  </si>
  <si>
    <t xml:space="preserve">Francoski rogljič masleni </t>
  </si>
  <si>
    <t>Polnozrnati francoski rogljič s semeni,  brez marmelade</t>
  </si>
  <si>
    <t>Temni francoski rogljič brez marmelade</t>
  </si>
  <si>
    <t xml:space="preserve">Francoski rogljič brez mleka in jajc z diabetično marmelado </t>
  </si>
  <si>
    <t>Francoski rogljič brez mleka in jajc z gozdnimi sadeži</t>
  </si>
  <si>
    <t xml:space="preserve">Francoski rogljič brez mleka in jajc brez marmelade </t>
  </si>
  <si>
    <t xml:space="preserve">Rogljiček iz listnatega kvašenega testa s kaljenimi semeni </t>
  </si>
  <si>
    <t xml:space="preserve">Jabolčni zavitek </t>
  </si>
  <si>
    <t xml:space="preserve">Sirov zavitek </t>
  </si>
  <si>
    <t xml:space="preserve">Krof z marelično marmelado </t>
  </si>
  <si>
    <t xml:space="preserve">Buhtelj </t>
  </si>
  <si>
    <t xml:space="preserve">Vanilijevi keksi </t>
  </si>
  <si>
    <t>Linški keksi s čokoladnim nadevom, kvaleta Kraljevi lincer ali enakovredno)</t>
  </si>
  <si>
    <t>Linški keksi</t>
  </si>
  <si>
    <t>Keksi čebelica maja</t>
  </si>
  <si>
    <t>Keksi ovseni s sadjem</t>
  </si>
  <si>
    <t>Orehovi rogljički</t>
  </si>
  <si>
    <t>Kokosovi keksi</t>
  </si>
  <si>
    <t>Keksi kvalete »Otroško veselje« ali enakovredno</t>
  </si>
  <si>
    <t xml:space="preserve">Biskvitno sadna rezina </t>
  </si>
  <si>
    <t xml:space="preserve">Potica orehova </t>
  </si>
  <si>
    <t>Potica pehtranova</t>
  </si>
  <si>
    <t xml:space="preserve">Potica makova </t>
  </si>
  <si>
    <t xml:space="preserve">Pirini keksi brez jajc in mleka </t>
  </si>
  <si>
    <t>Jabolčna pita brez glutena, jajc, mleka</t>
  </si>
  <si>
    <t>Keksi s chia semeni brez glutena, jajc, mleka</t>
  </si>
  <si>
    <t>Koruzni svaljki</t>
  </si>
  <si>
    <t>Pirini svaljki</t>
  </si>
  <si>
    <t>Rženi svaljki</t>
  </si>
  <si>
    <t>Jagodni cmoki</t>
  </si>
  <si>
    <t>Borovničevi cmoki</t>
  </si>
  <si>
    <t>Slivovi cmoki</t>
  </si>
  <si>
    <t>Zdrobov cmok</t>
  </si>
  <si>
    <t>Marelični cmok s pirino moko</t>
  </si>
  <si>
    <t>Marelični cmoki</t>
  </si>
  <si>
    <t>Kruhovi cmoki</t>
  </si>
  <si>
    <t>Štruklji, skutini, pakirano 2kg</t>
  </si>
  <si>
    <t>Štruklji, ajdovi z orehi</t>
  </si>
  <si>
    <t>Listnato testo</t>
  </si>
  <si>
    <t>Listnato testo kvašeno</t>
  </si>
  <si>
    <t>Vlečeno testo</t>
  </si>
  <si>
    <t>Testo za lazanjo - predkuhano</t>
  </si>
  <si>
    <t>Mlinci brez jajc in mleka</t>
  </si>
  <si>
    <t>Višnjev zavitek</t>
  </si>
  <si>
    <t>Jabolčni zavitek – vlečeno testo</t>
  </si>
  <si>
    <t>Sirov zavitek – vlečeno testo</t>
  </si>
  <si>
    <t>Orehovi štruklji</t>
  </si>
  <si>
    <t>Gluhi štruklji</t>
  </si>
  <si>
    <t>Sirovi štruklji - slani</t>
  </si>
  <si>
    <t>Ajdove palačinke</t>
  </si>
  <si>
    <t>Palačinke – brez nadeva</t>
  </si>
  <si>
    <t>Zelenjavni polpeti</t>
  </si>
  <si>
    <t>Sirovi polpeti</t>
  </si>
  <si>
    <t>Polpeti brokoli-cvetača</t>
  </si>
  <si>
    <t>Sirovi kaneloni</t>
  </si>
  <si>
    <t>Sirovi tortelini</t>
  </si>
  <si>
    <t>Njoki</t>
  </si>
  <si>
    <t xml:space="preserve">Špinačni tortelini </t>
  </si>
  <si>
    <t xml:space="preserve">Riževa štručka brez glutena </t>
  </si>
  <si>
    <t xml:space="preserve">Okroglo pecivo brez glutena </t>
  </si>
  <si>
    <t xml:space="preserve">Krompirjevi svaljki s skuto, pakirani </t>
  </si>
  <si>
    <t>Krompirjevi svaljki, pakirani</t>
  </si>
  <si>
    <t xml:space="preserve">Ovseni kosmiči </t>
  </si>
  <si>
    <t>Seme sezam</t>
  </si>
  <si>
    <t>Moka T 500, papirnata vreča</t>
  </si>
  <si>
    <t>Moka pšenična T 500, papirnata vreča</t>
  </si>
  <si>
    <t>Moka pšenična ostra T 400, papirnata vreča</t>
  </si>
  <si>
    <t>Koruzna moka, papirnata vreča</t>
  </si>
  <si>
    <t>Namenska moka za kvašeno testo papirnata vreča</t>
  </si>
  <si>
    <t>Namenska moka za vlečeno testo papirnata vreča</t>
  </si>
  <si>
    <t>Ajdova moka papirnata vreča</t>
  </si>
  <si>
    <t>Pirina moka</t>
  </si>
  <si>
    <t>Polnozrnata pšenična moka</t>
  </si>
  <si>
    <t>Pšenični zdrob, beli papirnata vreča</t>
  </si>
  <si>
    <t>Koruzni zdrob, papirnata vreča</t>
  </si>
  <si>
    <t>Pirin rižek</t>
  </si>
  <si>
    <t>Pirin zdrob</t>
  </si>
  <si>
    <t xml:space="preserve">Ajdova kaša </t>
  </si>
  <si>
    <t xml:space="preserve">Prosena kaša </t>
  </si>
  <si>
    <t xml:space="preserve">Kus kus </t>
  </si>
  <si>
    <t>Polnozrnati kus kus</t>
  </si>
  <si>
    <t>Kvinoja</t>
  </si>
  <si>
    <t>Kamut</t>
  </si>
  <si>
    <t xml:space="preserve">Amarant </t>
  </si>
  <si>
    <t xml:space="preserve">Pira </t>
  </si>
  <si>
    <t xml:space="preserve">Polenta instant </t>
  </si>
  <si>
    <t>Ješprenj</t>
  </si>
  <si>
    <t>a) Testenine brez jajc, durum:</t>
  </si>
  <si>
    <t>b) Jajčne testenine durum, 12,5%-20% jajčni delež:</t>
  </si>
  <si>
    <t>Peresniki durum, brez jajc</t>
  </si>
  <si>
    <t>Špageti, durum, brez jajc</t>
  </si>
  <si>
    <t>Špageti, polnozrnati durum, brez jajc</t>
  </si>
  <si>
    <t>Pirini svedri z dodanim polnozrnatim pšeničnim zdrobom</t>
  </si>
  <si>
    <t xml:space="preserve">100% polširoki pirini rezanci </t>
  </si>
  <si>
    <t>Jajčne testenine, rezanci jušni, valjani, durum</t>
  </si>
  <si>
    <t>Jajčne testenine, fidelini kratki, durum</t>
  </si>
  <si>
    <t>Jajčne testenine, jušna zakuha durum (zvezdice )</t>
  </si>
  <si>
    <t xml:space="preserve">Jajčne testenine, jušna zakuha durum (zvezdice) </t>
  </si>
  <si>
    <t>Jajčne testenine, jušna zakuha durum (rižek,.. )</t>
  </si>
  <si>
    <t xml:space="preserve">Jajčne testenine, jušna zakuha durum (rižek,..,) </t>
  </si>
  <si>
    <t>Jajčne testenine, ribana kaša, durum</t>
  </si>
  <si>
    <t>Jajčne testenine, vodni vlivanci za juho</t>
  </si>
  <si>
    <t>Jajčne testenine, vodni vlivanci za prilogo</t>
  </si>
  <si>
    <t>Jajčne testenine, krpice, durum</t>
  </si>
  <si>
    <t>Jajčne testenine, krpice,  durum</t>
  </si>
  <si>
    <t>Jajčne testenine, metuljčki (mašnice) veliki, durum, valjani</t>
  </si>
  <si>
    <t>Jajčne testenine, metuljčki valjani, veliki,durum</t>
  </si>
  <si>
    <t>Jajčne testenine metuljčki (mašnice) valjani, mali, durum</t>
  </si>
  <si>
    <t>Jajčne testenine, široki valjani rezanci, durum</t>
  </si>
  <si>
    <t>Jajčne testenine polžki drobni, durum</t>
  </si>
  <si>
    <t>Jajčne testenine polžki durum,  drobni</t>
  </si>
  <si>
    <t>Jajčne testenine polžki veliki durum</t>
  </si>
  <si>
    <t>Jajčne testenine polžki durum, veliki</t>
  </si>
  <si>
    <t>Jajčne testenine svedri, durum</t>
  </si>
  <si>
    <t>Ananas extra</t>
  </si>
  <si>
    <t>Breskve ekstra razreda, do 100g/ kos</t>
  </si>
  <si>
    <t>Fige – smokve ekstra razreda</t>
  </si>
  <si>
    <t>Hruške extra razreda do 120g/kos, viljamovka</t>
  </si>
  <si>
    <t>Hruške extra razreda do 120g/kos</t>
  </si>
  <si>
    <t>Jabolka Jonagold do 120g/kos</t>
  </si>
  <si>
    <t>Jabolka Elstar do 120g/kos</t>
  </si>
  <si>
    <t>Jabolka Gala do 120g/kos</t>
  </si>
  <si>
    <t>Jabolka Idared do 120g/kos</t>
  </si>
  <si>
    <t>Jabolka Topaz do 120g/kos</t>
  </si>
  <si>
    <t>Jabolka Zlati delišes do 120g/kos</t>
  </si>
  <si>
    <t>Jabolka Fuji in Fuji Kiku do 120g/kos</t>
  </si>
  <si>
    <t>Marelice ekstra razreda, do 100g/kos</t>
  </si>
  <si>
    <t>Namizno grozdje črno ekstra razreda</t>
  </si>
  <si>
    <t>Namizno grozdje belo ekstra razreda</t>
  </si>
  <si>
    <t>Nashi do 120g/kos</t>
  </si>
  <si>
    <t>Nektarine ekstra razreda, do100g/kos</t>
  </si>
  <si>
    <t>Ringlo ekstra razreda</t>
  </si>
  <si>
    <t>Slive  ekstra razreda</t>
  </si>
  <si>
    <t>Banane ekstra razreda, do 150g/kos</t>
  </si>
  <si>
    <t>Jagode</t>
  </si>
  <si>
    <t>Kaki ekstra razreda, do 100g/kos</t>
  </si>
  <si>
    <t>Kaki vanilija ekstra razreda, do 100g/kos</t>
  </si>
  <si>
    <t>Kivi ekstra razreda do 100g/kos</t>
  </si>
  <si>
    <t>Klementine, klemenvile, razreda I, ustreznega kalibra, tako da teža posameznega sadeža ne preseže 100g</t>
  </si>
  <si>
    <t>Limone ekstra razreda</t>
  </si>
  <si>
    <t>Lubenice razreda I</t>
  </si>
  <si>
    <t>Mango zrel</t>
  </si>
  <si>
    <t>Mandarine razreda I, brez pešk, ustreznega kalibra, tako da teža posameznega sadeža ne preseže 100g</t>
  </si>
  <si>
    <t>Melona rumena razreda I</t>
  </si>
  <si>
    <t>Melone razreda I</t>
  </si>
  <si>
    <t>Mandore razreda l</t>
  </si>
  <si>
    <t>Pomaranče razreda I, brez pešk, ustreznega kalibra, teža posameznega sadeža do 100g</t>
  </si>
  <si>
    <t>Pomaranča rdeča, razreda I, brez pešk, ustreznega kalibra, teža posameznega sadeža do 100 g</t>
  </si>
  <si>
    <t>Grenivka rdeča</t>
  </si>
  <si>
    <t>Sveža bazilika</t>
  </si>
  <si>
    <t>Svež drobnjak</t>
  </si>
  <si>
    <t>Avokado dozorjen</t>
  </si>
  <si>
    <t>Brokoli, razreda I</t>
  </si>
  <si>
    <t>Bučke razreda I</t>
  </si>
  <si>
    <t>Hokaido buča</t>
  </si>
  <si>
    <t>Beluši zeleni, sveži</t>
  </si>
  <si>
    <t>Cvetača ekstra razreda</t>
  </si>
  <si>
    <t>Čebula MLADA razreda I</t>
  </si>
  <si>
    <t>Čebula razreda I</t>
  </si>
  <si>
    <t>Česen razreda I, EU poreklo</t>
  </si>
  <si>
    <t xml:space="preserve">Fižol stročji </t>
  </si>
  <si>
    <t>Jajčevci-Melancani razreda I</t>
  </si>
  <si>
    <t>Kalčki različni, razreda I</t>
  </si>
  <si>
    <t>Koleraba nadzemna</t>
  </si>
  <si>
    <t>Koleraba podzemna</t>
  </si>
  <si>
    <t>Korenje razreda I</t>
  </si>
  <si>
    <t>Koromač</t>
  </si>
  <si>
    <t>Kostanj</t>
  </si>
  <si>
    <t>Krompir ekstra razreda, kalibriran,  min 10% odpadka</t>
  </si>
  <si>
    <t>Krompir mladi ekstra razreda</t>
  </si>
  <si>
    <t>Kumare sveže  razreda I</t>
  </si>
  <si>
    <t>Ohrovt glavnati razreda I</t>
  </si>
  <si>
    <t>Ohrovt brstični  razreda I</t>
  </si>
  <si>
    <t>Paprika babura, sladka razreda I</t>
  </si>
  <si>
    <t>Paprika zelena razreda I</t>
  </si>
  <si>
    <t>Paprika rumena razreda I</t>
  </si>
  <si>
    <t>Paprika rdeča razreda I</t>
  </si>
  <si>
    <t>Paradižnik srednje debel razreda I</t>
  </si>
  <si>
    <t>Paradižnik češnjevec okrasni</t>
  </si>
  <si>
    <t>Paradižnik kot Lušt</t>
  </si>
  <si>
    <t>Peteršilj koren razreda I</t>
  </si>
  <si>
    <t>Peteršilj list, razreda I</t>
  </si>
  <si>
    <t>Peteršilj okrasni-kodrasti</t>
  </si>
  <si>
    <t>Por razreda I</t>
  </si>
  <si>
    <t>Radič rdeč v glavah razreda I</t>
  </si>
  <si>
    <t>Rdeče redkvice razreda I</t>
  </si>
  <si>
    <t>Rukola  razreda I</t>
  </si>
  <si>
    <t>Solata endivija razreda I</t>
  </si>
  <si>
    <t>Solata ledenka, razreda I</t>
  </si>
  <si>
    <t>Solata zelena – mehka, gentile, kristalka razreda I</t>
  </si>
  <si>
    <t>Špinača listnata, razreda I</t>
  </si>
  <si>
    <t>Špinača mlada, listnata za solato</t>
  </si>
  <si>
    <t>Zelena gomolj</t>
  </si>
  <si>
    <t>Zelje sveže rdeče</t>
  </si>
  <si>
    <t>Zelje sveže mlado razreda I</t>
  </si>
  <si>
    <t>Zelje sveže razreda I</t>
  </si>
  <si>
    <t xml:space="preserve">Čičerika </t>
  </si>
  <si>
    <t>Fižol češnjevec - zrnje razreda I</t>
  </si>
  <si>
    <t>Leča v zrnju razreda I, zelena, rdeča, rumena</t>
  </si>
  <si>
    <t>Kislo zelje rezano naravno kisano brez konzervansov 10 kg</t>
  </si>
  <si>
    <t>Kislo zelje rezano  naravno kisano brez konzervansov 1 kg</t>
  </si>
  <si>
    <t>Kisla repa naravno kisana brez konzervansov 10 kg</t>
  </si>
  <si>
    <t>Kisla repa naravno kisana brez konzervansov 1 kg</t>
  </si>
  <si>
    <t>Rdeča pesa,  brez umetnih konzervansov, 10 kg, v vedru</t>
  </si>
  <si>
    <t>Lešnikova jedrca razreda l</t>
  </si>
  <si>
    <t>Mandeljni  oluščeni</t>
  </si>
  <si>
    <t>Orehova jedrca razreda I</t>
  </si>
  <si>
    <t>Rozine  brez konzervansov, nežveplane</t>
  </si>
  <si>
    <t>Suhe fige, nežveplane, brez konzervansov</t>
  </si>
  <si>
    <t>Suhe hruške, krhlji, brez konzervansov</t>
  </si>
  <si>
    <t>Suha jabolka, olupljena, krhlji, brez konzervansov</t>
  </si>
  <si>
    <t>Suhe marelice brez koščic, nežveplane, brez konzervansov</t>
  </si>
  <si>
    <t xml:space="preserve">Suhe slive brez koščic, brez konzervansov, nežveplane </t>
  </si>
  <si>
    <t>Suhe brusnice, nežveplane, brez konzervansov</t>
  </si>
  <si>
    <t>Zamrznjena špinača, pasirana</t>
  </si>
  <si>
    <t>Zamrznjeno baby korenje</t>
  </si>
  <si>
    <t>Zamrznjeno korenje rezine</t>
  </si>
  <si>
    <t>Zamrznjeno korenje - kocke</t>
  </si>
  <si>
    <t>Zamrznjen por - rezan</t>
  </si>
  <si>
    <t>Zamrznjena rezana čebula</t>
  </si>
  <si>
    <t>Zamrznjena koruza sladka</t>
  </si>
  <si>
    <t>Zamrznjene bučke</t>
  </si>
  <si>
    <t>Zamrznjen stročji fižol rumen</t>
  </si>
  <si>
    <t>Zamrznjen stročji fižol zelen</t>
  </si>
  <si>
    <t>Zamrznjen grah, l. kvaleta</t>
  </si>
  <si>
    <t>Zamrznjen brstični ohrovt,  l. kvaleta</t>
  </si>
  <si>
    <t>Zamrznjeni beluši zeleni</t>
  </si>
  <si>
    <t>Zamrznjen brokoli, l. kvaleta</t>
  </si>
  <si>
    <t>Zamrznjena cvetača cvet, l. kvaleta</t>
  </si>
  <si>
    <t>Zamrznjena zelenjavna mešanica, tri vrste zelenjave</t>
  </si>
  <si>
    <t>Zamrznjena zelenjavna mešanica, več vrst zelenjave</t>
  </si>
  <si>
    <t>Zamrznjene višnje, l. kategorije</t>
  </si>
  <si>
    <t>Zamrznjene jagode, l. kategorije</t>
  </si>
  <si>
    <t>Zamrznjene borovnice, l. kategorije</t>
  </si>
  <si>
    <t>Zamrznjene maline, l. kategorije</t>
  </si>
  <si>
    <t>Zamrznjena mešanica gozdnih sadežev, l. kategorije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</si>
  <si>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</si>
  <si>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</si>
  <si>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</si>
  <si>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 xml:space="preserve">Domači jabolčni sok </t>
  </si>
  <si>
    <t>Domači  naravni sok bezgovih cvetovov in jabolk</t>
  </si>
  <si>
    <t>Domači  sok hruške in jabolk</t>
  </si>
  <si>
    <t>Domači  breskov sok</t>
  </si>
  <si>
    <t>Domači marelični sok</t>
  </si>
  <si>
    <t>Domači  sok  borovnice in jabolka</t>
  </si>
  <si>
    <t>Domači jagodni sok</t>
  </si>
  <si>
    <t>Domača marmelada slivova, vsebnost 80 g svežega sadja/100 g marmelade, brez konzervansov in umetnih aditivov</t>
  </si>
  <si>
    <t>Domača marmelada jagodna, vsebnost 80 g svežega sadja/100 g marmelade, brez konzervansov in umetnih aditivov</t>
  </si>
  <si>
    <t>Domača marmelada marelična vsebnost 80 g svežega sadja/100 g marmelade, brez konzervansov in umetnih aditivov</t>
  </si>
  <si>
    <t>Domača marmelada marelična, vsebnost 80 g svežega sadja/100 g marmelade, brez konzervansov in umetnih aditivov</t>
  </si>
  <si>
    <t>Domača marmelada malinova, vsebnost 80 g svežega sadja/100 g marmelade, brez konzervansov in umetnih aditivov</t>
  </si>
  <si>
    <t>Domača marmelada malinova , vsebnost 80 g svežega sadja/100 g marmelade, brez konzervansov in umetnih aditivov</t>
  </si>
  <si>
    <t>Domača marmelada hruškova, vsebnost 80 g svežega sadja/100 g marmelade, brez konzervansov in umetnih aditivov</t>
  </si>
  <si>
    <t>Domača marmelada viljamova, vsebnost 80 g svežega sadja/100 g marmelade, brez konzervansov in umetnih aditivov</t>
  </si>
  <si>
    <t>Domača marmelada borovničeva, vsebnost 80 g svežega sadja/100 g marmelade, brez konzervansov in umetnih aditivov</t>
  </si>
  <si>
    <t>Domača marmelada figova, vsebnost 80 g svežega sadja/100 g marmelade, brez konzervansov in umetnih aditivov</t>
  </si>
  <si>
    <t>Planinski čaj filter vrečke</t>
  </si>
  <si>
    <t>Šipkov čaj, filter vrečke</t>
  </si>
  <si>
    <t>Čaj brusnica, filter vrečke</t>
  </si>
  <si>
    <t>Čaj meta gospodinjski filter vrečke</t>
  </si>
  <si>
    <t>Čaj babičin gospodinjski filter vrečke</t>
  </si>
  <si>
    <t>Čaj hibiskus gospodinjski filter vrečke</t>
  </si>
  <si>
    <t>Čaj lipa gospodinjske filter vrečke</t>
  </si>
  <si>
    <t>Čaj BE-BE otroški gospodinjski filter vrečke</t>
  </si>
  <si>
    <t>Čaj božični filter vrečka</t>
  </si>
  <si>
    <t>130.</t>
  </si>
  <si>
    <t>131.</t>
  </si>
  <si>
    <t>132.</t>
  </si>
  <si>
    <t>133.</t>
  </si>
  <si>
    <t>134.</t>
  </si>
  <si>
    <t>135.</t>
  </si>
  <si>
    <t>136.</t>
  </si>
  <si>
    <t>Hladno stiskano sončnično olje, nerafinirano (Gea ali enakovredno)</t>
  </si>
  <si>
    <t>Ekstra deviško hladno stiskano olivno olje, nerafinirano (Gea ali enakovredno)</t>
  </si>
  <si>
    <t xml:space="preserve">Grisini palčke s sezamom </t>
  </si>
  <si>
    <t>137.</t>
  </si>
  <si>
    <t>138.</t>
  </si>
  <si>
    <t>139.</t>
  </si>
  <si>
    <t>140.</t>
  </si>
  <si>
    <t>Kruhek hamburger oblike brez glutena in laktoze 4x75g pak.</t>
  </si>
  <si>
    <t>Rižev sladoled (različni okusi)</t>
  </si>
  <si>
    <t>Eko sveže meso - junčje stegno I. kategorije b.k. v kosu brez odpadka</t>
  </si>
  <si>
    <t>Eko sveže meso - junčje stegno I. kategorije narezano na kocke 1X1 cm brez odpadka</t>
  </si>
  <si>
    <t>Eko sveže Junčje stegno I. kategorije zrezki  6 dag brez odpadka</t>
  </si>
  <si>
    <t>Eko sveže Junčje stegno I. kategorije mleto</t>
  </si>
  <si>
    <t>Eko sveže meso telečje stegno I. kategorije b.k. kocke 1x1 cm brez odpadka</t>
  </si>
  <si>
    <t>Eko sveže meso telečje stegno I. kategorije b.k. v kosu brez odpadka</t>
  </si>
  <si>
    <t>Eko sveže meso telečje stegno I. kategorije b.k. zrezki  6 dag brez odpadka</t>
  </si>
  <si>
    <t>100-150</t>
  </si>
  <si>
    <t>800-900</t>
  </si>
  <si>
    <t>230-375</t>
  </si>
  <si>
    <t>230-280</t>
  </si>
  <si>
    <t>Eko bučke</t>
  </si>
  <si>
    <t>Eko zelena solata</t>
  </si>
  <si>
    <t>Eko brokoli</t>
  </si>
  <si>
    <t>Eko cvetača</t>
  </si>
  <si>
    <t>Eko por</t>
  </si>
  <si>
    <t>Eko korenje</t>
  </si>
  <si>
    <t>Eko paprika</t>
  </si>
  <si>
    <t>Eko kumare</t>
  </si>
  <si>
    <t>Eko paradižnik</t>
  </si>
  <si>
    <t>Eko zelje</t>
  </si>
  <si>
    <t>Eko kolerabica nadzemna</t>
  </si>
  <si>
    <t xml:space="preserve">Eko krompir </t>
  </si>
  <si>
    <t xml:space="preserve">Mladi EKO krompir </t>
  </si>
  <si>
    <t>Piščančja bedra 220g/kos sveža, s kožo in kostjo, sveže, razred A, izbrana kakovost</t>
  </si>
  <si>
    <t>Piščančje krače 120g/kos sveže, s kostjo in kožo, sveže, razred A, izbrana kakovost</t>
  </si>
  <si>
    <t>Piščančje krače, b.k.k., sveže, razred A, očiščeni maščob in veznega tkivam, izbrana kakovost</t>
  </si>
  <si>
    <t>Piščančja stegna, b.k.k. sveže, razred A, očiščeni maščob in veznega tkiva, izbrana kakovost</t>
  </si>
  <si>
    <t>Piščančje prsi file b.k.k. sveže,  kosi suho hlajenega mesa, razred A, očiščeni maščob in veznega tkiva, v kosu, izbrana kakovost</t>
  </si>
  <si>
    <t>Piščančji file svež  narezano, zrezki po 6 dag , očiščeni maščob in veznega tkiva, izbrana kakovost</t>
  </si>
  <si>
    <t>Piščančji file svež,  narezano na kocke 1X1 cm ali trakce, očiščeni maščob in veznega tkiva, izbrana kakovost</t>
  </si>
  <si>
    <t>Piščančji file  mleto, izbrana kakovost</t>
  </si>
  <si>
    <t>Hrenovke-piščančje brez ovoja , brez aditivov  60g/kos, 82 % piščančjega mesa, izbrana kakovost</t>
  </si>
  <si>
    <t>Puranje prsi file b.k.k. sveže, kosi suho hlajenega mesa, razred A, očiščeni maščob in veznega tkiva, izbrana kakovost</t>
  </si>
  <si>
    <t>Puranja stegna b.k.k., sveže, razred A, očiščeni maščob in veznega tkiva kocke, 1x1 cm, izbrana kakovost</t>
  </si>
  <si>
    <t>Puranji file, b.k.k., sveže, razred A, očiščeni maščob in veznega tkiva narezano na zrezke po 6 dag, izbrana kakovost</t>
  </si>
  <si>
    <t>Puranji file b.k.k., sveže, razred A, očiščeni maščob in veznega tkiva, narezano na kocke 1x1 cm, trakce, izbrana kakovost</t>
  </si>
  <si>
    <t>Posebna piščančja salama (v kosu, narezano) brez ojačevalcev okusa, aditivov in konzervansov, izbrana kakovost</t>
  </si>
  <si>
    <t>Piščančja pusta šunka  brez ojačevalcev okusa in konzervansov (v kosu, narezano), izbrana kakovost</t>
  </si>
  <si>
    <t>Piščančji šink brez ojačevalcev okusa, konzerv. (v kosu, narezano), izbrana kakovost</t>
  </si>
  <si>
    <t>Junčje stegno I. kategorije b.k., sveže,  kosi obdelani 1-3 kg,  brez odpadka in vidne maščobe, izbrana kakovost</t>
  </si>
  <si>
    <t>Junčje stegno I. kategorije mleto iz svežega mesa, izbrana kakovost</t>
  </si>
  <si>
    <t>Junčje stegno I. kategorije, sveže, zrezki,  6 dag brez odpadka in vidne maščobe, izbrana kakovost</t>
  </si>
  <si>
    <t>Junčje stegno I. kategorije, sveže, narezano na kocke 1X1 cm brez odpadka in vidne maščobe, izbrana kakovost</t>
  </si>
  <si>
    <t>Telečje stegno I. kategorije b.k., sveže,  v kosu brez odpadka in vidne maščobe, izbrana kakovost</t>
  </si>
  <si>
    <t>Telečje stegno I. kategorije mleto iz svežega mesa, izbrana kakovost</t>
  </si>
  <si>
    <t>Telečje stegno I. kategorije, sveže, zrezki  6 dag brez odpadka in vidne maščobe, izbrana kakovost</t>
  </si>
  <si>
    <t>Telečje stegno, sveže,  I. kategorije narezano na kocke 1X1 cm brez odpadka in vidne maščobe, izbrana kakovost</t>
  </si>
  <si>
    <t>tekoči navadni jogurt  3,2% mm, brez aditivov in dodanega sladkorja, brez GSO, izbrana kakovost</t>
  </si>
  <si>
    <t>sadni tekoči jogurt 1,1 %mm, z naravno aromo in brez barvil, brez GSO, izbrana kakovost</t>
  </si>
  <si>
    <t>navadni jogurt brez laktoze,  3,5 % mm, brez GSO, izbrana kakovost</t>
  </si>
  <si>
    <t>sadni jogurt brez laktoze,  3 % mm, brez GSO, izbrana kakovost</t>
  </si>
  <si>
    <t>tekoči navadni jogurt brez laktoze,  1,3 % mm, brez GSO, izbrana kakovost</t>
  </si>
  <si>
    <t>sadni tekoči jogurt brez laktoze, 1,1 % mm, z naravno aromo in brez barvil, brez GSO, izbrana kakovost</t>
  </si>
  <si>
    <t>sadni tekoči jogurt 1,1 % mm, z naravno aromo in brez barvil, brez GSO, izbrana kakovost</t>
  </si>
  <si>
    <t>navadni jogurt 3,2 % mm, brez aditivov in brez GSO, izbrana kakovost</t>
  </si>
  <si>
    <t>navadni tekoči jogurt 3,2 % mm,brez aditivov, brez GSO, izbrana kakovost</t>
  </si>
  <si>
    <t>kislo mleko 3,2 % mm, brez aditivov,  brez GSO, izbrana kakovost</t>
  </si>
  <si>
    <t>probiotični navadni jogurt 1,5 % mm, brez dodanega sladkorja, brez GSO, z najmanj 109  živih probiotičnih kultur, izbrana kakovost</t>
  </si>
  <si>
    <t>probiotični sadni jogurt 1,2 % mm, brez umetnih sladil in barvil, brez GSO, z najmanj 109  živih probiotičnih kultur, izbrana kakovost</t>
  </si>
  <si>
    <t>probiotični sadni tekoči jogurt 1,1 % mm, brez GSO, z najmanj 109  živih probiotičnih kultur, izbrana kakovost</t>
  </si>
  <si>
    <t>sirne rezine brez konzervansov, brez laktoze, brez GSO, izbrana kakovost</t>
  </si>
  <si>
    <t>skuta s sadjem 2,8 % mm z naravno aromo in brez barvil, brez konzervansov, brez umetnih sladil, brez GSO , izbrana kakovost</t>
  </si>
  <si>
    <t>jogurtov desert z vanilijo, z naravno aromo in brez barvil, brez GSO, izbrana kakovost</t>
  </si>
  <si>
    <t>desertni jogurt z vanilijo in podloženim sadjem, z naravno aromo in brez barvil, brez GSO, izbrana kakovost</t>
  </si>
  <si>
    <t>desertna jogurtova smetana s sadjem, z naravno aromo in brez barvil, brez GSO, izbrana kakovost</t>
  </si>
  <si>
    <t>grški tip kremnega jogurta 9,5 % mm, brez GSO, izbrana kakovost</t>
  </si>
  <si>
    <t>grški tip sadnega jogurta 8,2 % mm, z naravno aromo in naravnimi barvili, brez GSO, izbrana kakovost</t>
  </si>
  <si>
    <t>Mlečni smetanov namaz, 25% mm, izbrana kakovost</t>
  </si>
  <si>
    <t>Mlečni smetanov namaz, 25% mm lonček, brez konzervansov, izbrana kakovost</t>
  </si>
  <si>
    <t>Sirni namaz s tuno, 25% mm lonček, izbrana kakovost</t>
  </si>
  <si>
    <t>Mlečni namaz z zelišči, 25% mm lonček, izbrana kakovost</t>
  </si>
  <si>
    <t>Sirni namaz z zelenjavo, 25% mm lonček, izbrana kakovost</t>
  </si>
  <si>
    <t>Sladka smetana s 35% m.m. , izbrana kakovost</t>
  </si>
  <si>
    <t>Nepasirana skuta 40 % mm, izbrana kakovost</t>
  </si>
  <si>
    <t>Nepasirana skuta 5% mm, izbrana kakovost</t>
  </si>
  <si>
    <t>Sveže pasterizirano mleko 3,5mm (tetra brick ali pd. emb.), izbrana kakovost</t>
  </si>
  <si>
    <t>Sveže pasterizirano mleko, z najmanj 3,5% mm v PE vreči, vedru ipd. , izbrana kakovost</t>
  </si>
  <si>
    <t>Sladoled kremni oz. mlečni, lonček, razni okusi, izbrana kakovost</t>
  </si>
  <si>
    <t>Sladoled brez laktoze, banjica, izbrana kakovost</t>
  </si>
  <si>
    <t>Večzrnati kosmiči s kvinojo, brez glutena</t>
  </si>
  <si>
    <t>Riževi kosmiči BG</t>
  </si>
  <si>
    <t>100 % pirina moka</t>
  </si>
  <si>
    <t>100 % koruzna moka brez glutena</t>
  </si>
  <si>
    <t>100% ajdova  moka brez glutena</t>
  </si>
  <si>
    <t>Brezglutenska moka, mešanica za temni domači kruh</t>
  </si>
  <si>
    <t>Večnamenska moka brez glutena</t>
  </si>
  <si>
    <t>Brezglutenska namenska moka za pecivo, mešanica za pripravo vanilijeve torte</t>
  </si>
  <si>
    <t>Brezglutenska moka, mešanica B</t>
  </si>
  <si>
    <t>Brezglutenska moka, mešanica C</t>
  </si>
  <si>
    <t>Moka samovzhajajoča brez glutena</t>
  </si>
  <si>
    <t>Brezglutenska večnamenska moka Farina</t>
  </si>
  <si>
    <t>Ajdova kaša brez glutena BG</t>
  </si>
  <si>
    <t>Proseni zdrob brez glutena</t>
  </si>
  <si>
    <t>Ajdov zdrob brez glutena</t>
  </si>
  <si>
    <t>Rižev zdrob brez glutena</t>
  </si>
  <si>
    <t>Svedri iz 100% koruzne moke, brez glutena, mleka, jajc, barvil, GSO konzervansov</t>
  </si>
  <si>
    <t>Špageti iz  koruzne in riževe moke, brez glutena, mleka, jajc, barvil, GSO konzervansov</t>
  </si>
  <si>
    <t>Peresniki iz koruzne in riževe moke, brez glutena, mleka, jajc, barvil, GSO konzervansov</t>
  </si>
  <si>
    <t>Testenine svedri brez glutena, mleka, jajc, brez dodanih konzervansov, brez GSO</t>
  </si>
  <si>
    <t xml:space="preserve">Testenine polžki brez glutena, mleka, jajc </t>
  </si>
  <si>
    <t>Testenine široki rezanci  brez glutena, mleka, jajc</t>
  </si>
  <si>
    <t>Testenine školjke, brez glutena, mleka, jajc</t>
  </si>
  <si>
    <t>Testenine iz rdeče leče brez glutena, brez GSO</t>
  </si>
  <si>
    <t>Testenine z zelenjavo v obliki živali</t>
  </si>
  <si>
    <t>Jušne testenine obročki, brez glutena</t>
  </si>
  <si>
    <t>Jušni rezanci, riž-koruza, brez glutena</t>
  </si>
  <si>
    <t>Testenine koruzne zvezdice brez glutena</t>
  </si>
  <si>
    <t>Testenine Pirine 100 % svedri  brez mleka, jajc</t>
  </si>
  <si>
    <t>Krompirjevi njoki brez glutena</t>
  </si>
  <si>
    <t>Dietetični brezglutenski kruh  bel</t>
  </si>
  <si>
    <t>Domači  brezglutenski kruh temni</t>
  </si>
  <si>
    <t>Dietetični brezglutenski večzrnati kruh</t>
  </si>
  <si>
    <t>Dietetični brezglutenski polnozrnati kruh</t>
  </si>
  <si>
    <t>Štručke brez glutena in laktoze, konzervansov</t>
  </si>
  <si>
    <t>Brezglutenski toast, brez laktoze</t>
  </si>
  <si>
    <t>Brezglutenski krekerji brez laktoze</t>
  </si>
  <si>
    <t>Brezglutenski prepečenec, brez laktoze</t>
  </si>
  <si>
    <t>Brezglutenski grisini</t>
  </si>
  <si>
    <t>Hrustljavi riževi kruhki, brez glutena</t>
  </si>
  <si>
    <t>Kruhki brezglutenski s chia semeni</t>
  </si>
  <si>
    <t>Baby piškoti (Savojski biskvit), brez glutena</t>
  </si>
  <si>
    <t>Brezglutenski piškoti, brez mleka, jajc</t>
  </si>
  <si>
    <t>Vanilijevi piškoti v obliki živali, brez jajc, mleka in glutena</t>
  </si>
  <si>
    <t>Vanilijevi piškoti obrazi, brez jajc, mleka in glutena</t>
  </si>
  <si>
    <t>Rižev napitek s kokosom</t>
  </si>
  <si>
    <t xml:space="preserve">Rižev napitek z lešniki brez glutena </t>
  </si>
  <si>
    <t>Rižev napitek s kalcijem brez sladkorja, laktoze, holesterola, konzervansov</t>
  </si>
  <si>
    <t xml:space="preserve">Rižev napitek s kalcijem brez sladkorja, laktoze, holesterola, konzervansov  </t>
  </si>
  <si>
    <t>Rižev napitek brez sladkorja, laktoze, holesterola, konzervansov</t>
  </si>
  <si>
    <t>Mandljev napitek brez sladkorja</t>
  </si>
  <si>
    <t>Ovsen napitek</t>
  </si>
  <si>
    <t>Prosen napitek</t>
  </si>
  <si>
    <t>Kakav instant BG, min 25% kakavovih delov v dozi</t>
  </si>
  <si>
    <t>Ovseni puding brez mleka  (različni okusi)</t>
  </si>
  <si>
    <t>Čokoladni puding brez glutena</t>
  </si>
  <si>
    <t>Vanilijev puding brez glutena</t>
  </si>
  <si>
    <t xml:space="preserve">Kokosov puding ananas </t>
  </si>
  <si>
    <t>Riževa smetana za stepanje</t>
  </si>
  <si>
    <t>Riževa smetana za kuhanje</t>
  </si>
  <si>
    <t>Ovsena smetana za kuhanje</t>
  </si>
  <si>
    <t xml:space="preserve">Nadomestek za sir brez mleka, mozzarela </t>
  </si>
  <si>
    <t>Nadomestek za sir  brez mleka, original</t>
  </si>
  <si>
    <t>Sir brez laktoze 45%mm</t>
  </si>
  <si>
    <t>Skuta brez laktoze</t>
  </si>
  <si>
    <t>Maslo brez laktoze</t>
  </si>
  <si>
    <t xml:space="preserve">Margarina brezglutenska, brez mleka in jajčnega lecitina </t>
  </si>
  <si>
    <t>Kokosova mast brez glutena , mleka, soje, jajc</t>
  </si>
  <si>
    <t>Majoneza riževa</t>
  </si>
  <si>
    <t>Majoneza brez jajc</t>
  </si>
  <si>
    <t>Čičerikin namaz brez mleka, jajc, glutena</t>
  </si>
  <si>
    <t>Namaz s čemažem brez mleka, glutena</t>
  </si>
  <si>
    <t xml:space="preserve">Namaz z zelišči  brez mleka, glutena </t>
  </si>
  <si>
    <t>Namaz z zelenjavo brez mleka, glutena</t>
  </si>
  <si>
    <t>Silken Tofu</t>
  </si>
  <si>
    <t>Nadomestek za jajca brez glutena</t>
  </si>
  <si>
    <t>Vinski kamen prašek pecilni brez glutena</t>
  </si>
  <si>
    <t xml:space="preserve">Pecilni prašek brez glutena </t>
  </si>
  <si>
    <t>Kokosov sladkor</t>
  </si>
  <si>
    <t>Agavin sirup, za diabetike</t>
  </si>
  <si>
    <t>Mak</t>
  </si>
  <si>
    <t>Ledeni čaj, osvežilna negazirana pijača v tetrapaku,  nepovratna embalaža (tetra, pure pack in podobno)</t>
  </si>
  <si>
    <t>Izvirska voda</t>
  </si>
  <si>
    <t xml:space="preserve">Naravna mineralna voda gazirana </t>
  </si>
  <si>
    <t xml:space="preserve">Čokolada v prahu min 36% kakavovih delov </t>
  </si>
  <si>
    <t xml:space="preserve">Čokolada v prahu min 35% kakavovih delov </t>
  </si>
  <si>
    <t>Kakav instant BG, min 25% kakavovih delov v dozi Benquick BG  ali enakovredno</t>
  </si>
  <si>
    <t>Kakav instant v granulah min 25% kakavovih delov Benko ali enakovredno</t>
  </si>
  <si>
    <t xml:space="preserve">Kava prava, črna,  zahtevano 70 do 75% arabica kave, kvalite Bar Caffe, mleta </t>
  </si>
  <si>
    <t>Kava prava, črna, zahtevano 70 do 75% arabica kave, kvalite Bar Caffe, mleta, vakuum pak.</t>
  </si>
  <si>
    <t>Prašek za puding  čokolada brez umetnih barv in arom</t>
  </si>
  <si>
    <t>Prašek za puding vanilija brez umetnih barv in arom</t>
  </si>
  <si>
    <t>Pecilni prašek</t>
  </si>
  <si>
    <t>Pecilni prašek iz vinskega kamna</t>
  </si>
  <si>
    <t>Alkoholni kis</t>
  </si>
  <si>
    <t>Vinski naravni rdeči kis, pridelan po klasičnem naravnem postopku kisanja, brez dodatnih arom in antioksidantov, 4% ocetne kisline, Renški hram ali enakovredno</t>
  </si>
  <si>
    <t>Jabolčni naravni sadni kis, pridelan po klasičnem naravnem postopku kisanja, brez dodatnih arom in antioksidantov, 5 % ocetne kisline, Salatina ali enakovredno</t>
  </si>
  <si>
    <t>Vinski kis v plastenki iz rdečega grozdja, industrijski vinski kis, ki ima dodane antioskidante in arome, Mercator ali enakovredno</t>
  </si>
  <si>
    <t>Citronka</t>
  </si>
  <si>
    <t xml:space="preserve">Med cvetlični </t>
  </si>
  <si>
    <t xml:space="preserve">Marmelada jagoda brez ali z minimalno vsebnostjo konzervansov </t>
  </si>
  <si>
    <t xml:space="preserve">Marmelada marelična brez ali z minimalno vsebnostjo konzervansov </t>
  </si>
  <si>
    <t xml:space="preserve">Marmelada marelična brez ali  z minimalno vsebnostjo konzervansov </t>
  </si>
  <si>
    <t>Marmelada marelična brez konzervansov</t>
  </si>
  <si>
    <t>Marmelada šipkova brez ali z minimalno vsebnostjo konzervansov</t>
  </si>
  <si>
    <t>Marmelada slivova brez ali z minimalno vsebnostjo konzervansov</t>
  </si>
  <si>
    <t xml:space="preserve">Marmelada mešana brez ali z minimalno vsebnostjo konzervansov </t>
  </si>
  <si>
    <t>Marmelada mešana brez ali z minimalno vsebnostjo konzervansov</t>
  </si>
  <si>
    <t>Marmelada, marelična,  termostabilna za peko</t>
  </si>
  <si>
    <t>Bazilika zdrobljena</t>
  </si>
  <si>
    <t>Kurkuma</t>
  </si>
  <si>
    <t xml:space="preserve">Cimet celi </t>
  </si>
  <si>
    <t>Cimet mleti</t>
  </si>
  <si>
    <t xml:space="preserve">Drobnjak </t>
  </si>
  <si>
    <t>Janež celi</t>
  </si>
  <si>
    <t xml:space="preserve">Klinčki  celi </t>
  </si>
  <si>
    <t>Kumina mleta</t>
  </si>
  <si>
    <t xml:space="preserve">Lovorjev list </t>
  </si>
  <si>
    <t xml:space="preserve">Luštrek </t>
  </si>
  <si>
    <t>Majaron zdrobljeni</t>
  </si>
  <si>
    <t>Muškatni orešček mleti</t>
  </si>
  <si>
    <t xml:space="preserve">Origano zdrobljeni </t>
  </si>
  <si>
    <t>Rožmarin</t>
  </si>
  <si>
    <t xml:space="preserve">Šetraj  zdrobljeni </t>
  </si>
  <si>
    <t xml:space="preserve">Timijan zdrobljeni </t>
  </si>
  <si>
    <t>Timijan zdrobljeni</t>
  </si>
  <si>
    <t>Pehtran</t>
  </si>
  <si>
    <t xml:space="preserve">Poper mleti beli  </t>
  </si>
  <si>
    <t>Poper črni mleti</t>
  </si>
  <si>
    <t>Poper črni celi</t>
  </si>
  <si>
    <t>Peteršilj</t>
  </si>
  <si>
    <t>Zelena</t>
  </si>
  <si>
    <t xml:space="preserve">Česen zrnasti brez aditivov </t>
  </si>
  <si>
    <t>Brinove jagode</t>
  </si>
  <si>
    <t>Mleta sladka rdeča paprika</t>
  </si>
  <si>
    <t>Curry</t>
  </si>
  <si>
    <t>Koper zdrobljeni</t>
  </si>
  <si>
    <t>Koper  zamrznjeno sušeno</t>
  </si>
  <si>
    <t>Majaron  zamrznjeno sušeno</t>
  </si>
  <si>
    <t>Origano zamrznjeno sušeno</t>
  </si>
  <si>
    <t>Peteršilj  zamrznjeno sušeno</t>
  </si>
  <si>
    <t>Drobnjak zamrznjeno sušeno</t>
  </si>
  <si>
    <t>Bazilika zamrznjeno sušeno</t>
  </si>
  <si>
    <t>Žafranika</t>
  </si>
  <si>
    <t>100 % sončnično olje, rafinirano, 1. kvalete</t>
  </si>
  <si>
    <t>100 % repično olje, rafinirano, 1. kvalete</t>
  </si>
  <si>
    <t>100 % ekstra deviško olivno olje, 1. kvalete</t>
  </si>
  <si>
    <t>Olje iz koruznih kalčkov</t>
  </si>
  <si>
    <t>Koruzni kosmiči brez sledov oreščkov, mleka in pšenice v sestavi (glutena), brez umetnih konzervansov,  sladil in sladkorja</t>
  </si>
  <si>
    <t>Čokoladne kroglice, žitni izdelek</t>
  </si>
  <si>
    <t xml:space="preserve">Koruza pokovka </t>
  </si>
  <si>
    <t>Kosmiči kvalete Čokolino ali enakovredno</t>
  </si>
  <si>
    <t>Kosmiči kvalete Rižolino ali enakovredno</t>
  </si>
  <si>
    <t>Kosmiči  kvalite  enakovredno kot Čokolino</t>
  </si>
  <si>
    <t>Rožičeva moka</t>
  </si>
  <si>
    <t>Kokosova moka</t>
  </si>
  <si>
    <t>Basmati riž</t>
  </si>
  <si>
    <t>Dolgozrnati parboiled riž, brušen extra kakovosti</t>
  </si>
  <si>
    <t>Rjavi riž ekstra kakovosti, dolgozrnati, polnozrnati, parboiled</t>
  </si>
  <si>
    <t>Polnozrnati, dolgozrnati parboiled riž, ekstra kvalete, vedro, v pvc zaboju, kvaleta Bali ali enakovredno</t>
  </si>
  <si>
    <t>Zlate kroglice</t>
  </si>
  <si>
    <t>Želatina mleta jedilna, Domača shramba ali enakovredno</t>
  </si>
  <si>
    <t>Sladkor</t>
  </si>
  <si>
    <t>Sladkor mleti v prahu</t>
  </si>
  <si>
    <t>Sladkor vanilin</t>
  </si>
  <si>
    <t>Sladkor rjavi trsni nerafinirani</t>
  </si>
  <si>
    <t>Nežni kruhki Crispy ali enakovredno BG (različni okusi)</t>
  </si>
  <si>
    <t>Grisini palčke</t>
  </si>
  <si>
    <t>Prepečenec   polnozrnati</t>
  </si>
  <si>
    <t>Rum</t>
  </si>
  <si>
    <t xml:space="preserve">Otroški keksi kvalete Baby </t>
  </si>
  <si>
    <t>Suhe brusnice</t>
  </si>
  <si>
    <t>Majoneza, kozarec sončnično olje 79 %, jajčni rumenjak 6 %</t>
  </si>
  <si>
    <t>Margarina za namaze,brez mleka v prahu in lecitina, kvalete Vitaquell ali enakovredno</t>
  </si>
  <si>
    <t>Kvas sveži</t>
  </si>
  <si>
    <t xml:space="preserve">Žele bonboni  </t>
  </si>
  <si>
    <t>Suhe slive brez koščic, brez konzervansov</t>
  </si>
  <si>
    <t>Puranja pašteta (Argeta ali enakovredno) brez dodanih konzervansov, brez GSO</t>
  </si>
  <si>
    <t>Pašteta tuna (Argeta ali enakovredno) brez dodanih konzervansov</t>
  </si>
  <si>
    <t>Kokošja pašteta (Argeta ali enakovredno)  brez dodanih konzervansov, brez ojačevalcev okusa, umetnih arom in drugih aditivov (E-jev)brez GSO in brez glutena</t>
  </si>
  <si>
    <t>Sardine v olivnem olju ekstra kvalete</t>
  </si>
  <si>
    <t>(Rumenoplavuta)Tuna v olivnem olju file ekstra kvalete</t>
  </si>
  <si>
    <t>(Rumenoplavuta)Tuna v olivnem olju ekstra kvalete</t>
  </si>
  <si>
    <t>(Rumenoplavuta)Tuna v naravnem soku ekstra kvalete</t>
  </si>
  <si>
    <t>Testenine polžki durum,  mali, brez jajc, lahko vsebuje sledi jajc</t>
  </si>
  <si>
    <t>Testenine špageti durum, brez jajc, lahko vsebuje sledi jajc</t>
  </si>
  <si>
    <t>Testenine špageti  iz pirine moke</t>
  </si>
  <si>
    <t>Testenine  svedri   iz pirine moke</t>
  </si>
  <si>
    <t>Graham špageti</t>
  </si>
  <si>
    <t>Graham široki rezanci</t>
  </si>
  <si>
    <t xml:space="preserve">Ajdovi rezanci  </t>
  </si>
  <si>
    <t>Polnozrnati svedri</t>
  </si>
  <si>
    <t>Kodrasti rezanci</t>
  </si>
  <si>
    <t>Polžki durum, polnozrnati, brez jajc, lahko vsebuje sledi jajc</t>
  </si>
  <si>
    <t>Testenine zvezdice jajčne</t>
  </si>
  <si>
    <t>Pirini široki rezanci iz 100% pirine moke</t>
  </si>
  <si>
    <t>Zamrznjeno ali odmrznjeno meso ter presno meso bo naročnik zavrnil.</t>
  </si>
  <si>
    <t>Zrezki morajo biti rezani pravokotno na mišična vlakna.</t>
  </si>
  <si>
    <t>Ponudnik naj po možnosti ponudi slovenske mesne izdelke.</t>
  </si>
  <si>
    <t>Zamrznjeno ali odmrznjeno meso bo naročnik zavrnil.</t>
  </si>
  <si>
    <t>Zahtevamo veljavni certifikat, ki bo dokazoval, da so ponujeni artikli brez GSO!!!</t>
  </si>
  <si>
    <t>Vsi artikli morajo biti brez aditivov in z manjšo vsebnostjo soli, in sicer 25 % - 30% manj soli.</t>
  </si>
  <si>
    <t xml:space="preserve">b)   Naročnik zahteva  12,5% -  20% jajčni delež. </t>
  </si>
  <si>
    <t>a) Testenine se ne smejo razkuhati tudi pri večjih količinah. Zahtevamo durum testenine!!! Špageti so testenine, okroglega preseka premera cca 1 mm in dolžine približno 30 cm ( OZNAKA VELIKOSTI ŠPAGETOV JE kot 3 ALI 5; 44 ALI 45)</t>
  </si>
  <si>
    <t>Sadje in zelenjava naj ne bo obsevana z ionizirajočim sevanjem.</t>
  </si>
  <si>
    <t xml:space="preserve">Naročnik želi čim več integrirane pridelave sadja in zelenjave. </t>
  </si>
  <si>
    <t>Živila primerna za otroke z alergijami oz. posebnimi prehranskimi zahtevami.</t>
  </si>
  <si>
    <t>Živila  morajo biti brez glutena (kjer je to označeno), in vsa brez mleka, jajc,  soje ali oreščkov.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</si>
  <si>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</si>
  <si>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</si>
  <si>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Salama mora biti narezana.</t>
  </si>
  <si>
    <t>predracun2a_VrtecMedvode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</si>
  <si>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</si>
  <si>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</si>
  <si>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</si>
  <si>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Breskov kompot brez umetnih konzervansov  820 g</t>
  </si>
  <si>
    <t>Čaj hibiskus filter vrečke, zaželjeno verige</t>
  </si>
  <si>
    <t>Čaj šipek filter vrečke – zaželjeno verige</t>
  </si>
  <si>
    <t>Čaj planinski  filter vrečke –  zaželjeno verige</t>
  </si>
  <si>
    <t>Čaj bezgov filter vrečke –  zaželjeno verige</t>
  </si>
  <si>
    <t>Čaj lipa filter vrečke –  zaželjeno verige</t>
  </si>
  <si>
    <t>Čaj planinski zeliščni filter vrečke –  zaželjeno verige, brez glutena, barvil, arom in aditivov</t>
  </si>
  <si>
    <t>Čaj zeliščni otroški filter vrečke – zaželjeno verige, brez glutena, barvil, arom in aditivov</t>
  </si>
  <si>
    <t>Čaj sadni filter vrečke – POMARANČA –  zaželjeno verige</t>
  </si>
  <si>
    <t>Čaj  sadni filter vrečke – različni okusi –  zaželjeno verige, brez glutena, barvil, umetnih arom</t>
  </si>
  <si>
    <t>Čaj meta filter vrečke –  zaželjeno verige</t>
  </si>
  <si>
    <t>Kje se zahtevajo filter vrečke, je zaželjeno, da so čaji v verigi, ni pa zahteva.</t>
  </si>
  <si>
    <t>10</t>
  </si>
  <si>
    <t>Eko ovseni kruh, pakiran, rezan ali nerezan</t>
  </si>
  <si>
    <t>Eko pirin kruh pakiran, rezan ali nerezan</t>
  </si>
  <si>
    <t>Eko ajdov kruh, pakiran, rezan ali nerezan</t>
  </si>
  <si>
    <t>Eko kamutov kruh, pakiran, rezan ali nerezan</t>
  </si>
  <si>
    <t>Eko koruzni kruh, pakiran, rezan ali nerezan</t>
  </si>
  <si>
    <t>Eko polnozrnat kruh, pakiran, rezan ali nerezan</t>
  </si>
  <si>
    <t>Eko pirin polnozrnat kruh, pakiran, rezan ali nerezan</t>
  </si>
  <si>
    <t>Eko kruh s semeni pakiran, rezan ali nerezan</t>
  </si>
  <si>
    <t>Eko  kruh s korenčkom, pakiran, rezan ali nerezan</t>
  </si>
  <si>
    <t>Eko  telečje hrenovke z Eko oljem , brez aditivov, nitratov, nitritov, ostalih konzervansov, brez mlečnih beljakovin</t>
  </si>
  <si>
    <t>Eko  govedina-svinjina hrenovke, brez aditivov, nitratov, nitritov, ostalih konzervansov, brez mlečnih beljakovin</t>
  </si>
  <si>
    <t>Eko kuhana šunka v ovitku, rezana, brez aditivov, nitratov, nitritov, ostalih konzervansov</t>
  </si>
  <si>
    <t>Eko telečja pečenica brez mlečnih beljakovin</t>
  </si>
  <si>
    <t>Eko čevapčiči brez mlečnih beljakovin</t>
  </si>
  <si>
    <t>Eko telečja pašteta brez aditivov, nitratov, nitritov, ostalih konzervansov, brez mlečnih beljakovin</t>
  </si>
  <si>
    <t>Eko piščančji file BKK</t>
  </si>
  <si>
    <t>Eko piščančja bedra s kožo in kostjo</t>
  </si>
  <si>
    <t>Eko piščančja bedra file brez kože in kosti</t>
  </si>
  <si>
    <t>Eko piščančje kračke</t>
  </si>
  <si>
    <t>Eko piščančje kračke file brez kože in kosti</t>
  </si>
  <si>
    <t>Eko piščančje hrenovke</t>
  </si>
  <si>
    <t>Eko kisla smetana 18% mm</t>
  </si>
  <si>
    <t>Eko maslo 82 % mm</t>
  </si>
  <si>
    <t xml:space="preserve">Eko ajdovo pecivo </t>
  </si>
  <si>
    <t>Eko kamutovo pecivo</t>
  </si>
  <si>
    <t xml:space="preserve">Eko kamutovo pecivo </t>
  </si>
  <si>
    <t>Eko  pirino pecivo z rozinami</t>
  </si>
  <si>
    <t>Eko makovo pecivo</t>
  </si>
  <si>
    <t xml:space="preserve">Eko makovo pecivo </t>
  </si>
  <si>
    <t xml:space="preserve">Eko  pirino pecivo z rozinami </t>
  </si>
  <si>
    <t xml:space="preserve">Eko sirova štručka </t>
  </si>
  <si>
    <t xml:space="preserve">Eko polnozrnata sirova šručka </t>
  </si>
  <si>
    <t>Eko 100% pirino pecivo brez mleka, jajc</t>
  </si>
  <si>
    <t xml:space="preserve">Eko  pirino pecivo s sezamom </t>
  </si>
  <si>
    <t>Eko pecivo s korenčkom</t>
  </si>
  <si>
    <t>Eko pirino kvašeno pecivo</t>
  </si>
  <si>
    <t>Eko pirino mešano kvašeno pecivo</t>
  </si>
  <si>
    <t>Eko polnozrnato kvašeno pecivo</t>
  </si>
  <si>
    <t xml:space="preserve">Eko polnozrnato kvašeno pecivo </t>
  </si>
  <si>
    <t>Eko rženo kvašeno pecivo</t>
  </si>
  <si>
    <t>Eko koruzno pecivo</t>
  </si>
  <si>
    <t xml:space="preserve">Eko pecivo z eko semeni </t>
  </si>
  <si>
    <t>Eko pecivo z orehi</t>
  </si>
  <si>
    <t>Eko pirina moka</t>
  </si>
  <si>
    <t>Eko pirina polnozrnata moka</t>
  </si>
  <si>
    <t>Eko ajdova moka</t>
  </si>
  <si>
    <t>Eko pšenična moka</t>
  </si>
  <si>
    <t>Eko pšenična črna moka</t>
  </si>
  <si>
    <t>Eko pšenična polnozrnata moka</t>
  </si>
  <si>
    <t>Eko ržena moka</t>
  </si>
  <si>
    <t>Eko koruzna moka</t>
  </si>
  <si>
    <t>Eko ješprenj</t>
  </si>
  <si>
    <t>Eko pirin rižek</t>
  </si>
  <si>
    <t>Eko pira</t>
  </si>
  <si>
    <t>Eko kamut</t>
  </si>
  <si>
    <t>Eko pšenični zdrob</t>
  </si>
  <si>
    <t>Eko pirin zdrob</t>
  </si>
  <si>
    <t>Eko koruzni zdrob</t>
  </si>
  <si>
    <t>Eko ajdova kaša</t>
  </si>
  <si>
    <t>Eko  prosena kaša</t>
  </si>
  <si>
    <t>Eko pirini kosmiči</t>
  </si>
  <si>
    <t>Eko ovseni kosmiči</t>
  </si>
  <si>
    <t>Eko riževa moka</t>
  </si>
  <si>
    <t>Eko kus kus</t>
  </si>
  <si>
    <t>Eko kvinoja</t>
  </si>
  <si>
    <t>Eko riževi kosmiči</t>
  </si>
  <si>
    <t>Eko marmelada slivova</t>
  </si>
  <si>
    <t xml:space="preserve">Eko marmelada slivova </t>
  </si>
  <si>
    <t xml:space="preserve">Eko marmelada jagodna </t>
  </si>
  <si>
    <t>Eko marmelada jagodna</t>
  </si>
  <si>
    <t>Eko marmelada marelična</t>
  </si>
  <si>
    <t xml:space="preserve">Eko marmelada malinova </t>
  </si>
  <si>
    <t>Eko marmelada jabolčna</t>
  </si>
  <si>
    <t>Eko  100 % jabolčni sok</t>
  </si>
  <si>
    <t xml:space="preserve">Eko jabolčni kis </t>
  </si>
  <si>
    <t>Eko kumarice</t>
  </si>
  <si>
    <t>Eko riževi vaflji</t>
  </si>
  <si>
    <t>Eko ovsen napitek brez sladkorja, laktoze, holesterola, konzervansov,</t>
  </si>
  <si>
    <t xml:space="preserve">Eko ovsen napitek  brez sladkorja, laktoze, holesterola, konzervansov </t>
  </si>
  <si>
    <t>Eko rižev napitek brez sladkorja, laktoze, holesterola, konzervansov</t>
  </si>
  <si>
    <t xml:space="preserve">Eko rižev napitek brez sladkorja, laktoze, holesterola, konzervansov </t>
  </si>
  <si>
    <t>Eko nežni kruhki Crispy ali enakovredno</t>
  </si>
  <si>
    <t xml:space="preserve">Eko jabolka 100-120 g </t>
  </si>
  <si>
    <t>Eko hruške</t>
  </si>
  <si>
    <t xml:space="preserve">Eko limone </t>
  </si>
  <si>
    <t>Eko pomaranče</t>
  </si>
  <si>
    <t>Eko slive</t>
  </si>
  <si>
    <t>Eko breskve</t>
  </si>
  <si>
    <t>Eko marelice</t>
  </si>
  <si>
    <t>Eko grozdje</t>
  </si>
  <si>
    <t>Eko testenine  polžki</t>
  </si>
  <si>
    <t>Eko polnozrnate testenine, polžki</t>
  </si>
  <si>
    <t>Eko pirine testenine, polžki</t>
  </si>
  <si>
    <t>Eko pirine polnozrnate testenine, polžki</t>
  </si>
  <si>
    <t>Eko ajdove testenine</t>
  </si>
  <si>
    <t>Eko kamutove testenine</t>
  </si>
  <si>
    <t>Eko kamutovi keksi</t>
  </si>
  <si>
    <t>Eko pirini keksi</t>
  </si>
  <si>
    <t>Eko pirini keksi z ovsenimi kosmiči</t>
  </si>
  <si>
    <t>Eko pirini keksi brez dodanega sladkorja</t>
  </si>
  <si>
    <t>Eko kokosovi keksi</t>
  </si>
  <si>
    <t>Eko keksi iz polnozrnate pšenice</t>
  </si>
  <si>
    <t>Eko keksi z bučnimi semeni</t>
  </si>
  <si>
    <t>Eko ajdovi keksi</t>
  </si>
  <si>
    <t>Eko  junečje hrenovke z eko oljem , brez aditivov, nitratov, nitritov, ostalih konzervansov, brez mlečnih beljakovin</t>
  </si>
  <si>
    <t>Eko surovo maslo 1. vrste, min 82 % mm</t>
  </si>
  <si>
    <t>TRADICIONALNI KEFIR IZDELAN S KEFIRJEVIMI ZRNI</t>
  </si>
  <si>
    <t>Eko sveže nehomogenizirano mleko min 3,2% mm</t>
  </si>
  <si>
    <t>Eko sveže nehomogenizirano mleko min 3,2% mm, plastenka</t>
  </si>
  <si>
    <t>Eko sveže nehomogenizirano  mleko min 3,2% mm</t>
  </si>
  <si>
    <t>Eko pitno nehomogenizirano mleko vanilija, min 3,2% mm</t>
  </si>
  <si>
    <t>Eko tradicionalni kefir izdelan s kefirjevimi zrni, naravni, min 3,2% mm</t>
  </si>
  <si>
    <t>Eko kislo mleko min 3,2% mm</t>
  </si>
  <si>
    <t>Eko tradicionalni kefir izdelan s kefirjevimi zrni, sadni, min 3,2% mm</t>
  </si>
  <si>
    <t>Eko jogurt naravni min 3,2% mm</t>
  </si>
  <si>
    <t>Eko jogurt naravni min 3,2 % mm</t>
  </si>
  <si>
    <t>Eko sadni jogurt min 3,2% mm</t>
  </si>
  <si>
    <t xml:space="preserve">Eko nepasirana skuta 25% m.m. v SS </t>
  </si>
  <si>
    <t>Eko rženi  kruh pakiran, rezan ali nerezan</t>
  </si>
  <si>
    <t>Eko ovseno  pecivo</t>
  </si>
  <si>
    <t xml:space="preserve">Eko ovseno  pecivo </t>
  </si>
  <si>
    <t>Eko bulgur</t>
  </si>
  <si>
    <t>Eko rdeča pesa brez konzervansov</t>
  </si>
  <si>
    <t>Eko pasirani paradižnik-eko passata</t>
  </si>
  <si>
    <t>Eko banane</t>
  </si>
  <si>
    <t>Svinjska ribica file-pljučna, sveža, ekstra kakovostne kategorije, brez odpadka in vidne maščobe</t>
  </si>
  <si>
    <t>Hrenovke-piščančje z ovojem , brez aditivov  60g/kos, 82 % piščančjega mesa, izbrana kakovost, brez glutena</t>
  </si>
  <si>
    <t>Piščančja prsa v ovitku, iz debelozrezanega pustega razsoljenega belega perutninskega mesa brez kože, brez ojačevalcev okusa, konzerv., z manj soli, narezana na rezine do 1 dag/ rezino ali v kosu, izbrana kakovost, brez glutena</t>
  </si>
  <si>
    <t>Puranja šunka brez ojačevalcev okusa, konzerv., z manj soli, narezana na rezine do 1 dag/ rezino ali v kosu, izbrana kakovost</t>
  </si>
  <si>
    <t>Postrvi brez kosti, šarenka file, očiščeno zamrznjeno</t>
  </si>
  <si>
    <t>Kapski oslič  file brez kosti s kožo, IQF, 5 kg</t>
  </si>
  <si>
    <t>Kapski file brez kože IQF ZM. PBO 5 kg, 10% glažuta, 60-120g</t>
  </si>
  <si>
    <t xml:space="preserve">SVEŽE RIBE </t>
  </si>
  <si>
    <t>Sardine v sončničnem olju, ekstra kvalitete, neto 900 g</t>
  </si>
  <si>
    <t xml:space="preserve">Tradicionalni kefir izdelan s kefirjevimi zrni – naravni min 3,2  mm  brez konzervansov </t>
  </si>
  <si>
    <t xml:space="preserve">Tradicionalni kefir izdelan s kefirjevimi zrni – naravni min 3,2 mm  brez konzervansov </t>
  </si>
  <si>
    <t>Tradicionalni kefir izdelan s kefirjevimi zrni– naravni min 3,2 mm  brez konzervansov</t>
  </si>
  <si>
    <t xml:space="preserve">Tradicionalni kefir izdelan s kefirjevimi zrni – sadni  min 3,2 mm  brez konzervansov </t>
  </si>
  <si>
    <t>Tradicionalni kefir izdelan s kefirjevimi zrni– sadni min 3,2 mm  brez konzervansov</t>
  </si>
  <si>
    <t>Tradicionalni kefir izdelanan s  kefirjevimi zrni brez laktoze, min 3,2 m.m.</t>
  </si>
  <si>
    <t>sadni jogurt 2,3 % mm,  z naravno aromo in brez barvil, brez GSO, izbrana kakovost</t>
  </si>
  <si>
    <t>tekoče kislo mleko 3,2 % mm, brez aditivov, brez GSO, izbrana kakovost</t>
  </si>
  <si>
    <t>probiotični navadni tekoči jogurt 1,3 % mm,  brez GSO, z najmanj 109  živih probiotičnih kultur, izbrana kakovost</t>
  </si>
  <si>
    <t>probiotični navadni tekoči  jogurt 1,3 % mm,  brez GSO, z najmanj 109  živih probiotičnih kultur, izbrana kakovost</t>
  </si>
  <si>
    <t>Probiotični sadni jogurt z visoko vsebnostjo beljakovin, brez maščobe, laktoze in sladkorja, z dodanim L-karnitina, brez GSO, izbrana kakovost</t>
  </si>
  <si>
    <t>9,5-15</t>
  </si>
  <si>
    <t>Sterilizirano mleko, 1,5mm,  (tetra brick ali pd. embalaža)</t>
  </si>
  <si>
    <t>4,5-10</t>
  </si>
  <si>
    <t xml:space="preserve">l </t>
  </si>
  <si>
    <t>Topljeni sir brez konzervansov (25g x 8 trikotnikov)</t>
  </si>
  <si>
    <t>Pletena štručka z makom</t>
  </si>
  <si>
    <t>9,5-10</t>
  </si>
  <si>
    <t>Kruh koruzni, rezan, brez aditivov, z zmanjšano količino soli model, pakiran</t>
  </si>
  <si>
    <t>Kruh polbel T850, rezan brez aditivov,  z zmanjšano količino soli, model, pakiran</t>
  </si>
  <si>
    <t>Kruh graham, rezan, brez aditivov, z zmanjšano količino soli model, pakiran</t>
  </si>
  <si>
    <t>Kruh pirin iz 100% pirine moke, model, pakiran</t>
  </si>
  <si>
    <t>Kruh s semeni, rezan, brez aditivov, z zmanjšano količino soli model, pakiran</t>
  </si>
  <si>
    <t>Kruh bel, rezan, brez aditivov, z zmanjšano količino soli model, pakiran</t>
  </si>
  <si>
    <t xml:space="preserve">Kruh pirin, mešan, rezan, brez aditivov, z zmanjšano količino soli model, pakiran </t>
  </si>
  <si>
    <t xml:space="preserve">Kruh črn T 1100, rezan, brez aditivov, z zmanjšano količino soli model, pakiran </t>
  </si>
  <si>
    <t>Ajdov kruh, rezan, brez aditivov, z zmanjšano količino soli model, pakiran</t>
  </si>
  <si>
    <t>Pisan kruh, rezan, brez aditivov, z zmanjšano količino soli model, pakiran</t>
  </si>
  <si>
    <t>Ržen kruh, rezan, brez aditivov, z zmanjšano količino soli model, pakiran</t>
  </si>
  <si>
    <t>Ajdov kruh z orehi, rezan, brez aditivov, z zmanjšano količino soli model, pakiran</t>
  </si>
  <si>
    <t xml:space="preserve">Kruh s sončničnimi semeni, rezan, brez aditivov, z zmanjšano količino soli model, pakiran </t>
  </si>
  <si>
    <t xml:space="preserve">Kruh ovsen, rezan, brez aditivov, z zmanjšano količino soli model, pakiran </t>
  </si>
  <si>
    <t xml:space="preserve">Bombetka, žemlja  polbela, brez aditivov, z zmanjšano količino soli </t>
  </si>
  <si>
    <t>Bombetka, žemlja, polbela, brez aditivov, z zmanjšano količino soli</t>
  </si>
  <si>
    <t xml:space="preserve">Polnozrnata  sirova štručka z zmanjšano količino soli </t>
  </si>
  <si>
    <t xml:space="preserve">Sirova štručka z zmanjšano količino soli </t>
  </si>
  <si>
    <t xml:space="preserve">Polnozrnata kajzerica, brez aditivov, z zmanjšano količino soli </t>
  </si>
  <si>
    <t>Kajzarica, bombeta  bela, brez aditivov, z zmanjšano količino soli</t>
  </si>
  <si>
    <t xml:space="preserve">Kajzarica, bombeta  bela, brez aditivov,  z zmanjšano količino soli </t>
  </si>
  <si>
    <t>Makovka, brez aditivov, z zmanjšano količino soli</t>
  </si>
  <si>
    <t xml:space="preserve">Pirina bombetka, z zmanjšano količino soli </t>
  </si>
  <si>
    <t>Pirina bombetka, z zmanjšano količino soli</t>
  </si>
  <si>
    <t>Francoski rogljič dvobarvni (čokolada) mini  25 g</t>
  </si>
  <si>
    <t>Štručka iz listnatega kvašenega testa z listi koprive in bučnimi semeni</t>
  </si>
  <si>
    <t>Ajdov rogljiček z orehi</t>
  </si>
  <si>
    <t>Palačinka čokoladni nadev</t>
  </si>
  <si>
    <t>Palačinke orehov nadev</t>
  </si>
  <si>
    <t>Palačinke marelični nadev</t>
  </si>
  <si>
    <t xml:space="preserve">Keksi masleni orehovi </t>
  </si>
  <si>
    <t>Keksi domači</t>
  </si>
  <si>
    <t>Keksi s čokoladnim oblivom brizgani</t>
  </si>
  <si>
    <t>Torta sadna, čokoladna minjoni</t>
  </si>
  <si>
    <t>Tortelini, krompirjev nadev, tip žlinkrofa</t>
  </si>
  <si>
    <t>2,0-5</t>
  </si>
  <si>
    <t>0,48-2</t>
  </si>
  <si>
    <t>Bulgur</t>
  </si>
  <si>
    <t>1,0-5</t>
  </si>
  <si>
    <t>0,25-0,5</t>
  </si>
  <si>
    <t>250-500</t>
  </si>
  <si>
    <t>200-250</t>
  </si>
  <si>
    <t>400-500</t>
  </si>
  <si>
    <t>Borovnice</t>
  </si>
  <si>
    <t>Maline</t>
  </si>
  <si>
    <t>Blitva listnata razreda I</t>
  </si>
  <si>
    <t>Korenje rumeno</t>
  </si>
  <si>
    <t>Arašidi neslani</t>
  </si>
  <si>
    <t>Zamrznjena koleraba - kocke</t>
  </si>
  <si>
    <t>Zamrznjena rezana blitva</t>
  </si>
  <si>
    <t>Zamrznjen ploščati zeleni stročji fižol</t>
  </si>
  <si>
    <t>Krompir cel, olupljen, svež 10 kg</t>
  </si>
  <si>
    <t>2500-4250</t>
  </si>
  <si>
    <t>2500-4200</t>
  </si>
  <si>
    <t>820-850</t>
  </si>
  <si>
    <t>2150-2600</t>
  </si>
  <si>
    <t>330-560</t>
  </si>
  <si>
    <t>4000-4100</t>
  </si>
  <si>
    <t>800-850</t>
  </si>
  <si>
    <t>400-1000</t>
  </si>
  <si>
    <t>2500-4100</t>
  </si>
  <si>
    <t>400-850</t>
  </si>
  <si>
    <t>4000-4250</t>
  </si>
  <si>
    <t>530-670</t>
  </si>
  <si>
    <t>580-720</t>
  </si>
  <si>
    <t>690-700</t>
  </si>
  <si>
    <t>400-800</t>
  </si>
  <si>
    <t>400-415</t>
  </si>
  <si>
    <t>670-1000</t>
  </si>
  <si>
    <t>4200-4250</t>
  </si>
  <si>
    <t>36-40</t>
  </si>
  <si>
    <t>30-40</t>
  </si>
  <si>
    <t>141.</t>
  </si>
  <si>
    <t>142.</t>
  </si>
  <si>
    <t>143.</t>
  </si>
  <si>
    <t>144.</t>
  </si>
  <si>
    <t>145.</t>
  </si>
  <si>
    <t>146.</t>
  </si>
  <si>
    <t xml:space="preserve">Ananasov sok 100% sadni delež, nepovratna embalaža (tetra prisma, pure pack in podobno) brez konzervansov, brez dodanega sladkorja </t>
  </si>
  <si>
    <t xml:space="preserve">Jabolčni sok 100% sadni delež, nepovratna embalaža (tetra gemina, pure pack in podobno) brez konzervansov, brez dodanega sladkorja </t>
  </si>
  <si>
    <t xml:space="preserve">Pomarančni sok 100% sadni delež, nepovratna embalaža (tetra gemina, pure pack in podobno), brez konzervansov, brez dodanega sladkorja </t>
  </si>
  <si>
    <t xml:space="preserve">Pomarančni sok 100% sadni delež, nepovratna embalaža (tetra brik, pure pack in podobno)  brez konzervansov, brez dodanega sladkorja </t>
  </si>
  <si>
    <t xml:space="preserve">Jabolčni sok 100% sadni delež, nepovratna embalaža (tetra brik, pure pack in podobno) brez konzervansov, brez dodanega sladkorja </t>
  </si>
  <si>
    <t>Kavni nadomestek žitni - pražen ječmen, pražen koren cikorije (Proja ali enakovredno)</t>
  </si>
  <si>
    <t>68-337</t>
  </si>
  <si>
    <t>Sadno žitna rezina marelica, žita, jogurt  brez umetnih barvil, arom in konzervansov (Frutabela ali enakovredno) min 33% sadja z jogurtovim oblivom min 33%</t>
  </si>
  <si>
    <t>180-340</t>
  </si>
  <si>
    <t>80-130</t>
  </si>
  <si>
    <t>60-100</t>
  </si>
  <si>
    <t>90-120</t>
  </si>
  <si>
    <t>200-500</t>
  </si>
  <si>
    <t>Riževa moka BG</t>
  </si>
  <si>
    <t>500-1000</t>
  </si>
  <si>
    <t>Jedilna soda bikarbona</t>
  </si>
  <si>
    <t>Beli okroglozrnati riž  1. vrste kakovosti za mlečni riž</t>
  </si>
  <si>
    <t>Beli okroglozrnati riž  1. vrste kakovosti, v pvc vedru, zaboju za mlečni riž, Bali ali enakovredno</t>
  </si>
  <si>
    <t>5,0-10</t>
  </si>
  <si>
    <t>20-25</t>
  </si>
  <si>
    <t>Jetrna pašteta 95 g (Argeta ali enakovredno) brez dodanih konzervansov, brez GSO, brez glutena</t>
  </si>
  <si>
    <t>Pašteta iz kokošjega mesa za otroke (Argeta Junior ali enakovredno) brez ojačevalcev okusa, umetnih arom in drugih aditivov (E-jev)brez GSO, brez glutena</t>
  </si>
  <si>
    <t>Pašteta iz kokošjega mesa za otroke (Argeta Junior ali enakovredno) brez ojačevalcev okusa, umetnih arom in drugih aditivov (E-jev), brez glutena</t>
  </si>
  <si>
    <t>Testenine ( široki rezanci)  iz riževe moke</t>
  </si>
  <si>
    <t>300-500</t>
  </si>
  <si>
    <t>4,0-5</t>
  </si>
  <si>
    <t>Koruzni kosmiči brez glutena</t>
  </si>
  <si>
    <t>Eko koruzna moka za paniranje, brez glutena</t>
  </si>
  <si>
    <t>Rožičeva moka brez glutena</t>
  </si>
  <si>
    <t>Eko prosena kaša brez glutena</t>
  </si>
  <si>
    <t>Instant rumena polenta brez glutena</t>
  </si>
  <si>
    <t>Eko koruzni in rižev kus kus, brez glutena</t>
  </si>
  <si>
    <t>Eko bazilika BG</t>
  </si>
  <si>
    <t>Eko cimet BG mleti</t>
  </si>
  <si>
    <t>Eko majaron BG</t>
  </si>
  <si>
    <t>Eko muškatni orešček mleti</t>
  </si>
  <si>
    <t>Eko Poper črni mleti</t>
  </si>
  <si>
    <t>Eko origano</t>
  </si>
  <si>
    <t>Eko drobnjak</t>
  </si>
  <si>
    <t>Testenine peresniki večzrnati s kvinojo brez glutena, mleka, jajc, brez dodanih konzervansov, brez GSO</t>
  </si>
  <si>
    <t>Ribana kaša brez glutena, mleka, jajc</t>
  </si>
  <si>
    <t>zav</t>
  </si>
  <si>
    <t>Brezglutenski mlinci brez mleka in jajc</t>
  </si>
  <si>
    <t>Eko riževi vaflji  brez glutena</t>
  </si>
  <si>
    <t>Koruzni vaflji z morsko soljo BG</t>
  </si>
  <si>
    <t>Eko riževi vaflji brez soli</t>
  </si>
  <si>
    <t>Drobtine brez glutena, mleka, jajc</t>
  </si>
  <si>
    <t>Kokosov napitek brez sladkorja, laktoze, konzervansov</t>
  </si>
  <si>
    <t>Eko rižev napitek s kalcijem brez sladkorja, laktoze, holesterola, konzervansov</t>
  </si>
  <si>
    <t>Eko ovseni  napitek  brez sladkorja, laktoze, holesterola, konzervansov 1000ml</t>
  </si>
  <si>
    <t>Kokosov napitek, mleko</t>
  </si>
  <si>
    <t xml:space="preserve">Kavni nadomestek - Cikorija instant brez glutena  BG </t>
  </si>
  <si>
    <t>Eko rižev desert z vanilijo, brez glutena (gumi iz zrn rožičevca in karagenan) 4x110 g</t>
  </si>
  <si>
    <t>Eko rižev desert s kakavom, brez glutena (gumi iz zrn rožičevca in karagenan) 4x110 g</t>
  </si>
  <si>
    <t>Eko Prašek za puding BG, vanilija</t>
  </si>
  <si>
    <t>Kokosova krema za stepanje</t>
  </si>
  <si>
    <t>Krema kokosova ekološka</t>
  </si>
  <si>
    <t>Univerzalna rastlinska krema BGM</t>
  </si>
  <si>
    <t>Eko smetana kisla brez laktoze</t>
  </si>
  <si>
    <t xml:space="preserve">Sir brez mleka, brez mlečnih beljakovin-nadomestek sira, rezine </t>
  </si>
  <si>
    <t>Eko čokoladni namaz brez glutena in dodanega sladkorja</t>
  </si>
  <si>
    <t>Eko pašteta z zelišči brez glutena</t>
  </si>
  <si>
    <t>Eko pašteta naravna rastlinska brez glutena</t>
  </si>
  <si>
    <t>Namaz s porom in bučkami brez mleka, glutena</t>
  </si>
  <si>
    <t xml:space="preserve">Eko namaz s papriko brez mleka </t>
  </si>
  <si>
    <t>Namaz s sončničnimi semeni BGMJS</t>
  </si>
  <si>
    <t>Namaz z bučnimi semeni BGMJS</t>
  </si>
  <si>
    <t>Eko natur namaz, brez mleka</t>
  </si>
  <si>
    <t>Eko otroški namaz, brez mleka</t>
  </si>
  <si>
    <t>Eko namaz z okusom drobnjaka brez mleka</t>
  </si>
  <si>
    <t>Suhi kvas brez glutena</t>
  </si>
  <si>
    <t>Stevia v prahu-naravno sladilo</t>
  </si>
  <si>
    <t>24. sklop:</t>
  </si>
  <si>
    <t>ZGO</t>
  </si>
  <si>
    <t>140- 160</t>
  </si>
  <si>
    <t>450-500</t>
  </si>
  <si>
    <t>2000-2500</t>
  </si>
  <si>
    <t>750-1000</t>
  </si>
  <si>
    <t>800-1000</t>
  </si>
  <si>
    <t>100-120</t>
  </si>
  <si>
    <t>70-75</t>
  </si>
  <si>
    <t>900-1000</t>
  </si>
  <si>
    <t>1000-1050</t>
  </si>
  <si>
    <t>670-700</t>
  </si>
  <si>
    <t>3000-5000</t>
  </si>
  <si>
    <t>2000-5000</t>
  </si>
  <si>
    <t>2500-4500</t>
  </si>
  <si>
    <t>2000-3000</t>
  </si>
  <si>
    <t xml:space="preserve">Breskov kompot brez konzervansov </t>
  </si>
  <si>
    <t xml:space="preserve">Marelični kompot brez umetnih konzervansov </t>
  </si>
  <si>
    <t>Sadna solata brez umetnih konzervansov</t>
  </si>
  <si>
    <t xml:space="preserve">Ananasov kompot brez umetnih konzervansov </t>
  </si>
  <si>
    <t>Ajvar nepekoči, pasteriziran  brez umetnih barvil in umetnih konzervansov (Natureta ali enakovredno)</t>
  </si>
  <si>
    <t>Gorčica brez umetnih barvil in umetnih konzervansov (Natureta ali enakovredno)</t>
  </si>
  <si>
    <t>Koruza sladka v zrnu , brez dodanih sladkorjev, umetnih barvil in umetnih konzervansov(Natureta ali enakovredno)</t>
  </si>
  <si>
    <t>Koruza sladka v zrnu  brez dodanih sladkorjev, umetnih barvil in umetnih konzervansov(Natureta ali enakovredno)</t>
  </si>
  <si>
    <t>Kumarice kisle  brez umetnih barvil in umetnih konzervansov (Natureta ali enakovredno)</t>
  </si>
  <si>
    <t>Kumarice kisle , brez umetnih barvil in umetnih konzervansov (Natureta ali enakovredno)</t>
  </si>
  <si>
    <t>Fižol rjavi kuhan brez umetnih barvil in umetnih konzervansov,  (Natureta ali enakovredno)</t>
  </si>
  <si>
    <t>Fižol rjavi kuhan brez umetnih barvil in umetnih konzervansov,   (Natureta ali enakovredno)</t>
  </si>
  <si>
    <t>Stročji fižolbrez umetnih barvil in umetnih konzervansov (Natureta ali enakovredno)</t>
  </si>
  <si>
    <t>Stročji fižol brez umetnih barvil in umetnih konzervansov (Natureta ali enakovredno)</t>
  </si>
  <si>
    <t>Grah v slanici  brez umetnih barvil in umetnih  konzervansov (Natureta ali enakovredno)</t>
  </si>
  <si>
    <t>Grah v slanici  brez umetnih barvil in umetnih konzervansov (Natureta ali enakovredno)</t>
  </si>
  <si>
    <t>Paprika fileti, rumena, kisla (Natureta ali enakovredno) brez umetnih barvil in umetnih konzervansov</t>
  </si>
  <si>
    <t>Paprika fileti, rdeča, kisla  (Natureta ali enakovredno) brez umetnih barvil in konzervansov</t>
  </si>
  <si>
    <t>Paradižnik pasiran  brez umetnih barvil in konzervansov (Natureta ali enakovredno)</t>
  </si>
  <si>
    <t>Paradižnikovi pelati brez umetnih barvil in konzervansov (Natureta ali enakovredno)</t>
  </si>
  <si>
    <t>Paradižnikov koncentrat  brez umetnih arom, barvil in konzervansov(Natureta ali enakovredno)</t>
  </si>
  <si>
    <t>Paprika, rumena, kisla brez umetnih barvil in umetnih konzervansov(Natureta ali enakovredno)</t>
  </si>
  <si>
    <t>Paprika, rumena, kisla  brez umetnih barvil in umetnih konzervansov(Natureta ali enakovredno)</t>
  </si>
  <si>
    <t>Paradižnikovi pelati,  brez umetnih barvil in konzervansov(Natureta ali enakovredno)</t>
  </si>
  <si>
    <t xml:space="preserve">Paradižnik pelati v koščkih brez umetnih konzervansov in umetnih barvil </t>
  </si>
  <si>
    <t>Paradižnik pelati v koščkih  brez umetnih konzervansov (Natureta ali enakovredno)</t>
  </si>
  <si>
    <t>Rdeča pesa, brez umetnih barvil in konzervansov (Natureta ali enakovredno)</t>
  </si>
  <si>
    <t>Rdeča pesa  brez umetnih barvil in konzervansov (Natureta ali enakovredno)</t>
  </si>
  <si>
    <t>Vložena čičerika v slanici</t>
  </si>
  <si>
    <t>0,2-0,5</t>
  </si>
  <si>
    <t>500-600</t>
  </si>
  <si>
    <t>1000-2000</t>
  </si>
  <si>
    <t>2400-2500</t>
  </si>
  <si>
    <t>150-200</t>
  </si>
  <si>
    <t>1500-2000</t>
  </si>
  <si>
    <t>4500-5000</t>
  </si>
  <si>
    <t>3000-5500</t>
  </si>
  <si>
    <t>1000-8000</t>
  </si>
  <si>
    <t>Kvinoja brez glutena</t>
  </si>
  <si>
    <t/>
  </si>
  <si>
    <t>2500-5000</t>
  </si>
  <si>
    <t>700-1000</t>
  </si>
  <si>
    <t>150-300</t>
  </si>
  <si>
    <t>700-800</t>
  </si>
  <si>
    <t>500-2000</t>
  </si>
  <si>
    <t>8,0-10</t>
  </si>
  <si>
    <t>V kolikor je pri artiklu navedena blagovna znamka, jo naročnik navaja v tem smislu, da se zahteva enakovredna kvaliteta in okus.</t>
  </si>
  <si>
    <t>Eko med cvetlični z geografsko označbo - veljaven certifikat, 900 g, &lt;18,6% vode, &lt;15mg/kg HMF</t>
  </si>
  <si>
    <t>Po potrebi narezano - cena vključuje razrez!</t>
  </si>
  <si>
    <t>artikel brišemo</t>
  </si>
  <si>
    <r>
      <rPr>
        <sz val="9"/>
        <color rgb="FFFF0000"/>
        <rFont val="Calibri"/>
        <family val="2"/>
        <charset val="238"/>
        <scheme val="minor"/>
      </rPr>
      <t xml:space="preserve">Paradižnikov koncentrat  </t>
    </r>
    <r>
      <rPr>
        <sz val="9"/>
        <rFont val="Calibri"/>
        <family val="2"/>
        <charset val="238"/>
        <scheme val="minor"/>
      </rPr>
      <t xml:space="preserve">brez umetnih barvil in umetnih konzervansov </t>
    </r>
  </si>
  <si>
    <r>
      <t>Tradicionalna morska sol nerafinirana, fino mleta, jodirana, jedilna, brez kemikalij za sprijemanje</t>
    </r>
    <r>
      <rPr>
        <strike/>
        <sz val="9"/>
        <color rgb="FFFF0000"/>
        <rFont val="Calibri"/>
        <family val="2"/>
        <charset val="238"/>
        <scheme val="minor"/>
      </rPr>
      <t>, zaščiteno geografsko poreklo</t>
    </r>
  </si>
  <si>
    <r>
      <t>Ajdovi kosmiči</t>
    </r>
    <r>
      <rPr>
        <sz val="9"/>
        <color rgb="FFFF0000"/>
        <rFont val="Calibri"/>
        <family val="2"/>
        <charset val="238"/>
        <scheme val="minor"/>
      </rPr>
      <t>, brez glutena in ostalih alergenov</t>
    </r>
  </si>
  <si>
    <r>
      <t>Ovseni kosmiči,</t>
    </r>
    <r>
      <rPr>
        <sz val="9"/>
        <color rgb="FFFF0000"/>
        <rFont val="Calibri"/>
        <family val="2"/>
        <charset val="238"/>
        <scheme val="minor"/>
      </rPr>
      <t xml:space="preserve"> brez glutena in ostalih alergenov</t>
    </r>
  </si>
  <si>
    <r>
      <t xml:space="preserve">Kosmiči polnozrnati z vlakninami, brez dodanega sladkorja, </t>
    </r>
    <r>
      <rPr>
        <sz val="9"/>
        <color rgb="FFFF0000"/>
        <rFont val="Calibri"/>
        <family val="2"/>
        <charset val="238"/>
        <scheme val="minor"/>
      </rPr>
      <t>brez glutena</t>
    </r>
  </si>
  <si>
    <r>
      <t xml:space="preserve">Koruzni kosmiči,  brez umetnih konzervansov, </t>
    </r>
    <r>
      <rPr>
        <sz val="9"/>
        <color rgb="FFFF0000"/>
        <rFont val="Calibri"/>
        <family val="2"/>
        <charset val="238"/>
        <scheme val="minor"/>
      </rPr>
      <t xml:space="preserve">brez </t>
    </r>
    <r>
      <rPr>
        <sz val="9"/>
        <rFont val="Calibri"/>
        <family val="2"/>
        <charset val="238"/>
        <scheme val="minor"/>
      </rPr>
      <t>sladkorja,</t>
    </r>
    <r>
      <rPr>
        <sz val="9"/>
        <color rgb="FFFF0000"/>
        <rFont val="Calibri"/>
        <family val="2"/>
        <charset val="238"/>
        <scheme val="minor"/>
      </rPr>
      <t xml:space="preserve"> brez glutena in ostalih alergenov</t>
    </r>
  </si>
  <si>
    <r>
      <t xml:space="preserve">Riževa moka brez glutena </t>
    </r>
    <r>
      <rPr>
        <sz val="9"/>
        <color rgb="FFFF0000"/>
        <rFont val="Calibri"/>
        <family val="2"/>
        <charset val="238"/>
        <scheme val="minor"/>
      </rPr>
      <t>in ostalih alergenov</t>
    </r>
  </si>
  <si>
    <t>Testenine špageti tanki, brez glutena, mleka, jajc,  brez dodanih konzervansov, brez GSO</t>
  </si>
  <si>
    <r>
      <t xml:space="preserve">Testenine lazanja riž&amp;koruza brezglutenska, </t>
    </r>
    <r>
      <rPr>
        <sz val="9"/>
        <color rgb="FFFF0000"/>
        <rFont val="Calibri"/>
        <family val="2"/>
        <charset val="238"/>
        <scheme val="minor"/>
      </rPr>
      <t>brez vseh alergenov</t>
    </r>
  </si>
  <si>
    <t xml:space="preserve">Eko kvinojin napitek  brez sladkorja, laktoze, holesterola, konzervansov </t>
  </si>
  <si>
    <r>
      <t xml:space="preserve">Testenine rezanci </t>
    </r>
    <r>
      <rPr>
        <sz val="9"/>
        <color rgb="FFFF0000"/>
        <rFont val="Calibri"/>
        <family val="2"/>
        <charset val="238"/>
        <scheme val="minor"/>
      </rPr>
      <t>za prilogo</t>
    </r>
    <r>
      <rPr>
        <sz val="9"/>
        <rFont val="Calibri"/>
        <family val="2"/>
        <charset val="238"/>
        <scheme val="minor"/>
      </rPr>
      <t>, brez glutena, mleka, jajc, GSO, brez dodanih konzervansov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</si>
</sst>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1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09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3" applyNumberFormat="0" applyAlignment="0" applyProtection="0"/>
    <xf numFmtId="0" fontId="72" fillId="55" borderId="24" applyNumberFormat="0" applyAlignment="0" applyProtection="0"/>
    <xf numFmtId="0" fontId="29" fillId="53" borderId="25" applyNumberFormat="0" applyAlignment="0" applyProtection="0"/>
    <xf numFmtId="0" fontId="31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7" applyProtection="0"/>
    <xf numFmtId="0" fontId="83" fillId="70" borderId="27" applyProtection="0"/>
    <xf numFmtId="0" fontId="84" fillId="83" borderId="28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0" borderId="27" applyProtection="0"/>
    <xf numFmtId="0" fontId="90" fillId="70" borderId="27" applyProtection="0"/>
    <xf numFmtId="0" fontId="91" fillId="70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3" fillId="86" borderId="34" applyProtection="0"/>
    <xf numFmtId="0" fontId="43" fillId="86" borderId="34" applyProtection="0"/>
    <xf numFmtId="168" fontId="43" fillId="0" borderId="0" applyBorder="0" applyProtection="0"/>
    <xf numFmtId="0" fontId="96" fillId="86" borderId="34" applyProtection="0"/>
    <xf numFmtId="0" fontId="100" fillId="0" borderId="0" applyBorder="0" applyProtection="0"/>
    <xf numFmtId="0" fontId="91" fillId="70" borderId="32" applyProtection="0"/>
    <xf numFmtId="0" fontId="91" fillId="70" borderId="32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3" applyProtection="0"/>
    <xf numFmtId="0" fontId="84" fillId="83" borderId="28" applyProtection="0"/>
    <xf numFmtId="0" fontId="83" fillId="70" borderId="27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69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0" applyNumberFormat="0" applyAlignment="0" applyProtection="0"/>
    <xf numFmtId="0" fontId="72" fillId="55" borderId="41" applyNumberFormat="0" applyAlignment="0" applyProtection="0"/>
    <xf numFmtId="0" fontId="29" fillId="53" borderId="43" applyNumberFormat="0" applyAlignment="0" applyProtection="0"/>
    <xf numFmtId="0" fontId="31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82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66" fontId="37" fillId="3" borderId="21" xfId="0" applyNumberFormat="1" applyFont="1" applyFill="1" applyBorder="1" applyAlignment="1">
      <alignment horizontal="center" vertical="center" wrapText="1"/>
    </xf>
    <xf numFmtId="0" fontId="101" fillId="2" borderId="21" xfId="0" applyFont="1" applyFill="1" applyBorder="1" applyAlignment="1">
      <alignment vertical="center" wrapText="1" shrinkToFit="1"/>
    </xf>
    <xf numFmtId="0" fontId="101" fillId="0" borderId="21" xfId="0" applyFont="1" applyBorder="1" applyAlignment="1">
      <alignment vertical="center" wrapText="1" shrinkToFi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6" borderId="21" xfId="0" applyFont="1" applyFill="1" applyBorder="1" applyAlignment="1">
      <alignment horizontal="center" vertical="center" wrapText="1"/>
    </xf>
    <xf numFmtId="0" fontId="59" fillId="36" borderId="21" xfId="0" applyFont="1" applyFill="1" applyBorder="1" applyAlignment="1">
      <alignment horizontal="left" vertical="center" wrapText="1"/>
    </xf>
    <xf numFmtId="0" fontId="16" fillId="37" borderId="21" xfId="0" applyFont="1" applyFill="1" applyBorder="1" applyAlignment="1">
      <alignment horizontal="left" vertical="center" wrapText="1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Font="1" applyFill="1" applyBorder="1" applyAlignment="1">
      <alignment horizontal="left" vertical="center"/>
    </xf>
    <xf numFmtId="0" fontId="11" fillId="27" borderId="36" xfId="0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2" fillId="0" borderId="21" xfId="0" applyFont="1" applyBorder="1" applyAlignment="1">
      <alignment vertical="center" wrapText="1" shrinkToFit="1"/>
    </xf>
    <xf numFmtId="0" fontId="103" fillId="3" borderId="15" xfId="0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left" vertical="center" wrapText="1"/>
    </xf>
    <xf numFmtId="44" fontId="106" fillId="2" borderId="21" xfId="55" applyFont="1" applyFill="1" applyBorder="1" applyAlignment="1">
      <alignment horizontal="left" vertical="center" wrapText="1"/>
    </xf>
    <xf numFmtId="44" fontId="107" fillId="3" borderId="21" xfId="55" applyFont="1" applyFill="1" applyBorder="1" applyAlignment="1">
      <alignment horizontal="center" vertical="center" wrapText="1"/>
    </xf>
    <xf numFmtId="166" fontId="106" fillId="2" borderId="21" xfId="0" applyNumberFormat="1" applyFont="1" applyFill="1" applyBorder="1" applyAlignment="1">
      <alignment horizontal="center" vertical="center" wrapText="1"/>
    </xf>
    <xf numFmtId="10" fontId="106" fillId="2" borderId="21" xfId="0" applyNumberFormat="1" applyFont="1" applyFill="1" applyBorder="1" applyAlignment="1">
      <alignment horizontal="center" vertical="center" wrapText="1"/>
    </xf>
    <xf numFmtId="166" fontId="106" fillId="2" borderId="22" xfId="0" applyNumberFormat="1" applyFont="1" applyFill="1" applyBorder="1" applyAlignment="1">
      <alignment horizontal="center" vertical="center" wrapText="1"/>
    </xf>
    <xf numFmtId="0" fontId="104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105" fillId="2" borderId="21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" fontId="13" fillId="3" borderId="21" xfId="0" applyNumberFormat="1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2" fillId="0" borderId="21" xfId="0" applyFont="1" applyBorder="1" applyAlignment="1">
      <alignment vertical="center" wrapText="1"/>
    </xf>
    <xf numFmtId="0" fontId="39" fillId="37" borderId="1" xfId="0" applyFont="1" applyFill="1" applyBorder="1" applyAlignment="1">
      <alignment horizontal="left" vertical="center" wrapText="1"/>
    </xf>
    <xf numFmtId="0" fontId="39" fillId="37" borderId="2" xfId="0" applyFont="1" applyFill="1" applyBorder="1" applyAlignment="1">
      <alignment vertical="center" wrapText="1"/>
    </xf>
    <xf numFmtId="0" fontId="13" fillId="37" borderId="18" xfId="0" applyFont="1" applyFill="1" applyBorder="1" applyAlignment="1">
      <alignment horizontal="center" vertical="center" wrapText="1"/>
    </xf>
    <xf numFmtId="0" fontId="13" fillId="37" borderId="2" xfId="0" applyFont="1" applyFill="1" applyBorder="1" applyAlignment="1">
      <alignment horizontal="center" vertical="center" wrapText="1"/>
    </xf>
    <xf numFmtId="0" fontId="39" fillId="37" borderId="2" xfId="0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center" vertical="center" wrapText="1"/>
    </xf>
    <xf numFmtId="44" fontId="7" fillId="37" borderId="2" xfId="55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center" vertical="center" wrapText="1"/>
    </xf>
    <xf numFmtId="166" fontId="12" fillId="37" borderId="2" xfId="0" applyNumberFormat="1" applyFont="1" applyFill="1" applyBorder="1" applyAlignment="1">
      <alignment horizontal="center" vertical="center" wrapText="1"/>
    </xf>
    <xf numFmtId="10" fontId="12" fillId="37" borderId="2" xfId="0" applyNumberFormat="1" applyFont="1" applyFill="1" applyBorder="1" applyAlignment="1">
      <alignment horizontal="center" vertical="center" wrapText="1"/>
    </xf>
    <xf numFmtId="0" fontId="15" fillId="37" borderId="15" xfId="0" applyFont="1" applyFill="1" applyBorder="1" applyAlignment="1">
      <alignment horizontal="center" vertical="center" wrapText="1"/>
    </xf>
    <xf numFmtId="1" fontId="15" fillId="37" borderId="1" xfId="55" applyNumberFormat="1" applyFont="1" applyFill="1" applyBorder="1" applyAlignment="1">
      <alignment horizontal="center" vertical="center" wrapText="1"/>
    </xf>
    <xf numFmtId="1" fontId="15" fillId="37" borderId="1" xfId="55" applyNumberFormat="1" applyFont="1" applyFill="1" applyBorder="1" applyAlignment="1">
      <alignment horizontal="left" vertical="center" wrapText="1"/>
    </xf>
    <xf numFmtId="0" fontId="12" fillId="37" borderId="1" xfId="0" applyFont="1" applyFill="1" applyBorder="1" applyAlignment="1">
      <alignment horizontal="left" vertical="center" wrapText="1"/>
    </xf>
    <xf numFmtId="0" fontId="12" fillId="37" borderId="1" xfId="0" applyFont="1" applyFill="1" applyBorder="1" applyAlignment="1">
      <alignment horizontal="center" vertical="center" wrapText="1"/>
    </xf>
    <xf numFmtId="166" fontId="12" fillId="37" borderId="1" xfId="0" applyNumberFormat="1" applyFont="1" applyFill="1" applyBorder="1" applyAlignment="1">
      <alignment horizontal="center" vertical="center" wrapText="1"/>
    </xf>
    <xf numFmtId="10" fontId="12" fillId="37" borderId="1" xfId="0" applyNumberFormat="1" applyFont="1" applyFill="1" applyBorder="1" applyAlignment="1">
      <alignment horizontal="center" vertical="center" wrapText="1"/>
    </xf>
    <xf numFmtId="0" fontId="15" fillId="37" borderId="3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1" fontId="13" fillId="3" borderId="2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6" fontId="37" fillId="90" borderId="21" xfId="0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>
      <alignment vertical="center" wrapText="1"/>
    </xf>
    <xf numFmtId="0" fontId="0" fillId="90" borderId="21" xfId="0" applyFill="1" applyBorder="1" applyAlignment="1">
      <alignment vertical="center" wrapText="1"/>
    </xf>
    <xf numFmtId="0" fontId="44" fillId="90" borderId="2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173" fontId="13" fillId="3" borderId="21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7" fillId="2" borderId="0" xfId="0" applyFont="1" applyFill="1" applyAlignment="1">
      <alignment vertical="center" wrapText="1" shrinkToFit="1"/>
    </xf>
    <xf numFmtId="0" fontId="6" fillId="88" borderId="21" xfId="0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0" fontId="39" fillId="3" borderId="44" xfId="0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center" vertical="center" wrapText="1"/>
    </xf>
    <xf numFmtId="4" fontId="7" fillId="2" borderId="44" xfId="55" applyNumberFormat="1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left" vertical="center" wrapText="1"/>
    </xf>
    <xf numFmtId="0" fontId="12" fillId="3" borderId="44" xfId="0" applyFont="1" applyFill="1" applyBorder="1" applyAlignment="1">
      <alignment horizontal="center" vertical="center" wrapText="1"/>
    </xf>
    <xf numFmtId="166" fontId="12" fillId="3" borderId="44" xfId="0" applyNumberFormat="1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42" fillId="27" borderId="47" xfId="0" applyFont="1" applyFill="1" applyBorder="1" applyAlignment="1">
      <alignment horizontal="left" vertical="center"/>
    </xf>
    <xf numFmtId="0" fontId="34" fillId="27" borderId="48" xfId="0" applyFont="1" applyFill="1" applyBorder="1" applyAlignment="1">
      <alignment vertical="center" wrapText="1" shrinkToFit="1"/>
    </xf>
    <xf numFmtId="0" fontId="34" fillId="27" borderId="48" xfId="0" applyFont="1" applyFill="1" applyBorder="1" applyAlignment="1">
      <alignment horizontal="center" vertical="center" wrapText="1"/>
    </xf>
    <xf numFmtId="0" fontId="42" fillId="27" borderId="48" xfId="0" applyFont="1" applyFill="1" applyBorder="1" applyAlignment="1">
      <alignment horizontal="center" vertical="center" wrapText="1"/>
    </xf>
    <xf numFmtId="0" fontId="37" fillId="27" borderId="48" xfId="0" applyFont="1" applyFill="1" applyBorder="1" applyAlignment="1">
      <alignment horizontal="center" vertical="center"/>
    </xf>
    <xf numFmtId="0" fontId="7" fillId="27" borderId="48" xfId="0" applyFont="1" applyFill="1" applyBorder="1" applyAlignment="1">
      <alignment horizontal="center" vertical="center"/>
    </xf>
    <xf numFmtId="1" fontId="42" fillId="27" borderId="48" xfId="0" applyNumberFormat="1" applyFont="1" applyFill="1" applyBorder="1" applyAlignment="1">
      <alignment horizontal="center" vertical="center"/>
    </xf>
    <xf numFmtId="0" fontId="12" fillId="27" borderId="48" xfId="0" applyFont="1" applyFill="1" applyBorder="1" applyAlignment="1">
      <alignment horizontal="left" vertical="center"/>
    </xf>
    <xf numFmtId="0" fontId="11" fillId="27" borderId="48" xfId="0" applyFont="1" applyFill="1" applyBorder="1" applyAlignment="1">
      <alignment horizontal="center" vertical="center"/>
    </xf>
    <xf numFmtId="0" fontId="36" fillId="27" borderId="48" xfId="0" applyFont="1" applyFill="1" applyBorder="1" applyAlignment="1">
      <alignment horizontal="center" vertical="center"/>
    </xf>
    <xf numFmtId="166" fontId="42" fillId="27" borderId="48" xfId="0" applyNumberFormat="1" applyFont="1" applyFill="1" applyBorder="1" applyAlignment="1">
      <alignment horizontal="center" vertical="center"/>
    </xf>
    <xf numFmtId="0" fontId="42" fillId="27" borderId="46" xfId="0" applyFont="1" applyFill="1" applyBorder="1" applyAlignment="1">
      <alignment horizontal="center" vertical="center"/>
    </xf>
    <xf numFmtId="0" fontId="13" fillId="0" borderId="44" xfId="0" applyFont="1" applyBorder="1" applyAlignment="1">
      <alignment vertical="center" wrapText="1"/>
    </xf>
    <xf numFmtId="0" fontId="12" fillId="2" borderId="44" xfId="0" applyFont="1" applyFill="1" applyBorder="1" applyAlignment="1">
      <alignment horizontal="left" vertical="center" wrapText="1"/>
    </xf>
    <xf numFmtId="0" fontId="12" fillId="2" borderId="44" xfId="0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102" fillId="2" borderId="44" xfId="0" applyFont="1" applyFill="1" applyBorder="1" applyAlignment="1">
      <alignment vertical="center" wrapText="1" shrinkToFit="1"/>
    </xf>
    <xf numFmtId="0" fontId="102" fillId="3" borderId="44" xfId="0" applyFont="1" applyFill="1" applyBorder="1" applyAlignment="1">
      <alignment horizontal="center" vertical="center" wrapText="1"/>
    </xf>
    <xf numFmtId="0" fontId="102" fillId="3" borderId="45" xfId="0" applyFont="1" applyFill="1" applyBorder="1" applyAlignment="1">
      <alignment horizontal="center" vertical="center" wrapText="1"/>
    </xf>
    <xf numFmtId="1" fontId="104" fillId="2" borderId="44" xfId="55" applyNumberFormat="1" applyFont="1" applyFill="1" applyBorder="1" applyAlignment="1">
      <alignment horizontal="center" vertical="center" wrapText="1"/>
    </xf>
    <xf numFmtId="1" fontId="104" fillId="2" borderId="44" xfId="55" applyNumberFormat="1" applyFont="1" applyFill="1" applyBorder="1" applyAlignment="1">
      <alignment horizontal="left" vertical="center" wrapText="1"/>
    </xf>
    <xf numFmtId="44" fontId="106" fillId="2" borderId="44" xfId="55" applyFont="1" applyFill="1" applyBorder="1" applyAlignment="1">
      <alignment horizontal="left" vertical="center" wrapText="1"/>
    </xf>
    <xf numFmtId="166" fontId="106" fillId="2" borderId="44" xfId="0" applyNumberFormat="1" applyFont="1" applyFill="1" applyBorder="1" applyAlignment="1">
      <alignment horizontal="center" vertical="center" wrapText="1"/>
    </xf>
    <xf numFmtId="0" fontId="106" fillId="2" borderId="44" xfId="0" applyFont="1" applyFill="1" applyBorder="1" applyAlignment="1">
      <alignment horizontal="center" vertical="center" wrapText="1"/>
    </xf>
    <xf numFmtId="166" fontId="106" fillId="2" borderId="45" xfId="0" applyNumberFormat="1" applyFont="1" applyFill="1" applyBorder="1" applyAlignment="1">
      <alignment horizontal="center" vertical="center" wrapText="1"/>
    </xf>
    <xf numFmtId="0" fontId="104" fillId="2" borderId="45" xfId="0" applyFont="1" applyFill="1" applyBorder="1" applyAlignment="1">
      <alignment horizontal="center" vertical="center" wrapText="1"/>
    </xf>
    <xf numFmtId="0" fontId="103" fillId="3" borderId="44" xfId="0" applyFont="1" applyFill="1" applyBorder="1" applyAlignment="1">
      <alignment horizontal="center" vertical="center" wrapText="1"/>
    </xf>
    <xf numFmtId="4" fontId="105" fillId="2" borderId="44" xfId="55" applyNumberFormat="1" applyFont="1" applyFill="1" applyBorder="1" applyAlignment="1">
      <alignment horizontal="center" vertical="center" wrapText="1"/>
    </xf>
    <xf numFmtId="0" fontId="102" fillId="0" borderId="44" xfId="0" applyFont="1" applyBorder="1" applyAlignment="1">
      <alignment vertical="center" wrapText="1" shrinkToFit="1"/>
    </xf>
    <xf numFmtId="44" fontId="107" fillId="3" borderId="44" xfId="55" applyFont="1" applyFill="1" applyBorder="1" applyAlignment="1">
      <alignment horizontal="center" vertical="center" wrapText="1"/>
    </xf>
    <xf numFmtId="10" fontId="106" fillId="2" borderId="44" xfId="0" applyNumberFormat="1" applyFont="1" applyFill="1" applyBorder="1" applyAlignment="1">
      <alignment horizontal="center" vertical="center" wrapText="1"/>
    </xf>
    <xf numFmtId="0" fontId="104" fillId="3" borderId="45" xfId="0" applyFont="1" applyFill="1" applyBorder="1" applyAlignment="1">
      <alignment horizontal="center" vertical="center" wrapText="1"/>
    </xf>
    <xf numFmtId="3" fontId="102" fillId="3" borderId="44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6" fillId="3" borderId="0" xfId="0" applyFont="1" applyFill="1" applyAlignment="1">
      <alignment vertical="center"/>
    </xf>
    <xf numFmtId="1" fontId="37" fillId="27" borderId="48" xfId="0" applyNumberFormat="1" applyFont="1" applyFill="1" applyBorder="1" applyAlignment="1">
      <alignment horizontal="center" vertical="center"/>
    </xf>
    <xf numFmtId="0" fontId="102" fillId="3" borderId="44" xfId="0" applyFont="1" applyFill="1" applyBorder="1" applyAlignment="1">
      <alignment vertical="center" wrapText="1" shrinkToFit="1"/>
    </xf>
    <xf numFmtId="1" fontId="13" fillId="3" borderId="44" xfId="0" applyNumberFormat="1" applyFont="1" applyFill="1" applyBorder="1" applyAlignment="1">
      <alignment horizontal="center" vertical="center" wrapText="1"/>
    </xf>
    <xf numFmtId="1" fontId="102" fillId="3" borderId="44" xfId="0" applyNumberFormat="1" applyFont="1" applyFill="1" applyBorder="1" applyAlignment="1">
      <alignment horizontal="center" vertical="center" wrapText="1"/>
    </xf>
    <xf numFmtId="2" fontId="36" fillId="2" borderId="0" xfId="55" applyNumberFormat="1" applyFont="1" applyFill="1" applyAlignment="1">
      <alignment horizontal="center" vertical="center"/>
    </xf>
    <xf numFmtId="2" fontId="5" fillId="2" borderId="0" xfId="55" applyNumberFormat="1" applyFont="1" applyFill="1" applyAlignment="1">
      <alignment horizontal="center" vertical="center"/>
    </xf>
    <xf numFmtId="2" fontId="65" fillId="37" borderId="1" xfId="55" applyNumberFormat="1" applyFont="1" applyFill="1" applyBorder="1" applyAlignment="1">
      <alignment horizontal="center" vertical="center" wrapText="1"/>
    </xf>
    <xf numFmtId="2" fontId="65" fillId="37" borderId="2" xfId="55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36" fillId="2" borderId="0" xfId="0" applyNumberFormat="1" applyFont="1" applyFill="1" applyAlignment="1">
      <alignment horizontal="center" vertical="center"/>
    </xf>
    <xf numFmtId="2" fontId="38" fillId="2" borderId="0" xfId="0" applyNumberFormat="1" applyFont="1" applyFill="1" applyAlignment="1">
      <alignment vertical="center"/>
    </xf>
    <xf numFmtId="0" fontId="15" fillId="2" borderId="2" xfId="55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/>
    </xf>
    <xf numFmtId="2" fontId="13" fillId="3" borderId="2" xfId="0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0" fontId="102" fillId="0" borderId="49" xfId="0" applyFont="1" applyBorder="1" applyAlignment="1">
      <alignment vertical="center" wrapText="1" shrinkToFit="1"/>
    </xf>
    <xf numFmtId="1" fontId="102" fillId="3" borderId="49" xfId="0" applyNumberFormat="1" applyFont="1" applyFill="1" applyBorder="1" applyAlignment="1">
      <alignment horizontal="center" vertical="center" wrapText="1"/>
    </xf>
    <xf numFmtId="0" fontId="102" fillId="3" borderId="50" xfId="0" applyFont="1" applyFill="1" applyBorder="1" applyAlignment="1">
      <alignment horizontal="center" vertical="center" wrapText="1"/>
    </xf>
    <xf numFmtId="1" fontId="104" fillId="2" borderId="49" xfId="55" applyNumberFormat="1" applyFont="1" applyFill="1" applyBorder="1" applyAlignment="1">
      <alignment horizontal="center" vertical="center" wrapText="1"/>
    </xf>
    <xf numFmtId="4" fontId="105" fillId="2" borderId="49" xfId="55" applyNumberFormat="1" applyFont="1" applyFill="1" applyBorder="1" applyAlignment="1">
      <alignment horizontal="center" vertical="center" wrapText="1"/>
    </xf>
    <xf numFmtId="0" fontId="104" fillId="2" borderId="51" xfId="55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104" fillId="2" borderId="49" xfId="55" applyNumberFormat="1" applyFont="1" applyFill="1" applyBorder="1" applyAlignment="1">
      <alignment horizontal="left" vertical="center" wrapText="1"/>
    </xf>
    <xf numFmtId="44" fontId="106" fillId="2" borderId="49" xfId="55" applyFont="1" applyFill="1" applyBorder="1" applyAlignment="1">
      <alignment horizontal="left" vertical="center" wrapText="1"/>
    </xf>
    <xf numFmtId="44" fontId="107" fillId="3" borderId="49" xfId="55" applyFont="1" applyFill="1" applyBorder="1" applyAlignment="1">
      <alignment horizontal="center" vertical="center" wrapText="1"/>
    </xf>
    <xf numFmtId="166" fontId="106" fillId="2" borderId="49" xfId="0" applyNumberFormat="1" applyFont="1" applyFill="1" applyBorder="1" applyAlignment="1">
      <alignment horizontal="center" vertical="center" wrapText="1"/>
    </xf>
    <xf numFmtId="10" fontId="106" fillId="2" borderId="49" xfId="0" applyNumberFormat="1" applyFont="1" applyFill="1" applyBorder="1" applyAlignment="1">
      <alignment horizontal="center" vertical="center" wrapText="1"/>
    </xf>
    <xf numFmtId="166" fontId="106" fillId="2" borderId="50" xfId="0" applyNumberFormat="1" applyFont="1" applyFill="1" applyBorder="1" applyAlignment="1">
      <alignment horizontal="center" vertical="center" wrapText="1"/>
    </xf>
    <xf numFmtId="0" fontId="104" fillId="2" borderId="50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34" fillId="27" borderId="52" xfId="0" applyFont="1" applyFill="1" applyBorder="1" applyAlignment="1">
      <alignment vertical="center" wrapText="1" shrinkToFit="1"/>
    </xf>
    <xf numFmtId="0" fontId="34" fillId="27" borderId="52" xfId="0" applyFont="1" applyFill="1" applyBorder="1" applyAlignment="1">
      <alignment horizontal="center" vertical="center" wrapText="1"/>
    </xf>
    <xf numFmtId="0" fontId="42" fillId="27" borderId="52" xfId="0" applyFont="1" applyFill="1" applyBorder="1" applyAlignment="1">
      <alignment horizontal="center" vertical="center" wrapText="1"/>
    </xf>
    <xf numFmtId="0" fontId="37" fillId="27" borderId="52" xfId="0" applyFont="1" applyFill="1" applyBorder="1" applyAlignment="1">
      <alignment horizontal="center" vertical="center"/>
    </xf>
    <xf numFmtId="0" fontId="7" fillId="27" borderId="52" xfId="0" applyFont="1" applyFill="1" applyBorder="1" applyAlignment="1">
      <alignment horizontal="center" vertical="center"/>
    </xf>
    <xf numFmtId="1" fontId="42" fillId="27" borderId="52" xfId="0" applyNumberFormat="1" applyFont="1" applyFill="1" applyBorder="1" applyAlignment="1">
      <alignment horizontal="center" vertical="center"/>
    </xf>
    <xf numFmtId="0" fontId="12" fillId="27" borderId="52" xfId="0" applyFont="1" applyFill="1" applyBorder="1" applyAlignment="1">
      <alignment horizontal="left" vertical="center"/>
    </xf>
    <xf numFmtId="0" fontId="11" fillId="27" borderId="52" xfId="0" applyFont="1" applyFill="1" applyBorder="1" applyAlignment="1">
      <alignment horizontal="center" vertical="center"/>
    </xf>
    <xf numFmtId="0" fontId="36" fillId="27" borderId="52" xfId="0" applyFont="1" applyFill="1" applyBorder="1" applyAlignment="1">
      <alignment horizontal="center" vertical="center"/>
    </xf>
    <xf numFmtId="166" fontId="42" fillId="27" borderId="52" xfId="0" applyNumberFormat="1" applyFont="1" applyFill="1" applyBorder="1" applyAlignment="1">
      <alignment horizontal="center" vertical="center"/>
    </xf>
    <xf numFmtId="0" fontId="12" fillId="27" borderId="52" xfId="0" applyFont="1" applyFill="1" applyBorder="1" applyAlignment="1">
      <alignment horizontal="center" vertical="center"/>
    </xf>
    <xf numFmtId="0" fontId="46" fillId="30" borderId="21" xfId="0" applyFont="1" applyFill="1" applyBorder="1" applyAlignment="1">
      <alignment horizontal="center" vertical="center" wrapText="1"/>
    </xf>
    <xf numFmtId="0" fontId="44" fillId="3" borderId="21" xfId="0" applyFont="1" applyFill="1" applyBorder="1" applyAlignment="1">
      <alignment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1" fontId="37" fillId="90" borderId="21" xfId="0" applyNumberFormat="1" applyFont="1" applyFill="1" applyBorder="1" applyAlignment="1">
      <alignment horizontal="center" vertical="center" wrapText="1"/>
    </xf>
    <xf numFmtId="166" fontId="10" fillId="27" borderId="21" xfId="0" applyNumberFormat="1" applyFont="1" applyFill="1" applyBorder="1" applyAlignment="1">
      <alignment horizontal="center" vertical="center"/>
    </xf>
    <xf numFmtId="1" fontId="10" fillId="27" borderId="21" xfId="0" applyNumberFormat="1" applyFont="1" applyFill="1" applyBorder="1" applyAlignment="1">
      <alignment horizontal="center" vertical="center"/>
    </xf>
    <xf numFmtId="0" fontId="108" fillId="3" borderId="2" xfId="0" applyFont="1" applyFill="1" applyBorder="1" applyAlignment="1">
      <alignment horizontal="center" vertical="center" wrapText="1"/>
    </xf>
    <xf numFmtId="0" fontId="110" fillId="3" borderId="13" xfId="0" applyFont="1" applyFill="1" applyBorder="1" applyAlignment="1">
      <alignment horizontal="center" vertical="center" wrapText="1"/>
    </xf>
    <xf numFmtId="0" fontId="110" fillId="3" borderId="44" xfId="0" applyFont="1" applyFill="1" applyBorder="1" applyAlignment="1">
      <alignment vertical="center" wrapText="1" shrinkToFit="1"/>
    </xf>
    <xf numFmtId="0" fontId="109" fillId="3" borderId="44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45" fillId="29" borderId="21" xfId="0" applyFont="1" applyFill="1" applyBorder="1" applyAlignment="1">
      <alignment horizontal="center" vertical="center" wrapText="1"/>
    </xf>
    <xf numFmtId="0" fontId="10" fillId="27" borderId="21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09" fillId="3" borderId="18" xfId="0" applyFont="1" applyFill="1" applyBorder="1" applyAlignment="1">
      <alignment horizontal="center" vertical="center" wrapText="1"/>
    </xf>
    <xf numFmtId="0" fontId="109" fillId="0" borderId="21" xfId="0" applyFont="1" applyBorder="1" applyAlignment="1">
      <alignment vertical="center" wrapText="1" shrinkToFit="1"/>
    </xf>
    <xf numFmtId="0" fontId="110" fillId="3" borderId="18" xfId="0" applyFont="1" applyFill="1" applyBorder="1" applyAlignment="1">
      <alignment horizontal="center" vertical="center" wrapText="1"/>
    </xf>
    <xf numFmtId="0" fontId="110" fillId="0" borderId="21" xfId="0" applyFont="1" applyBorder="1" applyAlignment="1">
      <alignment vertical="center" wrapText="1" shrinkToFit="1"/>
    </xf>
    <xf numFmtId="0" fontId="109" fillId="3" borderId="21" xfId="0" applyFont="1" applyFill="1" applyBorder="1" applyAlignment="1">
      <alignment horizontal="center" vertical="center" wrapText="1"/>
    </xf>
    <xf numFmtId="0" fontId="109" fillId="3" borderId="2" xfId="0" applyFont="1" applyFill="1" applyBorder="1" applyAlignment="1">
      <alignment horizontal="center" vertical="center" wrapText="1"/>
    </xf>
    <xf numFmtId="173" fontId="109" fillId="3" borderId="21" xfId="0" applyNumberFormat="1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09" fillId="3" borderId="21" xfId="0" applyNumberFormat="1" applyFont="1" applyFill="1" applyBorder="1" applyAlignment="1">
      <alignment horizontal="center" vertical="center" wrapText="1"/>
    </xf>
    <xf numFmtId="0" fontId="109" fillId="3" borderId="22" xfId="0" applyFont="1" applyFill="1" applyBorder="1" applyAlignment="1">
      <alignment horizontal="center" vertical="center" wrapText="1"/>
    </xf>
  </cellXfs>
  <cellStyles count="109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3" xfId="764" xr:uid="{DB19B5C4-3F9D-4C9F-8B0D-53CEE7D4B22A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3" xfId="848" xr:uid="{D001F5DA-BEA2-4AF7-B2A7-8AB069B9D4EC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3" xfId="768" xr:uid="{68792FD2-757B-4487-8245-ABC447FC9052}"/>
    <cellStyle name="Valuta 2 13" xfId="564" xr:uid="{52539692-C495-459E-857E-2598FBDDB7F5}"/>
    <cellStyle name="Valuta 2 13 2" xfId="927" xr:uid="{F50BE22A-5905-4AD4-82B8-CE323C928EF9}"/>
    <cellStyle name="Valuta 2 14" xfId="759" xr:uid="{75F841B2-61AB-493C-9979-702BACFEA702}"/>
    <cellStyle name="Valuta 2 2" xfId="71" xr:uid="{00000000-0005-0000-0000-000027010000}"/>
    <cellStyle name="Valuta 2 2 10" xfId="763" xr:uid="{31833F05-9008-4351-8987-1BC46D92F08B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3" xfId="925" xr:uid="{BA58F3B4-7265-4533-B63A-FCB3712CDABB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5" xfId="845" xr:uid="{7ED18311-B32D-4691-A1F4-4B19067935A8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3" xfId="885" xr:uid="{025DD451-3061-40D7-8DD1-3D3E642254D0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6" xfId="805" xr:uid="{41C7A5AD-7B68-40BB-BD22-AA8BAE87F14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3" xfId="901" xr:uid="{1F00B1A2-A6CB-4212-8DC7-D4E334A92FCE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5" xfId="821" xr:uid="{F9F9DE15-2245-4189-BA85-6283D84C43F4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3" xfId="861" xr:uid="{41DBACD2-A6AD-42CB-9D8D-88E03FC1F558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7" xfId="781" xr:uid="{00B680E5-6B24-4788-81F3-74EF5BED01F7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3" xfId="912" xr:uid="{98EDED53-BA41-4CBA-8190-D6CE0CDC37C1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5" xfId="832" xr:uid="{94C4F258-1E80-45FD-8992-9A728E5E768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3" xfId="872" xr:uid="{7E765F5C-B83C-4C49-A02C-D61EB5201899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6" xfId="792" xr:uid="{6D7E5DAB-237E-4F33-9092-E7734CF0A9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3" xfId="906" xr:uid="{FA1BEFB2-5D62-480D-AA26-E1BA3216399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5" xfId="826" xr:uid="{5EE193E2-DD48-42E0-BE6F-20A8071C427C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3" xfId="866" xr:uid="{ECF1304F-2F1A-4B38-A003-1C9B9E1FA038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6" xfId="786" xr:uid="{A9547F46-73F3-4B18-A80C-04C27507F8AE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3" xfId="890" xr:uid="{3A7CEF7C-63BE-4AE0-B72F-13A626611CB2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5" xfId="810" xr:uid="{3A51FC62-3081-43DE-AD35-B723D8C800C2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3" xfId="850" xr:uid="{0E174BAD-34F1-4981-8559-4B13E17342C1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3" xfId="770" xr:uid="{2A2420B3-8C98-4137-8478-D29DE28C113C}"/>
    <cellStyle name="Valuta 2 2 9" xfId="568" xr:uid="{8B3E3B11-9589-406C-B0E8-A05D17138A16}"/>
    <cellStyle name="Valuta 2 2 9 2" xfId="931" xr:uid="{42542328-BD32-4F65-BA1B-9848690C3415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3" xfId="917" xr:uid="{B1705B83-611F-49E5-B2ED-242A3CAFC48B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5" xfId="837" xr:uid="{9D8348E3-0FF4-4C49-86EB-777BA6E552D9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3" xfId="877" xr:uid="{9E5A8357-24F0-4711-9DE1-5CC98AF6851B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6" xfId="797" xr:uid="{09CAA61A-D332-494E-BD7C-7C14F54409A9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3" xfId="909" xr:uid="{2D62A710-07B4-41E7-9B25-D106C27327B5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5" xfId="829" xr:uid="{F1E513B0-9B6F-443C-A82D-73B9F6ED7676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3" xfId="869" xr:uid="{C1B35CEE-8109-4ED6-8897-65A9AF6F078D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6" xfId="789" xr:uid="{A83122C8-0E1E-4564-A212-70CBF3090279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3" xfId="893" xr:uid="{44116DA6-404D-4060-A213-B9C3DAEFCFCF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5" xfId="813" xr:uid="{5A3D19C2-157F-4B8F-8061-170129E63DD4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3" xfId="853" xr:uid="{38F9E7DC-E963-4072-BB96-8FD1D35CACD7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3" xfId="773" xr:uid="{E4140463-DB38-447D-992D-563178DF35AC}"/>
    <cellStyle name="Valuta 2 3 8" xfId="572" xr:uid="{5636C3B1-CF55-4E81-BE6F-D4DA69BDFBB0}"/>
    <cellStyle name="Valuta 2 3 8 2" xfId="932" xr:uid="{FE604E7A-6ED7-4C72-B8EC-637AEA1E0D97}"/>
    <cellStyle name="Valuta 2 3 9" xfId="765" xr:uid="{7C001622-8194-4CF5-B52A-B321F50A98CA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3" xfId="919" xr:uid="{CF4DAF2A-3397-4F1F-86E1-0BDF2FE4A734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5" xfId="839" xr:uid="{4624697D-1365-45F6-BF07-8F0F45872FDB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3" xfId="879" xr:uid="{D3DDCE82-B1AA-4D5C-85A7-56F4BC1E2307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6" xfId="799" xr:uid="{AC7BF6B5-7283-4466-A1B4-7E1CC2305896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3" xfId="895" xr:uid="{C57328B3-5403-4048-B57F-02C03FBAED6F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5" xfId="815" xr:uid="{C8FBF113-3DA9-4862-A1B3-04435C5C5E4B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3" xfId="855" xr:uid="{62AB55E6-79E9-4D32-9ADD-CCF07E1A46FB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7" xfId="775" xr:uid="{2B7EBA35-6503-4053-9E39-CDBDC872CADE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3" xfId="921" xr:uid="{8FDC7E7D-ACB5-4C79-ADBC-D69F7E1B4D79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5" xfId="841" xr:uid="{B85F1DC4-6AA3-487D-90A6-24AFA36D93F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3" xfId="881" xr:uid="{134D77DA-F137-4F63-BF72-B5CC13054705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6" xfId="801" xr:uid="{60C1AF68-8465-4C38-8FDF-DD4A46309E30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3" xfId="897" xr:uid="{2A600E27-30D6-4F50-9616-9697D7D4972D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5" xfId="817" xr:uid="{F47314ED-ABE3-40E1-8F2F-8EB6648482EA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3" xfId="857" xr:uid="{19BFDABC-003B-43E0-AC0B-D0CA873BE805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7" xfId="777" xr:uid="{46C09891-E53D-4684-B62D-FF5CB70C825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3" xfId="923" xr:uid="{5E7D8D8E-AADA-4E99-BC37-AC6B5E360B96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5" xfId="843" xr:uid="{1D26694C-05EF-416C-91E9-35539CE31C30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3" xfId="883" xr:uid="{B27CBE14-D689-46E5-A516-6B1F7070BAF0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6" xfId="803" xr:uid="{65B08379-CBA8-4721-8D43-887E7790141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3" xfId="899" xr:uid="{5EDE47A6-D017-4922-80DA-9929A3439117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5" xfId="819" xr:uid="{2CECD34B-5F7A-4083-A2DF-8C3D6B10CC75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3" xfId="859" xr:uid="{D00BF1CA-BF62-4F22-8B86-7E00B4046643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7" xfId="779" xr:uid="{7C4FF7CE-5186-4CFE-849A-651DBD9557F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3" xfId="910" xr:uid="{D2040997-C35A-4CD2-B5C0-4AC8C89B0F0A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5" xfId="830" xr:uid="{6D00989C-1231-4086-A1E9-9B5E74450151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3" xfId="870" xr:uid="{3CCC3533-BAD1-4BD0-866D-A42D76869332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6" xfId="790" xr:uid="{BF897E1E-79EB-4205-A657-93A00A4CD96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3" xfId="904" xr:uid="{6E776B40-E701-4501-A5C3-EED09C5CEB35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5" xfId="824" xr:uid="{EDC1F9D8-5CB1-4013-8919-4AA53FF68B14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3" xfId="864" xr:uid="{2D0EBD1E-21CB-4915-BC3C-DBFE5B7331DF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6" xfId="784" xr:uid="{42C24F57-8E71-46C2-8FF3-7546483CDE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3" xfId="888" xr:uid="{46B7BEC6-0335-4EE5-A029-D2DAAA8AD227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5" xfId="808" xr:uid="{588830B6-7FF9-4406-9D7F-34501FF6BAF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3" xfId="847" xr:uid="{22F7B453-B97D-4477-8819-8A4A785870A6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3" xfId="767" xr:uid="{542A09CC-4CED-4296-9405-7DEE8646CAFF}"/>
    <cellStyle name="Valuta 3 13" xfId="567" xr:uid="{C64C78E1-DC55-4100-9B07-0FFB4FCB7221}"/>
    <cellStyle name="Valuta 3 13 2" xfId="930" xr:uid="{02EFBC5F-03BF-47AE-B524-BA94DF3FFEEB}"/>
    <cellStyle name="Valuta 3 14" xfId="762" xr:uid="{7B2D939C-B05F-45FC-8CDF-CD4B07AC17B5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3" xfId="924" xr:uid="{1C1391E3-681D-4487-AFD9-39076C20F06A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5" xfId="844" xr:uid="{36ABE796-504A-4A00-9EC1-D2E58331FA5C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3" xfId="884" xr:uid="{562CC9B3-D52C-48AB-87E4-BAE884C3471E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6" xfId="804" xr:uid="{589C481D-233E-447C-AC56-308E423CF197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3" xfId="900" xr:uid="{272BED91-E090-418A-8B53-2B67BE86E458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5" xfId="820" xr:uid="{9E8D384A-4AA4-420F-B3F2-9911DE304BB7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3" xfId="860" xr:uid="{65C6B33D-BEB1-40F2-9641-706F9A17F3CC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7" xfId="780" xr:uid="{C74F7138-142A-420A-B69D-ED6F2210AAC7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3" xfId="914" xr:uid="{25A1F24C-1359-419D-91CC-5325CECA935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5" xfId="834" xr:uid="{95413CD1-73E9-490C-B0C6-5F6607F20773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3" xfId="874" xr:uid="{0137E384-C1A6-4630-B32E-BE1148C3F6E3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6" xfId="794" xr:uid="{1AF27CC7-CCFB-4157-8C1A-B98B1A9644D8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3" xfId="905" xr:uid="{404C6A52-4C94-4D63-A4CB-8793948B2AB7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5" xfId="825" xr:uid="{7179E428-C92D-4EB8-A41C-4D8F446E4911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3" xfId="865" xr:uid="{3A5FD3D9-A9C5-4E48-B5E6-8066BA124133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6" xfId="785" xr:uid="{AF2649B1-2AF9-4CAA-8D4B-19A3295C273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3" xfId="889" xr:uid="{4C9FCFAB-C12E-436D-9684-45C139A5AA8B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5" xfId="809" xr:uid="{070B3F3F-01C8-4D6D-A3EF-361021480B5A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3" xfId="849" xr:uid="{C8FC4509-ADF0-4325-9FA8-8371275B56AF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9" xfId="769" xr:uid="{DA56887C-35F5-40EC-B361-6F731833D4D6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3" xfId="916" xr:uid="{4467C701-6E0D-48B8-A72D-6114C684FD4D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5" xfId="836" xr:uid="{9257D503-06A7-4EEF-A67D-75984BC2D06A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3" xfId="876" xr:uid="{B198DC8B-24B3-493B-90F3-AE154C65ECF7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6" xfId="796" xr:uid="{8137EB0C-5A23-46F6-9B89-5F76518618E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3" xfId="908" xr:uid="{65F77875-C63F-45B4-AD99-9F1B5271A59A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5" xfId="828" xr:uid="{1521F9A5-154B-4D9E-BE92-D035D6A39A25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3" xfId="868" xr:uid="{E43C238F-EAC1-4B79-8663-93146B14634C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6" xfId="788" xr:uid="{ACAD511C-443A-40D2-93B5-CFA57BABC340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3" xfId="892" xr:uid="{2C76C4B0-070C-4466-8B28-62A4BD864AF7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5" xfId="812" xr:uid="{7A78F9A1-1A27-4D05-B178-0E196F307825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3" xfId="852" xr:uid="{3644E72C-86FF-463E-9EC6-80BC5CCB9D93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8" xfId="772" xr:uid="{11EF379B-3E20-41BA-981F-B2143322ECEA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3" xfId="918" xr:uid="{B23C4D81-6B60-4815-B865-115A8A167267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5" xfId="838" xr:uid="{BC4B7B3B-28ED-4F60-8AB2-63BB686EB565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3" xfId="878" xr:uid="{75B51CA6-46A9-4AEC-B451-2D6A5451619A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6" xfId="798" xr:uid="{6E2A8361-36DA-41B3-BB7C-D101502B6703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3" xfId="894" xr:uid="{2544E588-CE8C-4A7D-9F5C-AD6E20D5BCCC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5" xfId="814" xr:uid="{10C7ABA2-E75C-4C3F-AAC0-01EBD2FD54F8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3" xfId="854" xr:uid="{865B9F35-12A8-4E12-8B25-C8E9B9D9F8D7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7" xfId="774" xr:uid="{0BF3A259-BB4E-4D9F-86CD-70BBFCDAE938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3" xfId="920" xr:uid="{F10D7ABC-1344-4444-9D36-B150E066A4C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5" xfId="840" xr:uid="{104A6FDA-B467-4114-948B-E685D8936411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3" xfId="880" xr:uid="{9DAB15CA-7AF8-4955-8A06-CA14FE39A09F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6" xfId="800" xr:uid="{C0387A19-DDF7-48BC-AF14-BA95FF417EC2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3" xfId="896" xr:uid="{AEEED819-8EB6-4D83-B615-625AE10AC10E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5" xfId="816" xr:uid="{1F4F2411-4B00-413B-8E87-A4411FA31992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3" xfId="856" xr:uid="{057EBFFA-1400-40FB-B02A-61D5109F4101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7" xfId="776" xr:uid="{30B43D6D-1C80-45EC-87C1-4CF2A39E7694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3" xfId="922" xr:uid="{F75E2F9B-1170-4DD0-BBC4-E13343716972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5" xfId="842" xr:uid="{6B26FE50-58C9-4573-9FE3-3BAC5BF5E17E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3" xfId="882" xr:uid="{AFBE7F50-EC01-466B-8CE7-5708EA23D0D5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6" xfId="802" xr:uid="{6CA60DA3-CCC4-4ED9-8425-F27700C51802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3" xfId="898" xr:uid="{AC57A7A1-A723-4610-9EDD-66F6AD319894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5" xfId="818" xr:uid="{322805DC-89C6-430C-B96A-ADAFE84D2372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3" xfId="858" xr:uid="{AA6D2FC7-A160-44B2-B037-3F5056EECF0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7" xfId="778" xr:uid="{39EE9738-9218-4EC3-ACB8-666F563BEE97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3" xfId="911" xr:uid="{FEE63D3B-7AEE-4B04-BCB6-07B898F2AE79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5" xfId="831" xr:uid="{9F3A907E-FA77-45BC-8DE6-F326857DF519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3" xfId="871" xr:uid="{19C7A261-0A65-4325-9273-133756F48977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6" xfId="791" xr:uid="{5A041544-C7A1-4101-94FB-B5F78934FA42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3" xfId="903" xr:uid="{B768CBD4-D7D4-4077-BAA9-FC26361FD05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5" xfId="823" xr:uid="{22339945-DE8F-48AA-8BC9-50F230A0E322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3" xfId="863" xr:uid="{F2BF1A22-1759-4C77-BEA2-C61738C6738E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6" xfId="783" xr:uid="{1C5A0B7C-1B31-4FA0-88D0-1E4F0230AD5A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3" xfId="887" xr:uid="{045EC3D9-F462-4E2F-A1DF-140C83B20DE1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5" xfId="807" xr:uid="{0E6FAEAE-ACF8-4FD8-8AAD-B2906CC76739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3" xfId="915" xr:uid="{1E88C45B-A9C7-48C1-BC86-DECC9D5AE0DB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5" xfId="835" xr:uid="{2DEEAA4C-AE3D-4050-AB6B-ABEB775C0700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3" xfId="875" xr:uid="{BD2D3BC0-6485-4A8C-A06A-5F72E36122E1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6" xfId="795" xr:uid="{F5008A7A-3227-4034-8BA6-F2BC55853E83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3" xfId="907" xr:uid="{F5273D37-E108-4E30-A988-06AAB37B8D62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5" xfId="827" xr:uid="{6702C5C4-97AD-40C8-A06C-CD058B563C7A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3" xfId="867" xr:uid="{6E8A1812-A086-4B77-BF0C-608415FC4A19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6" xfId="787" xr:uid="{AA900014-5613-431F-9F49-98ED06C09F0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3" xfId="891" xr:uid="{4D406371-2DDD-4794-B44B-1FD1E28A813B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5" xfId="811" xr:uid="{70D2D7CF-34E1-4F79-BEFD-34CFE490B0FE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3" xfId="851" xr:uid="{02EA5E10-BBF5-4E68-896F-B0951780EE59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3" xfId="771" xr:uid="{0F7AB688-BF9B-41CA-BC33-187800161670}"/>
    <cellStyle name="Valuta 4 8" xfId="566" xr:uid="{1E93DC1E-FF0C-4727-B442-E3118BFC82D7}"/>
    <cellStyle name="Valuta 4 8 2" xfId="929" xr:uid="{E9C98E6B-A509-4F32-A9F3-4DBCFAA93654}"/>
    <cellStyle name="Valuta 4 9" xfId="761" xr:uid="{7F078336-48E5-4DF2-B682-FDE4CF059185}"/>
    <cellStyle name="Valuta 5" xfId="563" xr:uid="{46A3E7A6-8EE9-49ED-8E5E-75110A577A04}"/>
    <cellStyle name="Valuta 5 2" xfId="926" xr:uid="{F04BA8F9-7AB2-4277-88AC-C4EDA5758DB7}"/>
    <cellStyle name="Valuta 6" xfId="757" xr:uid="{DCF4477A-956A-4117-8AE3-DD5D8EF25894}"/>
    <cellStyle name="Valuta 7" xfId="758" xr:uid="{E462194C-FE09-4D6D-9BE8-6B0166636C3C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3" xfId="913" xr:uid="{074441D5-472E-446D-8714-8FAFE25176A5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5" xfId="833" xr:uid="{A2E99702-5E36-461C-BF26-5BE57095219D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3" xfId="873" xr:uid="{5115C777-4DF1-4526-AE03-AE92228C9483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6" xfId="793" xr:uid="{EE386EC7-475E-4802-BB41-07F929AFA023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3" xfId="902" xr:uid="{7CE908A4-5988-45B1-A92C-9491EE6B6141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5" xfId="822" xr:uid="{B162CD91-6D94-4800-9625-E27A64552710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3" xfId="862" xr:uid="{7CF56C90-3A9D-4BE4-96DB-AD2EE18BAA99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6" xfId="782" xr:uid="{8F800A24-9D93-4771-AACA-67DB91C9A7E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3" xfId="886" xr:uid="{D649A95E-5F93-41DA-9416-B969A1DDC48D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5" xfId="806" xr:uid="{02A7D443-0B58-44E6-99B1-A011D1793FA9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3" xfId="846" xr:uid="{18552FE0-C4EB-4B3A-8ADB-BFDB274DF70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3" xfId="766" xr:uid="{DEC9EBAE-E065-4DAA-BB00-52A5B94F1DA2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5" xfId="760" xr:uid="{435F910D-FE29-40EE-A973-0DE88027E917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173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9" totalsRowCount="1" headerRowDxfId="1738" dataDxfId="1736" headerRowBorderDxfId="1737" tableBorderDxfId="1735" totalsRowBorderDxfId="1734">
  <tableColumns count="21">
    <tableColumn id="1" xr3:uid="{00000000-0010-0000-0000-000001000000}" name="Zap. št." totalsRowLabel="Vsota" dataDxfId="1733" totalsRowDxfId="1732"/>
    <tableColumn id="2" xr3:uid="{00000000-0010-0000-0000-000002000000}" name="Tehnična specifikacija živila (stolpec 2, 2a, 2b, 2c)" dataDxfId="1731" totalsRowDxfId="1730"/>
    <tableColumn id="3" xr3:uid="{00000000-0010-0000-0000-000003000000}" name="ZAHTEVANO PAKIRANJE                    Masa/volumen" dataDxfId="1729" totalsRowDxfId="1728"/>
    <tableColumn id="4" xr3:uid="{00000000-0010-0000-0000-000004000000}" name=" ZAHTEVANO PAKIRANJE       Enota" dataDxfId="1727" totalsRowDxfId="1726"/>
    <tableColumn id="21" xr3:uid="{00000000-0010-0000-0000-000015000000}" name="ZAHTEVANA SHEMA KAKOVOSTI" dataDxfId="1725" totalsRowDxfId="1724"/>
    <tableColumn id="5" xr3:uid="{00000000-0010-0000-0000-000005000000}" name="Okvirna količina" dataDxfId="1723" totalsRowDxfId="1722" dataCellStyle="Valuta"/>
    <tableColumn id="6" xr3:uid="{00000000-0010-0000-0000-000006000000}" name="Enota mere količine" dataDxfId="1721" totalsRowDxfId="1720"/>
    <tableColumn id="7" xr3:uid="{00000000-0010-0000-0000-000007000000}" name="Preračunana masa/volumen/kos na enoto kg" totalsRowFunction="sum" dataDxfId="1719" totalsRowDxfId="171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717" totalsRowDxfId="171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715" totalsRowDxfId="1714" dataCellStyle="Valuta"/>
    <tableColumn id="10" xr3:uid="{00000000-0010-0000-0000-00000A000000}" name="BLAGOVNA ZNAMKA ali PROIZVAJALEC" dataDxfId="1713" totalsRowDxfId="1712" dataCellStyle="Valuta"/>
    <tableColumn id="11" xr3:uid="{00000000-0010-0000-0000-00000B000000}" name=" NAZIV/IME (trgovsko) ponujenega živila  " dataDxfId="1711" totalsRowDxfId="1710" dataCellStyle="Valuta"/>
    <tableColumn id="12" xr3:uid="{00000000-0010-0000-0000-00000C000000}" name="Dejanska masa/volumen ponujenega živila" dataDxfId="1709" totalsRowDxfId="1708" dataCellStyle="Valuta"/>
    <tableColumn id="13" xr3:uid="{00000000-0010-0000-0000-00000D000000}" name="cena/enota brez DDV v EUR" dataDxfId="1707" totalsRowDxfId="1706"/>
    <tableColumn id="14" xr3:uid="{00000000-0010-0000-0000-00000E000000}" name="Cena za dejansko maso/volumen ponujenega živila brez DDV " dataDxfId="1705" totalsRowDxfId="1704"/>
    <tableColumn id="15" xr3:uid="{00000000-0010-0000-0000-00000F000000}" name="Stopnja DDV (%)" dataDxfId="1703" totalsRowDxfId="1702"/>
    <tableColumn id="16" xr3:uid="{00000000-0010-0000-0000-000010000000}" name="Davek (EUR)" dataDxfId="1701" totalsRowDxfId="170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699" totalsRowDxfId="169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697" totalsRowDxfId="169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695" totalsRowDxfId="169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693" totalsRowDxfId="169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5" totalsRowCount="1" headerRowDxfId="1691" dataDxfId="1689" headerRowBorderDxfId="1690" tableBorderDxfId="1688" totalsRowBorderDxfId="1687">
  <tableColumns count="21">
    <tableColumn id="1" xr3:uid="{00000000-0010-0000-0100-000001000000}" name="Zap. št." totalsRowLabel="Vsota" dataDxfId="1686" totalsRowDxfId="1685"/>
    <tableColumn id="2" xr3:uid="{00000000-0010-0000-0100-000002000000}" name="Tehnična specifikacija živila (stolpec 2, 2a, 2b, 2c)" dataDxfId="1684" totalsRowDxfId="1683"/>
    <tableColumn id="3" xr3:uid="{00000000-0010-0000-0100-000003000000}" name="ZAHTEVANO PAKIRANJE                    Masa/volumen" dataDxfId="1682" totalsRowDxfId="1681"/>
    <tableColumn id="4" xr3:uid="{00000000-0010-0000-0100-000004000000}" name=" ZAHTEVANO PAKIRANJE       Enota" dataDxfId="1680" totalsRowDxfId="1679"/>
    <tableColumn id="21" xr3:uid="{00000000-0010-0000-0100-000015000000}" name="ZAHTEVANA SHEMA KAKOVOSTI" dataDxfId="1678" totalsRowDxfId="1677"/>
    <tableColumn id="5" xr3:uid="{00000000-0010-0000-0100-000005000000}" name="Okvirna količina" dataDxfId="1676" totalsRowDxfId="1675" dataCellStyle="Valuta"/>
    <tableColumn id="6" xr3:uid="{00000000-0010-0000-0100-000006000000}" name="Enota mere količine" dataDxfId="1674" totalsRowDxfId="1673"/>
    <tableColumn id="7" xr3:uid="{00000000-0010-0000-0100-000007000000}" name="Preračunana masa/volumen/kos na enoto kg" totalsRowFunction="sum" dataDxfId="1672" totalsRowDxfId="167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670" totalsRowDxfId="166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668" totalsRowDxfId="1667" dataCellStyle="Valuta"/>
    <tableColumn id="10" xr3:uid="{00000000-0010-0000-0100-00000A000000}" name="BLAGOVNA ZNAMKA ali PROIZVAJALEC" dataDxfId="1666" totalsRowDxfId="1665" dataCellStyle="Valuta"/>
    <tableColumn id="11" xr3:uid="{00000000-0010-0000-0100-00000B000000}" name=" NAZIV/IME (trgovsko) ponujenega živila  " dataDxfId="1664" totalsRowDxfId="1663" dataCellStyle="Valuta"/>
    <tableColumn id="12" xr3:uid="{00000000-0010-0000-0100-00000C000000}" name="Dejanska masa/volumen ponujenega živila" dataDxfId="1662" totalsRowDxfId="1661" dataCellStyle="Valuta"/>
    <tableColumn id="13" xr3:uid="{00000000-0010-0000-0100-00000D000000}" name="cena/enota brez DDV v EUR" dataDxfId="1660" totalsRowDxfId="1659"/>
    <tableColumn id="14" xr3:uid="{00000000-0010-0000-0100-00000E000000}" name="Cena za dejansko maso/volumen ponujenega živila brez DDV " dataDxfId="1658" totalsRowDxfId="1657"/>
    <tableColumn id="15" xr3:uid="{00000000-0010-0000-0100-00000F000000}" name="Stopnja DDV (%)" dataDxfId="1656" totalsRowDxfId="1655"/>
    <tableColumn id="16" xr3:uid="{00000000-0010-0000-0100-000010000000}" name="Davek (EUR)" dataDxfId="1654" totalsRowDxfId="165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652" totalsRowDxfId="165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650" totalsRowDxfId="164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648" totalsRowDxfId="164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646" totalsRowDxfId="164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8" totalsRowCount="1" headerRowDxfId="1644" dataDxfId="1642" headerRowBorderDxfId="1643" tableBorderDxfId="1641" totalsRowBorderDxfId="1640">
  <tableColumns count="21">
    <tableColumn id="1" xr3:uid="{00000000-0010-0000-0200-000001000000}" name="Zap. št." totalsRowLabel="Vsota" dataDxfId="1639" totalsRowDxfId="1638"/>
    <tableColumn id="2" xr3:uid="{00000000-0010-0000-0200-000002000000}" name="Tehnična specifikacija živila (stolpec 2, 2a, 2b, 2c)" dataDxfId="1637" totalsRowDxfId="1636"/>
    <tableColumn id="3" xr3:uid="{00000000-0010-0000-0200-000003000000}" name="ZAHTEVANO PAKIRANJE                    Masa/volumen" dataDxfId="1635" totalsRowDxfId="1634"/>
    <tableColumn id="4" xr3:uid="{00000000-0010-0000-0200-000004000000}" name=" ZAHTEVANO PAKIRANJE       Enota" dataDxfId="1633" totalsRowDxfId="1632"/>
    <tableColumn id="21" xr3:uid="{00000000-0010-0000-0200-000015000000}" name="ZAHTEVANA SHEMA KAKOVOSTI" dataDxfId="1631" totalsRowDxfId="1630"/>
    <tableColumn id="5" xr3:uid="{00000000-0010-0000-0200-000005000000}" name="Okvirna količina" dataDxfId="1629" totalsRowDxfId="1628" dataCellStyle="Valuta"/>
    <tableColumn id="6" xr3:uid="{00000000-0010-0000-0200-000006000000}" name="Enota mere količine" dataDxfId="1627" totalsRowDxfId="1626"/>
    <tableColumn id="7" xr3:uid="{00000000-0010-0000-0200-000007000000}" name="Preračunana masa/volumen/kos na enoto kg" totalsRowFunction="sum" dataDxfId="1625" totalsRowDxfId="162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623" totalsRowDxfId="162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621" totalsRowDxfId="1620" dataCellStyle="Valuta"/>
    <tableColumn id="10" xr3:uid="{00000000-0010-0000-0200-00000A000000}" name="BLAGOVNA ZNAMKA ali PROIZVAJALEC" dataDxfId="1619" totalsRowDxfId="1618" dataCellStyle="Valuta"/>
    <tableColumn id="11" xr3:uid="{00000000-0010-0000-0200-00000B000000}" name=" NAZIV/IME (trgovsko) ponujenega živila  " dataDxfId="1617" totalsRowDxfId="1616" dataCellStyle="Valuta"/>
    <tableColumn id="12" xr3:uid="{00000000-0010-0000-0200-00000C000000}" name="Dejanska masa/volumen ponujenega živila" dataDxfId="1615" totalsRowDxfId="1614" dataCellStyle="Valuta"/>
    <tableColumn id="13" xr3:uid="{00000000-0010-0000-0200-00000D000000}" name="cena/enota brez DDV v EUR" dataDxfId="1613" totalsRowDxfId="1612"/>
    <tableColumn id="14" xr3:uid="{00000000-0010-0000-0200-00000E000000}" name="Cena za dejansko maso/volumen ponujenega živila brez DDV " dataDxfId="1611" totalsRowDxfId="1610"/>
    <tableColumn id="15" xr3:uid="{00000000-0010-0000-0200-00000F000000}" name="Stopnja DDV (%)" dataDxfId="1609" totalsRowDxfId="1608"/>
    <tableColumn id="16" xr3:uid="{00000000-0010-0000-0200-000010000000}" name="Davek (EUR)" dataDxfId="1607" totalsRowDxfId="160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605" totalsRowDxfId="160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603" totalsRowDxfId="160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601" totalsRowDxfId="160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599" totalsRowDxfId="159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1597" dataDxfId="1595" headerRowBorderDxfId="1596" tableBorderDxfId="1594" totalsRowBorderDxfId="1593">
  <tableColumns count="21">
    <tableColumn id="1" xr3:uid="{00000000-0010-0000-0300-000001000000}" name="Zap. št." totalsRowLabel="Vsota" dataDxfId="1592" totalsRowDxfId="1591"/>
    <tableColumn id="2" xr3:uid="{00000000-0010-0000-0300-000002000000}" name="Tehnična specifikacija živila (stolpec 2, 2a, 2b, 2c)" dataDxfId="1590" totalsRowDxfId="1589"/>
    <tableColumn id="3" xr3:uid="{00000000-0010-0000-0300-000003000000}" name="ZAHTEVANO PAKIRANJE                    Masa/volumen" dataDxfId="1588" totalsRowDxfId="1587"/>
    <tableColumn id="4" xr3:uid="{00000000-0010-0000-0300-000004000000}" name=" ZAHTEVANO PAKIRANJE       Enota" dataDxfId="1586" totalsRowDxfId="1585"/>
    <tableColumn id="21" xr3:uid="{00000000-0010-0000-0300-000015000000}" name="ZAHTEVANA SHEMA KAKOVOSTI" dataDxfId="1584" totalsRowDxfId="1583"/>
    <tableColumn id="5" xr3:uid="{00000000-0010-0000-0300-000005000000}" name="Okvirna količina" dataDxfId="1582" totalsRowDxfId="1581" dataCellStyle="Valuta"/>
    <tableColumn id="6" xr3:uid="{00000000-0010-0000-0300-000006000000}" name="Enota mere količine" dataDxfId="1580" totalsRowDxfId="1579"/>
    <tableColumn id="7" xr3:uid="{00000000-0010-0000-0300-000007000000}" name="Preračunana masa/volumen/kos na enoto kg" totalsRowFunction="sum" dataDxfId="1578" totalsRowDxfId="157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576" totalsRowDxfId="157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574" totalsRowDxfId="1573" dataCellStyle="Valuta"/>
    <tableColumn id="10" xr3:uid="{00000000-0010-0000-0300-00000A000000}" name="BLAGOVNA ZNAMKA ali PROIZVAJALEC" dataDxfId="1572" totalsRowDxfId="1571" dataCellStyle="Valuta"/>
    <tableColumn id="11" xr3:uid="{00000000-0010-0000-0300-00000B000000}" name=" NAZIV/IME (trgovsko) ponujenega živila  " dataDxfId="1570" totalsRowDxfId="1569" dataCellStyle="Valuta"/>
    <tableColumn id="12" xr3:uid="{00000000-0010-0000-0300-00000C000000}" name="Dejanska masa/volumen ponujenega živila" dataDxfId="1568" totalsRowDxfId="1567" dataCellStyle="Valuta"/>
    <tableColumn id="13" xr3:uid="{00000000-0010-0000-0300-00000D000000}" name="cena/enota brez DDV v EUR" dataDxfId="1566" totalsRowDxfId="1565"/>
    <tableColumn id="14" xr3:uid="{00000000-0010-0000-0300-00000E000000}" name="Cena za dejansko maso/volumen ponujenega živila brez DDV " dataDxfId="1564" totalsRowDxfId="1563"/>
    <tableColumn id="15" xr3:uid="{00000000-0010-0000-0300-00000F000000}" name="Stopnja DDV (%)" dataDxfId="1562" totalsRowDxfId="1561"/>
    <tableColumn id="16" xr3:uid="{00000000-0010-0000-0300-000010000000}" name="Davek (EUR)" dataDxfId="1560" totalsRowDxfId="155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558" totalsRowDxfId="155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556" totalsRowDxfId="155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554" totalsRowDxfId="155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552" totalsRowDxfId="155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4" totalsRowCount="1" headerRowDxfId="1550" dataDxfId="1548" headerRowBorderDxfId="1549" tableBorderDxfId="1547" totalsRowBorderDxfId="1546">
  <tableColumns count="21">
    <tableColumn id="1" xr3:uid="{00000000-0010-0000-0400-000001000000}" name="Zap. št." totalsRowLabel="Vsota" dataDxfId="1545" totalsRowDxfId="1544"/>
    <tableColumn id="2" xr3:uid="{00000000-0010-0000-0400-000002000000}" name="Tehnična specifikacija živila (stolpec 2, 2a, 2b, 2c)" dataDxfId="1543" totalsRowDxfId="1542"/>
    <tableColumn id="3" xr3:uid="{00000000-0010-0000-0400-000003000000}" name="ZAHTEVANO PAKIRANJE                    Masa/volumen" dataDxfId="1541" totalsRowDxfId="1540"/>
    <tableColumn id="4" xr3:uid="{00000000-0010-0000-0400-000004000000}" name=" ZAHTEVANO PAKIRANJE       Enota" dataDxfId="1539" totalsRowDxfId="1538"/>
    <tableColumn id="21" xr3:uid="{00000000-0010-0000-0400-000015000000}" name="ZAHTEVANA SHEMA KAKOVOSTI" dataDxfId="1537" totalsRowDxfId="1536"/>
    <tableColumn id="5" xr3:uid="{00000000-0010-0000-0400-000005000000}" name="Okvirna količina" dataDxfId="1535" totalsRowDxfId="1534" dataCellStyle="Valuta"/>
    <tableColumn id="6" xr3:uid="{00000000-0010-0000-0400-000006000000}" name="Enota mere količine" dataDxfId="1533" totalsRowDxfId="1532"/>
    <tableColumn id="7" xr3:uid="{00000000-0010-0000-0400-000007000000}" name="Preračunana masa/volumen/kos na enoto kg" totalsRowFunction="sum" dataDxfId="1531" totalsRowDxfId="153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529" totalsRowDxfId="152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527" totalsRowDxfId="1526" dataCellStyle="Valuta"/>
    <tableColumn id="10" xr3:uid="{00000000-0010-0000-0400-00000A000000}" name="BLAGOVNA ZNAMKA ali PROIZVAJALEC" dataDxfId="1525" totalsRowDxfId="1524" dataCellStyle="Valuta"/>
    <tableColumn id="11" xr3:uid="{00000000-0010-0000-0400-00000B000000}" name=" NAZIV/IME (trgovsko) ponujenega živila  " dataDxfId="1523" totalsRowDxfId="1522" dataCellStyle="Valuta"/>
    <tableColumn id="12" xr3:uid="{00000000-0010-0000-0400-00000C000000}" name="Dejanska masa/volumen ponujenega živila" dataDxfId="1521" totalsRowDxfId="1520" dataCellStyle="Valuta"/>
    <tableColumn id="13" xr3:uid="{00000000-0010-0000-0400-00000D000000}" name="cena/enota brez DDV v EUR" dataDxfId="1519" totalsRowDxfId="1518"/>
    <tableColumn id="14" xr3:uid="{00000000-0010-0000-0400-00000E000000}" name="Cena za dejansko maso/volumen ponujenega živila brez DDV " dataDxfId="1517" totalsRowDxfId="1516"/>
    <tableColumn id="15" xr3:uid="{00000000-0010-0000-0400-00000F000000}" name="Stopnja DDV (%)" dataDxfId="1515" totalsRowDxfId="1514"/>
    <tableColumn id="16" xr3:uid="{00000000-0010-0000-0400-000010000000}" name="Davek (EUR)" dataDxfId="1513" totalsRowDxfId="151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511" totalsRowDxfId="151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509" totalsRowDxfId="150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507" totalsRowDxfId="150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505" totalsRowDxfId="150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1503" dataDxfId="1501" headerRowBorderDxfId="1502" tableBorderDxfId="1500" totalsRowBorderDxfId="1499">
  <tableColumns count="21">
    <tableColumn id="1" xr3:uid="{00000000-0010-0000-0500-000001000000}" name="Zap. št." totalsRowLabel="Vsota" dataDxfId="1498" totalsRowDxfId="1497"/>
    <tableColumn id="2" xr3:uid="{00000000-0010-0000-0500-000002000000}" name="Tehnična specifikacija živila (stolpec 2, 2a, 2b, 2c)" dataDxfId="1496" totalsRowDxfId="1495"/>
    <tableColumn id="3" xr3:uid="{00000000-0010-0000-0500-000003000000}" name="ZAHTEVANO PAKIRANJE                    Masa/volumen" dataDxfId="1494" totalsRowDxfId="1493"/>
    <tableColumn id="4" xr3:uid="{00000000-0010-0000-0500-000004000000}" name=" ZAHTEVANO PAKIRANJE       Enota" dataDxfId="1492" totalsRowDxfId="1491"/>
    <tableColumn id="21" xr3:uid="{00000000-0010-0000-0500-000015000000}" name="ZAHTEVANA SHEMA KAKOVOSTI" dataDxfId="1490" totalsRowDxfId="1489"/>
    <tableColumn id="5" xr3:uid="{00000000-0010-0000-0500-000005000000}" name="Okvirna količina" dataDxfId="1488" totalsRowDxfId="1487" dataCellStyle="Valuta"/>
    <tableColumn id="6" xr3:uid="{00000000-0010-0000-0500-000006000000}" name="Enota mere količine" dataDxfId="1486" totalsRowDxfId="1485"/>
    <tableColumn id="7" xr3:uid="{00000000-0010-0000-0500-000007000000}" name="Preračunana masa/volumen/kos na enoto kg" totalsRowFunction="sum" dataDxfId="1484" totalsRowDxfId="148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482" totalsRowDxfId="148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480" totalsRowDxfId="1479" dataCellStyle="Valuta"/>
    <tableColumn id="10" xr3:uid="{00000000-0010-0000-0500-00000A000000}" name="BLAGOVNA ZNAMKA ali PROIZVAJALEC" dataDxfId="1478" totalsRowDxfId="1477" dataCellStyle="Valuta"/>
    <tableColumn id="11" xr3:uid="{00000000-0010-0000-0500-00000B000000}" name=" NAZIV/IME (trgovsko) ponujenega živila  " dataDxfId="1476" totalsRowDxfId="1475" dataCellStyle="Valuta"/>
    <tableColumn id="12" xr3:uid="{00000000-0010-0000-0500-00000C000000}" name="Dejanska masa/volumen ponujenega živila" dataDxfId="1474" totalsRowDxfId="1473" dataCellStyle="Valuta"/>
    <tableColumn id="13" xr3:uid="{00000000-0010-0000-0500-00000D000000}" name="cena/enota brez DDV v EUR" dataDxfId="1472" totalsRowDxfId="1471"/>
    <tableColumn id="14" xr3:uid="{00000000-0010-0000-0500-00000E000000}" name="Cena za dejansko maso/volumen ponujenega živila brez DDV " dataDxfId="1470" totalsRowDxfId="1469"/>
    <tableColumn id="15" xr3:uid="{00000000-0010-0000-0500-00000F000000}" name="Stopnja DDV (%)" dataDxfId="1468" totalsRowDxfId="1467"/>
    <tableColumn id="16" xr3:uid="{00000000-0010-0000-0500-000010000000}" name="Davek (EUR)" dataDxfId="1466" totalsRowDxfId="146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464" totalsRowDxfId="146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462" totalsRowDxfId="146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460" totalsRowDxfId="145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458" totalsRowDxfId="145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3" totalsRowCount="1" headerRowDxfId="1456" dataDxfId="1454" headerRowBorderDxfId="1455" tableBorderDxfId="1453" totalsRowBorderDxfId="1452">
  <tableColumns count="21">
    <tableColumn id="1" xr3:uid="{00000000-0010-0000-0600-000001000000}" name="Zap. št." totalsRowLabel="Vsota" dataDxfId="1451" totalsRowDxfId="1450"/>
    <tableColumn id="2" xr3:uid="{00000000-0010-0000-0600-000002000000}" name="Tehnična specifikacija živila (stolpec 2, 2a, 2b, 2c)" dataDxfId="1449" totalsRowDxfId="1448"/>
    <tableColumn id="3" xr3:uid="{00000000-0010-0000-0600-000003000000}" name="ZAHTEVANO PAKIRANJE                    Masa/volumen" dataDxfId="1447" totalsRowDxfId="1446"/>
    <tableColumn id="4" xr3:uid="{00000000-0010-0000-0600-000004000000}" name=" ZAHTEVANO PAKIRANJE       Enota" dataDxfId="1445" totalsRowDxfId="1444"/>
    <tableColumn id="21" xr3:uid="{00000000-0010-0000-0600-000015000000}" name="ZAHTEVANA SHEMA KAKOVOSTI" dataDxfId="1443" totalsRowDxfId="1442"/>
    <tableColumn id="5" xr3:uid="{00000000-0010-0000-0600-000005000000}" name="Okvirna količina" dataDxfId="1441" totalsRowDxfId="1440" dataCellStyle="Valuta"/>
    <tableColumn id="6" xr3:uid="{00000000-0010-0000-0600-000006000000}" name="Enota mere količine" dataDxfId="1439" totalsRowDxfId="1438"/>
    <tableColumn id="7" xr3:uid="{00000000-0010-0000-0600-000007000000}" name="Preračunana masa/volumen/kos na enoto kg" totalsRowFunction="sum" dataDxfId="1437" totalsRowDxfId="143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435" totalsRowDxfId="143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433" totalsRowDxfId="1432" dataCellStyle="Valuta"/>
    <tableColumn id="10" xr3:uid="{00000000-0010-0000-0600-00000A000000}" name="BLAGOVNA ZNAMKA ali PROIZVAJALEC" dataDxfId="1431" totalsRowDxfId="1430" dataCellStyle="Valuta"/>
    <tableColumn id="11" xr3:uid="{00000000-0010-0000-0600-00000B000000}" name=" NAZIV/IME (trgovsko) ponujenega živila  " dataDxfId="1429" totalsRowDxfId="1428" dataCellStyle="Valuta"/>
    <tableColumn id="12" xr3:uid="{00000000-0010-0000-0600-00000C000000}" name="Dejanska masa/volumen ponujenega živila" dataDxfId="1427" totalsRowDxfId="1426" dataCellStyle="Valuta"/>
    <tableColumn id="13" xr3:uid="{00000000-0010-0000-0600-00000D000000}" name="cena/enota brez DDV v EUR" dataDxfId="1425" totalsRowDxfId="1424"/>
    <tableColumn id="14" xr3:uid="{00000000-0010-0000-0600-00000E000000}" name="Cena za dejansko maso/volumen ponujenega živila brez DDV " dataDxfId="1423" totalsRowDxfId="1422"/>
    <tableColumn id="15" xr3:uid="{00000000-0010-0000-0600-00000F000000}" name="Stopnja DDV (%)" dataDxfId="1421" totalsRowDxfId="1420"/>
    <tableColumn id="16" xr3:uid="{00000000-0010-0000-0600-000010000000}" name="Davek (EUR)" dataDxfId="1419" totalsRowDxfId="141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417" totalsRowDxfId="141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415" totalsRowDxfId="141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413" totalsRowDxfId="141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411" totalsRowDxfId="141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1" totalsRowCount="1" headerRowDxfId="1409" dataDxfId="1407" headerRowBorderDxfId="1408" tableBorderDxfId="1406" totalsRowBorderDxfId="1405">
  <tableColumns count="21">
    <tableColumn id="1" xr3:uid="{00000000-0010-0000-0700-000001000000}" name="Zap. št." totalsRowLabel="Vsota" dataDxfId="1404" totalsRowDxfId="1403"/>
    <tableColumn id="2" xr3:uid="{00000000-0010-0000-0700-000002000000}" name="Tehnična specifikacija živila (stolpec 2, 2a, 2b, 2c)" dataDxfId="1402" totalsRowDxfId="1401"/>
    <tableColumn id="3" xr3:uid="{00000000-0010-0000-0700-000003000000}" name="ZAHTEVANO PAKIRANJE                    Masa/volumen" dataDxfId="1400" totalsRowDxfId="1399"/>
    <tableColumn id="4" xr3:uid="{00000000-0010-0000-0700-000004000000}" name=" ZAHTEVANO PAKIRANJE       Enota" dataDxfId="1398" totalsRowDxfId="1397"/>
    <tableColumn id="21" xr3:uid="{00000000-0010-0000-0700-000015000000}" name="ZAHTEVANA SHEMA KAKOVOSTI" dataDxfId="1396" totalsRowDxfId="1395"/>
    <tableColumn id="5" xr3:uid="{00000000-0010-0000-0700-000005000000}" name="Okvirna količina" dataDxfId="1394" totalsRowDxfId="1393" dataCellStyle="Valuta"/>
    <tableColumn id="6" xr3:uid="{00000000-0010-0000-0700-000006000000}" name="Enota mere količine" dataDxfId="1392" totalsRowDxfId="1391"/>
    <tableColumn id="7" xr3:uid="{00000000-0010-0000-0700-000007000000}" name="Preračunana masa/volumen/kos na enoto kg" totalsRowFunction="sum" dataDxfId="1390" totalsRowDxfId="138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388" totalsRowDxfId="138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386" totalsRowDxfId="1385" dataCellStyle="Valuta"/>
    <tableColumn id="10" xr3:uid="{00000000-0010-0000-0700-00000A000000}" name="BLAGOVNA ZNAMKA ali PROIZVAJALEC" dataDxfId="1384" totalsRowDxfId="1383" dataCellStyle="Valuta"/>
    <tableColumn id="11" xr3:uid="{00000000-0010-0000-0700-00000B000000}" name=" NAZIV/IME (trgovsko) ponujenega živila  " dataDxfId="1382" totalsRowDxfId="1381" dataCellStyle="Valuta"/>
    <tableColumn id="12" xr3:uid="{00000000-0010-0000-0700-00000C000000}" name="Dejanska masa/volumen ponujenega živila" dataDxfId="1380" totalsRowDxfId="1379" dataCellStyle="Valuta"/>
    <tableColumn id="13" xr3:uid="{00000000-0010-0000-0700-00000D000000}" name="cena/enota brez DDV v EUR" dataDxfId="1378" totalsRowDxfId="1377"/>
    <tableColumn id="14" xr3:uid="{00000000-0010-0000-0700-00000E000000}" name="Cena za dejansko maso/volumen ponujenega živila brez DDV " dataDxfId="1376" totalsRowDxfId="1375"/>
    <tableColumn id="15" xr3:uid="{00000000-0010-0000-0700-00000F000000}" name="Stopnja DDV (%)" dataDxfId="1374" totalsRowDxfId="1373"/>
    <tableColumn id="16" xr3:uid="{00000000-0010-0000-0700-000010000000}" name="Davek (EUR)" dataDxfId="1372" totalsRowDxfId="137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370" totalsRowDxfId="136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368" totalsRowDxfId="136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366" totalsRowDxfId="136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364" totalsRowDxfId="136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59" totalsRowCount="1" headerRowDxfId="1362" dataDxfId="1360" headerRowBorderDxfId="1361" tableBorderDxfId="1359" totalsRowBorderDxfId="1358">
  <tableColumns count="21">
    <tableColumn id="1" xr3:uid="{00000000-0010-0000-0800-000001000000}" name="Zap. št." totalsRowLabel="Vsota" dataDxfId="1357" totalsRowDxfId="1356"/>
    <tableColumn id="2" xr3:uid="{00000000-0010-0000-0800-000002000000}" name="Tehnična specifikacija živila (stolpec 2, 2a, 2b, 2c)" dataDxfId="1355" totalsRowDxfId="1354"/>
    <tableColumn id="3" xr3:uid="{00000000-0010-0000-0800-000003000000}" name="ZAHTEVANO PAKIRANJE                    Masa/volumen" dataDxfId="1353" totalsRowDxfId="1352"/>
    <tableColumn id="4" xr3:uid="{00000000-0010-0000-0800-000004000000}" name=" ZAHTEVANO PAKIRANJE       Enota" dataDxfId="1351" totalsRowDxfId="1350"/>
    <tableColumn id="21" xr3:uid="{00000000-0010-0000-0800-000015000000}" name="ZAHTEVANA SHEMA KAKOVOSTI" dataDxfId="1349" totalsRowDxfId="1348"/>
    <tableColumn id="5" xr3:uid="{00000000-0010-0000-0800-000005000000}" name="Okvirna količina" dataDxfId="1347" totalsRowDxfId="1346" dataCellStyle="Valuta"/>
    <tableColumn id="6" xr3:uid="{00000000-0010-0000-0800-000006000000}" name="Enota mere količine" dataDxfId="1345" totalsRowDxfId="1344"/>
    <tableColumn id="7" xr3:uid="{00000000-0010-0000-0800-000007000000}" name="Preračunana masa/volumen/kos na enoto kg" totalsRowFunction="sum" dataDxfId="1343" totalsRowDxfId="134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341" totalsRowDxfId="134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339" totalsRowDxfId="1338" dataCellStyle="Valuta"/>
    <tableColumn id="10" xr3:uid="{00000000-0010-0000-0800-00000A000000}" name="BLAGOVNA ZNAMKA ali PROIZVAJALEC" dataDxfId="1337" totalsRowDxfId="1336" dataCellStyle="Valuta"/>
    <tableColumn id="11" xr3:uid="{00000000-0010-0000-0800-00000B000000}" name=" NAZIV/IME (trgovsko) ponujenega živila  " dataDxfId="1335" totalsRowDxfId="1334" dataCellStyle="Valuta"/>
    <tableColumn id="12" xr3:uid="{00000000-0010-0000-0800-00000C000000}" name="Dejanska masa/volumen ponujenega živila" dataDxfId="1333" totalsRowDxfId="1332" dataCellStyle="Valuta"/>
    <tableColumn id="13" xr3:uid="{00000000-0010-0000-0800-00000D000000}" name="cena/enota brez DDV v EUR" dataDxfId="1331" totalsRowDxfId="1330"/>
    <tableColumn id="14" xr3:uid="{00000000-0010-0000-0800-00000E000000}" name="Cena za dejansko maso/volumen ponujenega živila brez DDV " dataDxfId="1329" totalsRowDxfId="1328"/>
    <tableColumn id="15" xr3:uid="{00000000-0010-0000-0800-00000F000000}" name="Stopnja DDV (%)" dataDxfId="1327" totalsRowDxfId="1326"/>
    <tableColumn id="16" xr3:uid="{00000000-0010-0000-0800-000010000000}" name="Davek (EUR)" dataDxfId="1325" totalsRowDxfId="132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323" totalsRowDxfId="132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321" totalsRowDxfId="132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319" totalsRowDxfId="131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317" totalsRowDxfId="131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8" totalsRowCount="1" headerRowDxfId="1315" dataDxfId="1313" headerRowBorderDxfId="1314" tableBorderDxfId="1312" totalsRowBorderDxfId="1311">
  <tableColumns count="21">
    <tableColumn id="1" xr3:uid="{00000000-0010-0000-0900-000001000000}" name="Zap. št." totalsRowLabel="Vsota" dataDxfId="1310" totalsRowDxfId="1309"/>
    <tableColumn id="2" xr3:uid="{00000000-0010-0000-0900-000002000000}" name="Tehnična specifikacija živila (stolpec 2, 2a, 2b, 2c)" dataDxfId="1308" totalsRowDxfId="1307"/>
    <tableColumn id="3" xr3:uid="{00000000-0010-0000-0900-000003000000}" name="ZAHTEVANO PAKIRANJE                    Masa/volumen" dataDxfId="1306" totalsRowDxfId="1305"/>
    <tableColumn id="4" xr3:uid="{00000000-0010-0000-0900-000004000000}" name=" ZAHTEVANO PAKIRANJE       Enota" dataDxfId="1304" totalsRowDxfId="1303"/>
    <tableColumn id="21" xr3:uid="{00000000-0010-0000-0900-000015000000}" name="ZAHTEVANA SHEMA KAKOVOSTI" dataDxfId="1302" totalsRowDxfId="1301"/>
    <tableColumn id="5" xr3:uid="{00000000-0010-0000-0900-000005000000}" name="Okvirna količina" dataDxfId="1300" totalsRowDxfId="1299" dataCellStyle="Valuta"/>
    <tableColumn id="6" xr3:uid="{00000000-0010-0000-0900-000006000000}" name="Enota mere količine" dataDxfId="1298" totalsRowDxfId="1297"/>
    <tableColumn id="7" xr3:uid="{00000000-0010-0000-0900-000007000000}" name="Preračunana masa/volumen/kos na enoto kg" totalsRowFunction="sum" dataDxfId="1296" totalsRowDxfId="129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294" totalsRowDxfId="129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292" totalsRowDxfId="1291" dataCellStyle="Valuta"/>
    <tableColumn id="10" xr3:uid="{00000000-0010-0000-0900-00000A000000}" name="BLAGOVNA ZNAMKA ali PROIZVAJALEC" dataDxfId="1290" totalsRowDxfId="1289" dataCellStyle="Valuta"/>
    <tableColumn id="11" xr3:uid="{00000000-0010-0000-0900-00000B000000}" name=" NAZIV/IME (trgovsko) ponujenega živila  " dataDxfId="1288" totalsRowDxfId="1287" dataCellStyle="Valuta"/>
    <tableColumn id="12" xr3:uid="{00000000-0010-0000-0900-00000C000000}" name="Dejanska masa/volumen ponujenega živila" dataDxfId="1286" totalsRowDxfId="1285" dataCellStyle="Valuta"/>
    <tableColumn id="13" xr3:uid="{00000000-0010-0000-0900-00000D000000}" name="cena/enota brez DDV v EUR" dataDxfId="1284" totalsRowDxfId="1283"/>
    <tableColumn id="14" xr3:uid="{00000000-0010-0000-0900-00000E000000}" name="Cena za dejansko maso/volumen ponujenega živila brez DDV " dataDxfId="1282" totalsRowDxfId="1281"/>
    <tableColumn id="15" xr3:uid="{00000000-0010-0000-0900-00000F000000}" name="Stopnja DDV (%)" dataDxfId="1280" totalsRowDxfId="1279"/>
    <tableColumn id="16" xr3:uid="{00000000-0010-0000-0900-000010000000}" name="Davek (EUR)" dataDxfId="1278" totalsRowDxfId="127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276" totalsRowDxfId="127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274" totalsRowDxfId="127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272" totalsRowDxfId="127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270" totalsRowDxfId="126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74" totalsRowCount="1" headerRowDxfId="1268" dataDxfId="1266" headerRowBorderDxfId="1267" tableBorderDxfId="1265" totalsRowBorderDxfId="1264">
  <tableColumns count="21">
    <tableColumn id="1" xr3:uid="{00000000-0010-0000-0A00-000001000000}" name="Zap. št." totalsRowLabel="Vsota" dataDxfId="1263" totalsRowDxfId="104"/>
    <tableColumn id="2" xr3:uid="{00000000-0010-0000-0A00-000002000000}" name="Tehnična specifikacija živila (stolpec 2, 2a, 2b, 2c)" dataDxfId="1262" totalsRowDxfId="103"/>
    <tableColumn id="3" xr3:uid="{00000000-0010-0000-0A00-000003000000}" name="ZAHTEVANO PAKIRANJE                    Masa/volumen" dataDxfId="1261" totalsRowDxfId="102"/>
    <tableColumn id="4" xr3:uid="{00000000-0010-0000-0A00-000004000000}" name=" ZAHTEVANO PAKIRANJE       Enota" dataDxfId="1260" totalsRowDxfId="101"/>
    <tableColumn id="21" xr3:uid="{00000000-0010-0000-0A00-000015000000}" name="ZAHTEVANA SHEMA KAKOVOSTI" dataDxfId="1259" totalsRowDxfId="100"/>
    <tableColumn id="5" xr3:uid="{00000000-0010-0000-0A00-000005000000}" name="Okvirna količina" dataDxfId="1258" totalsRowDxfId="99" dataCellStyle="Valuta"/>
    <tableColumn id="6" xr3:uid="{00000000-0010-0000-0A00-000006000000}" name="Enota mere količine" dataDxfId="1257" totalsRowDxfId="98"/>
    <tableColumn id="7" xr3:uid="{00000000-0010-0000-0A00-000007000000}" name="Preračunana masa/volumen/kos na enoto kg" totalsRowFunction="sum" dataDxfId="1256" totalsRowDxfId="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255" totalsRowDxfId="9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254" totalsRowDxfId="95" dataCellStyle="Valuta"/>
    <tableColumn id="10" xr3:uid="{00000000-0010-0000-0A00-00000A000000}" name="BLAGOVNA ZNAMKA ali PROIZVAJALEC" dataDxfId="1253" totalsRowDxfId="94" dataCellStyle="Valuta"/>
    <tableColumn id="11" xr3:uid="{00000000-0010-0000-0A00-00000B000000}" name=" NAZIV/IME (trgovsko) ponujenega živila  " dataDxfId="1252" totalsRowDxfId="93" dataCellStyle="Valuta"/>
    <tableColumn id="12" xr3:uid="{00000000-0010-0000-0A00-00000C000000}" name="Dejanska masa/volumen ponujenega živila" dataDxfId="1251" totalsRowDxfId="92" dataCellStyle="Valuta"/>
    <tableColumn id="13" xr3:uid="{00000000-0010-0000-0A00-00000D000000}" name="cena/enota brez DDV v EUR" dataDxfId="1250" totalsRowDxfId="91"/>
    <tableColumn id="14" xr3:uid="{00000000-0010-0000-0A00-00000E000000}" name="Cena za dejansko maso/volumen ponujenega živila brez DDV " dataDxfId="1249" totalsRowDxfId="90"/>
    <tableColumn id="15" xr3:uid="{00000000-0010-0000-0A00-00000F000000}" name="Stopnja DDV (%)" dataDxfId="1248" totalsRowDxfId="89"/>
    <tableColumn id="16" xr3:uid="{00000000-0010-0000-0A00-000010000000}" name="Davek (EUR)" dataDxfId="1247" totalsRowDxfId="8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246" totalsRowDxfId="8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245" totalsRowDxfId="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244" totalsRowDxfId="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1243" totalsRowDxfId="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1" totalsRowCount="1" headerRowDxfId="1242" dataDxfId="1240" headerRowBorderDxfId="1241" tableBorderDxfId="1239" totalsRowBorderDxfId="1238">
  <tableColumns count="21">
    <tableColumn id="1" xr3:uid="{00000000-0010-0000-0B00-000001000000}" name="Zap. št." totalsRowLabel="Vsota" dataDxfId="1237" totalsRowDxfId="1236"/>
    <tableColumn id="2" xr3:uid="{00000000-0010-0000-0B00-000002000000}" name="Tehnična specifikacija živila (stolpec 2, 2a, 2b, 2c)" dataDxfId="1235" totalsRowDxfId="1234"/>
    <tableColumn id="3" xr3:uid="{00000000-0010-0000-0B00-000003000000}" name="ZAHTEVANO PAKIRANJE                    Masa/volumen" dataDxfId="1233" totalsRowDxfId="1232"/>
    <tableColumn id="4" xr3:uid="{00000000-0010-0000-0B00-000004000000}" name=" ZAHTEVANO PAKIRANJE       Enota" dataDxfId="1231" totalsRowDxfId="1230"/>
    <tableColumn id="21" xr3:uid="{00000000-0010-0000-0B00-000015000000}" name="ZAHTEVANA SHEMA KAKOVOSTI" dataDxfId="1229" totalsRowDxfId="1228"/>
    <tableColumn id="5" xr3:uid="{00000000-0010-0000-0B00-000005000000}" name="Okvirna količina" dataDxfId="1227" totalsRowDxfId="1226" dataCellStyle="Valuta"/>
    <tableColumn id="6" xr3:uid="{00000000-0010-0000-0B00-000006000000}" name="Enota mere količine" dataDxfId="1225" totalsRowDxfId="1224"/>
    <tableColumn id="7" xr3:uid="{00000000-0010-0000-0B00-000007000000}" name="Preračunana masa/volumen/kos na enoto kg" totalsRowFunction="sum" dataDxfId="1223" totalsRowDxfId="122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221" totalsRowDxfId="122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219" totalsRowDxfId="1218" dataCellStyle="Valuta"/>
    <tableColumn id="10" xr3:uid="{00000000-0010-0000-0B00-00000A000000}" name="BLAGOVNA ZNAMKA ali PROIZVAJALEC" dataDxfId="1217" totalsRowDxfId="1216" dataCellStyle="Valuta"/>
    <tableColumn id="11" xr3:uid="{00000000-0010-0000-0B00-00000B000000}" name=" NAZIV/IME (trgovsko) ponujenega živila  " dataDxfId="1215" totalsRowDxfId="1214" dataCellStyle="Valuta"/>
    <tableColumn id="12" xr3:uid="{00000000-0010-0000-0B00-00000C000000}" name="Dejanska masa/volumen ponujenega živila" dataDxfId="1213" totalsRowDxfId="1212" dataCellStyle="Valuta"/>
    <tableColumn id="13" xr3:uid="{00000000-0010-0000-0B00-00000D000000}" name="cena/enota brez DDV v EUR" dataDxfId="1211" totalsRowDxfId="1210"/>
    <tableColumn id="14" xr3:uid="{00000000-0010-0000-0B00-00000E000000}" name="Cena za dejansko maso/volumen ponujenega živila brez DDV " dataDxfId="1209" totalsRowDxfId="1208"/>
    <tableColumn id="15" xr3:uid="{00000000-0010-0000-0B00-00000F000000}" name="Stopnja DDV (%)" dataDxfId="1207" totalsRowDxfId="1206"/>
    <tableColumn id="16" xr3:uid="{00000000-0010-0000-0B00-000010000000}" name="Davek (EUR)" dataDxfId="1205" totalsRowDxfId="120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203" totalsRowDxfId="120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201" totalsRowDxfId="120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199" totalsRowDxfId="119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197" totalsRowDxfId="119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57" totalsRowCount="1" headerRowDxfId="1195" dataDxfId="1193" headerRowBorderDxfId="1194" tableBorderDxfId="1192" totalsRowBorderDxfId="1191">
  <tableColumns count="21">
    <tableColumn id="1" xr3:uid="{00000000-0010-0000-0C00-000001000000}" name="Zap. št." totalsRowLabel="Vsota" dataDxfId="1190" totalsRowDxfId="1189"/>
    <tableColumn id="2" xr3:uid="{00000000-0010-0000-0C00-000002000000}" name="Tehnična specifikacija živila (stolpec 2, 2a, 2b, 2c)" dataDxfId="1188" totalsRowDxfId="1187"/>
    <tableColumn id="3" xr3:uid="{00000000-0010-0000-0C00-000003000000}" name="ZAHTEVANO PAKIRANJE                    Masa/volumen" dataDxfId="1186" totalsRowDxfId="1185"/>
    <tableColumn id="4" xr3:uid="{00000000-0010-0000-0C00-000004000000}" name=" ZAHTEVANO PAKIRANJE       Enota" dataDxfId="1184" totalsRowDxfId="1183"/>
    <tableColumn id="21" xr3:uid="{00000000-0010-0000-0C00-000015000000}" name="ZAHTEVANA SHEMA KAKOVOSTI" dataDxfId="1182" totalsRowDxfId="1181"/>
    <tableColumn id="5" xr3:uid="{00000000-0010-0000-0C00-000005000000}" name="Okvirna količina" dataDxfId="1180" totalsRowDxfId="1179" dataCellStyle="Valuta"/>
    <tableColumn id="6" xr3:uid="{00000000-0010-0000-0C00-000006000000}" name="Enota mere količine" dataDxfId="1178" totalsRowDxfId="1177"/>
    <tableColumn id="7" xr3:uid="{00000000-0010-0000-0C00-000007000000}" name="Preračunana masa/volumen/kos na enoto kg" totalsRowFunction="sum" dataDxfId="1176" totalsRowDxfId="117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174" totalsRowDxfId="117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172" totalsRowDxfId="1171" dataCellStyle="Valuta"/>
    <tableColumn id="10" xr3:uid="{00000000-0010-0000-0C00-00000A000000}" name="BLAGOVNA ZNAMKA ali PROIZVAJALEC" dataDxfId="1170" totalsRowDxfId="1169" dataCellStyle="Valuta"/>
    <tableColumn id="11" xr3:uid="{00000000-0010-0000-0C00-00000B000000}" name=" NAZIV/IME (trgovsko) ponujenega živila  " dataDxfId="1168" totalsRowDxfId="1167" dataCellStyle="Valuta"/>
    <tableColumn id="12" xr3:uid="{00000000-0010-0000-0C00-00000C000000}" name="Dejanska masa/volumen ponujenega živila" dataDxfId="1166" totalsRowDxfId="1165" dataCellStyle="Valuta"/>
    <tableColumn id="13" xr3:uid="{00000000-0010-0000-0C00-00000D000000}" name="cena/enota brez DDV v EUR" dataDxfId="1164" totalsRowDxfId="1163"/>
    <tableColumn id="14" xr3:uid="{00000000-0010-0000-0C00-00000E000000}" name="Cena za dejansko maso/volumen ponujenega živila brez DDV " dataDxfId="1162" totalsRowDxfId="1161"/>
    <tableColumn id="15" xr3:uid="{00000000-0010-0000-0C00-00000F000000}" name="Stopnja DDV (%)" dataDxfId="1160" totalsRowDxfId="1159"/>
    <tableColumn id="16" xr3:uid="{00000000-0010-0000-0C00-000010000000}" name="Davek (EUR)" dataDxfId="1158" totalsRowDxfId="115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156" totalsRowDxfId="115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154" totalsRowDxfId="115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152" totalsRowDxfId="115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150" totalsRowDxfId="114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3" totalsRowCount="1" headerRowDxfId="1148" dataDxfId="1146" headerRowBorderDxfId="1147" tableBorderDxfId="1145" totalsRowBorderDxfId="1144">
  <tableColumns count="21">
    <tableColumn id="1" xr3:uid="{00000000-0010-0000-0D00-000001000000}" name="Zap. št." totalsRowLabel="Vsota" dataDxfId="1143" totalsRowDxfId="1142"/>
    <tableColumn id="2" xr3:uid="{00000000-0010-0000-0D00-000002000000}" name="Tehnična specifikacija živila (stolpec 2, 2a, 2b, 2c)" dataDxfId="1141" totalsRowDxfId="1140"/>
    <tableColumn id="3" xr3:uid="{00000000-0010-0000-0D00-000003000000}" name="ZAHTEVANO PAKIRANJE                    Masa/volumen" dataDxfId="1139" totalsRowDxfId="1138"/>
    <tableColumn id="4" xr3:uid="{00000000-0010-0000-0D00-000004000000}" name=" ZAHTEVANO PAKIRANJE       Enota" dataDxfId="1137" totalsRowDxfId="1136"/>
    <tableColumn id="21" xr3:uid="{00000000-0010-0000-0D00-000015000000}" name="ZAHTEVANA SHEMA KAKOVOSTI" dataDxfId="1135" totalsRowDxfId="1134"/>
    <tableColumn id="5" xr3:uid="{00000000-0010-0000-0D00-000005000000}" name="Okvirna količina" dataDxfId="1133" totalsRowDxfId="1132" dataCellStyle="Valuta"/>
    <tableColumn id="6" xr3:uid="{00000000-0010-0000-0D00-000006000000}" name="Enota mere količine" dataDxfId="1131" totalsRowDxfId="1130"/>
    <tableColumn id="7" xr3:uid="{00000000-0010-0000-0D00-000007000000}" name="Preračunana masa/volumen/kos na enoto kg" totalsRowFunction="sum" dataDxfId="1129" totalsRowDxfId="112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127" totalsRowDxfId="112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125" totalsRowDxfId="1124" dataCellStyle="Valuta"/>
    <tableColumn id="10" xr3:uid="{00000000-0010-0000-0D00-00000A000000}" name="BLAGOVNA ZNAMKA ali PROIZVAJALEC" dataDxfId="1123" totalsRowDxfId="1122" dataCellStyle="Valuta"/>
    <tableColumn id="11" xr3:uid="{00000000-0010-0000-0D00-00000B000000}" name=" NAZIV/IME (trgovsko) ponujenega živila  " dataDxfId="1121" totalsRowDxfId="1120" dataCellStyle="Valuta"/>
    <tableColumn id="12" xr3:uid="{00000000-0010-0000-0D00-00000C000000}" name="Dejanska masa/volumen ponujenega živila" dataDxfId="1119" totalsRowDxfId="1118" dataCellStyle="Valuta"/>
    <tableColumn id="13" xr3:uid="{00000000-0010-0000-0D00-00000D000000}" name="cena/enota brez DDV v EUR" dataDxfId="1117" totalsRowDxfId="1116"/>
    <tableColumn id="14" xr3:uid="{00000000-0010-0000-0D00-00000E000000}" name="Cena za dejansko maso/volumen ponujenega živila brez DDV " dataDxfId="1115" totalsRowDxfId="1114"/>
    <tableColumn id="15" xr3:uid="{00000000-0010-0000-0D00-00000F000000}" name="Stopnja DDV (%)" dataDxfId="1113" totalsRowDxfId="1112"/>
    <tableColumn id="16" xr3:uid="{00000000-0010-0000-0D00-000010000000}" name="Davek (EUR)" dataDxfId="1111" totalsRowDxfId="111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109" totalsRowDxfId="110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107" totalsRowDxfId="110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105" totalsRowDxfId="110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103" totalsRowDxfId="110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1101" dataDxfId="1099" headerRowBorderDxfId="1100" tableBorderDxfId="1098" totalsRowBorderDxfId="1097">
  <tableColumns count="21">
    <tableColumn id="1" xr3:uid="{00000000-0010-0000-0E00-000001000000}" name="Zap. št." totalsRowLabel="Vsota" dataDxfId="1096" totalsRowDxfId="1095"/>
    <tableColumn id="2" xr3:uid="{00000000-0010-0000-0E00-000002000000}" name="Tehnična specifikacija živila (stolpec 2, 2a, 2b, 2c)" dataDxfId="1094" totalsRowDxfId="1093"/>
    <tableColumn id="3" xr3:uid="{00000000-0010-0000-0E00-000003000000}" name="ZAHTEVANO PAKIRANJE                    Masa/volumen" dataDxfId="1092" totalsRowDxfId="1091"/>
    <tableColumn id="4" xr3:uid="{00000000-0010-0000-0E00-000004000000}" name=" ZAHTEVANO PAKIRANJE       Enota" dataDxfId="1090" totalsRowDxfId="1089"/>
    <tableColumn id="21" xr3:uid="{00000000-0010-0000-0E00-000015000000}" name="ZAHTEVANA SHEMA KAKOVOSTI" dataDxfId="1088" totalsRowDxfId="1087"/>
    <tableColumn id="5" xr3:uid="{00000000-0010-0000-0E00-000005000000}" name="Okvirna količina" dataDxfId="1086" totalsRowDxfId="1085" dataCellStyle="Valuta"/>
    <tableColumn id="6" xr3:uid="{00000000-0010-0000-0E00-000006000000}" name="Enota mere količine" dataDxfId="1084" totalsRowDxfId="1083"/>
    <tableColumn id="7" xr3:uid="{00000000-0010-0000-0E00-000007000000}" name="Preračunana masa/volumen/kos na enoto kg" totalsRowFunction="sum" dataDxfId="1082" totalsRowDxfId="108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080" totalsRowDxfId="107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078" totalsRowDxfId="1077" dataCellStyle="Valuta"/>
    <tableColumn id="10" xr3:uid="{00000000-0010-0000-0E00-00000A000000}" name="BLAGOVNA ZNAMKA ali PROIZVAJALEC" dataDxfId="1076" totalsRowDxfId="1075" dataCellStyle="Valuta"/>
    <tableColumn id="11" xr3:uid="{00000000-0010-0000-0E00-00000B000000}" name=" NAZIV/IME (trgovsko) ponujenega živila  " dataDxfId="1074" totalsRowDxfId="1073" dataCellStyle="Valuta"/>
    <tableColumn id="12" xr3:uid="{00000000-0010-0000-0E00-00000C000000}" name="Dejanska masa/volumen ponujenega živila" dataDxfId="1072" totalsRowDxfId="1071" dataCellStyle="Valuta"/>
    <tableColumn id="13" xr3:uid="{00000000-0010-0000-0E00-00000D000000}" name="cena/enota brez DDV v EUR" dataDxfId="1070" totalsRowDxfId="1069"/>
    <tableColumn id="14" xr3:uid="{00000000-0010-0000-0E00-00000E000000}" name="Cena za dejansko maso/volumen ponujenega živila brez DDV " dataDxfId="1068" totalsRowDxfId="1067"/>
    <tableColumn id="15" xr3:uid="{00000000-0010-0000-0E00-00000F000000}" name="Stopnja DDV (%)" dataDxfId="1066" totalsRowDxfId="1065"/>
    <tableColumn id="16" xr3:uid="{00000000-0010-0000-0E00-000010000000}" name="Davek (EUR)" dataDxfId="1064" totalsRowDxfId="106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62" totalsRowDxfId="106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060" totalsRowDxfId="105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058" totalsRowDxfId="105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056" totalsRowDxfId="105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0" totalsRowCount="1" headerRowDxfId="1054" dataDxfId="1052" headerRowBorderDxfId="1053" tableBorderDxfId="1051" totalsRowBorderDxfId="1050">
  <tableColumns count="21">
    <tableColumn id="1" xr3:uid="{00000000-0010-0000-0F00-000001000000}" name="Zap. št." totalsRowLabel="Vsota" dataDxfId="1049" totalsRowDxfId="1048"/>
    <tableColumn id="2" xr3:uid="{00000000-0010-0000-0F00-000002000000}" name="Tehnična specifikacija živila (stolpec 2, 2a, 2b, 2c)" dataDxfId="1047" totalsRowDxfId="1046"/>
    <tableColumn id="3" xr3:uid="{00000000-0010-0000-0F00-000003000000}" name="ZAHTEVANO PAKIRANJE                    Masa/volumen" dataDxfId="1045" totalsRowDxfId="1044"/>
    <tableColumn id="4" xr3:uid="{00000000-0010-0000-0F00-000004000000}" name=" ZAHTEVANO PAKIRANJE       Enota" dataDxfId="1043" totalsRowDxfId="1042"/>
    <tableColumn id="21" xr3:uid="{00000000-0010-0000-0F00-000015000000}" name="ZAHTEVANA SHEMA KAKOVOSTI" dataDxfId="1041" totalsRowDxfId="1040"/>
    <tableColumn id="5" xr3:uid="{00000000-0010-0000-0F00-000005000000}" name="Okvirna količina" dataDxfId="1039" totalsRowDxfId="1038" dataCellStyle="Valuta"/>
    <tableColumn id="6" xr3:uid="{00000000-0010-0000-0F00-000006000000}" name="Enota mere količine" dataDxfId="1037" totalsRowDxfId="1036"/>
    <tableColumn id="7" xr3:uid="{00000000-0010-0000-0F00-000007000000}" name="Preračunana masa/volumen/kos na enoto kg" totalsRowFunction="sum" dataDxfId="1035" totalsRowDxfId="10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033" totalsRowDxfId="103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031" totalsRowDxfId="1030" dataCellStyle="Valuta"/>
    <tableColumn id="10" xr3:uid="{00000000-0010-0000-0F00-00000A000000}" name="BLAGOVNA ZNAMKA ali PROIZVAJALEC" dataDxfId="1029" totalsRowDxfId="1028" dataCellStyle="Valuta"/>
    <tableColumn id="11" xr3:uid="{00000000-0010-0000-0F00-00000B000000}" name=" NAZIV/IME (trgovsko) ponujenega živila  " dataDxfId="1027" totalsRowDxfId="1026" dataCellStyle="Valuta"/>
    <tableColumn id="12" xr3:uid="{00000000-0010-0000-0F00-00000C000000}" name="Dejanska masa/volumen ponujenega živila" dataDxfId="1025" totalsRowDxfId="1024" dataCellStyle="Valuta"/>
    <tableColumn id="13" xr3:uid="{00000000-0010-0000-0F00-00000D000000}" name="cena/enota brez DDV v EUR" dataDxfId="1023" totalsRowDxfId="1022"/>
    <tableColumn id="14" xr3:uid="{00000000-0010-0000-0F00-00000E000000}" name="Cena za dejansko maso/volumen ponujenega živila brez DDV " dataDxfId="1021" totalsRowDxfId="1020"/>
    <tableColumn id="15" xr3:uid="{00000000-0010-0000-0F00-00000F000000}" name="Stopnja DDV (%)" dataDxfId="1019" totalsRowDxfId="1018"/>
    <tableColumn id="16" xr3:uid="{00000000-0010-0000-0F00-000010000000}" name="Davek (EUR)" dataDxfId="1017" totalsRowDxfId="101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15" totalsRowDxfId="101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013" totalsRowDxfId="101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011" totalsRowDxfId="101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009" totalsRowDxfId="100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25" totalsRowCount="1" headerRowDxfId="1007" dataDxfId="1005" headerRowBorderDxfId="1006" tableBorderDxfId="1004" totalsRowBorderDxfId="1003">
  <tableColumns count="21">
    <tableColumn id="1" xr3:uid="{00000000-0010-0000-1000-000001000000}" name="Zap. št." totalsRowLabel="Vsota" dataDxfId="1002" totalsRowDxfId="1001"/>
    <tableColumn id="2" xr3:uid="{00000000-0010-0000-1000-000002000000}" name="Tehnična specifikacija živila (stolpec 2, 2a, 2b, 2c)" dataDxfId="1000" totalsRowDxfId="999"/>
    <tableColumn id="3" xr3:uid="{00000000-0010-0000-1000-000003000000}" name="ZAHTEVANO PAKIRANJE                    Masa/volumen" dataDxfId="998" totalsRowDxfId="997"/>
    <tableColumn id="4" xr3:uid="{00000000-0010-0000-1000-000004000000}" name=" ZAHTEVANO PAKIRANJE       Enota" dataDxfId="996" totalsRowDxfId="995"/>
    <tableColumn id="21" xr3:uid="{00000000-0010-0000-1000-000015000000}" name="ZAHTEVANA SHEMA KAKOVOSTI" dataDxfId="994" totalsRowDxfId="993"/>
    <tableColumn id="5" xr3:uid="{00000000-0010-0000-1000-000005000000}" name="Okvirna količina" dataDxfId="992" totalsRowDxfId="991" dataCellStyle="Valuta"/>
    <tableColumn id="6" xr3:uid="{00000000-0010-0000-1000-000006000000}" name="Enota mere količine" dataDxfId="990" totalsRowDxfId="989"/>
    <tableColumn id="7" xr3:uid="{00000000-0010-0000-1000-000007000000}" name="Preračunana masa/volumen/kos na enoto kg" totalsRowFunction="sum" dataDxfId="988" totalsRowDxfId="98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986" totalsRowDxfId="98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984" totalsRowDxfId="983" dataCellStyle="Valuta"/>
    <tableColumn id="10" xr3:uid="{00000000-0010-0000-1000-00000A000000}" name="BLAGOVNA ZNAMKA ali PROIZVAJALEC" dataDxfId="982" totalsRowDxfId="981" dataCellStyle="Valuta"/>
    <tableColumn id="11" xr3:uid="{00000000-0010-0000-1000-00000B000000}" name=" NAZIV/IME (trgovsko) ponujenega živila  " dataDxfId="980" totalsRowDxfId="979" dataCellStyle="Valuta"/>
    <tableColumn id="12" xr3:uid="{00000000-0010-0000-1000-00000C000000}" name="Dejanska masa/volumen ponujenega živila" dataDxfId="978" totalsRowDxfId="977" dataCellStyle="Valuta"/>
    <tableColumn id="13" xr3:uid="{00000000-0010-0000-1000-00000D000000}" name="cena/enota brez DDV v EUR" dataDxfId="976" totalsRowDxfId="975"/>
    <tableColumn id="14" xr3:uid="{00000000-0010-0000-1000-00000E000000}" name="Cena za dejansko maso/volumen ponujenega živila brez DDV " dataDxfId="974" totalsRowDxfId="973"/>
    <tableColumn id="15" xr3:uid="{00000000-0010-0000-1000-00000F000000}" name="Stopnja DDV (%)" dataDxfId="972" totalsRowDxfId="971"/>
    <tableColumn id="16" xr3:uid="{00000000-0010-0000-1000-000010000000}" name="Davek (EUR)" dataDxfId="970" totalsRowDxfId="96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68" totalsRowDxfId="96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66" totalsRowDxfId="96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64" totalsRowDxfId="96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62" totalsRowDxfId="96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42" totalsRowCount="1" headerRowDxfId="960" dataDxfId="958" headerRowBorderDxfId="959" tableBorderDxfId="957" totalsRowBorderDxfId="956">
  <tableColumns count="21">
    <tableColumn id="1" xr3:uid="{00000000-0010-0000-1100-000001000000}" name="Zap. št." totalsRowLabel="Vsota" dataDxfId="955" totalsRowDxfId="954"/>
    <tableColumn id="2" xr3:uid="{00000000-0010-0000-1100-000002000000}" name="Tehnična specifikacija živila (stolpec 2, 2a, 2b, 2c)" dataDxfId="953" totalsRowDxfId="952"/>
    <tableColumn id="3" xr3:uid="{00000000-0010-0000-1100-000003000000}" name="ZAHTEVANO PAKIRANJE                    Masa/volumen" dataDxfId="951" totalsRowDxfId="950"/>
    <tableColumn id="4" xr3:uid="{00000000-0010-0000-1100-000004000000}" name=" ZAHTEVANO PAKIRANJE       Enota" dataDxfId="949" totalsRowDxfId="948"/>
    <tableColumn id="21" xr3:uid="{00000000-0010-0000-1100-000015000000}" name="ZAHTEVANA SHEMA KAKOVOSTI" dataDxfId="947" totalsRowDxfId="946"/>
    <tableColumn id="5" xr3:uid="{00000000-0010-0000-1100-000005000000}" name="Okvirna količina" dataDxfId="945" totalsRowDxfId="944" dataCellStyle="Valuta"/>
    <tableColumn id="6" xr3:uid="{00000000-0010-0000-1100-000006000000}" name="Enota mere količine" dataDxfId="943" totalsRowDxfId="942"/>
    <tableColumn id="7" xr3:uid="{00000000-0010-0000-1100-000007000000}" name="Preračunana masa/volumen/kos na enoto kg" totalsRowFunction="sum" dataDxfId="941" totalsRowDxfId="94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939" totalsRowDxfId="93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937" totalsRowDxfId="936" dataCellStyle="Valuta"/>
    <tableColumn id="10" xr3:uid="{00000000-0010-0000-1100-00000A000000}" name="BLAGOVNA ZNAMKA ali PROIZVAJALEC" dataDxfId="935" totalsRowDxfId="934" dataCellStyle="Valuta"/>
    <tableColumn id="11" xr3:uid="{00000000-0010-0000-1100-00000B000000}" name=" NAZIV/IME (trgovsko) ponujenega živila  " dataDxfId="933" totalsRowDxfId="932" dataCellStyle="Valuta"/>
    <tableColumn id="12" xr3:uid="{00000000-0010-0000-1100-00000C000000}" name="Dejanska masa/volumen ponujenega živila" dataDxfId="931" totalsRowDxfId="930" dataCellStyle="Valuta"/>
    <tableColumn id="13" xr3:uid="{00000000-0010-0000-1100-00000D000000}" name="cena/enota brez DDV v EUR" dataDxfId="929" totalsRowDxfId="928"/>
    <tableColumn id="14" xr3:uid="{00000000-0010-0000-1100-00000E000000}" name="Cena za dejansko maso/volumen ponujenega živila brez DDV " dataDxfId="927" totalsRowDxfId="926"/>
    <tableColumn id="15" xr3:uid="{00000000-0010-0000-1100-00000F000000}" name="Stopnja DDV (%)" dataDxfId="925" totalsRowDxfId="924"/>
    <tableColumn id="16" xr3:uid="{00000000-0010-0000-1100-000010000000}" name="Davek (EUR)" dataDxfId="923" totalsRowDxfId="922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921" totalsRowDxfId="920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19" totalsRowDxfId="918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17" totalsRowDxfId="916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915" totalsRowDxfId="91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47" totalsRowCount="1" headerRowDxfId="913" dataDxfId="911" headerRowBorderDxfId="912" tableBorderDxfId="910" totalsRowBorderDxfId="909">
  <tableColumns count="21">
    <tableColumn id="1" xr3:uid="{00000000-0010-0000-1200-000001000000}" name="Zap. št." totalsRowLabel="Vsota" dataDxfId="908" totalsRowDxfId="83"/>
    <tableColumn id="2" xr3:uid="{00000000-0010-0000-1200-000002000000}" name="Tehnična specifikacija živila (stolpec 2, 2a, 2b, 2c)" dataDxfId="907" totalsRowDxfId="82"/>
    <tableColumn id="3" xr3:uid="{00000000-0010-0000-1200-000003000000}" name="ZAHTEVANO PAKIRANJE                    Masa/volumen" dataDxfId="906" totalsRowDxfId="81"/>
    <tableColumn id="4" xr3:uid="{00000000-0010-0000-1200-000004000000}" name=" ZAHTEVANO PAKIRANJE       Enota" dataDxfId="905" totalsRowDxfId="80"/>
    <tableColumn id="21" xr3:uid="{00000000-0010-0000-1200-000015000000}" name="ZAHTEVANA SHEMA KAKOVOSTI" dataDxfId="904" totalsRowDxfId="79"/>
    <tableColumn id="5" xr3:uid="{00000000-0010-0000-1200-000005000000}" name="Okvirna količina" dataDxfId="903" totalsRowDxfId="78" dataCellStyle="Valuta"/>
    <tableColumn id="6" xr3:uid="{00000000-0010-0000-1200-000006000000}" name="Enota mere količine" dataDxfId="902" totalsRowDxfId="77"/>
    <tableColumn id="7" xr3:uid="{00000000-0010-0000-1200-000007000000}" name="Preračunana masa/volumen/kos na enoto kg" totalsRowFunction="sum" dataDxfId="901" totalsRowDxfId="7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900" totalsRowDxfId="7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899" totalsRowDxfId="74" dataCellStyle="Valuta"/>
    <tableColumn id="10" xr3:uid="{00000000-0010-0000-1200-00000A000000}" name="BLAGOVNA ZNAMKA ali PROIZVAJALEC" dataDxfId="898" totalsRowDxfId="73" dataCellStyle="Valuta"/>
    <tableColumn id="11" xr3:uid="{00000000-0010-0000-1200-00000B000000}" name=" NAZIV/IME (trgovsko) ponujenega živila  " dataDxfId="897" totalsRowDxfId="72" dataCellStyle="Valuta"/>
    <tableColumn id="12" xr3:uid="{00000000-0010-0000-1200-00000C000000}" name="Dejanska masa/volumen ponujenega živila" dataDxfId="896" totalsRowDxfId="71" dataCellStyle="Valuta"/>
    <tableColumn id="13" xr3:uid="{00000000-0010-0000-1200-00000D000000}" name="cena/enota brez DDV v EUR" dataDxfId="895" totalsRowDxfId="70"/>
    <tableColumn id="14" xr3:uid="{00000000-0010-0000-1200-00000E000000}" name="Cena za dejansko maso/volumen ponujenega živila brez DDV " dataDxfId="894" totalsRowDxfId="69"/>
    <tableColumn id="15" xr3:uid="{00000000-0010-0000-1200-00000F000000}" name="Stopnja DDV (%)" dataDxfId="893" totalsRowDxfId="68"/>
    <tableColumn id="16" xr3:uid="{00000000-0010-0000-1200-000010000000}" name="Davek (EUR)" dataDxfId="892" totalsRowDxfId="67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891" totalsRowDxfId="66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890" totalsRowDxfId="65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889" totalsRowDxfId="6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888" totalsRowDxfId="6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U39" totalsRowCount="1" headerRowDxfId="887" dataDxfId="885" headerRowBorderDxfId="886" tableBorderDxfId="884" totalsRowBorderDxfId="883">
  <tableColumns count="21">
    <tableColumn id="1" xr3:uid="{00000000-0010-0000-1400-000001000000}" name="Zap. št." totalsRowLabel="Vsota" dataDxfId="882" totalsRowDxfId="881"/>
    <tableColumn id="2" xr3:uid="{00000000-0010-0000-1400-000002000000}" name="Tehnična specifikacija živila (stolpec 2, 2a, 2b, 2c)" dataDxfId="880" totalsRowDxfId="879"/>
    <tableColumn id="3" xr3:uid="{00000000-0010-0000-1400-000003000000}" name="ZAHTEVANO PAKIRANJE                    Masa/volumen" dataDxfId="878" totalsRowDxfId="877"/>
    <tableColumn id="4" xr3:uid="{00000000-0010-0000-1400-000004000000}" name=" ZAHTEVANO PAKIRANJE       Enota" dataDxfId="876" totalsRowDxfId="875"/>
    <tableColumn id="21" xr3:uid="{00000000-0010-0000-1400-000015000000}" name="ZAHTEVANA SHEMA KAKOVOSTI" dataDxfId="874" totalsRowDxfId="873"/>
    <tableColumn id="5" xr3:uid="{00000000-0010-0000-1400-000005000000}" name="Okvirna količina" dataDxfId="872" totalsRowDxfId="871" dataCellStyle="Valuta"/>
    <tableColumn id="6" xr3:uid="{00000000-0010-0000-1400-000006000000}" name="Enota mere količine" dataDxfId="870" totalsRowDxfId="869"/>
    <tableColumn id="7" xr3:uid="{00000000-0010-0000-1400-000007000000}" name="Preračunana masa/volumen/kos na enoto kg" totalsRowFunction="sum" dataDxfId="868" totalsRowDxfId="86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866" totalsRowDxfId="86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864" totalsRowDxfId="863" dataCellStyle="Valuta"/>
    <tableColumn id="10" xr3:uid="{00000000-0010-0000-1400-00000A000000}" name="BLAGOVNA ZNAMKA ali PROIZVAJALEC" dataDxfId="862" totalsRowDxfId="861" dataCellStyle="Valuta"/>
    <tableColumn id="11" xr3:uid="{00000000-0010-0000-1400-00000B000000}" name=" NAZIV/IME (trgovsko) ponujenega živila  " dataDxfId="860" totalsRowDxfId="859" dataCellStyle="Valuta"/>
    <tableColumn id="12" xr3:uid="{00000000-0010-0000-1400-00000C000000}" name="Dejanska masa/volumen ponujenega živila" dataDxfId="858" totalsRowDxfId="857" dataCellStyle="Valuta"/>
    <tableColumn id="13" xr3:uid="{00000000-0010-0000-1400-00000D000000}" name="cena/enota brez DDV v EUR" dataDxfId="856" totalsRowDxfId="855"/>
    <tableColumn id="14" xr3:uid="{00000000-0010-0000-1400-00000E000000}" name="Cena za dejansko maso/volumen ponujenega živila brez DDV " dataDxfId="854" totalsRowDxfId="853"/>
    <tableColumn id="15" xr3:uid="{00000000-0010-0000-1400-00000F000000}" name="Stopnja DDV (%)" dataDxfId="852" totalsRowDxfId="851"/>
    <tableColumn id="16" xr3:uid="{00000000-0010-0000-1400-000010000000}" name="Davek (EUR)" dataDxfId="850" totalsRowDxfId="849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848" totalsRowDxfId="847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846" totalsRowDxfId="845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844" totalsRowDxfId="843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totalsRowFunction="count" dataDxfId="842" totalsRowDxfId="84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1" displayName="Sklop21" ref="A15:U35" totalsRowCount="1" headerRowDxfId="840" dataDxfId="838" headerRowBorderDxfId="839" tableBorderDxfId="837" totalsRowBorderDxfId="836">
  <tableColumns count="21">
    <tableColumn id="1" xr3:uid="{00000000-0010-0000-1500-000001000000}" name="Zap. št." totalsRowLabel="Vsota" dataDxfId="835" totalsRowDxfId="834"/>
    <tableColumn id="2" xr3:uid="{00000000-0010-0000-1500-000002000000}" name="Tehnična specifikacija živila (stolpec 2, 2a, 2b, 2c)" dataDxfId="833" totalsRowDxfId="832"/>
    <tableColumn id="3" xr3:uid="{00000000-0010-0000-1500-000003000000}" name="ZAHTEVANO PAKIRANJE                    Masa/volumen" dataDxfId="831" totalsRowDxfId="830"/>
    <tableColumn id="4" xr3:uid="{00000000-0010-0000-1500-000004000000}" name=" ZAHTEVANO PAKIRANJE       Enota" dataDxfId="829" totalsRowDxfId="828"/>
    <tableColumn id="21" xr3:uid="{00000000-0010-0000-1500-000015000000}" name="ZAHTEVANA SHEMA KAKOVOSTI" dataDxfId="827" totalsRowDxfId="826"/>
    <tableColumn id="5" xr3:uid="{00000000-0010-0000-1500-000005000000}" name="Okvirna količina" dataDxfId="825" totalsRowDxfId="824" dataCellStyle="Valuta"/>
    <tableColumn id="6" xr3:uid="{00000000-0010-0000-1500-000006000000}" name="Enota mere količine" dataDxfId="823" totalsRowDxfId="822"/>
    <tableColumn id="7" xr3:uid="{00000000-0010-0000-1500-000007000000}" name="Preračunana masa/volumen/kos na enoto kg" totalsRowFunction="sum" dataDxfId="821" totalsRowDxfId="82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819" totalsRowDxfId="818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817" totalsRowDxfId="816" dataCellStyle="Valuta"/>
    <tableColumn id="10" xr3:uid="{00000000-0010-0000-1500-00000A000000}" name="BLAGOVNA ZNAMKA ali PROIZVAJALEC" dataDxfId="815" totalsRowDxfId="814" dataCellStyle="Valuta"/>
    <tableColumn id="11" xr3:uid="{00000000-0010-0000-1500-00000B000000}" name=" NAZIV/IME (trgovsko) ponujenega živila  " dataDxfId="813" totalsRowDxfId="812" dataCellStyle="Valuta"/>
    <tableColumn id="12" xr3:uid="{00000000-0010-0000-1500-00000C000000}" name="Dejanska masa/volumen ponujenega živila" dataDxfId="811" totalsRowDxfId="810" dataCellStyle="Valuta"/>
    <tableColumn id="13" xr3:uid="{00000000-0010-0000-1500-00000D000000}" name="cena/enota brez DDV v EUR" dataDxfId="809" totalsRowDxfId="808"/>
    <tableColumn id="14" xr3:uid="{00000000-0010-0000-1500-00000E000000}" name="Cena za dejansko maso/volumen ponujenega živila brez DDV " dataDxfId="807" totalsRowDxfId="806"/>
    <tableColumn id="15" xr3:uid="{00000000-0010-0000-1500-00000F000000}" name="Stopnja DDV (%)" dataDxfId="805" totalsRowDxfId="804"/>
    <tableColumn id="16" xr3:uid="{00000000-0010-0000-1500-000010000000}" name="Davek (EUR)" dataDxfId="803" totalsRowDxfId="802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801" totalsRowDxfId="800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799" totalsRowDxfId="798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797" totalsRowDxfId="796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totalsRowFunction="count" dataDxfId="795" totalsRowDxfId="79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2" displayName="Sklop22" ref="A15:U162" totalsRowCount="1" headerRowDxfId="793" dataDxfId="791" headerRowBorderDxfId="792" tableBorderDxfId="790" totalsRowBorderDxfId="789">
  <tableColumns count="21">
    <tableColumn id="1" xr3:uid="{00000000-0010-0000-1600-000001000000}" name="Zap. št." totalsRowLabel="Vsota" dataDxfId="788" totalsRowDxfId="62"/>
    <tableColumn id="2" xr3:uid="{00000000-0010-0000-1600-000002000000}" name="Tehnična specifikacija živila (stolpec 2, 2a, 2b, 2c)" dataDxfId="787" totalsRowDxfId="61"/>
    <tableColumn id="3" xr3:uid="{00000000-0010-0000-1600-000003000000}" name="ZAHTEVANO PAKIRANJE                    Masa/volumen" dataDxfId="786" totalsRowDxfId="60"/>
    <tableColumn id="4" xr3:uid="{00000000-0010-0000-1600-000004000000}" name=" ZAHTEVANO PAKIRANJE       Enota" dataDxfId="785" totalsRowDxfId="59"/>
    <tableColumn id="21" xr3:uid="{00000000-0010-0000-1600-000015000000}" name="ZAHTEVANA SHEMA KAKOVOSTI" dataDxfId="784" totalsRowDxfId="58"/>
    <tableColumn id="5" xr3:uid="{00000000-0010-0000-1600-000005000000}" name="Okvirna količina" dataDxfId="783" totalsRowDxfId="57" dataCellStyle="Valuta"/>
    <tableColumn id="6" xr3:uid="{00000000-0010-0000-1600-000006000000}" name="Enota mere količine" dataDxfId="782" totalsRowDxfId="56"/>
    <tableColumn id="7" xr3:uid="{00000000-0010-0000-1600-000007000000}" name="Preračunana masa/volumen/kos na enoto kg" totalsRowFunction="sum" dataDxfId="781" totalsRowDxfId="55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600-000008000000}" name="Živila iz shem kakovosti (kg)" totalsRowFunction="sum" dataDxfId="780" totalsRowDxfId="5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600-000009000000}" name="Koda za naročanje" dataDxfId="779" totalsRowDxfId="53" dataCellStyle="Valuta"/>
    <tableColumn id="10" xr3:uid="{00000000-0010-0000-1600-00000A000000}" name="BLAGOVNA ZNAMKA ali PROIZVAJALEC" dataDxfId="778" totalsRowDxfId="52" dataCellStyle="Valuta"/>
    <tableColumn id="11" xr3:uid="{00000000-0010-0000-1600-00000B000000}" name=" NAZIV/IME (trgovsko) ponujenega živila  " dataDxfId="777" totalsRowDxfId="51" dataCellStyle="Valuta"/>
    <tableColumn id="12" xr3:uid="{00000000-0010-0000-1600-00000C000000}" name="Dejanska masa/volumen ponujenega živila" dataDxfId="776" totalsRowDxfId="50" dataCellStyle="Valuta"/>
    <tableColumn id="13" xr3:uid="{00000000-0010-0000-1600-00000D000000}" name="cena/enota brez DDV v EUR" dataDxfId="775" totalsRowDxfId="49"/>
    <tableColumn id="14" xr3:uid="{00000000-0010-0000-1600-00000E000000}" name="Cena za dejansko maso/volumen ponujenega živila brez DDV " dataDxfId="774" totalsRowDxfId="48"/>
    <tableColumn id="15" xr3:uid="{00000000-0010-0000-1600-00000F000000}" name="Stopnja DDV (%)" dataDxfId="773" totalsRowDxfId="47"/>
    <tableColumn id="16" xr3:uid="{00000000-0010-0000-1600-000010000000}" name="Davek (EUR)" dataDxfId="772" totalsRowDxfId="46">
      <calculatedColumnFormula>+Sklop22[[#This Row],[cena/enota brez DDV v EUR]]*Sklop22[[#This Row],[Stopnja DDV (%)]]</calculatedColumnFormula>
    </tableColumn>
    <tableColumn id="17" xr3:uid="{00000000-0010-0000-1600-000011000000}" name="Končna cena/enoto mere (EUR) z DDV" dataDxfId="771" totalsRowDxfId="45">
      <calculatedColumnFormula>+Sklop22[[#This Row],[cena/enota brez DDV v EUR]]+Sklop22[[#This Row],[Davek (EUR)]]</calculatedColumnFormula>
    </tableColumn>
    <tableColumn id="18" xr3:uid="{00000000-0010-0000-1600-000012000000}" name="Vrednost za okvirno količino (EUR) brez DDV" totalsRowFunction="sum" dataDxfId="770" totalsRowDxfId="44">
      <calculatedColumnFormula>+Sklop22[[#This Row],[cena/enota brez DDV v EUR]]*Sklop22[[#This Row],[Okvirna količina]]</calculatedColumnFormula>
    </tableColumn>
    <tableColumn id="19" xr3:uid="{00000000-0010-0000-1600-000013000000}" name="Vrednost za okvirno količino (EUR) z DDV" totalsRowFunction="sum" dataDxfId="769" totalsRowDxfId="43">
      <calculatedColumnFormula>+Sklop22[[#This Row],[Končna cena/enoto mere (EUR) z DDV]]*Sklop22[[#This Row],[Okvirna količina]]</calculatedColumnFormula>
    </tableColumn>
    <tableColumn id="20" xr3:uid="{00000000-0010-0000-1600-000014000000}" name="Shema kakovosti_x000a_(nacionalne, evropske)_x000a_" totalsRowFunction="count" dataDxfId="768" totalsRowDxfId="42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3" displayName="Sklop23" ref="A15:U154" totalsRowCount="1" headerRowDxfId="767" dataDxfId="765" headerRowBorderDxfId="766" tableBorderDxfId="764" totalsRowBorderDxfId="763">
  <tableColumns count="21">
    <tableColumn id="1" xr3:uid="{00000000-0010-0000-1700-000001000000}" name="Zap. št." totalsRowLabel="Vsota" dataDxfId="41" totalsRowDxfId="20"/>
    <tableColumn id="2" xr3:uid="{00000000-0010-0000-1700-000002000000}" name="Tehnična specifikacija živila (stolpec 2, 2a, 2b, 2c)" dataDxfId="40" totalsRowDxfId="19"/>
    <tableColumn id="3" xr3:uid="{00000000-0010-0000-1700-000003000000}" name="ZAHTEVANO PAKIRANJE                    Masa/volumen" dataDxfId="39" totalsRowDxfId="18"/>
    <tableColumn id="4" xr3:uid="{00000000-0010-0000-1700-000004000000}" name=" ZAHTEVANO PAKIRANJE       Enota" dataDxfId="38" totalsRowDxfId="17"/>
    <tableColumn id="21" xr3:uid="{00000000-0010-0000-1700-000015000000}" name="ZAHTEVANA SHEMA KAKOVOSTI" dataDxfId="37" totalsRowDxfId="16"/>
    <tableColumn id="5" xr3:uid="{00000000-0010-0000-1700-000005000000}" name="Okvirna količina" dataDxfId="36" totalsRowDxfId="15" dataCellStyle="Valuta"/>
    <tableColumn id="6" xr3:uid="{00000000-0010-0000-1700-000006000000}" name="Enota mere količine" dataDxfId="35" totalsRowDxfId="14"/>
    <tableColumn id="7" xr3:uid="{00000000-0010-0000-1700-000007000000}" name="Preračunana masa/volumen/kos na enoto kg" totalsRowFunction="sum" dataDxfId="34" totalsRowDxfId="13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700-000008000000}" name="Živila iz shem kakovosti (kg)" totalsRowFunction="sum" dataDxfId="33" totalsRowDxfId="12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700-000009000000}" name="Koda za naročanje" dataDxfId="32" totalsRowDxfId="11" dataCellStyle="Valuta"/>
    <tableColumn id="10" xr3:uid="{00000000-0010-0000-1700-00000A000000}" name="BLAGOVNA ZNAMKA ali PROIZVAJALEC" dataDxfId="31" totalsRowDxfId="10" dataCellStyle="Valuta"/>
    <tableColumn id="11" xr3:uid="{00000000-0010-0000-1700-00000B000000}" name=" NAZIV/IME (trgovsko) ponujenega živila  " dataDxfId="30" totalsRowDxfId="9" dataCellStyle="Valuta"/>
    <tableColumn id="12" xr3:uid="{00000000-0010-0000-1700-00000C000000}" name="Dejanska masa/volumen ponujenega živila" dataDxfId="29" totalsRowDxfId="8" dataCellStyle="Valuta"/>
    <tableColumn id="13" xr3:uid="{00000000-0010-0000-1700-00000D000000}" name="cena/enota brez DDV v EUR" dataDxfId="28" totalsRowDxfId="7"/>
    <tableColumn id="14" xr3:uid="{00000000-0010-0000-1700-00000E000000}" name="Cena za dejansko maso/volumen ponujenega živila brez DDV " dataDxfId="27" totalsRowDxfId="6"/>
    <tableColumn id="15" xr3:uid="{00000000-0010-0000-1700-00000F000000}" name="Stopnja DDV (%)" dataDxfId="26" totalsRowDxfId="5"/>
    <tableColumn id="16" xr3:uid="{00000000-0010-0000-1700-000010000000}" name="Davek (EUR)" dataDxfId="25" totalsRowDxfId="4">
      <calculatedColumnFormula>+Sklop23[[#This Row],[cena/enota brez DDV v EUR]]*Sklop23[[#This Row],[Stopnja DDV (%)]]</calculatedColumnFormula>
    </tableColumn>
    <tableColumn id="17" xr3:uid="{00000000-0010-0000-1700-000011000000}" name="Končna cena/enoto mere (EUR) z DDV" dataDxfId="24" totalsRowDxfId="3">
      <calculatedColumnFormula>+Sklop23[[#This Row],[cena/enota brez DDV v EUR]]+Sklop23[[#This Row],[Davek (EUR)]]</calculatedColumnFormula>
    </tableColumn>
    <tableColumn id="18" xr3:uid="{00000000-0010-0000-1700-000012000000}" name="Vrednost za okvirno količino (EUR) brez DDV" totalsRowFunction="sum" dataDxfId="23" totalsRowDxfId="2">
      <calculatedColumnFormula>+Sklop23[[#This Row],[cena/enota brez DDV v EUR]]*Sklop23[[#This Row],[Okvirna količina]]</calculatedColumnFormula>
    </tableColumn>
    <tableColumn id="19" xr3:uid="{00000000-0010-0000-1700-000013000000}" name="Vrednost za okvirno količino (EUR) z DDV" totalsRowFunction="sum" dataDxfId="22" totalsRowDxfId="1">
      <calculatedColumnFormula>+Sklop23[[#This Row],[Končna cena/enoto mere (EUR) z DDV]]*Sklop23[[#This Row],[Okvirna količina]]</calculatedColumnFormula>
    </tableColumn>
    <tableColumn id="20" xr3:uid="{00000000-0010-0000-1700-000014000000}" name="Shema kakovosti_x000a_(nacionalne, evropske)_x000a_" totalsRowFunction="count" dataDxfId="21" totalsRowDxfId="0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4" displayName="Sklop24" ref="A15:U23" totalsRowCount="1" headerRowDxfId="762" dataDxfId="760" headerRowBorderDxfId="761" tableBorderDxfId="759" totalsRowBorderDxfId="758">
  <tableColumns count="21">
    <tableColumn id="1" xr3:uid="{00000000-0010-0000-1800-000001000000}" name="Zap. št." totalsRowLabel="Vsota" dataDxfId="757" totalsRowDxfId="756"/>
    <tableColumn id="2" xr3:uid="{00000000-0010-0000-1800-000002000000}" name="Tehnična specifikacija živila (stolpec 2, 2a, 2b, 2c)" dataDxfId="755" totalsRowDxfId="754"/>
    <tableColumn id="3" xr3:uid="{00000000-0010-0000-1800-000003000000}" name="ZAHTEVANO PAKIRANJE                    Masa/volumen" dataDxfId="753" totalsRowDxfId="752"/>
    <tableColumn id="4" xr3:uid="{00000000-0010-0000-1800-000004000000}" name=" ZAHTEVANO PAKIRANJE       Enota" dataDxfId="751" totalsRowDxfId="750"/>
    <tableColumn id="21" xr3:uid="{00000000-0010-0000-1800-000015000000}" name="ZAHTEVANA SHEMA KAKOVOSTI" dataDxfId="749" totalsRowDxfId="748"/>
    <tableColumn id="5" xr3:uid="{00000000-0010-0000-1800-000005000000}" name="Okvirna količina" dataDxfId="747" totalsRowDxfId="746" dataCellStyle="Valuta"/>
    <tableColumn id="6" xr3:uid="{00000000-0010-0000-1800-000006000000}" name="Enota mere količine" dataDxfId="745" totalsRowDxfId="744"/>
    <tableColumn id="7" xr3:uid="{00000000-0010-0000-1800-000007000000}" name="Preračunana masa/volumen/kos na enoto kg" totalsRowFunction="sum" dataDxfId="743" totalsRowDxfId="742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800-000008000000}" name="Živila iz shem kakovosti (kg)" totalsRowFunction="sum" dataDxfId="741" totalsRowDxfId="740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800-000009000000}" name="Koda za naročanje" dataDxfId="739" totalsRowDxfId="738" dataCellStyle="Valuta"/>
    <tableColumn id="10" xr3:uid="{00000000-0010-0000-1800-00000A000000}" name="BLAGOVNA ZNAMKA ali PROIZVAJALEC" dataDxfId="737" totalsRowDxfId="736" dataCellStyle="Valuta"/>
    <tableColumn id="11" xr3:uid="{00000000-0010-0000-1800-00000B000000}" name=" NAZIV/IME (trgovsko) ponujenega živila  " dataDxfId="735" totalsRowDxfId="734" dataCellStyle="Valuta"/>
    <tableColumn id="12" xr3:uid="{00000000-0010-0000-1800-00000C000000}" name="Dejanska masa/volumen ponujenega živila" dataDxfId="733" totalsRowDxfId="732" dataCellStyle="Valuta"/>
    <tableColumn id="13" xr3:uid="{00000000-0010-0000-1800-00000D000000}" name="cena/enota brez DDV v EUR" dataDxfId="731" totalsRowDxfId="730"/>
    <tableColumn id="14" xr3:uid="{00000000-0010-0000-1800-00000E000000}" name="Cena za dejansko maso/volumen ponujenega živila brez DDV " dataDxfId="729" totalsRowDxfId="728"/>
    <tableColumn id="15" xr3:uid="{00000000-0010-0000-1800-00000F000000}" name="Stopnja DDV (%)" dataDxfId="727" totalsRowDxfId="726"/>
    <tableColumn id="16" xr3:uid="{00000000-0010-0000-1800-000010000000}" name="Davek (EUR)" dataDxfId="725" totalsRowDxfId="724">
      <calculatedColumnFormula>+Sklop24[[#This Row],[cena/enota brez DDV v EUR]]*Sklop24[[#This Row],[Stopnja DDV (%)]]</calculatedColumnFormula>
    </tableColumn>
    <tableColumn id="17" xr3:uid="{00000000-0010-0000-1800-000011000000}" name="Končna cena/enoto mere (EUR) z DDV" dataDxfId="723" totalsRowDxfId="722">
      <calculatedColumnFormula>+Sklop24[[#This Row],[cena/enota brez DDV v EUR]]+Sklop24[[#This Row],[Davek (EUR)]]</calculatedColumnFormula>
    </tableColumn>
    <tableColumn id="18" xr3:uid="{00000000-0010-0000-1800-000012000000}" name="Vrednost za okvirno količino (EUR) brez DDV" totalsRowFunction="sum" dataDxfId="721" totalsRowDxfId="720">
      <calculatedColumnFormula>+Sklop24[[#This Row],[cena/enota brez DDV v EUR]]*Sklop24[[#This Row],[Okvirna količina]]</calculatedColumnFormula>
    </tableColumn>
    <tableColumn id="19" xr3:uid="{00000000-0010-0000-1800-000013000000}" name="Vrednost za okvirno količino (EUR) z DDV" totalsRowFunction="sum" dataDxfId="719" totalsRowDxfId="718">
      <calculatedColumnFormula>+Sklop24[[#This Row],[Končna cena/enoto mere (EUR) z DDV]]*Sklop24[[#This Row],[Okvirna količina]]</calculatedColumnFormula>
    </tableColumn>
    <tableColumn id="20" xr3:uid="{00000000-0010-0000-1800-000014000000}" name="Shema kakovosti_x000a_(nacionalne, evropske)_x000a_" dataDxfId="717" totalsRowDxfId="716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5" displayName="Sklop25" ref="A15:U23" totalsRowCount="1" headerRowDxfId="715" dataDxfId="713" headerRowBorderDxfId="714" tableBorderDxfId="712" totalsRowBorderDxfId="711">
  <tableColumns count="21">
    <tableColumn id="1" xr3:uid="{00000000-0010-0000-1900-000001000000}" name="Zap. št." totalsRowLabel="Vsota" dataDxfId="710" totalsRowDxfId="709"/>
    <tableColumn id="2" xr3:uid="{00000000-0010-0000-1900-000002000000}" name="Tehnična specifikacija živila (stolpec 2, 2a, 2b, 2c)" dataDxfId="708" totalsRowDxfId="707"/>
    <tableColumn id="3" xr3:uid="{00000000-0010-0000-1900-000003000000}" name="ZAHTEVANO PAKIRANJE                    Masa/volumen" dataDxfId="706" totalsRowDxfId="705"/>
    <tableColumn id="4" xr3:uid="{00000000-0010-0000-1900-000004000000}" name=" ZAHTEVANO PAKIRANJE       Enota" dataDxfId="704" totalsRowDxfId="703"/>
    <tableColumn id="21" xr3:uid="{00000000-0010-0000-1900-000015000000}" name="ZAHTEVANA SHEMA KAKOVOSTI" dataDxfId="702" totalsRowDxfId="701"/>
    <tableColumn id="5" xr3:uid="{00000000-0010-0000-1900-000005000000}" name="Okvirna količina" dataDxfId="700" totalsRowDxfId="699" dataCellStyle="Valuta"/>
    <tableColumn id="6" xr3:uid="{00000000-0010-0000-1900-000006000000}" name="Enota mere količine" dataDxfId="698" totalsRowDxfId="697"/>
    <tableColumn id="7" xr3:uid="{00000000-0010-0000-1900-000007000000}" name="Preračunana masa/volumen/kos na enoto kg" totalsRowFunction="sum" dataDxfId="696" totalsRowDxfId="695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900-000008000000}" name="Živila iz shem kakovosti (kg)" totalsRowFunction="sum" dataDxfId="694" totalsRowDxfId="693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900-000009000000}" name="Koda za naročanje" dataDxfId="692" totalsRowDxfId="691" dataCellStyle="Valuta"/>
    <tableColumn id="10" xr3:uid="{00000000-0010-0000-1900-00000A000000}" name="BLAGOVNA ZNAMKA ali PROIZVAJALEC" dataDxfId="690" totalsRowDxfId="689" dataCellStyle="Valuta"/>
    <tableColumn id="11" xr3:uid="{00000000-0010-0000-1900-00000B000000}" name=" NAZIV/IME (trgovsko) ponujenega živila  " dataDxfId="688" totalsRowDxfId="687" dataCellStyle="Valuta"/>
    <tableColumn id="12" xr3:uid="{00000000-0010-0000-1900-00000C000000}" name="Dejanska masa/volumen ponujenega živila" dataDxfId="686" totalsRowDxfId="685" dataCellStyle="Valuta"/>
    <tableColumn id="13" xr3:uid="{00000000-0010-0000-1900-00000D000000}" name="cena/enota brez DDV v EUR" dataDxfId="684" totalsRowDxfId="683"/>
    <tableColumn id="14" xr3:uid="{00000000-0010-0000-1900-00000E000000}" name="Cena za dejansko maso/volumen ponujenega živila brez DDV " dataDxfId="682" totalsRowDxfId="681"/>
    <tableColumn id="15" xr3:uid="{00000000-0010-0000-1900-00000F000000}" name="Stopnja DDV (%)" dataDxfId="680" totalsRowDxfId="679"/>
    <tableColumn id="16" xr3:uid="{00000000-0010-0000-1900-000010000000}" name="Davek (EUR)" dataDxfId="678" totalsRowDxfId="677">
      <calculatedColumnFormula>+Sklop25[[#This Row],[cena/enota brez DDV v EUR]]*Sklop25[[#This Row],[Stopnja DDV (%)]]</calculatedColumnFormula>
    </tableColumn>
    <tableColumn id="17" xr3:uid="{00000000-0010-0000-1900-000011000000}" name="Končna cena/enoto mere (EUR) z DDV" dataDxfId="676" totalsRowDxfId="675">
      <calculatedColumnFormula>+Sklop25[[#This Row],[cena/enota brez DDV v EUR]]+Sklop25[[#This Row],[Davek (EUR)]]</calculatedColumnFormula>
    </tableColumn>
    <tableColumn id="18" xr3:uid="{00000000-0010-0000-1900-000012000000}" name="Vrednost za okvirno količino (EUR) brez DDV" totalsRowFunction="sum" dataDxfId="674" totalsRowDxfId="673">
      <calculatedColumnFormula>+Sklop25[[#This Row],[cena/enota brez DDV v EUR]]*Sklop25[[#This Row],[Okvirna količina]]</calculatedColumnFormula>
    </tableColumn>
    <tableColumn id="19" xr3:uid="{00000000-0010-0000-1900-000013000000}" name="Vrednost za okvirno količino (EUR) z DDV" totalsRowFunction="sum" dataDxfId="672" totalsRowDxfId="671">
      <calculatedColumnFormula>+Sklop25[[#This Row],[Končna cena/enoto mere (EUR) z DDV]]*Sklop25[[#This Row],[Okvirna količina]]</calculatedColumnFormula>
    </tableColumn>
    <tableColumn id="20" xr3:uid="{00000000-0010-0000-1900-000014000000}" name="Shema kakovosti_x000a_(nacionalne, evropske)_x000a_" dataDxfId="670" totalsRowDxfId="669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6" displayName="Sklop26" ref="A15:U22" totalsRowCount="1" headerRowDxfId="668" dataDxfId="666" headerRowBorderDxfId="667" tableBorderDxfId="665" totalsRowBorderDxfId="664">
  <tableColumns count="21">
    <tableColumn id="1" xr3:uid="{00000000-0010-0000-1A00-000001000000}" name="Zap. št." totalsRowLabel="Vsota" dataDxfId="663" totalsRowDxfId="662"/>
    <tableColumn id="2" xr3:uid="{00000000-0010-0000-1A00-000002000000}" name="Tehnična specifikacija živila (stolpec 2, 2a, 2b, 2c)" dataDxfId="661" totalsRowDxfId="660"/>
    <tableColumn id="3" xr3:uid="{00000000-0010-0000-1A00-000003000000}" name="ZAHTEVANO PAKIRANJE                    Masa/volumen" dataDxfId="659" totalsRowDxfId="658"/>
    <tableColumn id="4" xr3:uid="{00000000-0010-0000-1A00-000004000000}" name=" ZAHTEVANO PAKIRANJE       Enota" dataDxfId="657" totalsRowDxfId="656"/>
    <tableColumn id="21" xr3:uid="{00000000-0010-0000-1A00-000015000000}" name="ZAHTEVANA SHEMA KAKOVOSTI" dataDxfId="655" totalsRowDxfId="654"/>
    <tableColumn id="5" xr3:uid="{00000000-0010-0000-1A00-000005000000}" name="Okvirna količina" dataDxfId="653" totalsRowDxfId="652" dataCellStyle="Valuta"/>
    <tableColumn id="6" xr3:uid="{00000000-0010-0000-1A00-000006000000}" name="Enota mere količine" dataDxfId="651" totalsRowDxfId="650"/>
    <tableColumn id="7" xr3:uid="{00000000-0010-0000-1A00-000007000000}" name="Preračunana masa/volumen/kos na enoto kg" totalsRowFunction="sum" dataDxfId="649" totalsRowDxfId="648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A00-000008000000}" name="Živila iz shem kakovosti (kg)" totalsRowFunction="sum" dataDxfId="647" totalsRowDxfId="646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A00-000009000000}" name="Koda za naročanje" dataDxfId="645" totalsRowDxfId="644" dataCellStyle="Valuta"/>
    <tableColumn id="10" xr3:uid="{00000000-0010-0000-1A00-00000A000000}" name="BLAGOVNA ZNAMKA ali PROIZVAJALEC" dataDxfId="643" totalsRowDxfId="642" dataCellStyle="Valuta"/>
    <tableColumn id="11" xr3:uid="{00000000-0010-0000-1A00-00000B000000}" name=" NAZIV/IME (trgovsko) ponujenega živila  " dataDxfId="641" totalsRowDxfId="640" dataCellStyle="Valuta"/>
    <tableColumn id="12" xr3:uid="{00000000-0010-0000-1A00-00000C000000}" name="Dejanska masa/volumen ponujenega živila" dataDxfId="639" totalsRowDxfId="638" dataCellStyle="Valuta"/>
    <tableColumn id="13" xr3:uid="{00000000-0010-0000-1A00-00000D000000}" name="cena/enota brez DDV v EUR" dataDxfId="637" totalsRowDxfId="636"/>
    <tableColumn id="14" xr3:uid="{00000000-0010-0000-1A00-00000E000000}" name="Cena za dejansko maso/volumen ponujenega živila brez DDV " dataDxfId="635" totalsRowDxfId="634"/>
    <tableColumn id="15" xr3:uid="{00000000-0010-0000-1A00-00000F000000}" name="Stopnja DDV (%)" dataDxfId="633" totalsRowDxfId="632"/>
    <tableColumn id="16" xr3:uid="{00000000-0010-0000-1A00-000010000000}" name="Davek (EUR)" dataDxfId="631" totalsRowDxfId="630">
      <calculatedColumnFormula>+Sklop26[[#This Row],[cena/enota brez DDV v EUR]]*Sklop26[[#This Row],[Stopnja DDV (%)]]</calculatedColumnFormula>
    </tableColumn>
    <tableColumn id="17" xr3:uid="{00000000-0010-0000-1A00-000011000000}" name="Končna cena/enoto mere (EUR) z DDV" dataDxfId="629" totalsRowDxfId="628">
      <calculatedColumnFormula>+Sklop26[[#This Row],[cena/enota brez DDV v EUR]]+Sklop26[[#This Row],[Davek (EUR)]]</calculatedColumnFormula>
    </tableColumn>
    <tableColumn id="18" xr3:uid="{00000000-0010-0000-1A00-000012000000}" name="Vrednost za okvirno količino (EUR) brez DDV" totalsRowFunction="sum" dataDxfId="627" totalsRowDxfId="626">
      <calculatedColumnFormula>+Sklop26[[#This Row],[cena/enota brez DDV v EUR]]*Sklop26[[#This Row],[Okvirna količina]]</calculatedColumnFormula>
    </tableColumn>
    <tableColumn id="19" xr3:uid="{00000000-0010-0000-1A00-000013000000}" name="Vrednost za okvirno količino (EUR) z DDV" totalsRowFunction="sum" dataDxfId="625" totalsRowDxfId="624">
      <calculatedColumnFormula>+Sklop26[[#This Row],[Končna cena/enoto mere (EUR) z DDV]]*Sklop26[[#This Row],[Okvirna količina]]</calculatedColumnFormula>
    </tableColumn>
    <tableColumn id="20" xr3:uid="{00000000-0010-0000-1A00-000014000000}" name="Shema kakovosti_x000a_(nacionalne, evropske)_x000a_" dataDxfId="623" totalsRowDxfId="622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7" displayName="Sklop27" ref="A15:U20" totalsRowCount="1" headerRowDxfId="621" dataDxfId="619" headerRowBorderDxfId="620" tableBorderDxfId="618" totalsRowBorderDxfId="617">
  <tableColumns count="21">
    <tableColumn id="1" xr3:uid="{00000000-0010-0000-1B00-000001000000}" name="Zap. št." totalsRowLabel="Vsota" dataDxfId="616" totalsRowDxfId="615"/>
    <tableColumn id="2" xr3:uid="{00000000-0010-0000-1B00-000002000000}" name="Tehnična specifikacija živila (stolpec 2, 2a, 2b, 2c)" dataDxfId="614" totalsRowDxfId="613"/>
    <tableColumn id="3" xr3:uid="{00000000-0010-0000-1B00-000003000000}" name="ZAHTEVANO PAKIRANJE                    Masa/volumen" dataDxfId="612" totalsRowDxfId="611"/>
    <tableColumn id="4" xr3:uid="{00000000-0010-0000-1B00-000004000000}" name=" ZAHTEVANO PAKIRANJE       Enota" dataDxfId="610" totalsRowDxfId="609"/>
    <tableColumn id="21" xr3:uid="{00000000-0010-0000-1B00-000015000000}" name="ZAHTEVANA SHEMA KAKOVOSTI" dataDxfId="608" totalsRowDxfId="607"/>
    <tableColumn id="5" xr3:uid="{00000000-0010-0000-1B00-000005000000}" name="Okvirna količina" dataDxfId="606" totalsRowDxfId="605" dataCellStyle="Valuta"/>
    <tableColumn id="6" xr3:uid="{00000000-0010-0000-1B00-000006000000}" name="Enota mere količine" dataDxfId="604" totalsRowDxfId="603"/>
    <tableColumn id="7" xr3:uid="{00000000-0010-0000-1B00-000007000000}" name="Preračunana masa/volumen/kos na enoto kg" totalsRowFunction="sum" dataDxfId="602" totalsRowDxfId="601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B00-000008000000}" name="Živila iz shem kakovosti (kg)" totalsRowFunction="sum" dataDxfId="600" totalsRowDxfId="599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B00-000009000000}" name="Koda za naročanje" dataDxfId="598" totalsRowDxfId="597" dataCellStyle="Valuta"/>
    <tableColumn id="10" xr3:uid="{00000000-0010-0000-1B00-00000A000000}" name="BLAGOVNA ZNAMKA ali PROIZVAJALEC" dataDxfId="596" totalsRowDxfId="595" dataCellStyle="Valuta"/>
    <tableColumn id="11" xr3:uid="{00000000-0010-0000-1B00-00000B000000}" name=" NAZIV/IME (trgovsko) ponujenega živila  " dataDxfId="594" totalsRowDxfId="593" dataCellStyle="Valuta"/>
    <tableColumn id="12" xr3:uid="{00000000-0010-0000-1B00-00000C000000}" name="Dejanska masa/volumen ponujenega živila" dataDxfId="592" totalsRowDxfId="591" dataCellStyle="Valuta"/>
    <tableColumn id="13" xr3:uid="{00000000-0010-0000-1B00-00000D000000}" name="cena/enota brez DDV v EUR" dataDxfId="590" totalsRowDxfId="589"/>
    <tableColumn id="14" xr3:uid="{00000000-0010-0000-1B00-00000E000000}" name="Cena za dejansko maso/volumen ponujenega živila brez DDV " dataDxfId="588" totalsRowDxfId="587"/>
    <tableColumn id="15" xr3:uid="{00000000-0010-0000-1B00-00000F000000}" name="Stopnja DDV (%)" dataDxfId="586" totalsRowDxfId="585"/>
    <tableColumn id="16" xr3:uid="{00000000-0010-0000-1B00-000010000000}" name="Davek (EUR)" dataDxfId="584" totalsRowDxfId="583">
      <calculatedColumnFormula>+Sklop27[[#This Row],[cena/enota brez DDV v EUR]]*Sklop27[[#This Row],[Stopnja DDV (%)]]</calculatedColumnFormula>
    </tableColumn>
    <tableColumn id="17" xr3:uid="{00000000-0010-0000-1B00-000011000000}" name="Končna cena/enoto mere (EUR) z DDV" dataDxfId="582" totalsRowDxfId="581">
      <calculatedColumnFormula>+Sklop27[[#This Row],[cena/enota brez DDV v EUR]]+Sklop27[[#This Row],[Davek (EUR)]]</calculatedColumnFormula>
    </tableColumn>
    <tableColumn id="18" xr3:uid="{00000000-0010-0000-1B00-000012000000}" name="Vrednost za okvirno količino (EUR) brez DDV" totalsRowFunction="sum" dataDxfId="580" totalsRowDxfId="579">
      <calculatedColumnFormula>+Sklop27[[#This Row],[cena/enota brez DDV v EUR]]*Sklop27[[#This Row],[Okvirna količina]]</calculatedColumnFormula>
    </tableColumn>
    <tableColumn id="19" xr3:uid="{00000000-0010-0000-1B00-000013000000}" name="Vrednost za okvirno količino (EUR) z DDV" totalsRowFunction="sum" dataDxfId="578" totalsRowDxfId="577">
      <calculatedColumnFormula>+Sklop27[[#This Row],[Končna cena/enoto mere (EUR) z DDV]]*Sklop27[[#This Row],[Okvirna količina]]</calculatedColumnFormula>
    </tableColumn>
    <tableColumn id="20" xr3:uid="{00000000-0010-0000-1B00-000014000000}" name="Shema kakovosti_x000a_(nacionalne, evropske)_x000a_" dataDxfId="576" totalsRowDxfId="575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8" displayName="Sklop28" ref="A15:U32" totalsRowCount="1" headerRowDxfId="574" dataDxfId="572" headerRowBorderDxfId="573" tableBorderDxfId="571" totalsRowBorderDxfId="570">
  <tableColumns count="21">
    <tableColumn id="1" xr3:uid="{00000000-0010-0000-1C00-000001000000}" name="Zap. št." totalsRowLabel="Vsota" dataDxfId="569" totalsRowDxfId="568"/>
    <tableColumn id="2" xr3:uid="{00000000-0010-0000-1C00-000002000000}" name="Tehnična specifikacija živila (stolpec 2, 2a, 2b, 2c)" dataDxfId="567" totalsRowDxfId="566"/>
    <tableColumn id="3" xr3:uid="{00000000-0010-0000-1C00-000003000000}" name="ZAHTEVANO PAKIRANJE                    Masa/volumen" dataDxfId="565" totalsRowDxfId="564"/>
    <tableColumn id="4" xr3:uid="{00000000-0010-0000-1C00-000004000000}" name=" ZAHTEVANO PAKIRANJE       Enota" dataDxfId="563" totalsRowDxfId="562"/>
    <tableColumn id="21" xr3:uid="{00000000-0010-0000-1C00-000015000000}" name="ZAHTEVANA SHEMA KAKOVOSTI" dataDxfId="561" totalsRowDxfId="560"/>
    <tableColumn id="5" xr3:uid="{00000000-0010-0000-1C00-000005000000}" name="Okvirna količina" dataDxfId="559" totalsRowDxfId="558" dataCellStyle="Valuta"/>
    <tableColumn id="6" xr3:uid="{00000000-0010-0000-1C00-000006000000}" name="Enota mere količine" dataDxfId="557" totalsRowDxfId="556"/>
    <tableColumn id="7" xr3:uid="{00000000-0010-0000-1C00-000007000000}" name="Preračunana masa/volumen/kos na enoto kg" totalsRowFunction="sum" dataDxfId="555" totalsRowDxfId="554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C00-000008000000}" name="Živila iz shem kakovosti (kg)" totalsRowFunction="sum" dataDxfId="553" totalsRowDxfId="552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C00-000009000000}" name="Koda za naročanje" dataDxfId="551" totalsRowDxfId="550" dataCellStyle="Valuta"/>
    <tableColumn id="10" xr3:uid="{00000000-0010-0000-1C00-00000A000000}" name="BLAGOVNA ZNAMKA ali PROIZVAJALEC" dataDxfId="549" totalsRowDxfId="548" dataCellStyle="Valuta"/>
    <tableColumn id="11" xr3:uid="{00000000-0010-0000-1C00-00000B000000}" name=" NAZIV/IME (trgovsko) ponujenega živila  " dataDxfId="547" totalsRowDxfId="546" dataCellStyle="Valuta"/>
    <tableColumn id="12" xr3:uid="{00000000-0010-0000-1C00-00000C000000}" name="Dejanska masa/volumen ponujenega živila" dataDxfId="545" totalsRowDxfId="544" dataCellStyle="Valuta"/>
    <tableColumn id="13" xr3:uid="{00000000-0010-0000-1C00-00000D000000}" name="cena/enota brez DDV v EUR" dataDxfId="543" totalsRowDxfId="542"/>
    <tableColumn id="14" xr3:uid="{00000000-0010-0000-1C00-00000E000000}" name="Cena za dejansko maso/volumen ponujenega živila brez DDV " dataDxfId="541" totalsRowDxfId="540"/>
    <tableColumn id="15" xr3:uid="{00000000-0010-0000-1C00-00000F000000}" name="Stopnja DDV (%)" dataDxfId="539" totalsRowDxfId="538"/>
    <tableColumn id="16" xr3:uid="{00000000-0010-0000-1C00-000010000000}" name="Davek (EUR)" dataDxfId="537" totalsRowDxfId="536">
      <calculatedColumnFormula>+Sklop28[[#This Row],[cena/enota brez DDV v EUR]]*Sklop28[[#This Row],[Stopnja DDV (%)]]</calculatedColumnFormula>
    </tableColumn>
    <tableColumn id="17" xr3:uid="{00000000-0010-0000-1C00-000011000000}" name="Končna cena/enoto mere (EUR) z DDV" dataDxfId="535" totalsRowDxfId="534">
      <calculatedColumnFormula>+Sklop28[[#This Row],[cena/enota brez DDV v EUR]]+Sklop28[[#This Row],[Davek (EUR)]]</calculatedColumnFormula>
    </tableColumn>
    <tableColumn id="18" xr3:uid="{00000000-0010-0000-1C00-000012000000}" name="Vrednost za okvirno količino (EUR) brez DDV" totalsRowFunction="sum" dataDxfId="533" totalsRowDxfId="532">
      <calculatedColumnFormula>+Sklop28[[#This Row],[cena/enota brez DDV v EUR]]*Sklop28[[#This Row],[Okvirna količina]]</calculatedColumnFormula>
    </tableColumn>
    <tableColumn id="19" xr3:uid="{00000000-0010-0000-1C00-000013000000}" name="Vrednost za okvirno količino (EUR) z DDV" totalsRowFunction="sum" dataDxfId="531" totalsRowDxfId="530">
      <calculatedColumnFormula>+Sklop28[[#This Row],[Končna cena/enoto mere (EUR) z DDV]]*Sklop28[[#This Row],[Okvirna količina]]</calculatedColumnFormula>
    </tableColumn>
    <tableColumn id="20" xr3:uid="{00000000-0010-0000-1C00-000014000000}" name="Shema kakovosti_x000a_(nacionalne, evropske)_x000a_" dataDxfId="529" totalsRowDxfId="528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29" displayName="Sklop29" ref="A15:U26" totalsRowCount="1" headerRowDxfId="527" dataDxfId="525" headerRowBorderDxfId="526" tableBorderDxfId="524" totalsRowBorderDxfId="523">
  <tableColumns count="21">
    <tableColumn id="1" xr3:uid="{00000000-0010-0000-1D00-000001000000}" name="Zap. št." totalsRowLabel="Vsota" dataDxfId="522" totalsRowDxfId="521"/>
    <tableColumn id="2" xr3:uid="{00000000-0010-0000-1D00-000002000000}" name="Tehnična specifikacija živila (stolpec 2, 2a, 2b, 2c)" dataDxfId="520" totalsRowDxfId="519"/>
    <tableColumn id="3" xr3:uid="{00000000-0010-0000-1D00-000003000000}" name="ZAHTEVANO PAKIRANJE                    Masa/volumen" dataDxfId="518" totalsRowDxfId="517"/>
    <tableColumn id="4" xr3:uid="{00000000-0010-0000-1D00-000004000000}" name=" ZAHTEVANO PAKIRANJE       Enota" dataDxfId="516" totalsRowDxfId="515"/>
    <tableColumn id="21" xr3:uid="{00000000-0010-0000-1D00-000015000000}" name="ZAHTEVANA SHEMA KAKOVOSTI" dataDxfId="514" totalsRowDxfId="513"/>
    <tableColumn id="5" xr3:uid="{00000000-0010-0000-1D00-000005000000}" name="Okvirna količina" dataDxfId="512" totalsRowDxfId="511" dataCellStyle="Valuta"/>
    <tableColumn id="6" xr3:uid="{00000000-0010-0000-1D00-000006000000}" name="Enota mere količine" dataDxfId="510" totalsRowDxfId="509"/>
    <tableColumn id="7" xr3:uid="{00000000-0010-0000-1D00-000007000000}" name="Preračunana masa/volumen/kos na enoto kg" totalsRowFunction="sum" dataDxfId="508" totalsRowDxfId="507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D00-000008000000}" name="Živila iz shem kakovosti (kg)" totalsRowFunction="sum" dataDxfId="506" totalsRowDxfId="505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D00-000009000000}" name="Koda za naročanje" dataDxfId="504" totalsRowDxfId="503" dataCellStyle="Valuta"/>
    <tableColumn id="10" xr3:uid="{00000000-0010-0000-1D00-00000A000000}" name="BLAGOVNA ZNAMKA ali PROIZVAJALEC" dataDxfId="502" totalsRowDxfId="501" dataCellStyle="Valuta"/>
    <tableColumn id="11" xr3:uid="{00000000-0010-0000-1D00-00000B000000}" name=" NAZIV/IME (trgovsko) ponujenega živila  " dataDxfId="500" totalsRowDxfId="499" dataCellStyle="Valuta"/>
    <tableColumn id="12" xr3:uid="{00000000-0010-0000-1D00-00000C000000}" name="Dejanska masa/volumen ponujenega živila" dataDxfId="498" totalsRowDxfId="497" dataCellStyle="Valuta"/>
    <tableColumn id="13" xr3:uid="{00000000-0010-0000-1D00-00000D000000}" name="cena/enota brez DDV v EUR" dataDxfId="496" totalsRowDxfId="495"/>
    <tableColumn id="14" xr3:uid="{00000000-0010-0000-1D00-00000E000000}" name="Cena za dejansko maso/volumen ponujenega živila brez DDV " dataDxfId="494" totalsRowDxfId="493"/>
    <tableColumn id="15" xr3:uid="{00000000-0010-0000-1D00-00000F000000}" name="Stopnja DDV (%)" dataDxfId="492" totalsRowDxfId="491"/>
    <tableColumn id="16" xr3:uid="{00000000-0010-0000-1D00-000010000000}" name="Davek (EUR)" dataDxfId="490" totalsRowDxfId="489">
      <calculatedColumnFormula>+Sklop29[[#This Row],[cena/enota brez DDV v EUR]]*Sklop29[[#This Row],[Stopnja DDV (%)]]</calculatedColumnFormula>
    </tableColumn>
    <tableColumn id="17" xr3:uid="{00000000-0010-0000-1D00-000011000000}" name="Končna cena/enoto mere (EUR) z DDV" dataDxfId="488" totalsRowDxfId="487">
      <calculatedColumnFormula>+Sklop29[[#This Row],[cena/enota brez DDV v EUR]]+Sklop29[[#This Row],[Davek (EUR)]]</calculatedColumnFormula>
    </tableColumn>
    <tableColumn id="18" xr3:uid="{00000000-0010-0000-1D00-000012000000}" name="Vrednost za okvirno količino (EUR) brez DDV" totalsRowFunction="sum" dataDxfId="486" totalsRowDxfId="485">
      <calculatedColumnFormula>+Sklop29[[#This Row],[cena/enota brez DDV v EUR]]*Sklop29[[#This Row],[Okvirna količina]]</calculatedColumnFormula>
    </tableColumn>
    <tableColumn id="19" xr3:uid="{00000000-0010-0000-1D00-000013000000}" name="Vrednost za okvirno količino (EUR) z DDV" totalsRowFunction="sum" dataDxfId="484" totalsRowDxfId="483">
      <calculatedColumnFormula>+Sklop29[[#This Row],[Končna cena/enoto mere (EUR) z DDV]]*Sklop29[[#This Row],[Okvirna količina]]</calculatedColumnFormula>
    </tableColumn>
    <tableColumn id="20" xr3:uid="{00000000-0010-0000-1D00-000014000000}" name="Shema kakovosti_x000a_(nacionalne, evropske)_x000a_" dataDxfId="482" totalsRowDxfId="481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E000000}" name="Sklop30" displayName="Sklop30" ref="A15:U45" totalsRowCount="1" headerRowDxfId="480" dataDxfId="478" headerRowBorderDxfId="479" tableBorderDxfId="477" totalsRowBorderDxfId="476">
  <tableColumns count="21">
    <tableColumn id="1" xr3:uid="{00000000-0010-0000-1E00-000001000000}" name="Zap. št." totalsRowLabel="Vsota" dataDxfId="475" totalsRowDxfId="474"/>
    <tableColumn id="2" xr3:uid="{00000000-0010-0000-1E00-000002000000}" name="Tehnična specifikacija živila (stolpec 2, 2a, 2b, 2c)" dataDxfId="473" totalsRowDxfId="472"/>
    <tableColumn id="3" xr3:uid="{00000000-0010-0000-1E00-000003000000}" name="ZAHTEVANO PAKIRANJE                    Masa/volumen" dataDxfId="471" totalsRowDxfId="470"/>
    <tableColumn id="4" xr3:uid="{00000000-0010-0000-1E00-000004000000}" name=" ZAHTEVANO PAKIRANJE       Enota" dataDxfId="469" totalsRowDxfId="468"/>
    <tableColumn id="21" xr3:uid="{00000000-0010-0000-1E00-000015000000}" name="ZAHTEVANA SHEMA KAKOVOSTI" dataDxfId="467" totalsRowDxfId="466"/>
    <tableColumn id="5" xr3:uid="{00000000-0010-0000-1E00-000005000000}" name="Okvirna količina" dataDxfId="465" totalsRowDxfId="464" dataCellStyle="Valuta"/>
    <tableColumn id="6" xr3:uid="{00000000-0010-0000-1E00-000006000000}" name="Enota mere količine" dataDxfId="463" totalsRowDxfId="462"/>
    <tableColumn id="7" xr3:uid="{00000000-0010-0000-1E00-000007000000}" name="Preračunana masa/volumen/kos na enoto kg" totalsRowFunction="sum" dataDxfId="461" totalsRowDxfId="460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E00-000008000000}" name="Živila iz shem kakovosti (kg)" totalsRowFunction="sum" dataDxfId="459" totalsRowDxfId="458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E00-000009000000}" name="Koda za naročanje" dataDxfId="457" totalsRowDxfId="456" dataCellStyle="Valuta"/>
    <tableColumn id="10" xr3:uid="{00000000-0010-0000-1E00-00000A000000}" name="BLAGOVNA ZNAMKA ali PROIZVAJALEC" dataDxfId="455" totalsRowDxfId="454" dataCellStyle="Valuta"/>
    <tableColumn id="11" xr3:uid="{00000000-0010-0000-1E00-00000B000000}" name=" NAZIV/IME (trgovsko) ponujenega živila  " dataDxfId="453" totalsRowDxfId="452" dataCellStyle="Valuta"/>
    <tableColumn id="12" xr3:uid="{00000000-0010-0000-1E00-00000C000000}" name="Dejanska masa/volumen ponujenega živila" dataDxfId="451" totalsRowDxfId="450" dataCellStyle="Valuta"/>
    <tableColumn id="13" xr3:uid="{00000000-0010-0000-1E00-00000D000000}" name="cena/enota brez DDV v EUR" dataDxfId="449" totalsRowDxfId="448"/>
    <tableColumn id="14" xr3:uid="{00000000-0010-0000-1E00-00000E000000}" name="Cena za dejansko maso/volumen ponujenega živila brez DDV " dataDxfId="447" totalsRowDxfId="446"/>
    <tableColumn id="15" xr3:uid="{00000000-0010-0000-1E00-00000F000000}" name="Stopnja DDV (%)" dataDxfId="445" totalsRowDxfId="444"/>
    <tableColumn id="16" xr3:uid="{00000000-0010-0000-1E00-000010000000}" name="Davek (EUR)" dataDxfId="443" totalsRowDxfId="442">
      <calculatedColumnFormula>+Sklop30[[#This Row],[cena/enota brez DDV v EUR]]*Sklop30[[#This Row],[Stopnja DDV (%)]]</calculatedColumnFormula>
    </tableColumn>
    <tableColumn id="17" xr3:uid="{00000000-0010-0000-1E00-000011000000}" name="Končna cena/enoto mere (EUR) z DDV" dataDxfId="441" totalsRowDxfId="440">
      <calculatedColumnFormula>+Sklop30[[#This Row],[cena/enota brez DDV v EUR]]+Sklop30[[#This Row],[Davek (EUR)]]</calculatedColumnFormula>
    </tableColumn>
    <tableColumn id="18" xr3:uid="{00000000-0010-0000-1E00-000012000000}" name="Vrednost za okvirno količino (EUR) brez DDV" totalsRowFunction="sum" dataDxfId="439" totalsRowDxfId="438">
      <calculatedColumnFormula>+Sklop30[[#This Row],[cena/enota brez DDV v EUR]]*Sklop30[[#This Row],[Okvirna količina]]</calculatedColumnFormula>
    </tableColumn>
    <tableColumn id="19" xr3:uid="{00000000-0010-0000-1E00-000013000000}" name="Vrednost za okvirno količino (EUR) z DDV" totalsRowFunction="sum" dataDxfId="437" totalsRowDxfId="436">
      <calculatedColumnFormula>+Sklop30[[#This Row],[Končna cena/enoto mere (EUR) z DDV]]*Sklop30[[#This Row],[Okvirna količina]]</calculatedColumnFormula>
    </tableColumn>
    <tableColumn id="20" xr3:uid="{00000000-0010-0000-1E00-000014000000}" name="Shema kakovosti_x000a_(nacionalne, evropske)_x000a_" dataDxfId="435" totalsRowDxfId="434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F000000}" name="Sklop31" displayName="Sklop31" ref="A15:U35" totalsRowCount="1" headerRowDxfId="433" dataDxfId="431" headerRowBorderDxfId="432" tableBorderDxfId="430" totalsRowBorderDxfId="429">
  <tableColumns count="21">
    <tableColumn id="1" xr3:uid="{00000000-0010-0000-1F00-000001000000}" name="Zap. št." totalsRowLabel="Vsota" dataDxfId="428" totalsRowDxfId="427"/>
    <tableColumn id="2" xr3:uid="{00000000-0010-0000-1F00-000002000000}" name="Tehnična specifikacija živila (stolpec 2, 2a, 2b, 2c)" dataDxfId="426" totalsRowDxfId="425"/>
    <tableColumn id="3" xr3:uid="{00000000-0010-0000-1F00-000003000000}" name="ZAHTEVANO PAKIRANJE                    Masa/volumen" dataDxfId="424" totalsRowDxfId="423"/>
    <tableColumn id="4" xr3:uid="{00000000-0010-0000-1F00-000004000000}" name=" ZAHTEVANO PAKIRANJE       Enota" dataDxfId="422" totalsRowDxfId="421"/>
    <tableColumn id="21" xr3:uid="{00000000-0010-0000-1F00-000015000000}" name="ZAHTEVANA SHEMA KAKOVOSTI" dataDxfId="420" totalsRowDxfId="419"/>
    <tableColumn id="5" xr3:uid="{00000000-0010-0000-1F00-000005000000}" name="Okvirna količina" dataDxfId="418" totalsRowDxfId="417" dataCellStyle="Valuta"/>
    <tableColumn id="6" xr3:uid="{00000000-0010-0000-1F00-000006000000}" name="Enota mere količine" dataDxfId="416" totalsRowDxfId="415"/>
    <tableColumn id="7" xr3:uid="{00000000-0010-0000-1F00-000007000000}" name="Preračunana masa/volumen/kos na enoto kg" totalsRowFunction="sum" dataDxfId="414" totalsRowDxfId="413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0000000-0010-0000-1F00-000008000000}" name="Živila iz shem kakovosti (kg)" totalsRowFunction="sum" dataDxfId="412" totalsRowDxfId="411" dataCellStyle="Valuta">
      <calculatedColumnFormula>IF(Sklop31[[#This Row],[ZAHTEVANA SHEMA KAKOVOSTI]]&lt;&gt;"",Sklop31[[#This Row],[Preračunana masa/volumen/kos na enoto kg]],"")</calculatedColumnFormula>
    </tableColumn>
    <tableColumn id="9" xr3:uid="{00000000-0010-0000-1F00-000009000000}" name="Koda za naročanje" dataDxfId="410" totalsRowDxfId="409" dataCellStyle="Valuta"/>
    <tableColumn id="10" xr3:uid="{00000000-0010-0000-1F00-00000A000000}" name="BLAGOVNA ZNAMKA ali PROIZVAJALEC" dataDxfId="408" totalsRowDxfId="407" dataCellStyle="Valuta"/>
    <tableColumn id="11" xr3:uid="{00000000-0010-0000-1F00-00000B000000}" name=" NAZIV/IME (trgovsko) ponujenega živila  " dataDxfId="406" totalsRowDxfId="405" dataCellStyle="Valuta"/>
    <tableColumn id="12" xr3:uid="{00000000-0010-0000-1F00-00000C000000}" name="Dejanska masa/volumen ponujenega živila" dataDxfId="404" totalsRowDxfId="403" dataCellStyle="Valuta"/>
    <tableColumn id="13" xr3:uid="{00000000-0010-0000-1F00-00000D000000}" name="cena/enota brez DDV v EUR" dataDxfId="402" totalsRowDxfId="401"/>
    <tableColumn id="14" xr3:uid="{00000000-0010-0000-1F00-00000E000000}" name="Cena za dejansko maso/volumen ponujenega živila brez DDV " dataDxfId="400" totalsRowDxfId="399"/>
    <tableColumn id="15" xr3:uid="{00000000-0010-0000-1F00-00000F000000}" name="Stopnja DDV (%)" dataDxfId="398" totalsRowDxfId="397"/>
    <tableColumn id="16" xr3:uid="{00000000-0010-0000-1F00-000010000000}" name="Davek (EUR)" dataDxfId="396" totalsRowDxfId="395">
      <calculatedColumnFormula>+Sklop31[[#This Row],[cena/enota brez DDV v EUR]]*Sklop31[[#This Row],[Stopnja DDV (%)]]</calculatedColumnFormula>
    </tableColumn>
    <tableColumn id="17" xr3:uid="{00000000-0010-0000-1F00-000011000000}" name="Končna cena/enoto mere (EUR) z DDV" dataDxfId="394" totalsRowDxfId="393">
      <calculatedColumnFormula>+Sklop31[[#This Row],[cena/enota brez DDV v EUR]]+Sklop31[[#This Row],[Davek (EUR)]]</calculatedColumnFormula>
    </tableColumn>
    <tableColumn id="18" xr3:uid="{00000000-0010-0000-1F00-000012000000}" name="Vrednost za okvirno količino (EUR) brez DDV" totalsRowFunction="sum" dataDxfId="392" totalsRowDxfId="391">
      <calculatedColumnFormula>+Sklop31[[#This Row],[cena/enota brez DDV v EUR]]*Sklop31[[#This Row],[Okvirna količina]]</calculatedColumnFormula>
    </tableColumn>
    <tableColumn id="19" xr3:uid="{00000000-0010-0000-1F00-000013000000}" name="Vrednost za okvirno količino (EUR) z DDV" totalsRowFunction="sum" dataDxfId="390" totalsRowDxfId="389">
      <calculatedColumnFormula>+Sklop31[[#This Row],[Končna cena/enoto mere (EUR) z DDV]]*Sklop31[[#This Row],[Okvirna količina]]</calculatedColumnFormula>
    </tableColumn>
    <tableColumn id="20" xr3:uid="{00000000-0010-0000-1F00-000014000000}" name="Shema kakovosti_x000a_(nacionalne, evropske)_x000a_" dataDxfId="388" totalsRowDxfId="387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Sklop32" displayName="Sklop32" ref="A15:U21" totalsRowCount="1" headerRowDxfId="386" dataDxfId="384" headerRowBorderDxfId="385" tableBorderDxfId="383" totalsRowBorderDxfId="382">
  <tableColumns count="21">
    <tableColumn id="1" xr3:uid="{00000000-0010-0000-2000-000001000000}" name="Zap. št." totalsRowLabel="Vsota" dataDxfId="381" totalsRowDxfId="380"/>
    <tableColumn id="2" xr3:uid="{00000000-0010-0000-2000-000002000000}" name="Tehnična specifikacija živila (stolpec 2, 2a, 2b, 2c)" dataDxfId="379" totalsRowDxfId="378"/>
    <tableColumn id="3" xr3:uid="{00000000-0010-0000-2000-000003000000}" name="ZAHTEVANO PAKIRANJE                    Masa/volumen" dataDxfId="377" totalsRowDxfId="376"/>
    <tableColumn id="4" xr3:uid="{00000000-0010-0000-2000-000004000000}" name=" ZAHTEVANO PAKIRANJE       Enota" dataDxfId="375" totalsRowDxfId="374"/>
    <tableColumn id="21" xr3:uid="{00000000-0010-0000-2000-000015000000}" name="ZAHTEVANA SHEMA KAKOVOSTI" dataDxfId="373" totalsRowDxfId="372"/>
    <tableColumn id="5" xr3:uid="{00000000-0010-0000-2000-000005000000}" name="Okvirna količina" dataDxfId="371" totalsRowDxfId="370" dataCellStyle="Valuta"/>
    <tableColumn id="6" xr3:uid="{00000000-0010-0000-2000-000006000000}" name="Enota mere količine" dataDxfId="369" totalsRowDxfId="368"/>
    <tableColumn id="7" xr3:uid="{00000000-0010-0000-2000-000007000000}" name="Preračunana masa/volumen/kos na enoto kg" totalsRowFunction="sum" dataDxfId="367" totalsRowDxfId="366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00000000-0010-0000-2000-000008000000}" name="Živila iz shem kakovosti (kg)" totalsRowFunction="sum" dataDxfId="365" totalsRowDxfId="364" dataCellStyle="Valuta">
      <calculatedColumnFormula>IF(Sklop32[[#This Row],[ZAHTEVANA SHEMA KAKOVOSTI]]&lt;&gt;"",Sklop32[[#This Row],[Preračunana masa/volumen/kos na enoto kg]],"")</calculatedColumnFormula>
    </tableColumn>
    <tableColumn id="9" xr3:uid="{00000000-0010-0000-2000-000009000000}" name="Koda za naročanje" dataDxfId="363" totalsRowDxfId="362" dataCellStyle="Valuta"/>
    <tableColumn id="10" xr3:uid="{00000000-0010-0000-2000-00000A000000}" name="BLAGOVNA ZNAMKA ali PROIZVAJALEC" dataDxfId="361" totalsRowDxfId="360" dataCellStyle="Valuta"/>
    <tableColumn id="11" xr3:uid="{00000000-0010-0000-2000-00000B000000}" name=" NAZIV/IME (trgovsko) ponujenega živila  " dataDxfId="359" totalsRowDxfId="358" dataCellStyle="Valuta"/>
    <tableColumn id="12" xr3:uid="{00000000-0010-0000-2000-00000C000000}" name="Dejanska masa/volumen ponujenega živila" dataDxfId="357" totalsRowDxfId="356" dataCellStyle="Valuta"/>
    <tableColumn id="13" xr3:uid="{00000000-0010-0000-2000-00000D000000}" name="cena/enota brez DDV v EUR" dataDxfId="355" totalsRowDxfId="354"/>
    <tableColumn id="14" xr3:uid="{00000000-0010-0000-2000-00000E000000}" name="Cena za dejansko maso/volumen ponujenega živila brez DDV " dataDxfId="353" totalsRowDxfId="352"/>
    <tableColumn id="15" xr3:uid="{00000000-0010-0000-2000-00000F000000}" name="Stopnja DDV (%)" dataDxfId="351" totalsRowDxfId="350"/>
    <tableColumn id="16" xr3:uid="{00000000-0010-0000-2000-000010000000}" name="Davek (EUR)" dataDxfId="349" totalsRowDxfId="348">
      <calculatedColumnFormula>+Sklop32[[#This Row],[cena/enota brez DDV v EUR]]*Sklop32[[#This Row],[Stopnja DDV (%)]]</calculatedColumnFormula>
    </tableColumn>
    <tableColumn id="17" xr3:uid="{00000000-0010-0000-2000-000011000000}" name="Končna cena/enoto mere (EUR) z DDV" dataDxfId="347" totalsRowDxfId="346">
      <calculatedColumnFormula>+Sklop32[[#This Row],[cena/enota brez DDV v EUR]]+Sklop32[[#This Row],[Davek (EUR)]]</calculatedColumnFormula>
    </tableColumn>
    <tableColumn id="18" xr3:uid="{00000000-0010-0000-2000-000012000000}" name="Vrednost za okvirno količino (EUR) brez DDV" totalsRowFunction="sum" dataDxfId="345" totalsRowDxfId="344">
      <calculatedColumnFormula>+Sklop32[[#This Row],[cena/enota brez DDV v EUR]]*Sklop32[[#This Row],[Okvirna količina]]</calculatedColumnFormula>
    </tableColumn>
    <tableColumn id="19" xr3:uid="{00000000-0010-0000-2000-000013000000}" name="Vrednost za okvirno količino (EUR) z DDV" totalsRowFunction="sum" dataDxfId="343" totalsRowDxfId="342">
      <calculatedColumnFormula>+Sklop32[[#This Row],[Končna cena/enoto mere (EUR) z DDV]]*Sklop32[[#This Row],[Okvirna količina]]</calculatedColumnFormula>
    </tableColumn>
    <tableColumn id="20" xr3:uid="{00000000-0010-0000-2000-000014000000}" name="Shema kakovosti_x000a_(nacionalne, evropske)_x000a_" dataDxfId="341" totalsRowDxfId="340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Sklop33" displayName="Sklop33" ref="A15:U36" totalsRowCount="1" headerRowDxfId="339" dataDxfId="337" headerRowBorderDxfId="338" tableBorderDxfId="336" totalsRowBorderDxfId="335">
  <tableColumns count="21">
    <tableColumn id="1" xr3:uid="{00000000-0010-0000-2100-000001000000}" name="Zap. št." totalsRowLabel="Vsota" dataDxfId="334" totalsRowDxfId="333"/>
    <tableColumn id="2" xr3:uid="{00000000-0010-0000-2100-000002000000}" name="Tehnična specifikacija živila (stolpec 2, 2a, 2b, 2c)" dataDxfId="332" totalsRowDxfId="331"/>
    <tableColumn id="3" xr3:uid="{00000000-0010-0000-2100-000003000000}" name="ZAHTEVANO PAKIRANJE                    Masa/volumen" dataDxfId="330" totalsRowDxfId="329"/>
    <tableColumn id="4" xr3:uid="{00000000-0010-0000-2100-000004000000}" name=" ZAHTEVANO PAKIRANJE       Enota" dataDxfId="328" totalsRowDxfId="327"/>
    <tableColumn id="21" xr3:uid="{00000000-0010-0000-2100-000015000000}" name="ZAHTEVANA SHEMA KAKOVOSTI" dataDxfId="326" totalsRowDxfId="325"/>
    <tableColumn id="5" xr3:uid="{00000000-0010-0000-2100-000005000000}" name="Okvirna količina" dataDxfId="324" totalsRowDxfId="323" dataCellStyle="Valuta"/>
    <tableColumn id="6" xr3:uid="{00000000-0010-0000-2100-000006000000}" name="Enota mere količine" dataDxfId="322" totalsRowDxfId="321"/>
    <tableColumn id="7" xr3:uid="{00000000-0010-0000-2100-000007000000}" name="Preračunana masa/volumen/kos na enoto kg" totalsRowFunction="sum" dataDxfId="320" totalsRowDxfId="319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00000000-0010-0000-2100-000008000000}" name="Živila iz shem kakovosti (kg)" totalsRowFunction="sum" dataDxfId="318" totalsRowDxfId="317" dataCellStyle="Valuta">
      <calculatedColumnFormula>IF(Sklop33[[#This Row],[ZAHTEVANA SHEMA KAKOVOSTI]]&lt;&gt;"",Sklop33[[#This Row],[Preračunana masa/volumen/kos na enoto kg]],"")</calculatedColumnFormula>
    </tableColumn>
    <tableColumn id="9" xr3:uid="{00000000-0010-0000-2100-000009000000}" name="Koda za naročanje" dataDxfId="316" totalsRowDxfId="315" dataCellStyle="Valuta"/>
    <tableColumn id="10" xr3:uid="{00000000-0010-0000-2100-00000A000000}" name="BLAGOVNA ZNAMKA ali PROIZVAJALEC" dataDxfId="314" totalsRowDxfId="313" dataCellStyle="Valuta"/>
    <tableColumn id="11" xr3:uid="{00000000-0010-0000-2100-00000B000000}" name=" NAZIV/IME (trgovsko) ponujenega živila  " dataDxfId="312" totalsRowDxfId="311" dataCellStyle="Valuta"/>
    <tableColumn id="12" xr3:uid="{00000000-0010-0000-2100-00000C000000}" name="Dejanska masa/volumen ponujenega živila" dataDxfId="310" totalsRowDxfId="309" dataCellStyle="Valuta"/>
    <tableColumn id="13" xr3:uid="{00000000-0010-0000-2100-00000D000000}" name="cena/enota brez DDV v EUR" dataDxfId="308" totalsRowDxfId="307"/>
    <tableColumn id="14" xr3:uid="{00000000-0010-0000-2100-00000E000000}" name="Cena za dejansko maso/volumen ponujenega živila brez DDV " dataDxfId="306" totalsRowDxfId="305"/>
    <tableColumn id="15" xr3:uid="{00000000-0010-0000-2100-00000F000000}" name="Stopnja DDV (%)" dataDxfId="304" totalsRowDxfId="303"/>
    <tableColumn id="16" xr3:uid="{00000000-0010-0000-2100-000010000000}" name="Davek (EUR)" dataDxfId="302" totalsRowDxfId="301">
      <calculatedColumnFormula>+Sklop33[[#This Row],[cena/enota brez DDV v EUR]]*Sklop33[[#This Row],[Stopnja DDV (%)]]</calculatedColumnFormula>
    </tableColumn>
    <tableColumn id="17" xr3:uid="{00000000-0010-0000-2100-000011000000}" name="Končna cena/enoto mere (EUR) z DDV" dataDxfId="300" totalsRowDxfId="299">
      <calculatedColumnFormula>+Sklop33[[#This Row],[cena/enota brez DDV v EUR]]+Sklop33[[#This Row],[Davek (EUR)]]</calculatedColumnFormula>
    </tableColumn>
    <tableColumn id="18" xr3:uid="{00000000-0010-0000-2100-000012000000}" name="Vrednost za okvirno količino (EUR) brez DDV" totalsRowFunction="sum" dataDxfId="298" totalsRowDxfId="297">
      <calculatedColumnFormula>+Sklop33[[#This Row],[cena/enota brez DDV v EUR]]*Sklop33[[#This Row],[Okvirna količina]]</calculatedColumnFormula>
    </tableColumn>
    <tableColumn id="19" xr3:uid="{00000000-0010-0000-2100-000013000000}" name="Vrednost za okvirno količino (EUR) z DDV" totalsRowFunction="sum" dataDxfId="296" totalsRowDxfId="295">
      <calculatedColumnFormula>+Sklop33[[#This Row],[Končna cena/enoto mere (EUR) z DDV]]*Sklop33[[#This Row],[Okvirna količina]]</calculatedColumnFormula>
    </tableColumn>
    <tableColumn id="20" xr3:uid="{00000000-0010-0000-2100-000014000000}" name="Shema kakovosti_x000a_(nacionalne, evropske)_x000a_" dataDxfId="294" totalsRowDxfId="293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Sklop34" displayName="Sklop34" ref="A15:U17" totalsRowCount="1" headerRowDxfId="292" dataDxfId="290" headerRowBorderDxfId="291" tableBorderDxfId="289" totalsRowBorderDxfId="288">
  <tableColumns count="21">
    <tableColumn id="1" xr3:uid="{00000000-0010-0000-2200-000001000000}" name="Zap. št." totalsRowLabel="Vsota" dataDxfId="287" totalsRowDxfId="286"/>
    <tableColumn id="2" xr3:uid="{00000000-0010-0000-2200-000002000000}" name="Tehnična specifikacija živila (stolpec 2, 2a, 2b, 2c)" dataDxfId="285" totalsRowDxfId="284"/>
    <tableColumn id="3" xr3:uid="{00000000-0010-0000-2200-000003000000}" name="ZAHTEVANO PAKIRANJE                    Masa/volumen" dataDxfId="283" totalsRowDxfId="282"/>
    <tableColumn id="4" xr3:uid="{00000000-0010-0000-2200-000004000000}" name=" ZAHTEVANO PAKIRANJE       Enota" dataDxfId="281" totalsRowDxfId="280"/>
    <tableColumn id="21" xr3:uid="{00000000-0010-0000-2200-000015000000}" name="ZAHTEVANA SHEMA KAKOVOSTI" dataDxfId="279" totalsRowDxfId="278"/>
    <tableColumn id="5" xr3:uid="{00000000-0010-0000-2200-000005000000}" name="Okvirna količina" dataDxfId="277" totalsRowDxfId="276" dataCellStyle="Valuta"/>
    <tableColumn id="6" xr3:uid="{00000000-0010-0000-2200-000006000000}" name="Enota mere količine" dataDxfId="275" totalsRowDxfId="274"/>
    <tableColumn id="7" xr3:uid="{00000000-0010-0000-2200-000007000000}" name="Preračunana masa/volumen/kos na enoto kg" totalsRowFunction="sum" dataDxfId="273" totalsRowDxfId="272" dataCellStyle="Valuta">
      <calculatedColumnFormula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calculatedColumnFormula>
    </tableColumn>
    <tableColumn id="8" xr3:uid="{00000000-0010-0000-2200-000008000000}" name="Živila iz shem kakovosti (kg)" totalsRowFunction="sum" dataDxfId="271" totalsRowDxfId="270" dataCellStyle="Valuta">
      <calculatedColumnFormula>IF(Sklop34[[#This Row],[ZAHTEVANA SHEMA KAKOVOSTI]]&lt;&gt;"",Sklop34[[#This Row],[Preračunana masa/volumen/kos na enoto kg]],"")</calculatedColumnFormula>
    </tableColumn>
    <tableColumn id="9" xr3:uid="{00000000-0010-0000-2200-000009000000}" name="Koda za naročanje" dataDxfId="269" totalsRowDxfId="268" dataCellStyle="Valuta"/>
    <tableColumn id="10" xr3:uid="{00000000-0010-0000-2200-00000A000000}" name="BLAGOVNA ZNAMKA ali PROIZVAJALEC" dataDxfId="267" totalsRowDxfId="266" dataCellStyle="Valuta"/>
    <tableColumn id="11" xr3:uid="{00000000-0010-0000-2200-00000B000000}" name=" NAZIV/IME (trgovsko) ponujenega živila  " dataDxfId="265" totalsRowDxfId="264" dataCellStyle="Valuta"/>
    <tableColumn id="12" xr3:uid="{00000000-0010-0000-2200-00000C000000}" name="Dejanska masa/volumen ponujenega živila" dataDxfId="263" totalsRowDxfId="262" dataCellStyle="Valuta"/>
    <tableColumn id="13" xr3:uid="{00000000-0010-0000-2200-00000D000000}" name="cena/enota brez DDV v EUR" dataDxfId="261" totalsRowDxfId="260"/>
    <tableColumn id="14" xr3:uid="{00000000-0010-0000-2200-00000E000000}" name="Cena za dejansko maso/volumen ponujenega živila brez DDV " dataDxfId="259" totalsRowDxfId="258"/>
    <tableColumn id="15" xr3:uid="{00000000-0010-0000-2200-00000F000000}" name="Stopnja DDV (%)" dataDxfId="257" totalsRowDxfId="256"/>
    <tableColumn id="16" xr3:uid="{00000000-0010-0000-2200-000010000000}" name="Davek (EUR)" dataDxfId="255" totalsRowDxfId="254">
      <calculatedColumnFormula>+Sklop34[[#This Row],[cena/enota brez DDV v EUR]]*Sklop34[[#This Row],[Stopnja DDV (%)]]</calculatedColumnFormula>
    </tableColumn>
    <tableColumn id="17" xr3:uid="{00000000-0010-0000-2200-000011000000}" name="Končna cena/enoto mere (EUR) z DDV" dataDxfId="253" totalsRowDxfId="252">
      <calculatedColumnFormula>+Sklop34[[#This Row],[cena/enota brez DDV v EUR]]+Sklop34[[#This Row],[Davek (EUR)]]</calculatedColumnFormula>
    </tableColumn>
    <tableColumn id="18" xr3:uid="{00000000-0010-0000-2200-000012000000}" name="Vrednost za okvirno količino (EUR) brez DDV" totalsRowFunction="sum" dataDxfId="251" totalsRowDxfId="250">
      <calculatedColumnFormula>+Sklop34[[#This Row],[cena/enota brez DDV v EUR]]*Sklop34[[#This Row],[Okvirna količina]]</calculatedColumnFormula>
    </tableColumn>
    <tableColumn id="19" xr3:uid="{00000000-0010-0000-2200-000013000000}" name="Vrednost za okvirno količino (EUR) z DDV" totalsRowFunction="sum" dataDxfId="249" totalsRowDxfId="248">
      <calculatedColumnFormula>+Sklop34[[#This Row],[Končna cena/enoto mere (EUR) z DDV]]*Sklop34[[#This Row],[Okvirna količina]]</calculatedColumnFormula>
    </tableColumn>
    <tableColumn id="20" xr3:uid="{00000000-0010-0000-2200-000014000000}" name="Shema kakovosti_x000a_(nacionalne, evropske)_x000a_" dataDxfId="247" totalsRowDxfId="246"/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Sklop35" displayName="Sklop35" ref="A15:U38" totalsRowCount="1" headerRowDxfId="245" dataDxfId="243" headerRowBorderDxfId="244" tableBorderDxfId="242" totalsRowBorderDxfId="241">
  <tableColumns count="21">
    <tableColumn id="1" xr3:uid="{00000000-0010-0000-2300-000001000000}" name="Zap. št." totalsRowLabel="Vsota" dataDxfId="240" totalsRowDxfId="239"/>
    <tableColumn id="2" xr3:uid="{00000000-0010-0000-2300-000002000000}" name="Tehnična specifikacija živila (stolpec 2, 2a, 2b, 2c)" dataDxfId="238" totalsRowDxfId="237"/>
    <tableColumn id="3" xr3:uid="{00000000-0010-0000-2300-000003000000}" name="ZAHTEVANO PAKIRANJE                    Masa/volumen" dataDxfId="236" totalsRowDxfId="235"/>
    <tableColumn id="4" xr3:uid="{00000000-0010-0000-2300-000004000000}" name=" ZAHTEVANO PAKIRANJE       Enota" dataDxfId="234" totalsRowDxfId="233"/>
    <tableColumn id="21" xr3:uid="{00000000-0010-0000-2300-000015000000}" name="ZAHTEVANA SHEMA KAKOVOSTI" dataDxfId="232" totalsRowDxfId="231"/>
    <tableColumn id="5" xr3:uid="{00000000-0010-0000-2300-000005000000}" name="Okvirna količina" dataDxfId="230" totalsRowDxfId="229" dataCellStyle="Valuta"/>
    <tableColumn id="6" xr3:uid="{00000000-0010-0000-2300-000006000000}" name="Enota mere količine" dataDxfId="228" totalsRowDxfId="227"/>
    <tableColumn id="7" xr3:uid="{00000000-0010-0000-2300-000007000000}" name="Preračunana masa/volumen/kos na enoto kg" totalsRowFunction="sum" dataDxfId="226" totalsRowDxfId="225" dataCellStyle="Valuta">
      <calculatedColumnFormula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calculatedColumnFormula>
    </tableColumn>
    <tableColumn id="8" xr3:uid="{00000000-0010-0000-2300-000008000000}" name="Živila iz shem kakovosti (kg)" totalsRowFunction="sum" dataDxfId="224" totalsRowDxfId="223" dataCellStyle="Valuta">
      <calculatedColumnFormula>IF(Sklop35[[#This Row],[ZAHTEVANA SHEMA KAKOVOSTI]]&lt;&gt;"",Sklop35[[#This Row],[Preračunana masa/volumen/kos na enoto kg]],"")</calculatedColumnFormula>
    </tableColumn>
    <tableColumn id="9" xr3:uid="{00000000-0010-0000-2300-000009000000}" name="Koda za naročanje" dataDxfId="222" totalsRowDxfId="221" dataCellStyle="Valuta"/>
    <tableColumn id="10" xr3:uid="{00000000-0010-0000-2300-00000A000000}" name="BLAGOVNA ZNAMKA ali PROIZVAJALEC" dataDxfId="220" totalsRowDxfId="219" dataCellStyle="Valuta"/>
    <tableColumn id="11" xr3:uid="{00000000-0010-0000-2300-00000B000000}" name=" NAZIV/IME (trgovsko) ponujenega živila  " dataDxfId="218" totalsRowDxfId="217" dataCellStyle="Valuta"/>
    <tableColumn id="12" xr3:uid="{00000000-0010-0000-2300-00000C000000}" name="Dejanska masa/volumen ponujenega živila" dataDxfId="216" totalsRowDxfId="215" dataCellStyle="Valuta"/>
    <tableColumn id="13" xr3:uid="{00000000-0010-0000-2300-00000D000000}" name="cena/enota brez DDV v EUR" dataDxfId="214" totalsRowDxfId="213"/>
    <tableColumn id="14" xr3:uid="{00000000-0010-0000-2300-00000E000000}" name="Cena za dejansko maso/volumen ponujenega živila brez DDV " dataDxfId="212" totalsRowDxfId="211"/>
    <tableColumn id="15" xr3:uid="{00000000-0010-0000-2300-00000F000000}" name="Stopnja DDV (%)" dataDxfId="210" totalsRowDxfId="209"/>
    <tableColumn id="16" xr3:uid="{00000000-0010-0000-2300-000010000000}" name="Davek (EUR)" dataDxfId="208" totalsRowDxfId="207">
      <calculatedColumnFormula>+Sklop35[[#This Row],[cena/enota brez DDV v EUR]]*Sklop35[[#This Row],[Stopnja DDV (%)]]</calculatedColumnFormula>
    </tableColumn>
    <tableColumn id="17" xr3:uid="{00000000-0010-0000-2300-000011000000}" name="Končna cena/enoto mere (EUR) z DDV" dataDxfId="206" totalsRowDxfId="205">
      <calculatedColumnFormula>+Sklop35[[#This Row],[cena/enota brez DDV v EUR]]+Sklop35[[#This Row],[Davek (EUR)]]</calculatedColumnFormula>
    </tableColumn>
    <tableColumn id="18" xr3:uid="{00000000-0010-0000-2300-000012000000}" name="Vrednost za okvirno količino (EUR) brez DDV" totalsRowFunction="sum" dataDxfId="204" totalsRowDxfId="203">
      <calculatedColumnFormula>+Sklop35[[#This Row],[cena/enota brez DDV v EUR]]*Sklop35[[#This Row],[Okvirna količina]]</calculatedColumnFormula>
    </tableColumn>
    <tableColumn id="19" xr3:uid="{00000000-0010-0000-2300-000013000000}" name="Vrednost za okvirno količino (EUR) z DDV" totalsRowFunction="sum" dataDxfId="202" totalsRowDxfId="201">
      <calculatedColumnFormula>+Sklop35[[#This Row],[Končna cena/enoto mere (EUR) z DDV]]*Sklop35[[#This Row],[Okvirna količina]]</calculatedColumnFormula>
    </tableColumn>
    <tableColumn id="20" xr3:uid="{00000000-0010-0000-2300-000014000000}" name="Shema kakovosti_x000a_(nacionalne, evropske)_x000a_" dataDxfId="200" totalsRowDxfId="199"/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Sklop36" displayName="Sklop36" ref="A15:U22" totalsRowCount="1" headerRowDxfId="198" dataDxfId="196" headerRowBorderDxfId="197" tableBorderDxfId="195" totalsRowBorderDxfId="194">
  <tableColumns count="21">
    <tableColumn id="1" xr3:uid="{00000000-0010-0000-2400-000001000000}" name="Zap. št." totalsRowLabel="Vsota" dataDxfId="193" totalsRowDxfId="192"/>
    <tableColumn id="2" xr3:uid="{00000000-0010-0000-2400-000002000000}" name="Tehnična specifikacija živila (stolpec 2, 2a, 2b, 2c)" dataDxfId="191" totalsRowDxfId="190"/>
    <tableColumn id="3" xr3:uid="{00000000-0010-0000-2400-000003000000}" name="ZAHTEVANO PAKIRANJE                    Masa/volumen" dataDxfId="189" totalsRowDxfId="188"/>
    <tableColumn id="4" xr3:uid="{00000000-0010-0000-2400-000004000000}" name=" ZAHTEVANO PAKIRANJE       Enota" dataDxfId="187" totalsRowDxfId="186"/>
    <tableColumn id="21" xr3:uid="{00000000-0010-0000-2400-000015000000}" name="ZAHTEVANA SHEMA KAKOVOSTI" dataDxfId="185" totalsRowDxfId="184"/>
    <tableColumn id="5" xr3:uid="{00000000-0010-0000-2400-000005000000}" name="Okvirna količina" dataDxfId="183" totalsRowDxfId="182" dataCellStyle="Valuta"/>
    <tableColumn id="6" xr3:uid="{00000000-0010-0000-2400-000006000000}" name="Enota mere količine" dataDxfId="181" totalsRowDxfId="180"/>
    <tableColumn id="7" xr3:uid="{00000000-0010-0000-2400-000007000000}" name="Preračunana masa/volumen/kos na enoto kg" totalsRowFunction="sum" dataDxfId="179" totalsRowDxfId="178" dataCellStyle="Valuta">
      <calculatedColumnFormula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calculatedColumnFormula>
    </tableColumn>
    <tableColumn id="8" xr3:uid="{00000000-0010-0000-2400-000008000000}" name="Živila iz shem kakovosti (kg)" totalsRowFunction="sum" dataDxfId="177" totalsRowDxfId="176" dataCellStyle="Valuta">
      <calculatedColumnFormula>IF(Sklop36[[#This Row],[ZAHTEVANA SHEMA KAKOVOSTI]]&lt;&gt;"",Sklop36[[#This Row],[Preračunana masa/volumen/kos na enoto kg]],"")</calculatedColumnFormula>
    </tableColumn>
    <tableColumn id="9" xr3:uid="{00000000-0010-0000-2400-000009000000}" name="Koda za naročanje" dataDxfId="175" totalsRowDxfId="174" dataCellStyle="Valuta"/>
    <tableColumn id="10" xr3:uid="{00000000-0010-0000-2400-00000A000000}" name="BLAGOVNA ZNAMKA ali PROIZVAJALEC" dataDxfId="173" totalsRowDxfId="172" dataCellStyle="Valuta"/>
    <tableColumn id="11" xr3:uid="{00000000-0010-0000-2400-00000B000000}" name=" NAZIV/IME (trgovsko) ponujenega živila  " dataDxfId="171" totalsRowDxfId="170" dataCellStyle="Valuta"/>
    <tableColumn id="12" xr3:uid="{00000000-0010-0000-2400-00000C000000}" name="Dejanska masa/volumen ponujenega živila" dataDxfId="169" totalsRowDxfId="168" dataCellStyle="Valuta"/>
    <tableColumn id="13" xr3:uid="{00000000-0010-0000-2400-00000D000000}" name="cena/enota brez DDV v EUR" dataDxfId="167" totalsRowDxfId="166"/>
    <tableColumn id="14" xr3:uid="{00000000-0010-0000-2400-00000E000000}" name="Cena za dejansko maso/volumen ponujenega živila brez DDV " dataDxfId="165" totalsRowDxfId="164"/>
    <tableColumn id="15" xr3:uid="{00000000-0010-0000-2400-00000F000000}" name="Stopnja DDV (%)" dataDxfId="163" totalsRowDxfId="162"/>
    <tableColumn id="16" xr3:uid="{00000000-0010-0000-2400-000010000000}" name="Davek (EUR)" dataDxfId="161" totalsRowDxfId="160">
      <calculatedColumnFormula>+Sklop36[[#This Row],[cena/enota brez DDV v EUR]]*Sklop36[[#This Row],[Stopnja DDV (%)]]</calculatedColumnFormula>
    </tableColumn>
    <tableColumn id="17" xr3:uid="{00000000-0010-0000-2400-000011000000}" name="Končna cena/enoto mere (EUR) z DDV" dataDxfId="159" totalsRowDxfId="158">
      <calculatedColumnFormula>+Sklop36[[#This Row],[cena/enota brez DDV v EUR]]+Sklop36[[#This Row],[Davek (EUR)]]</calculatedColumnFormula>
    </tableColumn>
    <tableColumn id="18" xr3:uid="{00000000-0010-0000-2400-000012000000}" name="Vrednost za okvirno količino (EUR) brez DDV" totalsRowFunction="sum" dataDxfId="157" totalsRowDxfId="156">
      <calculatedColumnFormula>+Sklop36[[#This Row],[cena/enota brez DDV v EUR]]*Sklop36[[#This Row],[Okvirna količina]]</calculatedColumnFormula>
    </tableColumn>
    <tableColumn id="19" xr3:uid="{00000000-0010-0000-2400-000013000000}" name="Vrednost za okvirno količino (EUR) z DDV" totalsRowFunction="sum" dataDxfId="155" totalsRowDxfId="154">
      <calculatedColumnFormula>+Sklop36[[#This Row],[Končna cena/enoto mere (EUR) z DDV]]*Sklop36[[#This Row],[Okvirna količina]]</calculatedColumnFormula>
    </tableColumn>
    <tableColumn id="20" xr3:uid="{00000000-0010-0000-2400-000014000000}" name="Shema kakovosti_x000a_(nacionalne, evropske)_x000a_" dataDxfId="153" totalsRowDxfId="152"/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Sklop37" displayName="Sklop37" ref="A15:U24" totalsRowCount="1" headerRowDxfId="151" dataDxfId="149" headerRowBorderDxfId="150" tableBorderDxfId="148" totalsRowBorderDxfId="147">
  <tableColumns count="21">
    <tableColumn id="1" xr3:uid="{00000000-0010-0000-2500-000001000000}" name="Zap. št." totalsRowLabel="Vsota" dataDxfId="146" totalsRowDxfId="145"/>
    <tableColumn id="2" xr3:uid="{00000000-0010-0000-2500-000002000000}" name="Tehnična specifikacija živila (stolpec 2, 2a, 2b, 2c)" dataDxfId="144" totalsRowDxfId="143"/>
    <tableColumn id="3" xr3:uid="{00000000-0010-0000-2500-000003000000}" name="ZAHTEVANO PAKIRANJE                    Masa/volumen" dataDxfId="142" totalsRowDxfId="141"/>
    <tableColumn id="4" xr3:uid="{00000000-0010-0000-2500-000004000000}" name=" ZAHTEVANO PAKIRANJE       Enota" dataDxfId="140" totalsRowDxfId="139"/>
    <tableColumn id="21" xr3:uid="{00000000-0010-0000-2500-000015000000}" name="ZAHTEVANA SHEMA KAKOVOSTI" dataDxfId="138" totalsRowDxfId="137"/>
    <tableColumn id="5" xr3:uid="{00000000-0010-0000-2500-000005000000}" name="Okvirna količina" dataDxfId="136" totalsRowDxfId="135" dataCellStyle="Valuta"/>
    <tableColumn id="6" xr3:uid="{00000000-0010-0000-2500-000006000000}" name="Enota mere količine" dataDxfId="134" totalsRowDxfId="133"/>
    <tableColumn id="7" xr3:uid="{00000000-0010-0000-2500-000007000000}" name="Preračunana masa/volumen/kos na enoto kg" totalsRowFunction="sum" dataDxfId="132" totalsRowDxfId="131" dataCellStyle="Valuta">
      <calculatedColumnFormula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calculatedColumnFormula>
    </tableColumn>
    <tableColumn id="8" xr3:uid="{00000000-0010-0000-2500-000008000000}" name="Živila iz shem kakovosti (kg)" totalsRowFunction="sum" dataDxfId="130" totalsRowDxfId="129" dataCellStyle="Valuta">
      <calculatedColumnFormula>IF(Sklop37[[#This Row],[ZAHTEVANA SHEMA KAKOVOSTI]]&lt;&gt;"",Sklop37[[#This Row],[Preračunana masa/volumen/kos na enoto kg]],"")</calculatedColumnFormula>
    </tableColumn>
    <tableColumn id="9" xr3:uid="{00000000-0010-0000-2500-000009000000}" name="Koda za naročanje" dataDxfId="128" totalsRowDxfId="127" dataCellStyle="Valuta"/>
    <tableColumn id="10" xr3:uid="{00000000-0010-0000-2500-00000A000000}" name="BLAGOVNA ZNAMKA ali PROIZVAJALEC" dataDxfId="126" totalsRowDxfId="125" dataCellStyle="Valuta"/>
    <tableColumn id="11" xr3:uid="{00000000-0010-0000-2500-00000B000000}" name=" NAZIV/IME (trgovsko) ponujenega živila  " dataDxfId="124" totalsRowDxfId="123" dataCellStyle="Valuta"/>
    <tableColumn id="12" xr3:uid="{00000000-0010-0000-2500-00000C000000}" name="Dejanska masa/volumen ponujenega živila" dataDxfId="122" totalsRowDxfId="121" dataCellStyle="Valuta"/>
    <tableColumn id="13" xr3:uid="{00000000-0010-0000-2500-00000D000000}" name="cena/enota brez DDV v EUR" dataDxfId="120" totalsRowDxfId="119"/>
    <tableColumn id="14" xr3:uid="{00000000-0010-0000-2500-00000E000000}" name="Cena za dejansko maso/volumen ponujenega živila brez DDV " dataDxfId="118" totalsRowDxfId="117"/>
    <tableColumn id="15" xr3:uid="{00000000-0010-0000-2500-00000F000000}" name="Stopnja DDV (%)" dataDxfId="116" totalsRowDxfId="115"/>
    <tableColumn id="16" xr3:uid="{00000000-0010-0000-2500-000010000000}" name="Davek (EUR)" dataDxfId="114" totalsRowDxfId="113">
      <calculatedColumnFormula>+Sklop37[[#This Row],[cena/enota brez DDV v EUR]]*Sklop37[[#This Row],[Stopnja DDV (%)]]</calculatedColumnFormula>
    </tableColumn>
    <tableColumn id="17" xr3:uid="{00000000-0010-0000-2500-000011000000}" name="Končna cena/enoto mere (EUR) z DDV" dataDxfId="112" totalsRowDxfId="111">
      <calculatedColumnFormula>+Sklop37[[#This Row],[cena/enota brez DDV v EUR]]+Sklop37[[#This Row],[Davek (EUR)]]</calculatedColumnFormula>
    </tableColumn>
    <tableColumn id="18" xr3:uid="{00000000-0010-0000-2500-000012000000}" name="Vrednost za okvirno količino (EUR) brez DDV" totalsRowFunction="sum" dataDxfId="110" totalsRowDxfId="109">
      <calculatedColumnFormula>+Sklop37[[#This Row],[cena/enota brez DDV v EUR]]*Sklop37[[#This Row],[Okvirna količina]]</calculatedColumnFormula>
    </tableColumn>
    <tableColumn id="19" xr3:uid="{00000000-0010-0000-2500-000013000000}" name="Vrednost za okvirno količino (EUR) z DDV" totalsRowFunction="sum" dataDxfId="108" totalsRowDxfId="107">
      <calculatedColumnFormula>+Sklop37[[#This Row],[Končna cena/enoto mere (EUR) z DDV]]*Sklop37[[#This Row],[Okvirna količina]]</calculatedColumnFormula>
    </tableColumn>
    <tableColumn id="20" xr3:uid="{00000000-0010-0000-25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6" sqref="B36"/>
    </sheetView>
  </sheetViews>
  <sheetFormatPr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128</v>
      </c>
      <c r="B1" s="74" t="s">
        <v>1006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129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130</v>
      </c>
      <c r="B5" s="35"/>
    </row>
    <row r="6" spans="1:2" s="38" customFormat="1" ht="28.5" customHeight="1">
      <c r="A6" s="33" t="s">
        <v>131</v>
      </c>
      <c r="B6" s="34" t="s">
        <v>268</v>
      </c>
    </row>
    <row r="7" spans="1:2" s="38" customFormat="1" ht="28.5" customHeight="1">
      <c r="A7" s="33" t="s">
        <v>132</v>
      </c>
      <c r="B7" s="34" t="s">
        <v>269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134</v>
      </c>
      <c r="B9" s="35"/>
    </row>
    <row r="10" spans="1:2" s="38" customFormat="1" ht="28.5" customHeight="1">
      <c r="A10" s="42" t="s">
        <v>131</v>
      </c>
      <c r="B10" s="61"/>
    </row>
    <row r="11" spans="1:2" s="38" customFormat="1" ht="28.5" customHeight="1">
      <c r="A11" s="42" t="s">
        <v>132</v>
      </c>
      <c r="B11" s="61"/>
    </row>
    <row r="12" spans="1:2" s="38" customFormat="1" ht="28.5" customHeight="1">
      <c r="A12" s="42" t="s">
        <v>133</v>
      </c>
      <c r="B12" s="61"/>
    </row>
    <row r="13" spans="1:2" s="38" customFormat="1" ht="28.5" customHeight="1">
      <c r="A13" s="43" t="s">
        <v>135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M25" sqref="M24:M25"/>
    </sheetView>
  </sheetViews>
  <sheetFormatPr defaultRowHeight="15"/>
  <cols>
    <col min="1" max="1" width="12.42578125" style="6" customWidth="1"/>
    <col min="2" max="2" width="60.85546875" customWidth="1"/>
    <col min="3" max="3" width="65.140625" customWidth="1"/>
  </cols>
  <sheetData>
    <row r="1" spans="1:3" ht="21">
      <c r="A1" s="350" t="s">
        <v>141</v>
      </c>
      <c r="B1" s="350"/>
      <c r="C1" s="350"/>
    </row>
    <row r="2" spans="1:3" ht="33.75" customHeight="1">
      <c r="A2" s="351" t="s">
        <v>233</v>
      </c>
      <c r="B2" s="351"/>
      <c r="C2" s="351"/>
    </row>
    <row r="3" spans="1:3">
      <c r="A3" s="26"/>
      <c r="B3" s="24"/>
      <c r="C3" s="2"/>
    </row>
    <row r="4" spans="1:3" s="23" customFormat="1" ht="27" customHeight="1" thickBot="1">
      <c r="A4" s="105" t="s">
        <v>142</v>
      </c>
      <c r="B4" s="105" t="s">
        <v>143</v>
      </c>
      <c r="C4" s="106" t="s">
        <v>144</v>
      </c>
    </row>
    <row r="5" spans="1:3" s="23" customFormat="1" ht="17.25">
      <c r="A5" s="138">
        <v>1</v>
      </c>
      <c r="B5" s="44" t="s">
        <v>175</v>
      </c>
      <c r="C5" s="25" t="s">
        <v>176</v>
      </c>
    </row>
    <row r="6" spans="1:3" s="23" customFormat="1" ht="31.5">
      <c r="A6" s="138">
        <v>2</v>
      </c>
      <c r="B6" s="44" t="s">
        <v>155</v>
      </c>
      <c r="C6" s="25" t="s">
        <v>177</v>
      </c>
    </row>
    <row r="7" spans="1:3" s="23" customFormat="1" ht="63">
      <c r="A7" s="138" t="s">
        <v>156</v>
      </c>
      <c r="B7" s="139" t="s">
        <v>162</v>
      </c>
      <c r="C7" s="140" t="s">
        <v>231</v>
      </c>
    </row>
    <row r="8" spans="1:3" s="23" customFormat="1" ht="31.5">
      <c r="A8" s="138" t="s">
        <v>157</v>
      </c>
      <c r="B8" s="44" t="s">
        <v>222</v>
      </c>
      <c r="C8" s="25" t="s">
        <v>232</v>
      </c>
    </row>
    <row r="9" spans="1:3" s="23" customFormat="1" ht="94.5">
      <c r="A9" s="138" t="s">
        <v>228</v>
      </c>
      <c r="B9" s="44" t="s">
        <v>229</v>
      </c>
      <c r="C9" s="25" t="s">
        <v>265</v>
      </c>
    </row>
    <row r="10" spans="1:3" s="23" customFormat="1" ht="17.25">
      <c r="A10" s="138">
        <v>3</v>
      </c>
      <c r="B10" s="44" t="s">
        <v>145</v>
      </c>
      <c r="C10" s="25" t="s">
        <v>174</v>
      </c>
    </row>
    <row r="11" spans="1:3" s="23" customFormat="1" ht="17.25">
      <c r="A11" s="138">
        <v>4</v>
      </c>
      <c r="B11" s="44" t="s">
        <v>146</v>
      </c>
      <c r="C11" s="25" t="s">
        <v>1003</v>
      </c>
    </row>
    <row r="12" spans="1:3" s="23" customFormat="1" ht="17.25" hidden="1">
      <c r="A12" s="141" t="s">
        <v>98</v>
      </c>
      <c r="B12" s="53" t="s">
        <v>180</v>
      </c>
      <c r="C12" s="25" t="s">
        <v>217</v>
      </c>
    </row>
    <row r="13" spans="1:3" s="23" customFormat="1" ht="31.5" hidden="1">
      <c r="A13" s="141" t="s">
        <v>172</v>
      </c>
      <c r="B13" s="53" t="s">
        <v>218</v>
      </c>
      <c r="C13" s="25" t="s">
        <v>219</v>
      </c>
    </row>
    <row r="14" spans="1:3" s="23" customFormat="1" ht="30">
      <c r="A14" s="142">
        <v>5</v>
      </c>
      <c r="B14" s="143" t="s">
        <v>152</v>
      </c>
      <c r="C14" s="144" t="s">
        <v>170</v>
      </c>
    </row>
    <row r="15" spans="1:3" s="23" customFormat="1" ht="30">
      <c r="A15" s="142">
        <v>6</v>
      </c>
      <c r="B15" s="143" t="s">
        <v>96</v>
      </c>
      <c r="C15" s="144" t="s">
        <v>165</v>
      </c>
    </row>
    <row r="16" spans="1:3" s="23" customFormat="1" ht="30">
      <c r="A16" s="142" t="s">
        <v>64</v>
      </c>
      <c r="B16" s="143" t="s">
        <v>97</v>
      </c>
      <c r="C16" s="144" t="s">
        <v>166</v>
      </c>
    </row>
    <row r="17" spans="1:3" s="23" customFormat="1" ht="60">
      <c r="A17" s="142" t="s">
        <v>223</v>
      </c>
      <c r="B17" s="143" t="s">
        <v>151</v>
      </c>
      <c r="C17" s="144" t="s">
        <v>179</v>
      </c>
    </row>
    <row r="18" spans="1:3" s="23" customFormat="1" ht="45">
      <c r="A18" s="142">
        <v>7</v>
      </c>
      <c r="B18" s="143" t="s">
        <v>147</v>
      </c>
      <c r="C18" s="144" t="s">
        <v>1004</v>
      </c>
    </row>
    <row r="19" spans="1:3" s="23" customFormat="1" ht="34.5">
      <c r="A19" s="142" t="s">
        <v>224</v>
      </c>
      <c r="B19" s="143" t="s">
        <v>171</v>
      </c>
      <c r="C19" s="144" t="s">
        <v>167</v>
      </c>
    </row>
    <row r="20" spans="1:3" s="23" customFormat="1" ht="17.25">
      <c r="A20" s="142">
        <v>8</v>
      </c>
      <c r="B20" s="143" t="s">
        <v>148</v>
      </c>
      <c r="C20" s="144" t="s">
        <v>163</v>
      </c>
    </row>
    <row r="21" spans="1:3" s="23" customFormat="1" ht="17.25">
      <c r="A21" s="145" t="s">
        <v>225</v>
      </c>
      <c r="B21" s="146" t="s">
        <v>149</v>
      </c>
      <c r="C21" s="147" t="s">
        <v>150</v>
      </c>
    </row>
    <row r="22" spans="1:3" s="23" customFormat="1" ht="17.25">
      <c r="A22" s="145">
        <v>9</v>
      </c>
      <c r="B22" s="146" t="s">
        <v>164</v>
      </c>
      <c r="C22" s="147" t="s">
        <v>226</v>
      </c>
    </row>
    <row r="23" spans="1:3" s="23" customFormat="1" ht="30">
      <c r="A23" s="145">
        <v>10</v>
      </c>
      <c r="B23" s="146" t="s">
        <v>153</v>
      </c>
      <c r="C23" s="147" t="s">
        <v>227</v>
      </c>
    </row>
    <row r="24" spans="1:3" s="23" customFormat="1" ht="30">
      <c r="A24" s="145">
        <v>11</v>
      </c>
      <c r="B24" s="146" t="s">
        <v>154</v>
      </c>
      <c r="C24" s="147" t="s">
        <v>173</v>
      </c>
    </row>
    <row r="25" spans="1:3" s="23" customFormat="1" ht="105">
      <c r="A25" s="142">
        <v>12</v>
      </c>
      <c r="B25" s="143" t="s">
        <v>168</v>
      </c>
      <c r="C25" s="144" t="s">
        <v>266</v>
      </c>
    </row>
    <row r="26" spans="1:3">
      <c r="A26" s="235" t="s">
        <v>1007</v>
      </c>
      <c r="B26" s="354" t="s">
        <v>1008</v>
      </c>
      <c r="C26" s="354"/>
    </row>
    <row r="27" spans="1:3" ht="15" customHeight="1">
      <c r="A27" s="352" t="s">
        <v>1009</v>
      </c>
      <c r="B27" s="352"/>
      <c r="C27" s="352"/>
    </row>
    <row r="28" spans="1:3">
      <c r="A28" s="353"/>
      <c r="B28" s="353"/>
      <c r="C28" s="353"/>
    </row>
    <row r="29" spans="1:3">
      <c r="A29" s="353"/>
      <c r="B29" s="353"/>
      <c r="C29" s="353"/>
    </row>
    <row r="30" spans="1:3">
      <c r="A30" s="353"/>
      <c r="B30" s="353"/>
      <c r="C30" s="353"/>
    </row>
    <row r="31" spans="1:3" ht="24" customHeight="1">
      <c r="A31" s="353"/>
      <c r="B31" s="353"/>
      <c r="C31" s="353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52"/>
  <sheetViews>
    <sheetView tabSelected="1" topLeftCell="A12" zoomScale="82" zoomScaleNormal="82" workbookViewId="0">
      <selection activeCell="J31" sqref="J31:J32"/>
    </sheetView>
  </sheetViews>
  <sheetFormatPr defaultRowHeight="15"/>
  <cols>
    <col min="1" max="1" width="11.85546875" customWidth="1"/>
    <col min="2" max="2" width="61" style="233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227" t="s">
        <v>130</v>
      </c>
      <c r="C1" s="45"/>
    </row>
    <row r="2" spans="1:6" ht="15" customHeight="1">
      <c r="B2" s="228" t="s">
        <v>131</v>
      </c>
      <c r="C2" s="108" t="str">
        <f>+'prva stran'!B6</f>
        <v>VRTEC MEDVODE</v>
      </c>
      <c r="D2" s="109"/>
      <c r="E2" s="109"/>
      <c r="F2" s="109"/>
    </row>
    <row r="3" spans="1:6" ht="15" customHeight="1">
      <c r="B3" s="228" t="s">
        <v>132</v>
      </c>
      <c r="C3" s="358" t="str">
        <f>+'prva stran'!B7</f>
        <v xml:space="preserve">Ostrovrharjeva ulica 2, 1215  MEDVODE </v>
      </c>
      <c r="D3" s="359"/>
      <c r="E3" s="359"/>
      <c r="F3" s="359"/>
    </row>
    <row r="4" spans="1:6" ht="15" customHeight="1">
      <c r="B4" s="229"/>
    </row>
    <row r="5" spans="1:6" ht="15" customHeight="1">
      <c r="B5" s="227" t="s">
        <v>134</v>
      </c>
      <c r="C5" s="45"/>
    </row>
    <row r="6" spans="1:6" ht="15" customHeight="1">
      <c r="B6" s="230" t="s">
        <v>131</v>
      </c>
      <c r="C6" s="63">
        <f>+'prva stran'!B10</f>
        <v>0</v>
      </c>
      <c r="D6" s="64"/>
      <c r="E6" s="64"/>
      <c r="F6" s="64"/>
    </row>
    <row r="7" spans="1:6" ht="15" customHeight="1">
      <c r="B7" s="230" t="s">
        <v>132</v>
      </c>
      <c r="C7" s="65">
        <f>+'prva stran'!B11</f>
        <v>0</v>
      </c>
      <c r="D7" s="66"/>
      <c r="E7" s="66"/>
      <c r="F7" s="66"/>
    </row>
    <row r="8" spans="1:6" ht="15" customHeight="1">
      <c r="B8" s="230" t="s">
        <v>133</v>
      </c>
      <c r="C8" s="65">
        <f>+'prva stran'!B12</f>
        <v>0</v>
      </c>
      <c r="D8" s="66"/>
      <c r="E8" s="66"/>
      <c r="F8" s="66"/>
    </row>
    <row r="9" spans="1:6" ht="15" customHeight="1">
      <c r="B9" s="231" t="s">
        <v>135</v>
      </c>
      <c r="C9" s="67">
        <f>+'prva stran'!B13</f>
        <v>0</v>
      </c>
      <c r="D9" s="66"/>
      <c r="E9" s="66"/>
      <c r="F9" s="66"/>
    </row>
    <row r="11" spans="1:6" ht="18.75">
      <c r="B11" s="355" t="s">
        <v>140</v>
      </c>
      <c r="C11" s="355"/>
      <c r="D11" s="355"/>
      <c r="E11" s="355"/>
      <c r="F11" s="355"/>
    </row>
    <row r="12" spans="1:6" s="23" customFormat="1" ht="18.75" customHeight="1">
      <c r="B12" s="232"/>
    </row>
    <row r="13" spans="1:6" ht="36.75" customHeight="1">
      <c r="A13" s="356" t="s">
        <v>270</v>
      </c>
      <c r="B13" s="356"/>
      <c r="C13" s="340" t="s">
        <v>136</v>
      </c>
      <c r="D13" s="340" t="s">
        <v>137</v>
      </c>
      <c r="E13" s="340" t="s">
        <v>138</v>
      </c>
      <c r="F13" s="340" t="s">
        <v>139</v>
      </c>
    </row>
    <row r="14" spans="1:6" s="132" customFormat="1" ht="20.25" customHeight="1">
      <c r="A14" s="341" t="s">
        <v>187</v>
      </c>
      <c r="B14" s="341" t="s">
        <v>271</v>
      </c>
      <c r="C14" s="133">
        <f>+Sklop1[[#Totals],[Vrednost za okvirno količino (EUR) brez DDV]]</f>
        <v>0</v>
      </c>
      <c r="D14" s="133">
        <f>+E14-C14</f>
        <v>0</v>
      </c>
      <c r="E14" s="133">
        <f>+Sklop1[[#Totals],[Vrednost za okvirno količino (EUR) z DDV]]</f>
        <v>0</v>
      </c>
      <c r="F14" s="342">
        <f>+Sklop1[[#Totals],[Shema kakovosti
(nacionalne, evropske)
]]</f>
        <v>0</v>
      </c>
    </row>
    <row r="15" spans="1:6" s="132" customFormat="1" ht="20.25" customHeight="1">
      <c r="A15" s="341" t="s">
        <v>188</v>
      </c>
      <c r="B15" s="341" t="s">
        <v>272</v>
      </c>
      <c r="C15" s="133">
        <f>+Sklop2[[#Totals],[Vrednost za okvirno količino (EUR) brez DDV]]</f>
        <v>0</v>
      </c>
      <c r="D15" s="133">
        <f t="shared" ref="D15:D42" si="0">+E15-C15</f>
        <v>0</v>
      </c>
      <c r="E15" s="133">
        <f>+Sklop2[[#Totals],[Vrednost za okvirno količino (EUR) z DDV]]</f>
        <v>0</v>
      </c>
      <c r="F15" s="342">
        <f>+Sklop2[[#Totals],[Shema kakovosti
(nacionalne, evropske)
]]</f>
        <v>0</v>
      </c>
    </row>
    <row r="16" spans="1:6" s="132" customFormat="1" ht="20.25" customHeight="1">
      <c r="A16" s="341" t="s">
        <v>189</v>
      </c>
      <c r="B16" s="341" t="s">
        <v>273</v>
      </c>
      <c r="C16" s="133">
        <f>+Sklop3[[#Totals],[Vrednost za okvirno količino (EUR) brez DDV]]</f>
        <v>0</v>
      </c>
      <c r="D16" s="133">
        <f t="shared" si="0"/>
        <v>0</v>
      </c>
      <c r="E16" s="133">
        <f>+Sklop3[[#Totals],[Vrednost za okvirno količino (EUR) z DDV]]</f>
        <v>0</v>
      </c>
      <c r="F16" s="342">
        <f>+Sklop3[[#Totals],[Shema kakovosti
(nacionalne, evropske)
]]</f>
        <v>0</v>
      </c>
    </row>
    <row r="17" spans="1:6" s="132" customFormat="1" ht="20.25" customHeight="1">
      <c r="A17" s="341" t="s">
        <v>190</v>
      </c>
      <c r="B17" s="341" t="s">
        <v>94</v>
      </c>
      <c r="C17" s="133">
        <f>+Sklop4[[#Totals],[Vrednost za okvirno količino (EUR) brez DDV]]</f>
        <v>0</v>
      </c>
      <c r="D17" s="133">
        <f t="shared" si="0"/>
        <v>0</v>
      </c>
      <c r="E17" s="133">
        <f>+Sklop4[[#Totals],[Vrednost za okvirno količino (EUR) z DDV]]</f>
        <v>0</v>
      </c>
      <c r="F17" s="342">
        <f>+Sklop4[[#Totals],[Shema kakovosti
(nacionalne, evropske)
]]</f>
        <v>0</v>
      </c>
    </row>
    <row r="18" spans="1:6" s="132" customFormat="1" ht="20.25" customHeight="1">
      <c r="A18" s="341" t="s">
        <v>191</v>
      </c>
      <c r="B18" s="341" t="s">
        <v>274</v>
      </c>
      <c r="C18" s="133">
        <f>+Sklop5[[#Totals],[Vrednost za okvirno količino (EUR) brez DDV]]</f>
        <v>0</v>
      </c>
      <c r="D18" s="133">
        <f t="shared" si="0"/>
        <v>0</v>
      </c>
      <c r="E18" s="133">
        <f>+Sklop5[[#Totals],[Vrednost za okvirno količino (EUR) z DDV]]</f>
        <v>0</v>
      </c>
      <c r="F18" s="342">
        <f>+Sklop5[[#Totals],[Shema kakovosti
(nacionalne, evropske)
]]</f>
        <v>0</v>
      </c>
    </row>
    <row r="19" spans="1:6" s="132" customFormat="1" ht="20.25" customHeight="1">
      <c r="A19" s="341" t="s">
        <v>192</v>
      </c>
      <c r="B19" s="341" t="s">
        <v>275</v>
      </c>
      <c r="C19" s="133">
        <f>+Sklop6[[#Totals],[Vrednost za okvirno količino (EUR) brez DDV]]</f>
        <v>0</v>
      </c>
      <c r="D19" s="133">
        <f t="shared" si="0"/>
        <v>0</v>
      </c>
      <c r="E19" s="133">
        <f>+Sklop6[[#Totals],[Vrednost za okvirno količino (EUR) z DDV]]</f>
        <v>0</v>
      </c>
      <c r="F19" s="342">
        <f>+Sklop6[[#Totals],[Shema kakovosti
(nacionalne, evropske)
]]</f>
        <v>0</v>
      </c>
    </row>
    <row r="20" spans="1:6" s="132" customFormat="1" ht="20.25" customHeight="1">
      <c r="A20" s="341" t="s">
        <v>193</v>
      </c>
      <c r="B20" s="218" t="s">
        <v>1129</v>
      </c>
      <c r="C20" s="133">
        <f>+Sklop7[[#Totals],[Vrednost za okvirno količino (EUR) brez DDV]]</f>
        <v>0</v>
      </c>
      <c r="D20" s="133">
        <f t="shared" si="0"/>
        <v>0</v>
      </c>
      <c r="E20" s="133">
        <f>+Sklop7[[#Totals],[Vrednost za okvirno količino (EUR) z DDV]]</f>
        <v>0</v>
      </c>
      <c r="F20" s="342">
        <f>+Sklop7[[#Totals],[Shema kakovosti
(nacionalne, evropske)
]]</f>
        <v>0</v>
      </c>
    </row>
    <row r="21" spans="1:6" s="132" customFormat="1" ht="20.25" customHeight="1">
      <c r="A21" s="341" t="s">
        <v>194</v>
      </c>
      <c r="B21" s="218" t="s">
        <v>276</v>
      </c>
      <c r="C21" s="133">
        <f>+Sklop8[[#Totals],[Vrednost za okvirno količino (EUR) brez DDV]]</f>
        <v>0</v>
      </c>
      <c r="D21" s="133">
        <f t="shared" si="0"/>
        <v>0</v>
      </c>
      <c r="E21" s="133">
        <f>+Sklop8[[#Totals],[Vrednost za okvirno količino (EUR) z DDV]]</f>
        <v>0</v>
      </c>
      <c r="F21" s="342">
        <f>+Sklop8[[#Totals],[Shema kakovosti
(nacionalne, evropske)
]]</f>
        <v>0</v>
      </c>
    </row>
    <row r="22" spans="1:6" s="132" customFormat="1" ht="20.25" customHeight="1">
      <c r="A22" s="341" t="s">
        <v>195</v>
      </c>
      <c r="B22" s="341" t="s">
        <v>277</v>
      </c>
      <c r="C22" s="133">
        <f>+Sklop9[[#Totals],[Vrednost za okvirno količino (EUR) brez DDV]]</f>
        <v>0</v>
      </c>
      <c r="D22" s="133">
        <f t="shared" si="0"/>
        <v>0</v>
      </c>
      <c r="E22" s="133">
        <f>+Sklop9[[#Totals],[Vrednost za okvirno količino (EUR) z DDV]]</f>
        <v>0</v>
      </c>
      <c r="F22" s="342">
        <f>+Sklop9[[#Totals],[Shema kakovosti
(nacionalne, evropske)
]]</f>
        <v>0</v>
      </c>
    </row>
    <row r="23" spans="1:6" s="132" customFormat="1" ht="20.25" customHeight="1">
      <c r="A23" s="341" t="s">
        <v>196</v>
      </c>
      <c r="B23" s="341" t="s">
        <v>278</v>
      </c>
      <c r="C23" s="133">
        <f>+Sklop10[[#Totals],[Vrednost za okvirno količino (EUR) brez DDV]]</f>
        <v>0</v>
      </c>
      <c r="D23" s="133">
        <f t="shared" si="0"/>
        <v>0</v>
      </c>
      <c r="E23" s="133">
        <f>+Sklop10[[#Totals],[Vrednost za okvirno količino (EUR) z DDV]]</f>
        <v>0</v>
      </c>
      <c r="F23" s="342">
        <f>+Sklop10[[#Totals],[Shema kakovosti
(nacionalne, evropske)
]]</f>
        <v>0</v>
      </c>
    </row>
    <row r="24" spans="1:6" s="132" customFormat="1" ht="20.25" customHeight="1">
      <c r="A24" s="341" t="s">
        <v>197</v>
      </c>
      <c r="B24" s="218" t="s">
        <v>184</v>
      </c>
      <c r="C24" s="133">
        <f>+Sklop11[[#Totals],[Vrednost za okvirno količino (EUR) brez DDV]]</f>
        <v>0</v>
      </c>
      <c r="D24" s="133">
        <f t="shared" si="0"/>
        <v>0</v>
      </c>
      <c r="E24" s="133">
        <f>+Sklop11[[#Totals],[Vrednost za okvirno količino (EUR) z DDV]]</f>
        <v>0</v>
      </c>
      <c r="F24" s="342">
        <f>+Sklop11[[#Totals],[Shema kakovosti
(nacionalne, evropske)
]]</f>
        <v>0</v>
      </c>
    </row>
    <row r="25" spans="1:6" s="132" customFormat="1" ht="30">
      <c r="A25" s="341" t="s">
        <v>198</v>
      </c>
      <c r="B25" s="341" t="s">
        <v>279</v>
      </c>
      <c r="C25" s="133">
        <f>+Sklop12[[#Totals],[Vrednost za okvirno količino (EUR) brez DDV]]</f>
        <v>0</v>
      </c>
      <c r="D25" s="133">
        <f>+E25-C25</f>
        <v>0</v>
      </c>
      <c r="E25" s="133">
        <f>+Sklop12[[#Totals],[Vrednost za okvirno količino (EUR) z DDV]]</f>
        <v>0</v>
      </c>
      <c r="F25" s="342">
        <f>+Sklop12[[#Totals],[Shema kakovosti
(nacionalne, evropske)
]]</f>
        <v>0</v>
      </c>
    </row>
    <row r="26" spans="1:6" s="132" customFormat="1" ht="20.25" customHeight="1">
      <c r="A26" s="341" t="s">
        <v>199</v>
      </c>
      <c r="B26" s="341" t="s">
        <v>280</v>
      </c>
      <c r="C26" s="133">
        <f>+Sklop13[[#Totals],[Vrednost za okvirno količino (EUR) brez DDV]]</f>
        <v>0</v>
      </c>
      <c r="D26" s="133">
        <f t="shared" si="0"/>
        <v>0</v>
      </c>
      <c r="E26" s="133">
        <f>+Sklop13[[#Totals],[Vrednost za okvirno količino (EUR) z DDV]]</f>
        <v>0</v>
      </c>
      <c r="F26" s="342">
        <f>+Sklop13[[#Totals],[Shema kakovosti
(nacionalne, evropske)
]]</f>
        <v>0</v>
      </c>
    </row>
    <row r="27" spans="1:6" s="132" customFormat="1" ht="20.25" customHeight="1">
      <c r="A27" s="341" t="s">
        <v>200</v>
      </c>
      <c r="B27" s="341" t="s">
        <v>281</v>
      </c>
      <c r="C27" s="133">
        <f>+Sklop14[[#Totals],[Vrednost za okvirno količino (EUR) brez DDV]]</f>
        <v>0</v>
      </c>
      <c r="D27" s="133">
        <f t="shared" si="0"/>
        <v>0</v>
      </c>
      <c r="E27" s="133">
        <f>+Sklop14[[#Totals],[Vrednost za okvirno količino (EUR) z DDV]]</f>
        <v>0</v>
      </c>
      <c r="F27" s="342">
        <f>+Sklop14[[#Totals],[Shema kakovosti
(nacionalne, evropske)
]]</f>
        <v>0</v>
      </c>
    </row>
    <row r="28" spans="1:6" s="132" customFormat="1" ht="20.25" customHeight="1">
      <c r="A28" s="341" t="s">
        <v>201</v>
      </c>
      <c r="B28" s="218" t="s">
        <v>282</v>
      </c>
      <c r="C28" s="133">
        <f>+Sklop15[[#Totals],[Vrednost za okvirno količino (EUR) brez DDV]]</f>
        <v>0</v>
      </c>
      <c r="D28" s="133">
        <f t="shared" si="0"/>
        <v>0</v>
      </c>
      <c r="E28" s="133">
        <f>+Sklop15[[#Totals],[Vrednost za okvirno količino (EUR) z DDV]]</f>
        <v>0</v>
      </c>
      <c r="F28" s="342">
        <f>+Sklop15[[#Totals],[Shema kakovosti
(nacionalne, evropske)
]]</f>
        <v>0</v>
      </c>
    </row>
    <row r="29" spans="1:6" s="132" customFormat="1" ht="30">
      <c r="A29" s="341" t="s">
        <v>202</v>
      </c>
      <c r="B29" s="341" t="s">
        <v>283</v>
      </c>
      <c r="C29" s="133">
        <f>+Sklop16[[#Totals],[Vrednost za okvirno količino (EUR) brez DDV]]</f>
        <v>0</v>
      </c>
      <c r="D29" s="133">
        <f t="shared" si="0"/>
        <v>0</v>
      </c>
      <c r="E29" s="133">
        <f>+Sklop16[[#Totals],[Vrednost za okvirno količino (EUR) z DDV]]</f>
        <v>0</v>
      </c>
      <c r="F29" s="342">
        <f>+Sklop16[[#Totals],[Shema kakovosti
(nacionalne, evropske)
]]</f>
        <v>0</v>
      </c>
    </row>
    <row r="30" spans="1:6" s="132" customFormat="1" ht="20.25" customHeight="1">
      <c r="A30" s="341" t="s">
        <v>203</v>
      </c>
      <c r="B30" s="218" t="s">
        <v>284</v>
      </c>
      <c r="C30" s="133">
        <f>+Sklop17[[#Totals],[Vrednost za okvirno količino (EUR) brez DDV]]</f>
        <v>0</v>
      </c>
      <c r="D30" s="133">
        <f t="shared" si="0"/>
        <v>0</v>
      </c>
      <c r="E30" s="133">
        <f>+Sklop17[[#Totals],[Vrednost za okvirno količino (EUR) z DDV]]</f>
        <v>0</v>
      </c>
      <c r="F30" s="342">
        <f>+Sklop17[[#Totals],[Shema kakovosti
(nacionalne, evropske)
]]</f>
        <v>0</v>
      </c>
    </row>
    <row r="31" spans="1:6" s="132" customFormat="1" ht="20.25" customHeight="1">
      <c r="A31" s="341" t="s">
        <v>204</v>
      </c>
      <c r="B31" s="218" t="s">
        <v>285</v>
      </c>
      <c r="C31" s="133">
        <f>+Sklop18[[#Totals],[Vrednost za okvirno količino (EUR) brez DDV]]</f>
        <v>0</v>
      </c>
      <c r="D31" s="133">
        <f t="shared" si="0"/>
        <v>0</v>
      </c>
      <c r="E31" s="133">
        <f>+Sklop18[[#Totals],[Vrednost za okvirno količino (EUR) z DDV]]</f>
        <v>0</v>
      </c>
      <c r="F31" s="342">
        <f>+Sklop18[[#Totals],[Shema kakovosti
(nacionalne, evropske)
]]</f>
        <v>0</v>
      </c>
    </row>
    <row r="32" spans="1:6" s="132" customFormat="1" ht="20.25" customHeight="1">
      <c r="A32" s="341" t="s">
        <v>205</v>
      </c>
      <c r="B32" s="218" t="s">
        <v>286</v>
      </c>
      <c r="C32" s="133">
        <f>+Sklop19[[#Totals],[Vrednost za okvirno količino (EUR) brez DDV]]</f>
        <v>0</v>
      </c>
      <c r="D32" s="133">
        <f t="shared" si="0"/>
        <v>0</v>
      </c>
      <c r="E32" s="133">
        <f>+Sklop19[[#Totals],[Vrednost za okvirno količino (EUR) z DDV]]</f>
        <v>0</v>
      </c>
      <c r="F32" s="342">
        <f>+Sklop19[[#Totals],[Shema kakovosti
(nacionalne, evropske)
]]</f>
        <v>0</v>
      </c>
    </row>
    <row r="33" spans="1:6" s="132" customFormat="1" ht="30">
      <c r="A33" s="341" t="s">
        <v>206</v>
      </c>
      <c r="B33" s="218" t="s">
        <v>287</v>
      </c>
      <c r="C33" s="133">
        <f>+Sklop20[[#Totals],[Vrednost za okvirno količino (EUR) brez DDV]]</f>
        <v>0</v>
      </c>
      <c r="D33" s="133">
        <f t="shared" si="0"/>
        <v>0</v>
      </c>
      <c r="E33" s="133">
        <f>+Sklop20[[#Totals],[Vrednost za okvirno količino (EUR) z DDV]]</f>
        <v>0</v>
      </c>
      <c r="F33" s="342">
        <f>+Sklop20[[#Totals],[Shema kakovosti
(nacionalne, evropske)
]]</f>
        <v>0</v>
      </c>
    </row>
    <row r="34" spans="1:6" s="132" customFormat="1" ht="20.25" customHeight="1">
      <c r="A34" s="341" t="s">
        <v>207</v>
      </c>
      <c r="B34" s="218" t="s">
        <v>288</v>
      </c>
      <c r="C34" s="133">
        <f>+Sklop21[[#Totals],[Vrednost za okvirno količino (EUR) brez DDV]]</f>
        <v>0</v>
      </c>
      <c r="D34" s="133">
        <f t="shared" si="0"/>
        <v>0</v>
      </c>
      <c r="E34" s="133">
        <f>+Sklop21[[#Totals],[Vrednost za okvirno količino (EUR) z DDV]]</f>
        <v>0</v>
      </c>
      <c r="F34" s="342">
        <f>+Sklop21[[#Totals],[Shema kakovosti
(nacionalne, evropske)
]]</f>
        <v>0</v>
      </c>
    </row>
    <row r="35" spans="1:6" s="132" customFormat="1" ht="20.25" customHeight="1">
      <c r="A35" s="341" t="s">
        <v>208</v>
      </c>
      <c r="B35" s="218" t="s">
        <v>289</v>
      </c>
      <c r="C35" s="133">
        <f>+Sklop22[[#Totals],[Vrednost za okvirno količino (EUR) brez DDV]]</f>
        <v>0</v>
      </c>
      <c r="D35" s="133">
        <f t="shared" si="0"/>
        <v>0</v>
      </c>
      <c r="E35" s="133">
        <f>+Sklop22[[#Totals],[Vrednost za okvirno količino (EUR) z DDV]]</f>
        <v>0</v>
      </c>
      <c r="F35" s="342">
        <f>+Sklop22[[#Totals],[Shema kakovosti
(nacionalne, evropske)
]]</f>
        <v>0</v>
      </c>
    </row>
    <row r="36" spans="1:6" s="132" customFormat="1" ht="30">
      <c r="A36" s="341" t="s">
        <v>209</v>
      </c>
      <c r="B36" s="218" t="s">
        <v>302</v>
      </c>
      <c r="C36" s="133">
        <f>+Sklop23[[#Totals],[Vrednost za okvirno količino (EUR) brez DDV]]</f>
        <v>0</v>
      </c>
      <c r="D36" s="133">
        <f t="shared" si="0"/>
        <v>0</v>
      </c>
      <c r="E36" s="133">
        <f>+Sklop23[[#Totals],[Vrednost za okvirno količino (EUR) z DDV]]</f>
        <v>0</v>
      </c>
      <c r="F36" s="342">
        <f>+Sklop23[[#Totals],[Shema kakovosti
(nacionalne, evropske)
]]</f>
        <v>0</v>
      </c>
    </row>
    <row r="37" spans="1:6" s="132" customFormat="1" ht="20.25" customHeight="1">
      <c r="A37" s="220" t="s">
        <v>1325</v>
      </c>
      <c r="B37" s="219" t="s">
        <v>290</v>
      </c>
      <c r="C37" s="217">
        <f>+Sklop24[[#Totals],[Vrednost za okvirno količino (EUR) brez DDV]]</f>
        <v>0</v>
      </c>
      <c r="D37" s="217">
        <f t="shared" si="0"/>
        <v>0</v>
      </c>
      <c r="E37" s="217">
        <f>+Sklop24[[#Totals],[Vrednost za okvirno količino (EUR) z DDV]]</f>
        <v>0</v>
      </c>
      <c r="F37" s="343">
        <f>+Sklop24[[#Totals],[Shema kakovosti
(nacionalne, evropske)
]]</f>
        <v>0</v>
      </c>
    </row>
    <row r="38" spans="1:6" s="132" customFormat="1" ht="20.25" customHeight="1">
      <c r="A38" s="220" t="s">
        <v>210</v>
      </c>
      <c r="B38" s="219" t="s">
        <v>291</v>
      </c>
      <c r="C38" s="217">
        <f>+Sklop25[[#Totals],[Vrednost za okvirno količino (EUR) brez DDV]]</f>
        <v>0</v>
      </c>
      <c r="D38" s="217">
        <f t="shared" si="0"/>
        <v>0</v>
      </c>
      <c r="E38" s="217">
        <f>+Sklop25[[#Totals],[Vrednost za okvirno količino (EUR) z DDV]]</f>
        <v>0</v>
      </c>
      <c r="F38" s="343">
        <f>+Sklop25[[#Totals],[Shema kakovosti
(nacionalne, evropske)
]]</f>
        <v>0</v>
      </c>
    </row>
    <row r="39" spans="1:6" s="132" customFormat="1" ht="20.25" customHeight="1">
      <c r="A39" s="220" t="s">
        <v>211</v>
      </c>
      <c r="B39" s="219" t="s">
        <v>292</v>
      </c>
      <c r="C39" s="217">
        <f>+Sklop26[[#Totals],[Vrednost za okvirno količino (EUR) brez DDV]]</f>
        <v>0</v>
      </c>
      <c r="D39" s="217">
        <f t="shared" si="0"/>
        <v>0</v>
      </c>
      <c r="E39" s="217">
        <f>+Sklop26[[#Totals],[Vrednost za okvirno količino (EUR) z DDV]]</f>
        <v>0</v>
      </c>
      <c r="F39" s="343">
        <f>+Sklop26[[#Totals],[Shema kakovosti
(nacionalne, evropske)
]]</f>
        <v>0</v>
      </c>
    </row>
    <row r="40" spans="1:6" s="132" customFormat="1" ht="20.25" customHeight="1">
      <c r="A40" s="220" t="s">
        <v>212</v>
      </c>
      <c r="B40" s="219" t="s">
        <v>293</v>
      </c>
      <c r="C40" s="217">
        <f>+Sklop27[[#Totals],[Vrednost za okvirno količino (EUR) brez DDV]]</f>
        <v>0</v>
      </c>
      <c r="D40" s="217">
        <f t="shared" si="0"/>
        <v>0</v>
      </c>
      <c r="E40" s="217">
        <f>+Sklop27[[#Totals],[Vrednost za okvirno količino (EUR) z DDV]]</f>
        <v>0</v>
      </c>
      <c r="F40" s="343">
        <f>+Sklop27[[#Totals],[Shema kakovosti
(nacionalne, evropske)
]]</f>
        <v>0</v>
      </c>
    </row>
    <row r="41" spans="1:6" s="132" customFormat="1" ht="20.25" customHeight="1">
      <c r="A41" s="220" t="s">
        <v>213</v>
      </c>
      <c r="B41" s="219" t="s">
        <v>294</v>
      </c>
      <c r="C41" s="217">
        <f>+Sklop28[[#Totals],[Vrednost za okvirno količino (EUR) brez DDV]]</f>
        <v>0</v>
      </c>
      <c r="D41" s="217">
        <f t="shared" si="0"/>
        <v>0</v>
      </c>
      <c r="E41" s="217">
        <f>+Sklop28[[#Totals],[Vrednost za okvirno količino (EUR) z DDV]]</f>
        <v>0</v>
      </c>
      <c r="F41" s="343">
        <f>+Sklop28[[#Totals],[Shema kakovosti
(nacionalne, evropske)
]]</f>
        <v>0</v>
      </c>
    </row>
    <row r="42" spans="1:6" s="132" customFormat="1" ht="20.25" customHeight="1">
      <c r="A42" s="220" t="s">
        <v>214</v>
      </c>
      <c r="B42" s="219" t="s">
        <v>295</v>
      </c>
      <c r="C42" s="217">
        <f>+Sklop29[[#Totals],[Vrednost za okvirno količino (EUR) brez DDV]]</f>
        <v>0</v>
      </c>
      <c r="D42" s="217">
        <f t="shared" si="0"/>
        <v>0</v>
      </c>
      <c r="E42" s="217">
        <f>+Sklop29[[#Totals],[Vrednost za okvirno količino (EUR) z DDV]]</f>
        <v>0</v>
      </c>
      <c r="F42" s="343">
        <f>+Sklop29[[#Totals],[Shema kakovosti
(nacionalne, evropske)
]]</f>
        <v>0</v>
      </c>
    </row>
    <row r="43" spans="1:6" s="132" customFormat="1" ht="20.25" customHeight="1">
      <c r="A43" s="220" t="s">
        <v>215</v>
      </c>
      <c r="B43" s="220" t="s">
        <v>296</v>
      </c>
      <c r="C43" s="217">
        <f>+Sklop30[[#Totals],[Vrednost za okvirno količino (EUR) brez DDV]]</f>
        <v>0</v>
      </c>
      <c r="D43" s="217">
        <f t="shared" ref="D43:D50" si="1">+E43-C43</f>
        <v>0</v>
      </c>
      <c r="E43" s="217">
        <f>+Sklop30[[#Totals],[Vrednost za okvirno količino (EUR) z DDV]]</f>
        <v>0</v>
      </c>
      <c r="F43" s="343">
        <f>+Sklop30[[#Totals],[Shema kakovosti
(nacionalne, evropske)
]]</f>
        <v>0</v>
      </c>
    </row>
    <row r="44" spans="1:6" s="132" customFormat="1" ht="20.25" customHeight="1">
      <c r="A44" s="220" t="s">
        <v>258</v>
      </c>
      <c r="B44" s="219" t="s">
        <v>297</v>
      </c>
      <c r="C44" s="217">
        <f>+Sklop31[[#Totals],[Vrednost za okvirno količino (EUR) brez DDV]]</f>
        <v>0</v>
      </c>
      <c r="D44" s="217">
        <f t="shared" si="1"/>
        <v>0</v>
      </c>
      <c r="E44" s="217">
        <f>+Sklop31[[#Totals],[Vrednost za okvirno količino (EUR) z DDV]]</f>
        <v>0</v>
      </c>
      <c r="F44" s="343">
        <f>+Sklop31[[#Totals],[Shema kakovosti
(nacionalne, evropske)
]]</f>
        <v>0</v>
      </c>
    </row>
    <row r="45" spans="1:6" s="132" customFormat="1" ht="20.25" customHeight="1">
      <c r="A45" s="220" t="s">
        <v>259</v>
      </c>
      <c r="B45" s="219" t="s">
        <v>298</v>
      </c>
      <c r="C45" s="217">
        <f>+Sklop32[[#Totals],[Vrednost za okvirno količino (EUR) brez DDV]]</f>
        <v>0</v>
      </c>
      <c r="D45" s="217">
        <f t="shared" si="1"/>
        <v>0</v>
      </c>
      <c r="E45" s="217">
        <f>+Sklop32[[#Totals],[Vrednost za okvirno količino (EUR) z DDV]]</f>
        <v>0</v>
      </c>
      <c r="F45" s="343">
        <f>+Sklop32[[#Totals],[Shema kakovosti
(nacionalne, evropske)
]]</f>
        <v>0</v>
      </c>
    </row>
    <row r="46" spans="1:6" s="132" customFormat="1" ht="20.25" customHeight="1">
      <c r="A46" s="220" t="s">
        <v>260</v>
      </c>
      <c r="B46" s="219" t="s">
        <v>299</v>
      </c>
      <c r="C46" s="217">
        <f>+Sklop33[[#Totals],[Vrednost za okvirno količino (EUR) brez DDV]]</f>
        <v>0</v>
      </c>
      <c r="D46" s="217">
        <f t="shared" si="1"/>
        <v>0</v>
      </c>
      <c r="E46" s="217">
        <f>+Sklop33[[#Totals],[Vrednost za okvirno količino (EUR) z DDV]]</f>
        <v>0</v>
      </c>
      <c r="F46" s="343">
        <f>+Sklop33[[#Totals],[Shema kakovosti
(nacionalne, evropske)
]]</f>
        <v>0</v>
      </c>
    </row>
    <row r="47" spans="1:6" s="132" customFormat="1" ht="20.25" customHeight="1">
      <c r="A47" s="220" t="s">
        <v>261</v>
      </c>
      <c r="B47" s="219" t="s">
        <v>185</v>
      </c>
      <c r="C47" s="217">
        <f>+Sklop34[[#Totals],[Vrednost za okvirno količino (EUR) brez DDV]]</f>
        <v>0</v>
      </c>
      <c r="D47" s="217">
        <f t="shared" si="1"/>
        <v>0</v>
      </c>
      <c r="E47" s="217">
        <f>+Sklop34[[#Totals],[Vrednost za okvirno količino (EUR) z DDV]]</f>
        <v>0</v>
      </c>
      <c r="F47" s="343">
        <f>+Sklop34[[#Totals],[Shema kakovosti
(nacionalne, evropske)
]]</f>
        <v>0</v>
      </c>
    </row>
    <row r="48" spans="1:6" s="132" customFormat="1" ht="20.25" customHeight="1">
      <c r="A48" s="220" t="s">
        <v>262</v>
      </c>
      <c r="B48" s="219" t="s">
        <v>186</v>
      </c>
      <c r="C48" s="217">
        <f>+Sklop35[[#Totals],[Vrednost za okvirno količino (EUR) brez DDV]]</f>
        <v>0</v>
      </c>
      <c r="D48" s="217">
        <f t="shared" si="1"/>
        <v>0</v>
      </c>
      <c r="E48" s="217">
        <f>+Sklop35[[#Totals],[Vrednost za okvirno količino (EUR) z DDV]]</f>
        <v>0</v>
      </c>
      <c r="F48" s="343">
        <f>+Sklop35[[#Totals],[Shema kakovosti
(nacionalne, evropske)
]]</f>
        <v>0</v>
      </c>
    </row>
    <row r="49" spans="1:6" s="132" customFormat="1" ht="20.25" customHeight="1">
      <c r="A49" s="220" t="s">
        <v>263</v>
      </c>
      <c r="B49" s="219" t="s">
        <v>300</v>
      </c>
      <c r="C49" s="217">
        <f>+Sklop36[[#Totals],[Vrednost za okvirno količino (EUR) brez DDV]]</f>
        <v>0</v>
      </c>
      <c r="D49" s="217">
        <f t="shared" si="1"/>
        <v>0</v>
      </c>
      <c r="E49" s="217">
        <f>+Sklop36[[#Totals],[Vrednost za okvirno količino (EUR) z DDV]]</f>
        <v>0</v>
      </c>
      <c r="F49" s="343">
        <f>+Sklop36[[#Totals],[Shema kakovosti
(nacionalne, evropske)
]]</f>
        <v>0</v>
      </c>
    </row>
    <row r="50" spans="1:6" s="132" customFormat="1" ht="20.25" customHeight="1">
      <c r="A50" s="220" t="s">
        <v>264</v>
      </c>
      <c r="B50" s="219" t="s">
        <v>301</v>
      </c>
      <c r="C50" s="217">
        <f>+Sklop37[[#Totals],[Vrednost za okvirno količino (EUR) brez DDV]]</f>
        <v>0</v>
      </c>
      <c r="D50" s="217">
        <f t="shared" si="1"/>
        <v>0</v>
      </c>
      <c r="E50" s="217">
        <f>+Sklop37[[#Totals],[Vrednost za okvirno količino (EUR) z DDV]]</f>
        <v>0</v>
      </c>
      <c r="F50" s="343">
        <f>+Sklop37[[#Totals],[Shema kakovosti
(nacionalne, evropske)
]]</f>
        <v>0</v>
      </c>
    </row>
    <row r="51" spans="1:6" s="23" customFormat="1" ht="23.25" customHeight="1">
      <c r="A51" s="357" t="s">
        <v>169</v>
      </c>
      <c r="B51" s="357"/>
      <c r="C51" s="344">
        <f>SUM(C14:C50)</f>
        <v>0</v>
      </c>
      <c r="D51" s="344">
        <f>SUM(D14:D50)</f>
        <v>0</v>
      </c>
      <c r="E51" s="344">
        <f>SUM(E14:E50)</f>
        <v>0</v>
      </c>
      <c r="F51" s="345">
        <f>SUM(F14:F50)</f>
        <v>0</v>
      </c>
    </row>
    <row r="52" spans="1:6" ht="18.75" customHeight="1"/>
  </sheetData>
  <mergeCells count="4">
    <mergeCell ref="B11:F11"/>
    <mergeCell ref="A13:B13"/>
    <mergeCell ref="A51:B51"/>
    <mergeCell ref="C3:F3"/>
  </mergeCells>
  <phoneticPr fontId="32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1"/>
  <sheetViews>
    <sheetView topLeftCell="A7" zoomScaleNormal="100" zoomScaleSheetLayoutView="100" workbookViewId="0">
      <selection activeCell="O39" sqref="O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pred_rekapitulacija'!A14</f>
        <v>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pred_rekapitulacija'!B14</f>
        <v>SVEŽE MESO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755</v>
      </c>
      <c r="C16" s="82" t="s">
        <v>161</v>
      </c>
      <c r="D16" s="82" t="s">
        <v>0</v>
      </c>
      <c r="E16" s="111" t="s">
        <v>183</v>
      </c>
      <c r="F16" s="85">
        <v>500</v>
      </c>
      <c r="G16" s="116" t="s">
        <v>0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6" s="85">
        <f>IF(Sklop1[[#This Row],[ZAHTEVANA SHEMA KAKOVOSTI]]&lt;&gt;"",Sklop1[[#This Row],[Preračunana masa/volumen/kos na enoto kg]],"")</f>
        <v>500</v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02"/>
    </row>
    <row r="17" spans="1:21" s="55" customFormat="1" ht="24">
      <c r="A17" s="84" t="s">
        <v>3</v>
      </c>
      <c r="B17" s="10" t="s">
        <v>756</v>
      </c>
      <c r="C17" s="75" t="s">
        <v>161</v>
      </c>
      <c r="D17" s="82" t="s">
        <v>0</v>
      </c>
      <c r="E17" s="111" t="s">
        <v>183</v>
      </c>
      <c r="F17" s="137">
        <v>2800</v>
      </c>
      <c r="G17" s="116" t="s">
        <v>0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2800</v>
      </c>
      <c r="I17" s="85">
        <f>IF(Sklop1[[#This Row],[ZAHTEVANA SHEMA KAKOVOSTI]]&lt;&gt;"",Sklop1[[#This Row],[Preračunana masa/volumen/kos na enoto kg]],"")</f>
        <v>2800</v>
      </c>
      <c r="J17" s="98"/>
      <c r="K17" s="91"/>
      <c r="L17" s="91"/>
      <c r="M17" s="162" t="s">
        <v>161</v>
      </c>
      <c r="N17" s="92"/>
      <c r="O17" s="161" t="s">
        <v>161</v>
      </c>
      <c r="P17" s="101"/>
      <c r="Q17" s="92">
        <f>+Sklop1[[#This Row],[cena/enota brez DDV v EUR]]*Sklop1[[#This Row],[Stopnja DDV (%)]]</f>
        <v>0</v>
      </c>
      <c r="R17" s="92">
        <f>+Sklop1[[#This Row],[cena/enota brez DDV v EUR]]+Sklop1[[#This Row],[Davek (EUR)]]</f>
        <v>0</v>
      </c>
      <c r="S17" s="92">
        <f>+Sklop1[[#This Row],[cena/enota brez DDV v EUR]]*Sklop1[[#This Row],[Okvirna količina]]</f>
        <v>0</v>
      </c>
      <c r="T17" s="92">
        <f>+Sklop1[[#This Row],[Končna cena/enoto mere (EUR) z DDV]]*Sklop1[[#This Row],[Okvirna količina]]</f>
        <v>0</v>
      </c>
      <c r="U17" s="103"/>
    </row>
    <row r="18" spans="1:21" s="55" customFormat="1" ht="36">
      <c r="A18" s="84" t="s">
        <v>4</v>
      </c>
      <c r="B18" s="76" t="s">
        <v>757</v>
      </c>
      <c r="C18" s="75" t="s">
        <v>161</v>
      </c>
      <c r="D18" s="82" t="s">
        <v>0</v>
      </c>
      <c r="E18" s="111" t="s">
        <v>183</v>
      </c>
      <c r="F18" s="137">
        <v>20</v>
      </c>
      <c r="G18" s="116" t="s">
        <v>0</v>
      </c>
      <c r="H1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8" s="85">
        <f>IF(Sklop1[[#This Row],[ZAHTEVANA SHEMA KAKOVOSTI]]&lt;&gt;"",Sklop1[[#This Row],[Preračunana masa/volumen/kos na enoto kg]],"")</f>
        <v>20</v>
      </c>
      <c r="J18" s="98"/>
      <c r="K18" s="91"/>
      <c r="L18" s="91"/>
      <c r="M18" s="162" t="s">
        <v>161</v>
      </c>
      <c r="N18" s="92"/>
      <c r="O18" s="161" t="s">
        <v>161</v>
      </c>
      <c r="P18" s="101"/>
      <c r="Q18" s="92">
        <f>+Sklop1[[#This Row],[cena/enota brez DDV v EUR]]*Sklop1[[#This Row],[Stopnja DDV (%)]]</f>
        <v>0</v>
      </c>
      <c r="R18" s="92">
        <f>+Sklop1[[#This Row],[cena/enota brez DDV v EUR]]+Sklop1[[#This Row],[Davek (EUR)]]</f>
        <v>0</v>
      </c>
      <c r="S18" s="92">
        <f>+Sklop1[[#This Row],[cena/enota brez DDV v EUR]]*Sklop1[[#This Row],[Okvirna količina]]</f>
        <v>0</v>
      </c>
      <c r="T18" s="92">
        <f>+Sklop1[[#This Row],[Končna cena/enoto mere (EUR) z DDV]]*Sklop1[[#This Row],[Okvirna količina]]</f>
        <v>0</v>
      </c>
      <c r="U18" s="103"/>
    </row>
    <row r="19" spans="1:21" s="55" customFormat="1" ht="36">
      <c r="A19" s="84" t="s">
        <v>5</v>
      </c>
      <c r="B19" s="76" t="s">
        <v>758</v>
      </c>
      <c r="C19" s="75" t="s">
        <v>161</v>
      </c>
      <c r="D19" s="82" t="s">
        <v>0</v>
      </c>
      <c r="E19" s="111" t="s">
        <v>183</v>
      </c>
      <c r="F19" s="137">
        <v>1000</v>
      </c>
      <c r="G19" s="116" t="s">
        <v>0</v>
      </c>
      <c r="H1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85">
        <f>IF(Sklop1[[#This Row],[ZAHTEVANA SHEMA KAKOVOSTI]]&lt;&gt;"",Sklop1[[#This Row],[Preračunana masa/volumen/kos na enoto kg]],"")</f>
        <v>1000</v>
      </c>
      <c r="J19" s="98"/>
      <c r="K19" s="91"/>
      <c r="L19" s="91"/>
      <c r="M19" s="162" t="s">
        <v>161</v>
      </c>
      <c r="N19" s="92"/>
      <c r="O19" s="161" t="s">
        <v>161</v>
      </c>
      <c r="P19" s="101"/>
      <c r="Q19" s="92">
        <f>+Sklop1[[#This Row],[cena/enota brez DDV v EUR]]*Sklop1[[#This Row],[Stopnja DDV (%)]]</f>
        <v>0</v>
      </c>
      <c r="R19" s="92">
        <f>+Sklop1[[#This Row],[cena/enota brez DDV v EUR]]+Sklop1[[#This Row],[Davek (EUR)]]</f>
        <v>0</v>
      </c>
      <c r="S19" s="92">
        <f>+Sklop1[[#This Row],[cena/enota brez DDV v EUR]]*Sklop1[[#This Row],[Okvirna količina]]</f>
        <v>0</v>
      </c>
      <c r="T19" s="92">
        <f>+Sklop1[[#This Row],[Končna cena/enoto mere (EUR) z DDV]]*Sklop1[[#This Row],[Okvirna količina]]</f>
        <v>0</v>
      </c>
      <c r="U19" s="103"/>
    </row>
    <row r="20" spans="1:21" s="55" customFormat="1" ht="36">
      <c r="A20" s="84" t="s">
        <v>6</v>
      </c>
      <c r="B20" s="10" t="s">
        <v>759</v>
      </c>
      <c r="C20" s="75" t="s">
        <v>161</v>
      </c>
      <c r="D20" s="82" t="s">
        <v>0</v>
      </c>
      <c r="E20" s="111" t="s">
        <v>183</v>
      </c>
      <c r="F20" s="137">
        <v>10</v>
      </c>
      <c r="G20" s="116" t="s">
        <v>0</v>
      </c>
      <c r="H2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0" s="85">
        <f>IF(Sklop1[[#This Row],[ZAHTEVANA SHEMA KAKOVOSTI]]&lt;&gt;"",Sklop1[[#This Row],[Preračunana masa/volumen/kos na enoto kg]],"")</f>
        <v>10</v>
      </c>
      <c r="J20" s="98"/>
      <c r="K20" s="91"/>
      <c r="L20" s="91"/>
      <c r="M20" s="162" t="s">
        <v>161</v>
      </c>
      <c r="N20" s="92"/>
      <c r="O20" s="161" t="s">
        <v>161</v>
      </c>
      <c r="P20" s="101"/>
      <c r="Q20" s="92">
        <f>+Sklop1[[#This Row],[cena/enota brez DDV v EUR]]*Sklop1[[#This Row],[Stopnja DDV (%)]]</f>
        <v>0</v>
      </c>
      <c r="R20" s="92">
        <f>+Sklop1[[#This Row],[cena/enota brez DDV v EUR]]+Sklop1[[#This Row],[Davek (EUR)]]</f>
        <v>0</v>
      </c>
      <c r="S20" s="92">
        <f>+Sklop1[[#This Row],[cena/enota brez DDV v EUR]]*Sklop1[[#This Row],[Okvirna količina]]</f>
        <v>0</v>
      </c>
      <c r="T20" s="92">
        <f>+Sklop1[[#This Row],[Končna cena/enoto mere (EUR) z DDV]]*Sklop1[[#This Row],[Okvirna količina]]</f>
        <v>0</v>
      </c>
      <c r="U20" s="103"/>
    </row>
    <row r="21" spans="1:21" s="55" customFormat="1" ht="24">
      <c r="A21" s="84" t="s">
        <v>7</v>
      </c>
      <c r="B21" s="10" t="s">
        <v>760</v>
      </c>
      <c r="C21" s="75" t="s">
        <v>161</v>
      </c>
      <c r="D21" s="82" t="s">
        <v>0</v>
      </c>
      <c r="E21" s="111" t="s">
        <v>183</v>
      </c>
      <c r="F21" s="137">
        <v>10</v>
      </c>
      <c r="G21" s="116" t="s">
        <v>0</v>
      </c>
      <c r="H2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1" s="85">
        <f>IF(Sklop1[[#This Row],[ZAHTEVANA SHEMA KAKOVOSTI]]&lt;&gt;"",Sklop1[[#This Row],[Preračunana masa/volumen/kos na enoto kg]],"")</f>
        <v>10</v>
      </c>
      <c r="J21" s="98"/>
      <c r="K21" s="91"/>
      <c r="L21" s="91"/>
      <c r="M21" s="162" t="s">
        <v>161</v>
      </c>
      <c r="N21" s="92"/>
      <c r="O21" s="161" t="s">
        <v>161</v>
      </c>
      <c r="P21" s="101"/>
      <c r="Q21" s="92">
        <f>+Sklop1[[#This Row],[cena/enota brez DDV v EUR]]*Sklop1[[#This Row],[Stopnja DDV (%)]]</f>
        <v>0</v>
      </c>
      <c r="R21" s="92">
        <f>+Sklop1[[#This Row],[cena/enota brez DDV v EUR]]+Sklop1[[#This Row],[Davek (EUR)]]</f>
        <v>0</v>
      </c>
      <c r="S21" s="92">
        <f>+Sklop1[[#This Row],[cena/enota brez DDV v EUR]]*Sklop1[[#This Row],[Okvirna količina]]</f>
        <v>0</v>
      </c>
      <c r="T21" s="92">
        <f>+Sklop1[[#This Row],[Končna cena/enoto mere (EUR) z DDV]]*Sklop1[[#This Row],[Okvirna količina]]</f>
        <v>0</v>
      </c>
      <c r="U21" s="103"/>
    </row>
    <row r="22" spans="1:21" s="55" customFormat="1" ht="36">
      <c r="A22" s="84" t="s">
        <v>8</v>
      </c>
      <c r="B22" s="76" t="s">
        <v>761</v>
      </c>
      <c r="C22" s="75" t="s">
        <v>161</v>
      </c>
      <c r="D22" s="82" t="s">
        <v>0</v>
      </c>
      <c r="E22" s="111" t="s">
        <v>183</v>
      </c>
      <c r="F22" s="137">
        <v>10</v>
      </c>
      <c r="G22" s="116" t="s">
        <v>0</v>
      </c>
      <c r="H2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2" s="85">
        <f>IF(Sklop1[[#This Row],[ZAHTEVANA SHEMA KAKOVOSTI]]&lt;&gt;"",Sklop1[[#This Row],[Preračunana masa/volumen/kos na enoto kg]],"")</f>
        <v>10</v>
      </c>
      <c r="J22" s="98"/>
      <c r="K22" s="91"/>
      <c r="L22" s="91"/>
      <c r="M22" s="162" t="s">
        <v>161</v>
      </c>
      <c r="N22" s="92"/>
      <c r="O22" s="161" t="s">
        <v>161</v>
      </c>
      <c r="P22" s="101"/>
      <c r="Q22" s="92">
        <f>+Sklop1[[#This Row],[cena/enota brez DDV v EUR]]*Sklop1[[#This Row],[Stopnja DDV (%)]]</f>
        <v>0</v>
      </c>
      <c r="R22" s="92">
        <f>+Sklop1[[#This Row],[cena/enota brez DDV v EUR]]+Sklop1[[#This Row],[Davek (EUR)]]</f>
        <v>0</v>
      </c>
      <c r="S22" s="92">
        <f>+Sklop1[[#This Row],[cena/enota brez DDV v EUR]]*Sklop1[[#This Row],[Okvirna količina]]</f>
        <v>0</v>
      </c>
      <c r="T22" s="92">
        <f>+Sklop1[[#This Row],[Končna cena/enoto mere (EUR) z DDV]]*Sklop1[[#This Row],[Okvirna količina]]</f>
        <v>0</v>
      </c>
      <c r="U22" s="103"/>
    </row>
    <row r="23" spans="1:21" s="55" customFormat="1" ht="36">
      <c r="A23" s="84" t="s">
        <v>9</v>
      </c>
      <c r="B23" s="76" t="s">
        <v>762</v>
      </c>
      <c r="C23" s="75" t="s">
        <v>161</v>
      </c>
      <c r="D23" s="82" t="s">
        <v>0</v>
      </c>
      <c r="E23" s="111" t="s">
        <v>183</v>
      </c>
      <c r="F23" s="137">
        <v>300</v>
      </c>
      <c r="G23" s="116" t="s">
        <v>0</v>
      </c>
      <c r="H2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85">
        <f>IF(Sklop1[[#This Row],[ZAHTEVANA SHEMA KAKOVOSTI]]&lt;&gt;"",Sklop1[[#This Row],[Preračunana masa/volumen/kos na enoto kg]],"")</f>
        <v>300</v>
      </c>
      <c r="J23" s="98"/>
      <c r="K23" s="91"/>
      <c r="L23" s="91"/>
      <c r="M23" s="162" t="s">
        <v>161</v>
      </c>
      <c r="N23" s="92"/>
      <c r="O23" s="161" t="s">
        <v>161</v>
      </c>
      <c r="P23" s="101"/>
      <c r="Q23" s="92">
        <f>+Sklop1[[#This Row],[cena/enota brez DDV v EUR]]*Sklop1[[#This Row],[Stopnja DDV (%)]]</f>
        <v>0</v>
      </c>
      <c r="R23" s="92">
        <f>+Sklop1[[#This Row],[cena/enota brez DDV v EUR]]+Sklop1[[#This Row],[Davek (EUR)]]</f>
        <v>0</v>
      </c>
      <c r="S23" s="92">
        <f>+Sklop1[[#This Row],[cena/enota brez DDV v EUR]]*Sklop1[[#This Row],[Okvirna količina]]</f>
        <v>0</v>
      </c>
      <c r="T23" s="92">
        <f>+Sklop1[[#This Row],[Končna cena/enoto mere (EUR) z DDV]]*Sklop1[[#This Row],[Okvirna količina]]</f>
        <v>0</v>
      </c>
      <c r="U23" s="103"/>
    </row>
    <row r="24" spans="1:21" s="55" customFormat="1" ht="24">
      <c r="A24" s="84" t="s">
        <v>10</v>
      </c>
      <c r="B24" s="76" t="s">
        <v>303</v>
      </c>
      <c r="C24" s="75" t="s">
        <v>161</v>
      </c>
      <c r="D24" s="82" t="s">
        <v>0</v>
      </c>
      <c r="E24" s="111"/>
      <c r="F24" s="137">
        <v>10</v>
      </c>
      <c r="G24" s="116" t="s">
        <v>0</v>
      </c>
      <c r="H2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4" s="85" t="str">
        <f>IF(Sklop1[[#This Row],[ZAHTEVANA SHEMA KAKOVOSTI]]&lt;&gt;"",Sklop1[[#This Row],[Preračunana masa/volumen/kos na enoto kg]],"")</f>
        <v/>
      </c>
      <c r="J24" s="98"/>
      <c r="K24" s="91"/>
      <c r="L24" s="91"/>
      <c r="M24" s="162" t="s">
        <v>161</v>
      </c>
      <c r="N24" s="92"/>
      <c r="O24" s="161" t="s">
        <v>161</v>
      </c>
      <c r="P24" s="101"/>
      <c r="Q24" s="92">
        <f>+Sklop1[[#This Row],[cena/enota brez DDV v EUR]]*Sklop1[[#This Row],[Stopnja DDV (%)]]</f>
        <v>0</v>
      </c>
      <c r="R24" s="92">
        <f>+Sklop1[[#This Row],[cena/enota brez DDV v EUR]]+Sklop1[[#This Row],[Davek (EUR)]]</f>
        <v>0</v>
      </c>
      <c r="S24" s="92">
        <f>+Sklop1[[#This Row],[cena/enota brez DDV v EUR]]*Sklop1[[#This Row],[Okvirna količina]]</f>
        <v>0</v>
      </c>
      <c r="T24" s="92">
        <f>+Sklop1[[#This Row],[Končna cena/enoto mere (EUR) z DDV]]*Sklop1[[#This Row],[Okvirna količina]]</f>
        <v>0</v>
      </c>
      <c r="U24" s="103"/>
    </row>
    <row r="25" spans="1:21" s="55" customFormat="1" ht="24">
      <c r="A25" s="84" t="s">
        <v>11</v>
      </c>
      <c r="B25" s="76" t="s">
        <v>304</v>
      </c>
      <c r="C25" s="75" t="s">
        <v>161</v>
      </c>
      <c r="D25" s="82" t="s">
        <v>0</v>
      </c>
      <c r="E25" s="111"/>
      <c r="F25" s="137">
        <v>1000</v>
      </c>
      <c r="G25" s="116" t="s">
        <v>0</v>
      </c>
      <c r="H2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5" s="85" t="str">
        <f>IF(Sklop1[[#This Row],[ZAHTEVANA SHEMA KAKOVOSTI]]&lt;&gt;"",Sklop1[[#This Row],[Preračunana masa/volumen/kos na enoto kg]],"")</f>
        <v/>
      </c>
      <c r="J25" s="98"/>
      <c r="K25" s="91"/>
      <c r="L25" s="91"/>
      <c r="M25" s="162" t="s">
        <v>161</v>
      </c>
      <c r="N25" s="92"/>
      <c r="O25" s="161" t="s">
        <v>161</v>
      </c>
      <c r="P25" s="101"/>
      <c r="Q25" s="92">
        <f>+Sklop1[[#This Row],[cena/enota brez DDV v EUR]]*Sklop1[[#This Row],[Stopnja DDV (%)]]</f>
        <v>0</v>
      </c>
      <c r="R25" s="92">
        <f>+Sklop1[[#This Row],[cena/enota brez DDV v EUR]]+Sklop1[[#This Row],[Davek (EUR)]]</f>
        <v>0</v>
      </c>
      <c r="S25" s="92">
        <f>+Sklop1[[#This Row],[cena/enota brez DDV v EUR]]*Sklop1[[#This Row],[Okvirna količina]]</f>
        <v>0</v>
      </c>
      <c r="T25" s="92">
        <f>+Sklop1[[#This Row],[Končna cena/enoto mere (EUR) z DDV]]*Sklop1[[#This Row],[Okvirna količina]]</f>
        <v>0</v>
      </c>
      <c r="U25" s="103"/>
    </row>
    <row r="26" spans="1:21" s="55" customFormat="1" ht="24">
      <c r="A26" s="84" t="s">
        <v>12</v>
      </c>
      <c r="B26" s="76" t="s">
        <v>305</v>
      </c>
      <c r="C26" s="75" t="s">
        <v>161</v>
      </c>
      <c r="D26" s="82" t="s">
        <v>0</v>
      </c>
      <c r="E26" s="111"/>
      <c r="F26" s="137">
        <v>10</v>
      </c>
      <c r="G26" s="116" t="s">
        <v>0</v>
      </c>
      <c r="H2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6" s="85" t="str">
        <f>IF(Sklop1[[#This Row],[ZAHTEVANA SHEMA KAKOVOSTI]]&lt;&gt;"",Sklop1[[#This Row],[Preračunana masa/volumen/kos na enoto kg]],"")</f>
        <v/>
      </c>
      <c r="J26" s="98"/>
      <c r="K26" s="91"/>
      <c r="L26" s="91"/>
      <c r="M26" s="162" t="s">
        <v>161</v>
      </c>
      <c r="N26" s="92"/>
      <c r="O26" s="161" t="s">
        <v>161</v>
      </c>
      <c r="P26" s="101"/>
      <c r="Q26" s="92">
        <f>+Sklop1[[#This Row],[cena/enota brez DDV v EUR]]*Sklop1[[#This Row],[Stopnja DDV (%)]]</f>
        <v>0</v>
      </c>
      <c r="R26" s="92">
        <f>+Sklop1[[#This Row],[cena/enota brez DDV v EUR]]+Sklop1[[#This Row],[Davek (EUR)]]</f>
        <v>0</v>
      </c>
      <c r="S26" s="92">
        <f>+Sklop1[[#This Row],[cena/enota brez DDV v EUR]]*Sklop1[[#This Row],[Okvirna količina]]</f>
        <v>0</v>
      </c>
      <c r="T26" s="92">
        <f>+Sklop1[[#This Row],[Končna cena/enoto mere (EUR) z DDV]]*Sklop1[[#This Row],[Okvirna količina]]</f>
        <v>0</v>
      </c>
      <c r="U26" s="103"/>
    </row>
    <row r="27" spans="1:21" s="55" customFormat="1" ht="36">
      <c r="A27" s="84" t="s">
        <v>13</v>
      </c>
      <c r="B27" s="77" t="s">
        <v>306</v>
      </c>
      <c r="C27" s="75" t="s">
        <v>161</v>
      </c>
      <c r="D27" s="82" t="s">
        <v>0</v>
      </c>
      <c r="E27" s="111"/>
      <c r="F27" s="137">
        <v>100</v>
      </c>
      <c r="G27" s="116" t="s">
        <v>0</v>
      </c>
      <c r="H2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85" t="str">
        <f>IF(Sklop1[[#This Row],[ZAHTEVANA SHEMA KAKOVOSTI]]&lt;&gt;"",Sklop1[[#This Row],[Preračunana masa/volumen/kos na enoto kg]],"")</f>
        <v/>
      </c>
      <c r="J27" s="98"/>
      <c r="K27" s="91"/>
      <c r="L27" s="91"/>
      <c r="M27" s="162" t="s">
        <v>161</v>
      </c>
      <c r="N27" s="92"/>
      <c r="O27" s="161" t="s">
        <v>161</v>
      </c>
      <c r="P27" s="101"/>
      <c r="Q27" s="92">
        <f>+Sklop1[[#This Row],[cena/enota brez DDV v EUR]]*Sklop1[[#This Row],[Stopnja DDV (%)]]</f>
        <v>0</v>
      </c>
      <c r="R27" s="92">
        <f>+Sklop1[[#This Row],[cena/enota brez DDV v EUR]]+Sklop1[[#This Row],[Davek (EUR)]]</f>
        <v>0</v>
      </c>
      <c r="S27" s="92">
        <f>+Sklop1[[#This Row],[cena/enota brez DDV v EUR]]*Sklop1[[#This Row],[Okvirna količina]]</f>
        <v>0</v>
      </c>
      <c r="T27" s="92">
        <f>+Sklop1[[#This Row],[Končna cena/enoto mere (EUR) z DDV]]*Sklop1[[#This Row],[Okvirna količina]]</f>
        <v>0</v>
      </c>
      <c r="U27" s="103"/>
    </row>
    <row r="28" spans="1:21" s="55" customFormat="1" ht="36">
      <c r="A28" s="84" t="s">
        <v>14</v>
      </c>
      <c r="B28" s="76" t="s">
        <v>1148</v>
      </c>
      <c r="C28" s="75" t="s">
        <v>161</v>
      </c>
      <c r="D28" s="82" t="s">
        <v>0</v>
      </c>
      <c r="E28" s="111"/>
      <c r="F28" s="137">
        <v>10</v>
      </c>
      <c r="G28" s="116" t="s">
        <v>0</v>
      </c>
      <c r="H2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8" s="85" t="str">
        <f>IF(Sklop1[[#This Row],[ZAHTEVANA SHEMA KAKOVOSTI]]&lt;&gt;"",Sklop1[[#This Row],[Preračunana masa/volumen/kos na enoto kg]],"")</f>
        <v/>
      </c>
      <c r="J28" s="98"/>
      <c r="K28" s="91"/>
      <c r="L28" s="91"/>
      <c r="M28" s="162" t="s">
        <v>161</v>
      </c>
      <c r="N28" s="92"/>
      <c r="O28" s="161" t="s">
        <v>161</v>
      </c>
      <c r="P28" s="101"/>
      <c r="Q28" s="92">
        <f>+Sklop1[[#This Row],[cena/enota brez DDV v EUR]]*Sklop1[[#This Row],[Stopnja DDV (%)]]</f>
        <v>0</v>
      </c>
      <c r="R28" s="92">
        <f>+Sklop1[[#This Row],[cena/enota brez DDV v EUR]]+Sklop1[[#This Row],[Davek (EUR)]]</f>
        <v>0</v>
      </c>
      <c r="S28" s="92">
        <f>+Sklop1[[#This Row],[cena/enota brez DDV v EUR]]*Sklop1[[#This Row],[Okvirna količina]]</f>
        <v>0</v>
      </c>
      <c r="T28" s="92">
        <f>+Sklop1[[#This Row],[Končna cena/enoto mere (EUR) z DDV]]*Sklop1[[#This Row],[Okvirna količina]]</f>
        <v>0</v>
      </c>
      <c r="U28" s="103"/>
    </row>
    <row r="29" spans="1:21" ht="27" customHeight="1">
      <c r="A29" s="148" t="s">
        <v>181</v>
      </c>
      <c r="B29" s="149"/>
      <c r="C29" s="150"/>
      <c r="D29" s="150"/>
      <c r="E29" s="151"/>
      <c r="F29" s="152"/>
      <c r="G29" s="153"/>
      <c r="H29" s="154">
        <f>SUBTOTAL(109,Sklop1[Preračunana masa/volumen/kos na enoto kg])</f>
        <v>5780</v>
      </c>
      <c r="I29" s="154">
        <f>SUBTOTAL(109,Sklop1[Živila iz shem kakovosti (kg)])</f>
        <v>4650</v>
      </c>
      <c r="J29" s="152"/>
      <c r="K29" s="155"/>
      <c r="L29" s="155"/>
      <c r="M29" s="156"/>
      <c r="N29" s="157"/>
      <c r="O29" s="157"/>
      <c r="P29" s="157"/>
      <c r="Q29" s="158"/>
      <c r="R29" s="152"/>
      <c r="S29" s="158">
        <f>SUBTOTAL(109,Sklop1[Vrednost za okvirno količino (EUR) brez DDV])</f>
        <v>0</v>
      </c>
      <c r="T29" s="158">
        <f>SUBTOTAL(109,Sklop1[Vrednost za okvirno količino (EUR) z DDV])</f>
        <v>0</v>
      </c>
      <c r="U29" s="159">
        <f>SUBTOTAL(103,Sklop1[Shema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3"/>
      <c r="T30" s="3"/>
      <c r="U30" s="8"/>
    </row>
    <row r="31" spans="1:21">
      <c r="A31" s="47" t="s">
        <v>178</v>
      </c>
      <c r="B31" s="19"/>
      <c r="C31" s="31"/>
      <c r="D31" s="31"/>
      <c r="E31" s="113"/>
      <c r="Q31" s="47"/>
      <c r="R31" s="47"/>
      <c r="S31" s="47"/>
      <c r="T31" s="47"/>
    </row>
    <row r="32" spans="1:21">
      <c r="A32" s="14" t="s">
        <v>1387</v>
      </c>
      <c r="B32" s="19"/>
      <c r="C32" s="31"/>
      <c r="D32" s="31"/>
      <c r="E32" s="113"/>
    </row>
    <row r="33" spans="1:22">
      <c r="A33" s="107" t="s">
        <v>318</v>
      </c>
      <c r="F33" s="68"/>
      <c r="G33" s="68"/>
      <c r="H33" s="32"/>
      <c r="I33" s="32"/>
      <c r="J33" s="32"/>
      <c r="K33" s="32"/>
      <c r="L33" s="54"/>
      <c r="M33" s="54"/>
      <c r="N33" s="32"/>
      <c r="O33" s="32"/>
      <c r="P33" s="32"/>
      <c r="Q33" s="32"/>
      <c r="R33" s="32"/>
    </row>
    <row r="34" spans="1:22">
      <c r="A34" s="129" t="s">
        <v>991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3"/>
    </row>
    <row r="35" spans="1:22">
      <c r="A35" s="129" t="s">
        <v>992</v>
      </c>
      <c r="F35" s="68"/>
      <c r="G35" s="68"/>
      <c r="H35" s="32"/>
      <c r="I35" s="32"/>
      <c r="J35" s="32"/>
      <c r="K35" s="32"/>
      <c r="L35" s="54"/>
      <c r="M35" s="54"/>
      <c r="N35" s="32"/>
      <c r="O35" s="32"/>
      <c r="P35" s="32"/>
      <c r="Q35" s="32"/>
      <c r="R35" s="32"/>
    </row>
    <row r="36" spans="1:22">
      <c r="N36" s="32"/>
      <c r="O36" s="32"/>
      <c r="P36" s="32"/>
      <c r="Q36" s="32"/>
      <c r="R36" s="32"/>
    </row>
    <row r="37" spans="1:22">
      <c r="A37" s="107" t="s">
        <v>65</v>
      </c>
      <c r="F37" s="68"/>
      <c r="G37" s="68" t="s">
        <v>66</v>
      </c>
      <c r="H37" s="32"/>
      <c r="I37" s="32"/>
      <c r="J37" s="32"/>
      <c r="K37" s="32"/>
      <c r="L37" s="54"/>
      <c r="M37" s="54"/>
      <c r="N37" s="32"/>
      <c r="O37" s="32"/>
      <c r="P37" s="32"/>
      <c r="Q37" s="32" t="s">
        <v>67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3"/>
      <c r="T38" s="3"/>
      <c r="U38" s="8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7"/>
  <sheetViews>
    <sheetView zoomScale="98" zoomScaleNormal="98" zoomScaleSheetLayoutView="100" workbookViewId="0">
      <selection activeCell="AB43" sqref="AB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s="3" customFormat="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  <c r="K6" s="117"/>
      <c r="U6" s="8"/>
    </row>
    <row r="7" spans="1:21" s="3" customFormat="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  <c r="K7" s="117"/>
      <c r="U7" s="8"/>
    </row>
    <row r="8" spans="1:21" s="3" customFormat="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  <c r="K8" s="117"/>
      <c r="U8" s="8"/>
    </row>
    <row r="9" spans="1:21" s="3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pred_rekapitulacija'!A15</f>
        <v>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pred_rekapitulacija'!B15</f>
        <v>MESNI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307</v>
      </c>
      <c r="C16" s="82" t="s">
        <v>161</v>
      </c>
      <c r="D16" s="82" t="s">
        <v>0</v>
      </c>
      <c r="E16" s="111"/>
      <c r="F16" s="85">
        <v>5</v>
      </c>
      <c r="G16" s="116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6" s="85" t="str">
        <f>IF(Sklop2[[#This Row],[ZAHTEVANA SHEMA KAKOVOSTI]]&lt;&gt;"",Sklop2[[#This Row],[Preračunana masa/volumen/kos na enoto kg]],"")</f>
        <v/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213"/>
    </row>
    <row r="17" spans="1:21" s="55" customFormat="1" ht="24">
      <c r="A17" s="84" t="s">
        <v>3</v>
      </c>
      <c r="B17" s="10" t="s">
        <v>308</v>
      </c>
      <c r="C17" s="75" t="s">
        <v>161</v>
      </c>
      <c r="D17" s="82" t="s">
        <v>0</v>
      </c>
      <c r="E17" s="111"/>
      <c r="F17" s="137">
        <v>5</v>
      </c>
      <c r="G17" s="116" t="s">
        <v>0</v>
      </c>
      <c r="H17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7" s="85" t="str">
        <f>IF(Sklop2[[#This Row],[ZAHTEVANA SHEMA KAKOVOSTI]]&lt;&gt;"",Sklop2[[#This Row],[Preračunana masa/volumen/kos na enoto kg]],"")</f>
        <v/>
      </c>
      <c r="J17" s="98"/>
      <c r="K17" s="91"/>
      <c r="L17" s="91"/>
      <c r="M17" s="162" t="s">
        <v>161</v>
      </c>
      <c r="N17" s="92"/>
      <c r="O17" s="161" t="s">
        <v>161</v>
      </c>
      <c r="P17" s="101"/>
      <c r="Q17" s="92">
        <f>+Sklop2[[#This Row],[cena/enota brez DDV v EUR]]*Sklop2[[#This Row],[Stopnja DDV (%)]]</f>
        <v>0</v>
      </c>
      <c r="R17" s="92">
        <f>+Sklop2[[#This Row],[cena/enota brez DDV v EUR]]+Sklop2[[#This Row],[Davek (EUR)]]</f>
        <v>0</v>
      </c>
      <c r="S17" s="92">
        <f>+Sklop2[[#This Row],[cena/enota brez DDV v EUR]]*Sklop2[[#This Row],[Okvirna količina]]</f>
        <v>0</v>
      </c>
      <c r="T17" s="92">
        <f>+Sklop2[[#This Row],[Končna cena/enoto mere (EUR) z DDV]]*Sklop2[[#This Row],[Okvirna količina]]</f>
        <v>0</v>
      </c>
      <c r="U17" s="213"/>
    </row>
    <row r="18" spans="1:21" s="55" customFormat="1" ht="24">
      <c r="A18" s="84" t="s">
        <v>4</v>
      </c>
      <c r="B18" s="76" t="s">
        <v>309</v>
      </c>
      <c r="C18" s="75" t="s">
        <v>161</v>
      </c>
      <c r="D18" s="82" t="s">
        <v>0</v>
      </c>
      <c r="E18" s="111"/>
      <c r="F18" s="137">
        <v>40</v>
      </c>
      <c r="G18" s="116" t="s">
        <v>0</v>
      </c>
      <c r="H18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8" s="85" t="str">
        <f>IF(Sklop2[[#This Row],[ZAHTEVANA SHEMA KAKOVOSTI]]&lt;&gt;"",Sklop2[[#This Row],[Preračunana masa/volumen/kos na enoto kg]],"")</f>
        <v/>
      </c>
      <c r="J18" s="98"/>
      <c r="K18" s="91"/>
      <c r="L18" s="91"/>
      <c r="M18" s="162" t="s">
        <v>161</v>
      </c>
      <c r="N18" s="92"/>
      <c r="O18" s="161" t="s">
        <v>161</v>
      </c>
      <c r="P18" s="101"/>
      <c r="Q18" s="92">
        <f>+Sklop2[[#This Row],[cena/enota brez DDV v EUR]]*Sklop2[[#This Row],[Stopnja DDV (%)]]</f>
        <v>0</v>
      </c>
      <c r="R18" s="92">
        <f>+Sklop2[[#This Row],[cena/enota brez DDV v EUR]]+Sklop2[[#This Row],[Davek (EUR)]]</f>
        <v>0</v>
      </c>
      <c r="S18" s="92">
        <f>+Sklop2[[#This Row],[cena/enota brez DDV v EUR]]*Sklop2[[#This Row],[Okvirna količina]]</f>
        <v>0</v>
      </c>
      <c r="T18" s="92">
        <f>+Sklop2[[#This Row],[Končna cena/enoto mere (EUR) z DDV]]*Sklop2[[#This Row],[Okvirna količina]]</f>
        <v>0</v>
      </c>
      <c r="U18" s="213"/>
    </row>
    <row r="19" spans="1:21" s="55" customFormat="1" ht="24">
      <c r="A19" s="84" t="s">
        <v>5</v>
      </c>
      <c r="B19" s="76" t="s">
        <v>310</v>
      </c>
      <c r="C19" s="75" t="s">
        <v>161</v>
      </c>
      <c r="D19" s="82" t="s">
        <v>0</v>
      </c>
      <c r="E19" s="111"/>
      <c r="F19" s="137">
        <v>300</v>
      </c>
      <c r="G19" s="116" t="s">
        <v>0</v>
      </c>
      <c r="H19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85" t="str">
        <f>IF(Sklop2[[#This Row],[ZAHTEVANA SHEMA KAKOVOSTI]]&lt;&gt;"",Sklop2[[#This Row],[Preračunana masa/volumen/kos na enoto kg]],"")</f>
        <v/>
      </c>
      <c r="J19" s="98"/>
      <c r="K19" s="91"/>
      <c r="L19" s="91"/>
      <c r="M19" s="162" t="s">
        <v>161</v>
      </c>
      <c r="N19" s="92"/>
      <c r="O19" s="161" t="s">
        <v>161</v>
      </c>
      <c r="P19" s="101"/>
      <c r="Q19" s="92">
        <f>+Sklop2[[#This Row],[cena/enota brez DDV v EUR]]*Sklop2[[#This Row],[Stopnja DDV (%)]]</f>
        <v>0</v>
      </c>
      <c r="R19" s="92">
        <f>+Sklop2[[#This Row],[cena/enota brez DDV v EUR]]+Sklop2[[#This Row],[Davek (EUR)]]</f>
        <v>0</v>
      </c>
      <c r="S19" s="92">
        <f>+Sklop2[[#This Row],[cena/enota brez DDV v EUR]]*Sklop2[[#This Row],[Okvirna količina]]</f>
        <v>0</v>
      </c>
      <c r="T19" s="92">
        <f>+Sklop2[[#This Row],[Končna cena/enoto mere (EUR) z DDV]]*Sklop2[[#This Row],[Okvirna količina]]</f>
        <v>0</v>
      </c>
      <c r="U19" s="213"/>
    </row>
    <row r="20" spans="1:21" s="55" customFormat="1" ht="12">
      <c r="A20" s="84" t="s">
        <v>6</v>
      </c>
      <c r="B20" s="10" t="s">
        <v>311</v>
      </c>
      <c r="C20" s="75" t="s">
        <v>161</v>
      </c>
      <c r="D20" s="82" t="s">
        <v>0</v>
      </c>
      <c r="E20" s="111"/>
      <c r="F20" s="137">
        <v>5</v>
      </c>
      <c r="G20" s="116" t="s">
        <v>0</v>
      </c>
      <c r="H20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0" s="85" t="str">
        <f>IF(Sklop2[[#This Row],[ZAHTEVANA SHEMA KAKOVOSTI]]&lt;&gt;"",Sklop2[[#This Row],[Preračunana masa/volumen/kos na enoto kg]],"")</f>
        <v/>
      </c>
      <c r="J20" s="98"/>
      <c r="K20" s="91"/>
      <c r="L20" s="91"/>
      <c r="M20" s="162" t="s">
        <v>161</v>
      </c>
      <c r="N20" s="92"/>
      <c r="O20" s="161" t="s">
        <v>161</v>
      </c>
      <c r="P20" s="101"/>
      <c r="Q20" s="92">
        <f>+Sklop2[[#This Row],[cena/enota brez DDV v EUR]]*Sklop2[[#This Row],[Stopnja DDV (%)]]</f>
        <v>0</v>
      </c>
      <c r="R20" s="92">
        <f>+Sklop2[[#This Row],[cena/enota brez DDV v EUR]]+Sklop2[[#This Row],[Davek (EUR)]]</f>
        <v>0</v>
      </c>
      <c r="S20" s="92">
        <f>+Sklop2[[#This Row],[cena/enota brez DDV v EUR]]*Sklop2[[#This Row],[Okvirna količina]]</f>
        <v>0</v>
      </c>
      <c r="T20" s="92">
        <f>+Sklop2[[#This Row],[Končna cena/enoto mere (EUR) z DDV]]*Sklop2[[#This Row],[Okvirna količina]]</f>
        <v>0</v>
      </c>
      <c r="U20" s="213"/>
    </row>
    <row r="21" spans="1:21" s="55" customFormat="1" ht="12">
      <c r="A21" s="84" t="s">
        <v>7</v>
      </c>
      <c r="B21" s="10" t="s">
        <v>312</v>
      </c>
      <c r="C21" s="75" t="s">
        <v>161</v>
      </c>
      <c r="D21" s="82" t="s">
        <v>0</v>
      </c>
      <c r="E21" s="111"/>
      <c r="F21" s="137">
        <v>200</v>
      </c>
      <c r="G21" s="116" t="s">
        <v>0</v>
      </c>
      <c r="H21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5" t="str">
        <f>IF(Sklop2[[#This Row],[ZAHTEVANA SHEMA KAKOVOSTI]]&lt;&gt;"",Sklop2[[#This Row],[Preračunana masa/volumen/kos na enoto kg]],"")</f>
        <v/>
      </c>
      <c r="J21" s="98"/>
      <c r="K21" s="91"/>
      <c r="L21" s="91"/>
      <c r="M21" s="162" t="s">
        <v>161</v>
      </c>
      <c r="N21" s="92"/>
      <c r="O21" s="161" t="s">
        <v>161</v>
      </c>
      <c r="P21" s="101"/>
      <c r="Q21" s="92">
        <f>+Sklop2[[#This Row],[cena/enota brez DDV v EUR]]*Sklop2[[#This Row],[Stopnja DDV (%)]]</f>
        <v>0</v>
      </c>
      <c r="R21" s="92">
        <f>+Sklop2[[#This Row],[cena/enota brez DDV v EUR]]+Sklop2[[#This Row],[Davek (EUR)]]</f>
        <v>0</v>
      </c>
      <c r="S21" s="92">
        <f>+Sklop2[[#This Row],[cena/enota brez DDV v EUR]]*Sklop2[[#This Row],[Okvirna količina]]</f>
        <v>0</v>
      </c>
      <c r="T21" s="92">
        <f>+Sklop2[[#This Row],[Končna cena/enoto mere (EUR) z DDV]]*Sklop2[[#This Row],[Okvirna količina]]</f>
        <v>0</v>
      </c>
      <c r="U21" s="213"/>
    </row>
    <row r="22" spans="1:21" s="55" customFormat="1" ht="36">
      <c r="A22" s="84" t="s">
        <v>8</v>
      </c>
      <c r="B22" s="76" t="s">
        <v>313</v>
      </c>
      <c r="C22" s="75" t="s">
        <v>161</v>
      </c>
      <c r="D22" s="82" t="s">
        <v>0</v>
      </c>
      <c r="E22" s="111"/>
      <c r="F22" s="137">
        <v>200</v>
      </c>
      <c r="G22" s="116" t="s">
        <v>0</v>
      </c>
      <c r="H22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85" t="str">
        <f>IF(Sklop2[[#This Row],[ZAHTEVANA SHEMA KAKOVOSTI]]&lt;&gt;"",Sklop2[[#This Row],[Preračunana masa/volumen/kos na enoto kg]],"")</f>
        <v/>
      </c>
      <c r="J22" s="98"/>
      <c r="K22" s="91"/>
      <c r="L22" s="91"/>
      <c r="M22" s="162" t="s">
        <v>161</v>
      </c>
      <c r="N22" s="92"/>
      <c r="O22" s="161" t="s">
        <v>161</v>
      </c>
      <c r="P22" s="101"/>
      <c r="Q22" s="92">
        <f>+Sklop2[[#This Row],[cena/enota brez DDV v EUR]]*Sklop2[[#This Row],[Stopnja DDV (%)]]</f>
        <v>0</v>
      </c>
      <c r="R22" s="92">
        <f>+Sklop2[[#This Row],[cena/enota brez DDV v EUR]]+Sklop2[[#This Row],[Davek (EUR)]]</f>
        <v>0</v>
      </c>
      <c r="S22" s="92">
        <f>+Sklop2[[#This Row],[cena/enota brez DDV v EUR]]*Sklop2[[#This Row],[Okvirna količina]]</f>
        <v>0</v>
      </c>
      <c r="T22" s="92">
        <f>+Sklop2[[#This Row],[Končna cena/enoto mere (EUR) z DDV]]*Sklop2[[#This Row],[Okvirna količina]]</f>
        <v>0</v>
      </c>
      <c r="U22" s="213"/>
    </row>
    <row r="23" spans="1:21" s="55" customFormat="1" ht="36">
      <c r="A23" s="84" t="s">
        <v>9</v>
      </c>
      <c r="B23" s="76" t="s">
        <v>314</v>
      </c>
      <c r="C23" s="75" t="s">
        <v>161</v>
      </c>
      <c r="D23" s="82" t="s">
        <v>0</v>
      </c>
      <c r="E23" s="111"/>
      <c r="F23" s="137">
        <v>270</v>
      </c>
      <c r="G23" s="116" t="s">
        <v>0</v>
      </c>
      <c r="H23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23" s="85" t="str">
        <f>IF(Sklop2[[#This Row],[ZAHTEVANA SHEMA KAKOVOSTI]]&lt;&gt;"",Sklop2[[#This Row],[Preračunana masa/volumen/kos na enoto kg]],"")</f>
        <v/>
      </c>
      <c r="J23" s="98"/>
      <c r="K23" s="91"/>
      <c r="L23" s="91"/>
      <c r="M23" s="162" t="s">
        <v>161</v>
      </c>
      <c r="N23" s="92"/>
      <c r="O23" s="161" t="s">
        <v>161</v>
      </c>
      <c r="P23" s="101"/>
      <c r="Q23" s="92">
        <f>+Sklop2[[#This Row],[cena/enota brez DDV v EUR]]*Sklop2[[#This Row],[Stopnja DDV (%)]]</f>
        <v>0</v>
      </c>
      <c r="R23" s="92">
        <f>+Sklop2[[#This Row],[cena/enota brez DDV v EUR]]+Sklop2[[#This Row],[Davek (EUR)]]</f>
        <v>0</v>
      </c>
      <c r="S23" s="92">
        <f>+Sklop2[[#This Row],[cena/enota brez DDV v EUR]]*Sklop2[[#This Row],[Okvirna količina]]</f>
        <v>0</v>
      </c>
      <c r="T23" s="92">
        <f>+Sklop2[[#This Row],[Končna cena/enoto mere (EUR) z DDV]]*Sklop2[[#This Row],[Okvirna količina]]</f>
        <v>0</v>
      </c>
      <c r="U23" s="213"/>
    </row>
    <row r="24" spans="1:21" s="55" customFormat="1" ht="24">
      <c r="A24" s="84" t="s">
        <v>10</v>
      </c>
      <c r="B24" s="76" t="s">
        <v>315</v>
      </c>
      <c r="C24" s="75" t="s">
        <v>161</v>
      </c>
      <c r="D24" s="82" t="s">
        <v>0</v>
      </c>
      <c r="E24" s="111"/>
      <c r="F24" s="137">
        <v>40</v>
      </c>
      <c r="G24" s="116" t="s">
        <v>0</v>
      </c>
      <c r="H24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4" s="85" t="str">
        <f>IF(Sklop2[[#This Row],[ZAHTEVANA SHEMA KAKOVOSTI]]&lt;&gt;"",Sklop2[[#This Row],[Preračunana masa/volumen/kos na enoto kg]],"")</f>
        <v/>
      </c>
      <c r="J24" s="98"/>
      <c r="K24" s="91"/>
      <c r="L24" s="91"/>
      <c r="M24" s="162" t="s">
        <v>161</v>
      </c>
      <c r="N24" s="92"/>
      <c r="O24" s="161" t="s">
        <v>161</v>
      </c>
      <c r="P24" s="101"/>
      <c r="Q24" s="92">
        <f>+Sklop2[[#This Row],[cena/enota brez DDV v EUR]]*Sklop2[[#This Row],[Stopnja DDV (%)]]</f>
        <v>0</v>
      </c>
      <c r="R24" s="92">
        <f>+Sklop2[[#This Row],[cena/enota brez DDV v EUR]]+Sklop2[[#This Row],[Davek (EUR)]]</f>
        <v>0</v>
      </c>
      <c r="S24" s="92">
        <f>+Sklop2[[#This Row],[cena/enota brez DDV v EUR]]*Sklop2[[#This Row],[Okvirna količina]]</f>
        <v>0</v>
      </c>
      <c r="T24" s="92">
        <f>+Sklop2[[#This Row],[Končna cena/enoto mere (EUR) z DDV]]*Sklop2[[#This Row],[Okvirna količina]]</f>
        <v>0</v>
      </c>
      <c r="U24" s="213"/>
    </row>
    <row r="25" spans="1:21" ht="27" customHeight="1">
      <c r="A25" s="148" t="s">
        <v>181</v>
      </c>
      <c r="B25" s="149"/>
      <c r="C25" s="150"/>
      <c r="D25" s="150"/>
      <c r="E25" s="151"/>
      <c r="F25" s="152"/>
      <c r="G25" s="153"/>
      <c r="H25" s="154">
        <f>SUBTOTAL(109,Sklop2[Preračunana masa/volumen/kos na enoto kg])</f>
        <v>1065</v>
      </c>
      <c r="I25" s="154">
        <f>SUBTOTAL(109,Sklop2[Živila iz shem kakovosti (kg)])</f>
        <v>0</v>
      </c>
      <c r="J25" s="152"/>
      <c r="K25" s="155"/>
      <c r="L25" s="155"/>
      <c r="M25" s="156"/>
      <c r="N25" s="157"/>
      <c r="O25" s="157"/>
      <c r="P25" s="157"/>
      <c r="Q25" s="158"/>
      <c r="R25" s="152"/>
      <c r="S25" s="158">
        <f>SUBTOTAL(109,Sklop2[Vrednost za okvirno količino (EUR) brez DDV])</f>
        <v>0</v>
      </c>
      <c r="T25" s="158">
        <f>SUBTOTAL(109,Sklop2[Vrednost za okvirno količino (EUR) z DDV])</f>
        <v>0</v>
      </c>
      <c r="U25" s="159">
        <f>SUBTOTAL(103,Sklop2[Shema kakovosti
(nacionalne, evropske)
])</f>
        <v>0</v>
      </c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3"/>
      <c r="T26" s="3"/>
      <c r="U26" s="8"/>
    </row>
    <row r="27" spans="1:21">
      <c r="A27" s="47" t="s">
        <v>178</v>
      </c>
      <c r="B27" s="19"/>
      <c r="C27" s="31"/>
      <c r="D27" s="31"/>
      <c r="E27" s="113"/>
      <c r="Q27" s="47"/>
      <c r="R27" s="47"/>
      <c r="S27" s="47"/>
      <c r="T27" s="47"/>
    </row>
    <row r="28" spans="1:21">
      <c r="A28" s="14" t="s">
        <v>1387</v>
      </c>
      <c r="B28" s="19"/>
      <c r="C28" s="31"/>
      <c r="D28" s="31"/>
      <c r="E28" s="113"/>
    </row>
    <row r="29" spans="1:21">
      <c r="A29" s="107" t="s">
        <v>318</v>
      </c>
      <c r="F29" s="68"/>
      <c r="G29" s="68"/>
      <c r="H29" s="32"/>
      <c r="I29" s="32"/>
      <c r="J29" s="32"/>
      <c r="K29" s="32"/>
      <c r="L29" s="54"/>
      <c r="M29" s="54"/>
      <c r="N29" s="32"/>
      <c r="O29" s="32"/>
      <c r="P29" s="32"/>
      <c r="Q29" s="32"/>
      <c r="R29" s="32"/>
    </row>
    <row r="30" spans="1:21">
      <c r="A30" s="129" t="s">
        <v>993</v>
      </c>
      <c r="F30" s="68"/>
      <c r="G30" s="68"/>
      <c r="H30" s="32"/>
      <c r="I30" s="32"/>
      <c r="J30" s="32"/>
      <c r="K30" s="32"/>
      <c r="L30" s="54"/>
      <c r="M30" s="54"/>
      <c r="N30" s="32"/>
      <c r="O30" s="32"/>
      <c r="P30" s="32"/>
      <c r="Q30" s="32"/>
      <c r="R30" s="32"/>
    </row>
    <row r="31" spans="1:21">
      <c r="A31" s="47" t="s">
        <v>1005</v>
      </c>
      <c r="N31" s="32"/>
      <c r="O31" s="32"/>
      <c r="P31" s="32"/>
      <c r="Q31" s="32"/>
      <c r="R31" s="32"/>
    </row>
    <row r="32" spans="1:21">
      <c r="N32" s="32"/>
      <c r="O32" s="32"/>
      <c r="P32" s="32"/>
      <c r="Q32" s="32"/>
      <c r="R32" s="32"/>
    </row>
    <row r="33" spans="1:21">
      <c r="A33" s="107" t="s">
        <v>65</v>
      </c>
      <c r="F33" s="68"/>
      <c r="G33" s="68" t="s">
        <v>66</v>
      </c>
      <c r="H33" s="32"/>
      <c r="I33" s="32"/>
      <c r="J33" s="32"/>
      <c r="K33" s="32"/>
      <c r="L33" s="54"/>
      <c r="M33" s="54"/>
      <c r="N33" s="32"/>
      <c r="O33" s="32"/>
      <c r="P33" s="32"/>
      <c r="Q33" s="32" t="s">
        <v>67</v>
      </c>
      <c r="R33" s="32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3"/>
      <c r="T34" s="3"/>
      <c r="U34" s="8"/>
    </row>
    <row r="35" spans="1:21">
      <c r="B35" s="19"/>
      <c r="C35" s="31"/>
      <c r="D35" s="31"/>
      <c r="E35" s="113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0"/>
  <sheetViews>
    <sheetView topLeftCell="A22" zoomScale="90" zoomScaleNormal="90" zoomScaleSheetLayoutView="100" workbookViewId="0">
      <selection activeCell="U57" sqref="U5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pred_rekapitulacija'!A16</f>
        <v>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pred_rekapitulacija'!B16</f>
        <v>PERUTNINSKO MESO IN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739</v>
      </c>
      <c r="C16" s="82" t="s">
        <v>161</v>
      </c>
      <c r="D16" s="82" t="s">
        <v>0</v>
      </c>
      <c r="E16" s="111" t="s">
        <v>183</v>
      </c>
      <c r="F16" s="85">
        <v>10</v>
      </c>
      <c r="G16" s="116" t="s">
        <v>0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85">
        <f>IF(Sklop3[[#This Row],[ZAHTEVANA SHEMA KAKOVOSTI]]&lt;&gt;"",Sklop3[[#This Row],[Preračunana masa/volumen/kos na enoto kg]],"")</f>
        <v>10</v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02"/>
    </row>
    <row r="17" spans="1:21" s="55" customFormat="1" ht="24">
      <c r="A17" s="84" t="s">
        <v>3</v>
      </c>
      <c r="B17" s="10" t="s">
        <v>740</v>
      </c>
      <c r="C17" s="75" t="s">
        <v>161</v>
      </c>
      <c r="D17" s="82" t="s">
        <v>0</v>
      </c>
      <c r="E17" s="111" t="s">
        <v>183</v>
      </c>
      <c r="F17" s="90">
        <v>350</v>
      </c>
      <c r="G17" s="116" t="s">
        <v>0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7" s="85">
        <f>IF(Sklop3[[#This Row],[ZAHTEVANA SHEMA KAKOVOSTI]]&lt;&gt;"",Sklop3[[#This Row],[Preračunana masa/volumen/kos na enoto kg]],"")</f>
        <v>350</v>
      </c>
      <c r="J17" s="98"/>
      <c r="K17" s="91"/>
      <c r="L17" s="91"/>
      <c r="M17" s="162" t="s">
        <v>161</v>
      </c>
      <c r="N17" s="88"/>
      <c r="O17" s="161" t="s">
        <v>161</v>
      </c>
      <c r="P17" s="101"/>
      <c r="Q17" s="92">
        <f>+Sklop3[[#This Row],[cena/enota brez DDV v EUR]]*Sklop3[[#This Row],[Stopnja DDV (%)]]</f>
        <v>0</v>
      </c>
      <c r="R17" s="92">
        <f>+Sklop3[[#This Row],[cena/enota brez DDV v EUR]]+Sklop3[[#This Row],[Davek (EUR)]]</f>
        <v>0</v>
      </c>
      <c r="S17" s="92">
        <f>+Sklop3[[#This Row],[cena/enota brez DDV v EUR]]*Sklop3[[#This Row],[Okvirna količina]]</f>
        <v>0</v>
      </c>
      <c r="T17" s="92">
        <f>+Sklop3[[#This Row],[Končna cena/enoto mere (EUR) z DDV]]*Sklop3[[#This Row],[Okvirna količina]]</f>
        <v>0</v>
      </c>
      <c r="U17" s="103"/>
    </row>
    <row r="18" spans="1:21" s="55" customFormat="1" ht="36">
      <c r="A18" s="84" t="s">
        <v>4</v>
      </c>
      <c r="B18" s="76" t="s">
        <v>741</v>
      </c>
      <c r="C18" s="75" t="s">
        <v>161</v>
      </c>
      <c r="D18" s="82" t="s">
        <v>0</v>
      </c>
      <c r="E18" s="111" t="s">
        <v>183</v>
      </c>
      <c r="F18" s="90">
        <v>100</v>
      </c>
      <c r="G18" s="116" t="s">
        <v>0</v>
      </c>
      <c r="H1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85">
        <f>IF(Sklop3[[#This Row],[ZAHTEVANA SHEMA KAKOVOSTI]]&lt;&gt;"",Sklop3[[#This Row],[Preračunana masa/volumen/kos na enoto kg]],"")</f>
        <v>100</v>
      </c>
      <c r="J18" s="98"/>
      <c r="K18" s="91"/>
      <c r="L18" s="91"/>
      <c r="M18" s="162" t="s">
        <v>161</v>
      </c>
      <c r="N18" s="88"/>
      <c r="O18" s="161" t="s">
        <v>161</v>
      </c>
      <c r="P18" s="101"/>
      <c r="Q18" s="92">
        <f>+Sklop3[[#This Row],[cena/enota brez DDV v EUR]]*Sklop3[[#This Row],[Stopnja DDV (%)]]</f>
        <v>0</v>
      </c>
      <c r="R18" s="92">
        <f>+Sklop3[[#This Row],[cena/enota brez DDV v EUR]]+Sklop3[[#This Row],[Davek (EUR)]]</f>
        <v>0</v>
      </c>
      <c r="S18" s="92">
        <f>+Sklop3[[#This Row],[cena/enota brez DDV v EUR]]*Sklop3[[#This Row],[Okvirna količina]]</f>
        <v>0</v>
      </c>
      <c r="T18" s="92">
        <f>+Sklop3[[#This Row],[Končna cena/enoto mere (EUR) z DDV]]*Sklop3[[#This Row],[Okvirna količina]]</f>
        <v>0</v>
      </c>
      <c r="U18" s="103"/>
    </row>
    <row r="19" spans="1:21" s="55" customFormat="1" ht="36">
      <c r="A19" s="84" t="s">
        <v>5</v>
      </c>
      <c r="B19" s="76" t="s">
        <v>742</v>
      </c>
      <c r="C19" s="75" t="s">
        <v>161</v>
      </c>
      <c r="D19" s="82" t="s">
        <v>0</v>
      </c>
      <c r="E19" s="111" t="s">
        <v>183</v>
      </c>
      <c r="F19" s="90">
        <v>900</v>
      </c>
      <c r="G19" s="116" t="s">
        <v>0</v>
      </c>
      <c r="H1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9" s="85">
        <f>IF(Sklop3[[#This Row],[ZAHTEVANA SHEMA KAKOVOSTI]]&lt;&gt;"",Sklop3[[#This Row],[Preračunana masa/volumen/kos na enoto kg]],"")</f>
        <v>900</v>
      </c>
      <c r="J19" s="98"/>
      <c r="K19" s="91"/>
      <c r="L19" s="91"/>
      <c r="M19" s="162" t="s">
        <v>161</v>
      </c>
      <c r="N19" s="88"/>
      <c r="O19" s="161" t="s">
        <v>161</v>
      </c>
      <c r="P19" s="101"/>
      <c r="Q19" s="92">
        <f>+Sklop3[[#This Row],[cena/enota brez DDV v EUR]]*Sklop3[[#This Row],[Stopnja DDV (%)]]</f>
        <v>0</v>
      </c>
      <c r="R19" s="92">
        <f>+Sklop3[[#This Row],[cena/enota brez DDV v EUR]]+Sklop3[[#This Row],[Davek (EUR)]]</f>
        <v>0</v>
      </c>
      <c r="S19" s="92">
        <f>+Sklop3[[#This Row],[cena/enota brez DDV v EUR]]*Sklop3[[#This Row],[Okvirna količina]]</f>
        <v>0</v>
      </c>
      <c r="T19" s="92">
        <f>+Sklop3[[#This Row],[Končna cena/enoto mere (EUR) z DDV]]*Sklop3[[#This Row],[Okvirna količina]]</f>
        <v>0</v>
      </c>
      <c r="U19" s="103"/>
    </row>
    <row r="20" spans="1:21" s="55" customFormat="1" ht="48">
      <c r="A20" s="84" t="s">
        <v>6</v>
      </c>
      <c r="B20" s="10" t="s">
        <v>743</v>
      </c>
      <c r="C20" s="75" t="s">
        <v>161</v>
      </c>
      <c r="D20" s="82" t="s">
        <v>0</v>
      </c>
      <c r="E20" s="111" t="s">
        <v>183</v>
      </c>
      <c r="F20" s="90">
        <v>50</v>
      </c>
      <c r="G20" s="116" t="s">
        <v>0</v>
      </c>
      <c r="H2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85">
        <f>IF(Sklop3[[#This Row],[ZAHTEVANA SHEMA KAKOVOSTI]]&lt;&gt;"",Sklop3[[#This Row],[Preračunana masa/volumen/kos na enoto kg]],"")</f>
        <v>50</v>
      </c>
      <c r="J20" s="98"/>
      <c r="K20" s="91"/>
      <c r="L20" s="91"/>
      <c r="M20" s="162" t="s">
        <v>161</v>
      </c>
      <c r="N20" s="88"/>
      <c r="O20" s="161" t="s">
        <v>161</v>
      </c>
      <c r="P20" s="101"/>
      <c r="Q20" s="92">
        <f>+Sklop3[[#This Row],[cena/enota brez DDV v EUR]]*Sklop3[[#This Row],[Stopnja DDV (%)]]</f>
        <v>0</v>
      </c>
      <c r="R20" s="92">
        <f>+Sklop3[[#This Row],[cena/enota brez DDV v EUR]]+Sklop3[[#This Row],[Davek (EUR)]]</f>
        <v>0</v>
      </c>
      <c r="S20" s="92">
        <f>+Sklop3[[#This Row],[cena/enota brez DDV v EUR]]*Sklop3[[#This Row],[Okvirna količina]]</f>
        <v>0</v>
      </c>
      <c r="T20" s="92">
        <f>+Sklop3[[#This Row],[Končna cena/enoto mere (EUR) z DDV]]*Sklop3[[#This Row],[Okvirna količina]]</f>
        <v>0</v>
      </c>
      <c r="U20" s="103"/>
    </row>
    <row r="21" spans="1:21" s="55" customFormat="1" ht="36">
      <c r="A21" s="84" t="s">
        <v>7</v>
      </c>
      <c r="B21" s="10" t="s">
        <v>744</v>
      </c>
      <c r="C21" s="75" t="s">
        <v>161</v>
      </c>
      <c r="D21" s="82" t="s">
        <v>0</v>
      </c>
      <c r="E21" s="111" t="s">
        <v>183</v>
      </c>
      <c r="F21" s="90">
        <v>900</v>
      </c>
      <c r="G21" s="116" t="s">
        <v>0</v>
      </c>
      <c r="H21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1" s="85">
        <f>IF(Sklop3[[#This Row],[ZAHTEVANA SHEMA KAKOVOSTI]]&lt;&gt;"",Sklop3[[#This Row],[Preračunana masa/volumen/kos na enoto kg]],"")</f>
        <v>900</v>
      </c>
      <c r="J21" s="98"/>
      <c r="K21" s="91"/>
      <c r="L21" s="91"/>
      <c r="M21" s="162" t="s">
        <v>161</v>
      </c>
      <c r="N21" s="88"/>
      <c r="O21" s="161" t="s">
        <v>161</v>
      </c>
      <c r="P21" s="101"/>
      <c r="Q21" s="92">
        <f>+Sklop3[[#This Row],[cena/enota brez DDV v EUR]]*Sklop3[[#This Row],[Stopnja DDV (%)]]</f>
        <v>0</v>
      </c>
      <c r="R21" s="92">
        <f>+Sklop3[[#This Row],[cena/enota brez DDV v EUR]]+Sklop3[[#This Row],[Davek (EUR)]]</f>
        <v>0</v>
      </c>
      <c r="S21" s="92">
        <f>+Sklop3[[#This Row],[cena/enota brez DDV v EUR]]*Sklop3[[#This Row],[Okvirna količina]]</f>
        <v>0</v>
      </c>
      <c r="T21" s="92">
        <f>+Sklop3[[#This Row],[Končna cena/enoto mere (EUR) z DDV]]*Sklop3[[#This Row],[Okvirna količina]]</f>
        <v>0</v>
      </c>
      <c r="U21" s="103"/>
    </row>
    <row r="22" spans="1:21" s="55" customFormat="1" ht="36">
      <c r="A22" s="84" t="s">
        <v>8</v>
      </c>
      <c r="B22" s="76" t="s">
        <v>745</v>
      </c>
      <c r="C22" s="75" t="s">
        <v>161</v>
      </c>
      <c r="D22" s="82" t="s">
        <v>0</v>
      </c>
      <c r="E22" s="111" t="s">
        <v>183</v>
      </c>
      <c r="F22" s="90">
        <v>700</v>
      </c>
      <c r="G22" s="116" t="s">
        <v>0</v>
      </c>
      <c r="H22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85">
        <f>IF(Sklop3[[#This Row],[ZAHTEVANA SHEMA KAKOVOSTI]]&lt;&gt;"",Sklop3[[#This Row],[Preračunana masa/volumen/kos na enoto kg]],"")</f>
        <v>700</v>
      </c>
      <c r="J22" s="98"/>
      <c r="K22" s="91"/>
      <c r="L22" s="91"/>
      <c r="M22" s="162" t="s">
        <v>161</v>
      </c>
      <c r="N22" s="88"/>
      <c r="O22" s="161" t="s">
        <v>161</v>
      </c>
      <c r="P22" s="101"/>
      <c r="Q22" s="92">
        <f>+Sklop3[[#This Row],[cena/enota brez DDV v EUR]]*Sklop3[[#This Row],[Stopnja DDV (%)]]</f>
        <v>0</v>
      </c>
      <c r="R22" s="92">
        <f>+Sklop3[[#This Row],[cena/enota brez DDV v EUR]]+Sklop3[[#This Row],[Davek (EUR)]]</f>
        <v>0</v>
      </c>
      <c r="S22" s="92">
        <f>+Sklop3[[#This Row],[cena/enota brez DDV v EUR]]*Sklop3[[#This Row],[Okvirna količina]]</f>
        <v>0</v>
      </c>
      <c r="T22" s="92">
        <f>+Sklop3[[#This Row],[Končna cena/enoto mere (EUR) z DDV]]*Sklop3[[#This Row],[Okvirna količina]]</f>
        <v>0</v>
      </c>
      <c r="U22" s="103"/>
    </row>
    <row r="23" spans="1:21" s="55" customFormat="1" ht="12">
      <c r="A23" s="84" t="s">
        <v>9</v>
      </c>
      <c r="B23" s="76" t="s">
        <v>746</v>
      </c>
      <c r="C23" s="75" t="s">
        <v>161</v>
      </c>
      <c r="D23" s="82" t="s">
        <v>0</v>
      </c>
      <c r="E23" s="111" t="s">
        <v>183</v>
      </c>
      <c r="F23" s="90">
        <v>20</v>
      </c>
      <c r="G23" s="116" t="s">
        <v>0</v>
      </c>
      <c r="H23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85">
        <f>IF(Sklop3[[#This Row],[ZAHTEVANA SHEMA KAKOVOSTI]]&lt;&gt;"",Sklop3[[#This Row],[Preračunana masa/volumen/kos na enoto kg]],"")</f>
        <v>20</v>
      </c>
      <c r="J23" s="98"/>
      <c r="K23" s="91"/>
      <c r="L23" s="91"/>
      <c r="M23" s="162" t="s">
        <v>161</v>
      </c>
      <c r="N23" s="88"/>
      <c r="O23" s="161" t="s">
        <v>161</v>
      </c>
      <c r="P23" s="101"/>
      <c r="Q23" s="92">
        <f>+Sklop3[[#This Row],[cena/enota brez DDV v EUR]]*Sklop3[[#This Row],[Stopnja DDV (%)]]</f>
        <v>0</v>
      </c>
      <c r="R23" s="92">
        <f>+Sklop3[[#This Row],[cena/enota brez DDV v EUR]]+Sklop3[[#This Row],[Davek (EUR)]]</f>
        <v>0</v>
      </c>
      <c r="S23" s="92">
        <f>+Sklop3[[#This Row],[cena/enota brez DDV v EUR]]*Sklop3[[#This Row],[Okvirna količina]]</f>
        <v>0</v>
      </c>
      <c r="T23" s="92">
        <f>+Sklop3[[#This Row],[Končna cena/enoto mere (EUR) z DDV]]*Sklop3[[#This Row],[Okvirna količina]]</f>
        <v>0</v>
      </c>
      <c r="U23" s="103"/>
    </row>
    <row r="24" spans="1:21" s="55" customFormat="1" ht="12">
      <c r="A24" s="84" t="s">
        <v>10</v>
      </c>
      <c r="B24" s="76" t="s">
        <v>316</v>
      </c>
      <c r="C24" s="75" t="s">
        <v>161</v>
      </c>
      <c r="D24" s="82" t="s">
        <v>0</v>
      </c>
      <c r="E24" s="111" t="s">
        <v>183</v>
      </c>
      <c r="F24" s="90">
        <v>10</v>
      </c>
      <c r="G24" s="116" t="s">
        <v>0</v>
      </c>
      <c r="H24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85">
        <f>IF(Sklop3[[#This Row],[ZAHTEVANA SHEMA KAKOVOSTI]]&lt;&gt;"",Sklop3[[#This Row],[Preračunana masa/volumen/kos na enoto kg]],"")</f>
        <v>10</v>
      </c>
      <c r="J24" s="98"/>
      <c r="K24" s="91"/>
      <c r="L24" s="91"/>
      <c r="M24" s="162" t="s">
        <v>161</v>
      </c>
      <c r="N24" s="88"/>
      <c r="O24" s="161" t="s">
        <v>161</v>
      </c>
      <c r="P24" s="101"/>
      <c r="Q24" s="92">
        <f>+Sklop3[[#This Row],[cena/enota brez DDV v EUR]]*Sklop3[[#This Row],[Stopnja DDV (%)]]</f>
        <v>0</v>
      </c>
      <c r="R24" s="92">
        <f>+Sklop3[[#This Row],[cena/enota brez DDV v EUR]]+Sklop3[[#This Row],[Davek (EUR)]]</f>
        <v>0</v>
      </c>
      <c r="S24" s="92">
        <f>+Sklop3[[#This Row],[cena/enota brez DDV v EUR]]*Sklop3[[#This Row],[Okvirna količina]]</f>
        <v>0</v>
      </c>
      <c r="T24" s="92">
        <f>+Sklop3[[#This Row],[Končna cena/enoto mere (EUR) z DDV]]*Sklop3[[#This Row],[Okvirna količina]]</f>
        <v>0</v>
      </c>
      <c r="U24" s="103"/>
    </row>
    <row r="25" spans="1:21" s="55" customFormat="1" ht="36">
      <c r="A25" s="84" t="s">
        <v>11</v>
      </c>
      <c r="B25" s="76" t="s">
        <v>317</v>
      </c>
      <c r="C25" s="75" t="s">
        <v>161</v>
      </c>
      <c r="D25" s="82" t="s">
        <v>0</v>
      </c>
      <c r="E25" s="111" t="s">
        <v>183</v>
      </c>
      <c r="F25" s="90">
        <v>500</v>
      </c>
      <c r="G25" s="116" t="s">
        <v>0</v>
      </c>
      <c r="H25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5" s="85">
        <f>IF(Sklop3[[#This Row],[ZAHTEVANA SHEMA KAKOVOSTI]]&lt;&gt;"",Sklop3[[#This Row],[Preračunana masa/volumen/kos na enoto kg]],"")</f>
        <v>500</v>
      </c>
      <c r="J25" s="98"/>
      <c r="K25" s="91"/>
      <c r="L25" s="91"/>
      <c r="M25" s="162" t="s">
        <v>161</v>
      </c>
      <c r="N25" s="88"/>
      <c r="O25" s="161" t="s">
        <v>161</v>
      </c>
      <c r="P25" s="101"/>
      <c r="Q25" s="92">
        <f>+Sklop3[[#This Row],[cena/enota brez DDV v EUR]]*Sklop3[[#This Row],[Stopnja DDV (%)]]</f>
        <v>0</v>
      </c>
      <c r="R25" s="92">
        <f>+Sklop3[[#This Row],[cena/enota brez DDV v EUR]]+Sklop3[[#This Row],[Davek (EUR)]]</f>
        <v>0</v>
      </c>
      <c r="S25" s="92">
        <f>+Sklop3[[#This Row],[cena/enota brez DDV v EUR]]*Sklop3[[#This Row],[Okvirna količina]]</f>
        <v>0</v>
      </c>
      <c r="T25" s="92">
        <f>+Sklop3[[#This Row],[Končna cena/enoto mere (EUR) z DDV]]*Sklop3[[#This Row],[Okvirna količina]]</f>
        <v>0</v>
      </c>
      <c r="U25" s="103"/>
    </row>
    <row r="26" spans="1:21" s="55" customFormat="1" ht="36">
      <c r="A26" s="84" t="s">
        <v>12</v>
      </c>
      <c r="B26" s="76" t="s">
        <v>747</v>
      </c>
      <c r="C26" s="75" t="s">
        <v>161</v>
      </c>
      <c r="D26" s="82" t="s">
        <v>0</v>
      </c>
      <c r="E26" s="111" t="s">
        <v>183</v>
      </c>
      <c r="F26" s="90">
        <v>150</v>
      </c>
      <c r="G26" s="116" t="s">
        <v>0</v>
      </c>
      <c r="H2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6" s="85">
        <f>IF(Sklop3[[#This Row],[ZAHTEVANA SHEMA KAKOVOSTI]]&lt;&gt;"",Sklop3[[#This Row],[Preračunana masa/volumen/kos na enoto kg]],"")</f>
        <v>150</v>
      </c>
      <c r="J26" s="98"/>
      <c r="K26" s="91"/>
      <c r="L26" s="91"/>
      <c r="M26" s="162" t="s">
        <v>161</v>
      </c>
      <c r="N26" s="88"/>
      <c r="O26" s="161" t="s">
        <v>161</v>
      </c>
      <c r="P26" s="101"/>
      <c r="Q26" s="92">
        <f>+Sklop3[[#This Row],[cena/enota brez DDV v EUR]]*Sklop3[[#This Row],[Stopnja DDV (%)]]</f>
        <v>0</v>
      </c>
      <c r="R26" s="92">
        <f>+Sklop3[[#This Row],[cena/enota brez DDV v EUR]]+Sklop3[[#This Row],[Davek (EUR)]]</f>
        <v>0</v>
      </c>
      <c r="S26" s="92">
        <f>+Sklop3[[#This Row],[cena/enota brez DDV v EUR]]*Sklop3[[#This Row],[Okvirna količina]]</f>
        <v>0</v>
      </c>
      <c r="T26" s="92">
        <f>+Sklop3[[#This Row],[Končna cena/enoto mere (EUR) z DDV]]*Sklop3[[#This Row],[Okvirna količina]]</f>
        <v>0</v>
      </c>
      <c r="U26" s="103"/>
    </row>
    <row r="27" spans="1:21" s="55" customFormat="1" ht="36">
      <c r="A27" s="84" t="s">
        <v>13</v>
      </c>
      <c r="B27" s="77" t="s">
        <v>1149</v>
      </c>
      <c r="C27" s="75"/>
      <c r="D27" s="82" t="s">
        <v>0</v>
      </c>
      <c r="E27" s="111" t="s">
        <v>183</v>
      </c>
      <c r="F27" s="90">
        <v>5</v>
      </c>
      <c r="G27" s="116" t="s">
        <v>0</v>
      </c>
      <c r="H2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27" s="85">
        <f>IF(Sklop3[[#This Row],[ZAHTEVANA SHEMA KAKOVOSTI]]&lt;&gt;"",Sklop3[[#This Row],[Preračunana masa/volumen/kos na enoto kg]],"")</f>
        <v>0</v>
      </c>
      <c r="J27" s="98"/>
      <c r="K27" s="91"/>
      <c r="L27" s="91"/>
      <c r="M27" s="162" t="s">
        <v>161</v>
      </c>
      <c r="N27" s="88"/>
      <c r="O27" s="161" t="s">
        <v>161</v>
      </c>
      <c r="P27" s="101"/>
      <c r="Q27" s="92">
        <f>+Sklop3[[#This Row],[cena/enota brez DDV v EUR]]*Sklop3[[#This Row],[Stopnja DDV (%)]]</f>
        <v>0</v>
      </c>
      <c r="R27" s="92">
        <f>+Sklop3[[#This Row],[cena/enota brez DDV v EUR]]+Sklop3[[#This Row],[Davek (EUR)]]</f>
        <v>0</v>
      </c>
      <c r="S27" s="92">
        <f>+Sklop3[[#This Row],[cena/enota brez DDV v EUR]]*Sklop3[[#This Row],[Okvirna količina]]</f>
        <v>0</v>
      </c>
      <c r="T27" s="92">
        <f>+Sklop3[[#This Row],[Končna cena/enoto mere (EUR) z DDV]]*Sklop3[[#This Row],[Okvirna količina]]</f>
        <v>0</v>
      </c>
      <c r="U27" s="103"/>
    </row>
    <row r="28" spans="1:21" s="55" customFormat="1" ht="48">
      <c r="A28" s="84" t="s">
        <v>14</v>
      </c>
      <c r="B28" s="76" t="s">
        <v>748</v>
      </c>
      <c r="C28" s="75" t="s">
        <v>161</v>
      </c>
      <c r="D28" s="82" t="s">
        <v>0</v>
      </c>
      <c r="E28" s="111"/>
      <c r="F28" s="90">
        <v>300</v>
      </c>
      <c r="G28" s="116" t="s">
        <v>0</v>
      </c>
      <c r="H2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85" t="str">
        <f>IF(Sklop3[[#This Row],[ZAHTEVANA SHEMA KAKOVOSTI]]&lt;&gt;"",Sklop3[[#This Row],[Preračunana masa/volumen/kos na enoto kg]],"")</f>
        <v/>
      </c>
      <c r="J28" s="98"/>
      <c r="K28" s="91"/>
      <c r="L28" s="91"/>
      <c r="M28" s="162" t="s">
        <v>161</v>
      </c>
      <c r="N28" s="88"/>
      <c r="O28" s="161" t="s">
        <v>161</v>
      </c>
      <c r="P28" s="101"/>
      <c r="Q28" s="92">
        <f>+Sklop3[[#This Row],[cena/enota brez DDV v EUR]]*Sklop3[[#This Row],[Stopnja DDV (%)]]</f>
        <v>0</v>
      </c>
      <c r="R28" s="92">
        <f>+Sklop3[[#This Row],[cena/enota brez DDV v EUR]]+Sklop3[[#This Row],[Davek (EUR)]]</f>
        <v>0</v>
      </c>
      <c r="S28" s="92">
        <f>+Sklop3[[#This Row],[cena/enota brez DDV v EUR]]*Sklop3[[#This Row],[Okvirna količina]]</f>
        <v>0</v>
      </c>
      <c r="T28" s="92">
        <f>+Sklop3[[#This Row],[Končna cena/enoto mere (EUR) z DDV]]*Sklop3[[#This Row],[Okvirna količina]]</f>
        <v>0</v>
      </c>
      <c r="U28" s="103"/>
    </row>
    <row r="29" spans="1:21" s="55" customFormat="1" ht="36">
      <c r="A29" s="84" t="s">
        <v>15</v>
      </c>
      <c r="B29" s="10" t="s">
        <v>749</v>
      </c>
      <c r="C29" s="75" t="s">
        <v>161</v>
      </c>
      <c r="D29" s="82" t="s">
        <v>0</v>
      </c>
      <c r="E29" s="111"/>
      <c r="F29" s="90">
        <v>100</v>
      </c>
      <c r="G29" s="116" t="s">
        <v>0</v>
      </c>
      <c r="H2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85" t="str">
        <f>IF(Sklop3[[#This Row],[ZAHTEVANA SHEMA KAKOVOSTI]]&lt;&gt;"",Sklop3[[#This Row],[Preračunana masa/volumen/kos na enoto kg]],"")</f>
        <v/>
      </c>
      <c r="J29" s="98"/>
      <c r="K29" s="91"/>
      <c r="L29" s="91"/>
      <c r="M29" s="162" t="s">
        <v>161</v>
      </c>
      <c r="N29" s="88"/>
      <c r="O29" s="161" t="s">
        <v>161</v>
      </c>
      <c r="P29" s="101"/>
      <c r="Q29" s="92">
        <f>+Sklop3[[#This Row],[cena/enota brez DDV v EUR]]*Sklop3[[#This Row],[Stopnja DDV (%)]]</f>
        <v>0</v>
      </c>
      <c r="R29" s="92">
        <f>+Sklop3[[#This Row],[cena/enota brez DDV v EUR]]+Sklop3[[#This Row],[Davek (EUR)]]</f>
        <v>0</v>
      </c>
      <c r="S29" s="92">
        <f>+Sklop3[[#This Row],[cena/enota brez DDV v EUR]]*Sklop3[[#This Row],[Okvirna količina]]</f>
        <v>0</v>
      </c>
      <c r="T29" s="92">
        <f>+Sklop3[[#This Row],[Končna cena/enoto mere (EUR) z DDV]]*Sklop3[[#This Row],[Okvirna količina]]</f>
        <v>0</v>
      </c>
      <c r="U29" s="103"/>
    </row>
    <row r="30" spans="1:21" s="55" customFormat="1" ht="48">
      <c r="A30" s="84" t="s">
        <v>16</v>
      </c>
      <c r="B30" s="10" t="s">
        <v>750</v>
      </c>
      <c r="C30" s="75" t="s">
        <v>161</v>
      </c>
      <c r="D30" s="82" t="s">
        <v>0</v>
      </c>
      <c r="E30" s="111"/>
      <c r="F30" s="90">
        <v>800</v>
      </c>
      <c r="G30" s="116" t="s">
        <v>0</v>
      </c>
      <c r="H3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30" s="85" t="str">
        <f>IF(Sklop3[[#This Row],[ZAHTEVANA SHEMA KAKOVOSTI]]&lt;&gt;"",Sklop3[[#This Row],[Preračunana masa/volumen/kos na enoto kg]],"")</f>
        <v/>
      </c>
      <c r="J30" s="98"/>
      <c r="K30" s="91"/>
      <c r="L30" s="91"/>
      <c r="M30" s="162" t="s">
        <v>161</v>
      </c>
      <c r="N30" s="88"/>
      <c r="O30" s="161" t="s">
        <v>161</v>
      </c>
      <c r="P30" s="101"/>
      <c r="Q30" s="92">
        <f>+Sklop3[[#This Row],[cena/enota brez DDV v EUR]]*Sklop3[[#This Row],[Stopnja DDV (%)]]</f>
        <v>0</v>
      </c>
      <c r="R30" s="92">
        <f>+Sklop3[[#This Row],[cena/enota brez DDV v EUR]]+Sklop3[[#This Row],[Davek (EUR)]]</f>
        <v>0</v>
      </c>
      <c r="S30" s="92">
        <f>+Sklop3[[#This Row],[cena/enota brez DDV v EUR]]*Sklop3[[#This Row],[Okvirna količina]]</f>
        <v>0</v>
      </c>
      <c r="T30" s="92">
        <f>+Sklop3[[#This Row],[Končna cena/enoto mere (EUR) z DDV]]*Sklop3[[#This Row],[Okvirna količina]]</f>
        <v>0</v>
      </c>
      <c r="U30" s="103"/>
    </row>
    <row r="31" spans="1:21" s="55" customFormat="1" ht="36">
      <c r="A31" s="84" t="s">
        <v>17</v>
      </c>
      <c r="B31" s="78" t="s">
        <v>751</v>
      </c>
      <c r="C31" s="75" t="s">
        <v>161</v>
      </c>
      <c r="D31" s="82" t="s">
        <v>0</v>
      </c>
      <c r="E31" s="111"/>
      <c r="F31" s="90">
        <v>300</v>
      </c>
      <c r="G31" s="116" t="s">
        <v>0</v>
      </c>
      <c r="H31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85" t="str">
        <f>IF(Sklop3[[#This Row],[ZAHTEVANA SHEMA KAKOVOSTI]]&lt;&gt;"",Sklop3[[#This Row],[Preračunana masa/volumen/kos na enoto kg]],"")</f>
        <v/>
      </c>
      <c r="J31" s="98"/>
      <c r="K31" s="91"/>
      <c r="L31" s="91"/>
      <c r="M31" s="162" t="s">
        <v>161</v>
      </c>
      <c r="N31" s="88"/>
      <c r="O31" s="161" t="s">
        <v>161</v>
      </c>
      <c r="P31" s="101"/>
      <c r="Q31" s="92">
        <f>+Sklop3[[#This Row],[cena/enota brez DDV v EUR]]*Sklop3[[#This Row],[Stopnja DDV (%)]]</f>
        <v>0</v>
      </c>
      <c r="R31" s="92">
        <f>+Sklop3[[#This Row],[cena/enota brez DDV v EUR]]+Sklop3[[#This Row],[Davek (EUR)]]</f>
        <v>0</v>
      </c>
      <c r="S31" s="92">
        <f>+Sklop3[[#This Row],[cena/enota brez DDV v EUR]]*Sklop3[[#This Row],[Okvirna količina]]</f>
        <v>0</v>
      </c>
      <c r="T31" s="92">
        <f>+Sklop3[[#This Row],[Končna cena/enoto mere (EUR) z DDV]]*Sklop3[[#This Row],[Okvirna količina]]</f>
        <v>0</v>
      </c>
      <c r="U31" s="103"/>
    </row>
    <row r="32" spans="1:21" s="55" customFormat="1" ht="48">
      <c r="A32" s="84" t="s">
        <v>18</v>
      </c>
      <c r="B32" s="11" t="s">
        <v>752</v>
      </c>
      <c r="C32" s="75" t="s">
        <v>161</v>
      </c>
      <c r="D32" s="82" t="s">
        <v>0</v>
      </c>
      <c r="E32" s="111" t="s">
        <v>183</v>
      </c>
      <c r="F32" s="90">
        <v>50</v>
      </c>
      <c r="G32" s="116" t="s">
        <v>0</v>
      </c>
      <c r="H32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2" s="85">
        <f>IF(Sklop3[[#This Row],[ZAHTEVANA SHEMA KAKOVOSTI]]&lt;&gt;"",Sklop3[[#This Row],[Preračunana masa/volumen/kos na enoto kg]],"")</f>
        <v>50</v>
      </c>
      <c r="J32" s="98"/>
      <c r="K32" s="91"/>
      <c r="L32" s="91"/>
      <c r="M32" s="162" t="s">
        <v>161</v>
      </c>
      <c r="N32" s="88"/>
      <c r="O32" s="161" t="s">
        <v>161</v>
      </c>
      <c r="P32" s="101"/>
      <c r="Q32" s="92">
        <f>+Sklop3[[#This Row],[cena/enota brez DDV v EUR]]*Sklop3[[#This Row],[Stopnja DDV (%)]]</f>
        <v>0</v>
      </c>
      <c r="R32" s="92">
        <f>+Sklop3[[#This Row],[cena/enota brez DDV v EUR]]+Sklop3[[#This Row],[Davek (EUR)]]</f>
        <v>0</v>
      </c>
      <c r="S32" s="92">
        <f>+Sklop3[[#This Row],[cena/enota brez DDV v EUR]]*Sklop3[[#This Row],[Okvirna količina]]</f>
        <v>0</v>
      </c>
      <c r="T32" s="92">
        <f>+Sklop3[[#This Row],[Končna cena/enoto mere (EUR) z DDV]]*Sklop3[[#This Row],[Okvirna količina]]</f>
        <v>0</v>
      </c>
      <c r="U32" s="103"/>
    </row>
    <row r="33" spans="1:21" s="55" customFormat="1" ht="72">
      <c r="A33" s="84" t="s">
        <v>19</v>
      </c>
      <c r="B33" s="11" t="s">
        <v>1150</v>
      </c>
      <c r="C33" s="75" t="s">
        <v>161</v>
      </c>
      <c r="D33" s="82" t="s">
        <v>0</v>
      </c>
      <c r="E33" s="111" t="s">
        <v>183</v>
      </c>
      <c r="F33" s="90">
        <v>300</v>
      </c>
      <c r="G33" s="116" t="s">
        <v>0</v>
      </c>
      <c r="H33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3" s="85">
        <f>IF(Sklop3[[#This Row],[ZAHTEVANA SHEMA KAKOVOSTI]]&lt;&gt;"",Sklop3[[#This Row],[Preračunana masa/volumen/kos na enoto kg]],"")</f>
        <v>300</v>
      </c>
      <c r="J33" s="98"/>
      <c r="K33" s="91"/>
      <c r="L33" s="91"/>
      <c r="M33" s="162" t="s">
        <v>161</v>
      </c>
      <c r="N33" s="88"/>
      <c r="O33" s="161" t="s">
        <v>161</v>
      </c>
      <c r="P33" s="101"/>
      <c r="Q33" s="92">
        <f>+Sklop3[[#This Row],[cena/enota brez DDV v EUR]]*Sklop3[[#This Row],[Stopnja DDV (%)]]</f>
        <v>0</v>
      </c>
      <c r="R33" s="92">
        <f>+Sklop3[[#This Row],[cena/enota brez DDV v EUR]]+Sklop3[[#This Row],[Davek (EUR)]]</f>
        <v>0</v>
      </c>
      <c r="S33" s="92">
        <f>+Sklop3[[#This Row],[cena/enota brez DDV v EUR]]*Sklop3[[#This Row],[Okvirna količina]]</f>
        <v>0</v>
      </c>
      <c r="T33" s="92">
        <f>+Sklop3[[#This Row],[Končna cena/enoto mere (EUR) z DDV]]*Sklop3[[#This Row],[Okvirna količina]]</f>
        <v>0</v>
      </c>
      <c r="U33" s="103"/>
    </row>
    <row r="34" spans="1:21" s="55" customFormat="1" ht="72">
      <c r="A34" s="84" t="s">
        <v>20</v>
      </c>
      <c r="B34" s="11" t="s">
        <v>1150</v>
      </c>
      <c r="C34" s="75" t="s">
        <v>722</v>
      </c>
      <c r="D34" s="82" t="s">
        <v>158</v>
      </c>
      <c r="E34" s="111" t="s">
        <v>183</v>
      </c>
      <c r="F34" s="90">
        <v>50</v>
      </c>
      <c r="G34" s="116" t="s">
        <v>0</v>
      </c>
      <c r="H34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4" s="85">
        <f>IF(Sklop3[[#This Row],[ZAHTEVANA SHEMA KAKOVOSTI]]&lt;&gt;"",Sklop3[[#This Row],[Preračunana masa/volumen/kos na enoto kg]],"")</f>
        <v>50</v>
      </c>
      <c r="J34" s="98"/>
      <c r="K34" s="91"/>
      <c r="L34" s="91"/>
      <c r="M34" s="162" t="s">
        <v>161</v>
      </c>
      <c r="N34" s="88"/>
      <c r="O34" s="161" t="s">
        <v>161</v>
      </c>
      <c r="P34" s="101"/>
      <c r="Q34" s="92">
        <f>+Sklop3[[#This Row],[cena/enota brez DDV v EUR]]*Sklop3[[#This Row],[Stopnja DDV (%)]]</f>
        <v>0</v>
      </c>
      <c r="R34" s="92">
        <f>+Sklop3[[#This Row],[cena/enota brez DDV v EUR]]+Sklop3[[#This Row],[Davek (EUR)]]</f>
        <v>0</v>
      </c>
      <c r="S34" s="92">
        <f>+Sklop3[[#This Row],[cena/enota brez DDV v EUR]]*Sklop3[[#This Row],[Okvirna količina]]</f>
        <v>0</v>
      </c>
      <c r="T34" s="92">
        <f>+Sklop3[[#This Row],[Končna cena/enoto mere (EUR) z DDV]]*Sklop3[[#This Row],[Okvirna količina]]</f>
        <v>0</v>
      </c>
      <c r="U34" s="103"/>
    </row>
    <row r="35" spans="1:21" ht="36">
      <c r="A35" s="84" t="s">
        <v>21</v>
      </c>
      <c r="B35" s="268" t="s">
        <v>753</v>
      </c>
      <c r="C35" s="269" t="s">
        <v>161</v>
      </c>
      <c r="D35" s="270" t="s">
        <v>0</v>
      </c>
      <c r="E35" s="278"/>
      <c r="F35" s="271">
        <v>5</v>
      </c>
      <c r="G35" s="279" t="s">
        <v>0</v>
      </c>
      <c r="H35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5" s="85" t="str">
        <f>IF(Sklop3[[#This Row],[ZAHTEVANA SHEMA KAKOVOSTI]]&lt;&gt;"",Sklop3[[#This Row],[Preračunana masa/volumen/kos na enoto kg]],"")</f>
        <v/>
      </c>
      <c r="J35" s="272"/>
      <c r="K35" s="273"/>
      <c r="L35" s="273"/>
      <c r="M35" s="162" t="s">
        <v>161</v>
      </c>
      <c r="N35" s="88"/>
      <c r="O35" s="161" t="s">
        <v>161</v>
      </c>
      <c r="P35" s="275"/>
      <c r="Q35" s="274">
        <f>+Sklop3[[#This Row],[cena/enota brez DDV v EUR]]*Sklop3[[#This Row],[Stopnja DDV (%)]]</f>
        <v>0</v>
      </c>
      <c r="R35" s="274">
        <f>+Sklop3[[#This Row],[cena/enota brez DDV v EUR]]+Sklop3[[#This Row],[Davek (EUR)]]</f>
        <v>0</v>
      </c>
      <c r="S35" s="274">
        <f>+Sklop3[[#This Row],[cena/enota brez DDV v EUR]]*Sklop3[[#This Row],[Okvirna količina]]</f>
        <v>0</v>
      </c>
      <c r="T35" s="276">
        <f>+Sklop3[[#This Row],[Končna cena/enoto mere (EUR) z DDV]]*Sklop3[[#This Row],[Okvirna količina]]</f>
        <v>0</v>
      </c>
      <c r="U35" s="277"/>
    </row>
    <row r="36" spans="1:21" ht="36">
      <c r="A36" s="84" t="s">
        <v>22</v>
      </c>
      <c r="B36" s="268" t="s">
        <v>754</v>
      </c>
      <c r="C36" s="269" t="s">
        <v>161</v>
      </c>
      <c r="D36" s="270" t="s">
        <v>0</v>
      </c>
      <c r="E36" s="278"/>
      <c r="F36" s="271">
        <v>10</v>
      </c>
      <c r="G36" s="279" t="s">
        <v>0</v>
      </c>
      <c r="H3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6" s="85" t="str">
        <f>IF(Sklop3[[#This Row],[ZAHTEVANA SHEMA KAKOVOSTI]]&lt;&gt;"",Sklop3[[#This Row],[Preračunana masa/volumen/kos na enoto kg]],"")</f>
        <v/>
      </c>
      <c r="J36" s="272"/>
      <c r="K36" s="273"/>
      <c r="L36" s="273"/>
      <c r="M36" s="162" t="s">
        <v>161</v>
      </c>
      <c r="N36" s="88"/>
      <c r="O36" s="161" t="s">
        <v>161</v>
      </c>
      <c r="P36" s="275"/>
      <c r="Q36" s="274">
        <f>+Sklop3[[#This Row],[cena/enota brez DDV v EUR]]*Sklop3[[#This Row],[Stopnja DDV (%)]]</f>
        <v>0</v>
      </c>
      <c r="R36" s="274">
        <f>+Sklop3[[#This Row],[cena/enota brez DDV v EUR]]+Sklop3[[#This Row],[Davek (EUR)]]</f>
        <v>0</v>
      </c>
      <c r="S36" s="274">
        <f>+Sklop3[[#This Row],[cena/enota brez DDV v EUR]]*Sklop3[[#This Row],[Okvirna količina]]</f>
        <v>0</v>
      </c>
      <c r="T36" s="276">
        <f>+Sklop3[[#This Row],[Končna cena/enoto mere (EUR) z DDV]]*Sklop3[[#This Row],[Okvirna količina]]</f>
        <v>0</v>
      </c>
      <c r="U36" s="277"/>
    </row>
    <row r="37" spans="1:21" ht="48">
      <c r="A37" s="84" t="s">
        <v>23</v>
      </c>
      <c r="B37" s="268" t="s">
        <v>1151</v>
      </c>
      <c r="C37" s="269" t="s">
        <v>161</v>
      </c>
      <c r="D37" s="270" t="s">
        <v>0</v>
      </c>
      <c r="E37" s="278"/>
      <c r="F37" s="271">
        <v>10</v>
      </c>
      <c r="G37" s="279" t="s">
        <v>0</v>
      </c>
      <c r="H3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7" s="85" t="str">
        <f>IF(Sklop3[[#This Row],[ZAHTEVANA SHEMA KAKOVOSTI]]&lt;&gt;"",Sklop3[[#This Row],[Preračunana masa/volumen/kos na enoto kg]],"")</f>
        <v/>
      </c>
      <c r="J37" s="272"/>
      <c r="K37" s="273"/>
      <c r="L37" s="273"/>
      <c r="M37" s="162" t="s">
        <v>161</v>
      </c>
      <c r="N37" s="88"/>
      <c r="O37" s="161" t="s">
        <v>161</v>
      </c>
      <c r="P37" s="275"/>
      <c r="Q37" s="274">
        <f>+Sklop3[[#This Row],[cena/enota brez DDV v EUR]]*Sklop3[[#This Row],[Stopnja DDV (%)]]</f>
        <v>0</v>
      </c>
      <c r="R37" s="274">
        <f>+Sklop3[[#This Row],[cena/enota brez DDV v EUR]]+Sklop3[[#This Row],[Davek (EUR)]]</f>
        <v>0</v>
      </c>
      <c r="S37" s="274">
        <f>+Sklop3[[#This Row],[cena/enota brez DDV v EUR]]*Sklop3[[#This Row],[Okvirna količina]]</f>
        <v>0</v>
      </c>
      <c r="T37" s="276">
        <f>+Sklop3[[#This Row],[Končna cena/enoto mere (EUR) z DDV]]*Sklop3[[#This Row],[Okvirna količina]]</f>
        <v>0</v>
      </c>
      <c r="U37" s="277"/>
    </row>
    <row r="38" spans="1:21">
      <c r="A38" s="251" t="s">
        <v>181</v>
      </c>
      <c r="B38" s="329"/>
      <c r="C38" s="330"/>
      <c r="D38" s="330"/>
      <c r="E38" s="331"/>
      <c r="F38" s="332"/>
      <c r="G38" s="333"/>
      <c r="H38" s="334">
        <f>SUBTOTAL(109,Sklop3[Preračunana masa/volumen/kos na enoto kg])</f>
        <v>5615</v>
      </c>
      <c r="I38" s="334">
        <f>SUBTOTAL(109,Sklop3[Živila iz shem kakovosti (kg)])</f>
        <v>4090</v>
      </c>
      <c r="J38" s="332"/>
      <c r="K38" s="335"/>
      <c r="L38" s="335"/>
      <c r="M38" s="336"/>
      <c r="N38" s="337"/>
      <c r="O38" s="337"/>
      <c r="P38" s="337"/>
      <c r="Q38" s="338"/>
      <c r="R38" s="332"/>
      <c r="S38" s="338">
        <f>SUBTOTAL(109,Sklop3[Vrednost za okvirno količino (EUR) brez DDV])</f>
        <v>0</v>
      </c>
      <c r="T38" s="338">
        <f>SUBTOTAL(109,Sklop3[Vrednost za okvirno količino (EUR) z DDV])</f>
        <v>0</v>
      </c>
      <c r="U38" s="262">
        <f>SUBTOTAL(103,Sklop3[Shema kakovosti
(nacionalne, evropske)
])</f>
        <v>0</v>
      </c>
    </row>
    <row r="39" spans="1:21" s="298" customFormat="1">
      <c r="A39" s="285"/>
      <c r="B39" s="286"/>
      <c r="C39" s="287"/>
      <c r="D39" s="287"/>
      <c r="E39" s="288"/>
      <c r="F39" s="289"/>
      <c r="G39" s="290"/>
      <c r="H39" s="291"/>
      <c r="I39" s="291"/>
      <c r="J39" s="289"/>
      <c r="K39" s="292"/>
      <c r="L39" s="292"/>
      <c r="M39" s="293"/>
      <c r="N39" s="294"/>
      <c r="O39" s="294"/>
      <c r="P39" s="294"/>
      <c r="Q39" s="295"/>
      <c r="R39" s="289"/>
      <c r="S39" s="295"/>
      <c r="T39" s="295"/>
      <c r="U39" s="296"/>
    </row>
    <row r="40" spans="1:21">
      <c r="A40" s="47" t="s">
        <v>178</v>
      </c>
      <c r="B40" s="19"/>
      <c r="C40" s="31"/>
      <c r="D40" s="31"/>
      <c r="E40" s="113"/>
      <c r="Q40" s="47"/>
      <c r="R40" s="47"/>
      <c r="S40" s="47"/>
      <c r="T40" s="47"/>
    </row>
    <row r="41" spans="1:21">
      <c r="A41" s="14" t="s">
        <v>1387</v>
      </c>
      <c r="B41" s="19"/>
      <c r="C41" s="31"/>
      <c r="D41" s="31"/>
      <c r="E41" s="113"/>
    </row>
    <row r="42" spans="1:21">
      <c r="A42" s="107" t="s">
        <v>318</v>
      </c>
      <c r="F42" s="68"/>
      <c r="G42" s="68"/>
      <c r="H42" s="32"/>
      <c r="I42" s="32"/>
      <c r="J42" s="32"/>
      <c r="K42" s="32"/>
      <c r="L42" s="54"/>
      <c r="M42" s="54"/>
      <c r="N42" s="32"/>
      <c r="O42" s="32"/>
      <c r="P42" s="32"/>
      <c r="Q42" s="32"/>
      <c r="R42" s="32"/>
    </row>
    <row r="43" spans="1:21">
      <c r="A43" s="129" t="s">
        <v>994</v>
      </c>
      <c r="F43" s="68"/>
      <c r="G43" s="68"/>
      <c r="H43" s="32"/>
      <c r="I43" s="32"/>
      <c r="J43" s="32"/>
      <c r="K43" s="32"/>
      <c r="L43" s="54"/>
      <c r="M43" s="54"/>
      <c r="N43" s="32"/>
      <c r="O43" s="32"/>
      <c r="P43" s="32"/>
      <c r="Q43" s="32"/>
      <c r="R43" s="32"/>
    </row>
    <row r="44" spans="1:21">
      <c r="A44" s="47" t="s">
        <v>992</v>
      </c>
      <c r="N44" s="32"/>
      <c r="O44" s="32"/>
      <c r="P44" s="32"/>
      <c r="Q44" s="32"/>
      <c r="R44" s="32"/>
    </row>
    <row r="45" spans="1:21">
      <c r="N45" s="32"/>
      <c r="O45" s="32"/>
      <c r="P45" s="32"/>
      <c r="Q45" s="32"/>
      <c r="R45" s="32"/>
    </row>
    <row r="46" spans="1:21">
      <c r="A46" s="107" t="s">
        <v>65</v>
      </c>
      <c r="F46" s="68"/>
      <c r="G46" s="68" t="s">
        <v>66</v>
      </c>
      <c r="H46" s="32"/>
      <c r="I46" s="32"/>
      <c r="J46" s="32"/>
      <c r="K46" s="32"/>
      <c r="L46" s="54"/>
      <c r="M46" s="54"/>
      <c r="N46" s="32"/>
      <c r="O46" s="32"/>
      <c r="P46" s="32"/>
      <c r="Q46" s="32" t="s">
        <v>67</v>
      </c>
      <c r="R46" s="32"/>
    </row>
    <row r="47" spans="1:21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3"/>
      <c r="T47" s="3"/>
      <c r="U47" s="8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>
      <c r="B269" s="19"/>
      <c r="C269" s="31"/>
      <c r="D269" s="31"/>
      <c r="E269" s="113"/>
    </row>
    <row r="270" spans="1:22">
      <c r="B270" s="19"/>
      <c r="C270" s="31"/>
      <c r="D270" s="31"/>
      <c r="E270" s="113"/>
    </row>
  </sheetData>
  <sheetProtection insertRows="0" deleteRows="0"/>
  <protectedRanges>
    <protectedRange sqref="J1:P16 J38:P1048576 U1:U34 U36:U1048576 J17:L34 P17:P34 J36:L37 P36:P37 M17:O37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3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topLeftCell="A10" zoomScaleNormal="100" zoomScaleSheetLayoutView="100" workbookViewId="0">
      <selection activeCell="O41" sqref="O4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pred_rekapitulacija'!A17</f>
        <v>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pred_rekapitulacija'!B17</f>
        <v>JAJCA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319</v>
      </c>
      <c r="C16" s="82">
        <v>60</v>
      </c>
      <c r="D16" s="82" t="s">
        <v>158</v>
      </c>
      <c r="E16" s="111"/>
      <c r="F16" s="85">
        <v>2000</v>
      </c>
      <c r="G16" s="116" t="s">
        <v>93</v>
      </c>
      <c r="H16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6" s="85" t="str">
        <f>IF(Sklop4[[#This Row],[ZAHTEVANA SHEMA KAKOVOSTI]]&lt;&gt;"",Sklop4[[#This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102"/>
    </row>
    <row r="17" spans="1:21" ht="27" customHeight="1">
      <c r="A17" s="251" t="s">
        <v>181</v>
      </c>
      <c r="B17" s="252"/>
      <c r="C17" s="253"/>
      <c r="D17" s="253"/>
      <c r="E17" s="254"/>
      <c r="F17" s="255"/>
      <c r="G17" s="256"/>
      <c r="H17" s="257">
        <f>SUBTOTAL(109,Sklop4[Preračunana masa/volumen/kos na enoto kg])</f>
        <v>120</v>
      </c>
      <c r="I17" s="257">
        <f>SUBTOTAL(109,Sklop4[Živila iz shem kakovosti (kg)])</f>
        <v>0</v>
      </c>
      <c r="J17" s="255"/>
      <c r="K17" s="258"/>
      <c r="L17" s="258"/>
      <c r="M17" s="259"/>
      <c r="N17" s="260"/>
      <c r="O17" s="260"/>
      <c r="P17" s="260"/>
      <c r="Q17" s="261"/>
      <c r="R17" s="255"/>
      <c r="S17" s="261">
        <f>SUBTOTAL(109,Sklop4[Vrednost za okvirno količino (EUR) brez DDV])</f>
        <v>0</v>
      </c>
      <c r="T17" s="261">
        <f>SUBTOTAL(109,Sklop4[Vrednost za okvirno količino (EUR) z DDV])</f>
        <v>0</v>
      </c>
      <c r="U17" s="262">
        <f>SUBTOTAL(103,Sklop4[Shema kakovosti
(nacionalne, evropske)
])</f>
        <v>0</v>
      </c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3"/>
      <c r="T18" s="3"/>
      <c r="U18" s="8"/>
    </row>
    <row r="19" spans="1:21">
      <c r="A19" s="47" t="s">
        <v>178</v>
      </c>
      <c r="B19" s="19"/>
      <c r="C19" s="31"/>
      <c r="D19" s="31"/>
      <c r="E19" s="113"/>
      <c r="Q19" s="47"/>
      <c r="R19" s="47"/>
      <c r="S19" s="47"/>
      <c r="T19" s="47"/>
    </row>
    <row r="20" spans="1:21">
      <c r="A20" s="14" t="s">
        <v>1387</v>
      </c>
      <c r="B20" s="19"/>
      <c r="C20" s="31"/>
      <c r="D20" s="31"/>
      <c r="E20" s="113"/>
    </row>
    <row r="21" spans="1:21">
      <c r="A21" s="107" t="s">
        <v>318</v>
      </c>
      <c r="F21" s="68"/>
      <c r="G21" s="68"/>
      <c r="H21" s="32"/>
      <c r="I21" s="32"/>
      <c r="J21" s="32"/>
      <c r="K21" s="32"/>
      <c r="L21" s="54"/>
      <c r="M21" s="54"/>
      <c r="N21" s="32"/>
      <c r="O21" s="32"/>
      <c r="P21" s="32"/>
      <c r="Q21" s="32"/>
      <c r="R21" s="32"/>
    </row>
    <row r="22" spans="1:21">
      <c r="A22" s="129"/>
      <c r="F22" s="68"/>
      <c r="G22" s="68"/>
      <c r="H22" s="32"/>
      <c r="I22" s="32"/>
      <c r="J22" s="32"/>
      <c r="K22" s="32"/>
      <c r="L22" s="54"/>
      <c r="M22" s="54"/>
      <c r="N22" s="32"/>
      <c r="O22" s="32"/>
      <c r="P22" s="32"/>
      <c r="Q22" s="32"/>
      <c r="R22" s="32"/>
    </row>
    <row r="23" spans="1:21">
      <c r="A23" s="129"/>
      <c r="F23" s="68"/>
      <c r="G23" s="68"/>
      <c r="H23" s="32"/>
      <c r="I23" s="32"/>
      <c r="J23" s="32"/>
      <c r="K23" s="32"/>
      <c r="L23" s="54"/>
      <c r="M23" s="54"/>
      <c r="N23" s="32"/>
      <c r="O23" s="32"/>
      <c r="P23" s="32"/>
      <c r="Q23" s="32"/>
      <c r="R23" s="32"/>
    </row>
    <row r="24" spans="1:21">
      <c r="E24" s="118"/>
      <c r="N24" s="32"/>
      <c r="O24" s="32"/>
      <c r="P24" s="32"/>
      <c r="Q24" s="32"/>
      <c r="R24" s="32"/>
    </row>
    <row r="25" spans="1:21">
      <c r="A25" s="107" t="s">
        <v>65</v>
      </c>
      <c r="F25" s="68"/>
      <c r="G25" s="68" t="s">
        <v>66</v>
      </c>
      <c r="H25" s="32"/>
      <c r="I25" s="32"/>
      <c r="J25" s="32"/>
      <c r="K25" s="32"/>
      <c r="L25" s="54"/>
      <c r="M25" s="54"/>
      <c r="N25" s="32"/>
      <c r="O25" s="32"/>
      <c r="P25" s="32"/>
      <c r="Q25" s="32" t="s">
        <v>67</v>
      </c>
      <c r="R25" s="32"/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3"/>
      <c r="T26" s="3"/>
      <c r="U26" s="8"/>
    </row>
    <row r="27" spans="1:21">
      <c r="B27" s="19"/>
      <c r="C27" s="31"/>
      <c r="D27" s="31"/>
      <c r="E27" s="113"/>
    </row>
    <row r="28" spans="1:21">
      <c r="B28" s="19"/>
      <c r="C28" s="31"/>
      <c r="D28" s="31"/>
      <c r="E28" s="113"/>
    </row>
    <row r="29" spans="1:21">
      <c r="B29" s="19"/>
      <c r="C29" s="31"/>
      <c r="D29" s="31"/>
      <c r="E29" s="113"/>
    </row>
    <row r="30" spans="1:21">
      <c r="B30" s="19"/>
      <c r="C30" s="31"/>
      <c r="D30" s="31"/>
      <c r="E30" s="113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</sheetData>
  <sheetProtection insertRows="0" deleteRows="0"/>
  <protectedRanges>
    <protectedRange sqref="J17:P1048576 J1:P1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6"/>
  <sheetViews>
    <sheetView topLeftCell="A17" zoomScale="112" zoomScaleNormal="112" zoomScaleSheetLayoutView="100" workbookViewId="0">
      <selection activeCell="M21" sqref="M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pred_rekapitulacija'!A18</f>
        <v>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pred_rekapitulacija'!B18</f>
        <v>SVEŽE IN ZAMRZNJENE  RIBE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1152</v>
      </c>
      <c r="C16" s="82" t="s">
        <v>161</v>
      </c>
      <c r="D16" s="82" t="s">
        <v>0</v>
      </c>
      <c r="E16" s="119"/>
      <c r="F16" s="137">
        <v>100</v>
      </c>
      <c r="G16" s="173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5" t="str">
        <f>IF(Sklop5[[#This Row],[ZAHTEVANA SHEMA KAKOVOSTI]]&lt;&gt;"",Sklop5[[#This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02"/>
    </row>
    <row r="17" spans="1:21" s="55" customFormat="1" ht="36">
      <c r="A17" s="84" t="s">
        <v>3</v>
      </c>
      <c r="B17" s="10" t="s">
        <v>320</v>
      </c>
      <c r="C17" s="75" t="s">
        <v>161</v>
      </c>
      <c r="D17" s="82" t="s">
        <v>0</v>
      </c>
      <c r="E17" s="119"/>
      <c r="F17" s="137">
        <v>20</v>
      </c>
      <c r="G17" s="173" t="s">
        <v>0</v>
      </c>
      <c r="H1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7" s="85" t="str">
        <f>IF(Sklop5[[#This Row],[ZAHTEVANA SHEMA KAKOVOSTI]]&lt;&gt;"",Sklop5[[#This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+Sklop5[[#This Row],[cena/enota brez DDV v EUR]]*Sklop5[[#This Row],[Stopnja DDV (%)]]</f>
        <v>0</v>
      </c>
      <c r="R17" s="92">
        <f>+Sklop5[[#This Row],[cena/enota brez DDV v EUR]]+Sklop5[[#This Row],[Davek (EUR)]]</f>
        <v>0</v>
      </c>
      <c r="S17" s="92">
        <f>+Sklop5[[#This Row],[cena/enota brez DDV v EUR]]*Sklop5[[#This Row],[Okvirna količina]]</f>
        <v>0</v>
      </c>
      <c r="T17" s="92">
        <f>+Sklop5[[#This Row],[Končna cena/enoto mere (EUR) z DDV]]*Sklop5[[#This Row],[Okvirna količina]]</f>
        <v>0</v>
      </c>
      <c r="U17" s="103"/>
    </row>
    <row r="18" spans="1:21" s="55" customFormat="1" ht="24">
      <c r="A18" s="84" t="s">
        <v>4</v>
      </c>
      <c r="B18" s="163" t="s">
        <v>321</v>
      </c>
      <c r="C18" s="75" t="s">
        <v>161</v>
      </c>
      <c r="D18" s="82" t="s">
        <v>0</v>
      </c>
      <c r="E18" s="164"/>
      <c r="F18" s="165">
        <v>10</v>
      </c>
      <c r="G18" s="174" t="s">
        <v>0</v>
      </c>
      <c r="H1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8" s="165" t="str">
        <f>IF(Sklop5[[#This Row],[ZAHTEVANA SHEMA KAKOVOSTI]]&lt;&gt;"",Sklop5[[#This Row],[Preračunana masa/volumen/kos na enoto kg]],"")</f>
        <v/>
      </c>
      <c r="J18" s="166"/>
      <c r="K18" s="167"/>
      <c r="L18" s="167"/>
      <c r="M18" s="168"/>
      <c r="N18" s="169"/>
      <c r="O18" s="169"/>
      <c r="P18" s="170"/>
      <c r="Q18" s="169">
        <f>+Sklop5[[#This Row],[cena/enota brez DDV v EUR]]*Sklop5[[#This Row],[Stopnja DDV (%)]]</f>
        <v>0</v>
      </c>
      <c r="R18" s="169">
        <f>+Sklop5[[#This Row],[cena/enota brez DDV v EUR]]+Sklop5[[#This Row],[Davek (EUR)]]</f>
        <v>0</v>
      </c>
      <c r="S18" s="169">
        <f>+Sklop5[[#This Row],[cena/enota brez DDV v EUR]]*Sklop5[[#This Row],[Okvirna količina]]</f>
        <v>0</v>
      </c>
      <c r="T18" s="171">
        <f>+Sklop5[[#This Row],[Končna cena/enoto mere (EUR) z DDV]]*Sklop5[[#This Row],[Okvirna količina]]</f>
        <v>0</v>
      </c>
      <c r="U18" s="172"/>
    </row>
    <row r="19" spans="1:21" s="55" customFormat="1" ht="24">
      <c r="A19" s="84" t="s">
        <v>5</v>
      </c>
      <c r="B19" s="163" t="s">
        <v>322</v>
      </c>
      <c r="C19" s="75" t="s">
        <v>161</v>
      </c>
      <c r="D19" s="82" t="s">
        <v>0</v>
      </c>
      <c r="E19" s="164"/>
      <c r="F19" s="165">
        <v>150</v>
      </c>
      <c r="G19" s="174" t="s">
        <v>0</v>
      </c>
      <c r="H1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65" t="str">
        <f>IF(Sklop5[[#This Row],[ZAHTEVANA SHEMA KAKOVOSTI]]&lt;&gt;"",Sklop5[[#This Row],[Preračunana masa/volumen/kos na enoto kg]],"")</f>
        <v/>
      </c>
      <c r="J19" s="166"/>
      <c r="K19" s="167"/>
      <c r="L19" s="167"/>
      <c r="M19" s="168"/>
      <c r="N19" s="169"/>
      <c r="O19" s="169"/>
      <c r="P19" s="170"/>
      <c r="Q19" s="169">
        <f>+Sklop5[[#This Row],[cena/enota brez DDV v EUR]]*Sklop5[[#This Row],[Stopnja DDV (%)]]</f>
        <v>0</v>
      </c>
      <c r="R19" s="169">
        <f>+Sklop5[[#This Row],[cena/enota brez DDV v EUR]]+Sklop5[[#This Row],[Davek (EUR)]]</f>
        <v>0</v>
      </c>
      <c r="S19" s="169">
        <f>+Sklop5[[#This Row],[cena/enota brez DDV v EUR]]*Sklop5[[#This Row],[Okvirna količina]]</f>
        <v>0</v>
      </c>
      <c r="T19" s="171">
        <f>+Sklop5[[#This Row],[Končna cena/enoto mere (EUR) z DDV]]*Sklop5[[#This Row],[Okvirna količina]]</f>
        <v>0</v>
      </c>
      <c r="U19" s="172"/>
    </row>
    <row r="20" spans="1:21" s="55" customFormat="1" ht="48">
      <c r="A20" s="84" t="s">
        <v>6</v>
      </c>
      <c r="B20" s="163" t="s">
        <v>323</v>
      </c>
      <c r="C20" s="75" t="s">
        <v>161</v>
      </c>
      <c r="D20" s="82" t="s">
        <v>0</v>
      </c>
      <c r="E20" s="164"/>
      <c r="F20" s="165">
        <v>10</v>
      </c>
      <c r="G20" s="174" t="s">
        <v>0</v>
      </c>
      <c r="H2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165" t="str">
        <f>IF(Sklop5[[#This Row],[ZAHTEVANA SHEMA KAKOVOSTI]]&lt;&gt;"",Sklop5[[#This Row],[Preračunana masa/volumen/kos na enoto kg]],"")</f>
        <v/>
      </c>
      <c r="J20" s="166"/>
      <c r="K20" s="167"/>
      <c r="L20" s="167"/>
      <c r="M20" s="168"/>
      <c r="N20" s="169"/>
      <c r="O20" s="169"/>
      <c r="P20" s="170"/>
      <c r="Q20" s="169">
        <f>+Sklop5[[#This Row],[cena/enota brez DDV v EUR]]*Sklop5[[#This Row],[Stopnja DDV (%)]]</f>
        <v>0</v>
      </c>
      <c r="R20" s="169">
        <f>+Sklop5[[#This Row],[cena/enota brez DDV v EUR]]+Sklop5[[#This Row],[Davek (EUR)]]</f>
        <v>0</v>
      </c>
      <c r="S20" s="169">
        <f>+Sklop5[[#This Row],[cena/enota brez DDV v EUR]]*Sklop5[[#This Row],[Okvirna količina]]</f>
        <v>0</v>
      </c>
      <c r="T20" s="171">
        <f>+Sklop5[[#This Row],[Končna cena/enoto mere (EUR) z DDV]]*Sklop5[[#This Row],[Okvirna količina]]</f>
        <v>0</v>
      </c>
      <c r="U20" s="172"/>
    </row>
    <row r="21" spans="1:21" s="55" customFormat="1" ht="48">
      <c r="A21" s="84" t="s">
        <v>7</v>
      </c>
      <c r="B21" s="163" t="s">
        <v>324</v>
      </c>
      <c r="C21" s="75" t="s">
        <v>161</v>
      </c>
      <c r="D21" s="82" t="s">
        <v>0</v>
      </c>
      <c r="E21" s="164"/>
      <c r="F21" s="165">
        <v>10</v>
      </c>
      <c r="G21" s="174" t="s">
        <v>0</v>
      </c>
      <c r="H2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65" t="str">
        <f>IF(Sklop5[[#This Row],[ZAHTEVANA SHEMA KAKOVOSTI]]&lt;&gt;"",Sklop5[[#This Row],[Preračunana masa/volumen/kos na enoto kg]],"")</f>
        <v/>
      </c>
      <c r="J21" s="166"/>
      <c r="K21" s="167"/>
      <c r="L21" s="167"/>
      <c r="M21" s="168"/>
      <c r="N21" s="169"/>
      <c r="O21" s="169"/>
      <c r="P21" s="170"/>
      <c r="Q21" s="169">
        <f>+Sklop5[[#This Row],[cena/enota brez DDV v EUR]]*Sklop5[[#This Row],[Stopnja DDV (%)]]</f>
        <v>0</v>
      </c>
      <c r="R21" s="169">
        <f>+Sklop5[[#This Row],[cena/enota brez DDV v EUR]]+Sklop5[[#This Row],[Davek (EUR)]]</f>
        <v>0</v>
      </c>
      <c r="S21" s="169">
        <f>+Sklop5[[#This Row],[cena/enota brez DDV v EUR]]*Sklop5[[#This Row],[Okvirna količina]]</f>
        <v>0</v>
      </c>
      <c r="T21" s="171">
        <f>+Sklop5[[#This Row],[Končna cena/enoto mere (EUR) z DDV]]*Sklop5[[#This Row],[Okvirna količina]]</f>
        <v>0</v>
      </c>
      <c r="U21" s="172"/>
    </row>
    <row r="22" spans="1:21" s="55" customFormat="1" ht="60">
      <c r="A22" s="84" t="s">
        <v>8</v>
      </c>
      <c r="B22" s="163" t="s">
        <v>325</v>
      </c>
      <c r="C22" s="75" t="s">
        <v>161</v>
      </c>
      <c r="D22" s="82" t="s">
        <v>0</v>
      </c>
      <c r="E22" s="164"/>
      <c r="F22" s="165">
        <v>500</v>
      </c>
      <c r="G22" s="174" t="s">
        <v>0</v>
      </c>
      <c r="H2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2" s="165" t="str">
        <f>IF(Sklop5[[#This Row],[ZAHTEVANA SHEMA KAKOVOSTI]]&lt;&gt;"",Sklop5[[#This Row],[Preračunana masa/volumen/kos na enoto kg]],"")</f>
        <v/>
      </c>
      <c r="J22" s="166"/>
      <c r="K22" s="167"/>
      <c r="L22" s="167"/>
      <c r="M22" s="168"/>
      <c r="N22" s="169"/>
      <c r="O22" s="169"/>
      <c r="P22" s="170"/>
      <c r="Q22" s="169">
        <f>+Sklop5[[#This Row],[cena/enota brez DDV v EUR]]*Sklop5[[#This Row],[Stopnja DDV (%)]]</f>
        <v>0</v>
      </c>
      <c r="R22" s="169">
        <f>+Sklop5[[#This Row],[cena/enota brez DDV v EUR]]+Sklop5[[#This Row],[Davek (EUR)]]</f>
        <v>0</v>
      </c>
      <c r="S22" s="169">
        <f>+Sklop5[[#This Row],[cena/enota brez DDV v EUR]]*Sklop5[[#This Row],[Okvirna količina]]</f>
        <v>0</v>
      </c>
      <c r="T22" s="171">
        <f>+Sklop5[[#This Row],[Končna cena/enoto mere (EUR) z DDV]]*Sklop5[[#This Row],[Okvirna količina]]</f>
        <v>0</v>
      </c>
      <c r="U22" s="172"/>
    </row>
    <row r="23" spans="1:21" s="55" customFormat="1" ht="24">
      <c r="A23" s="84" t="s">
        <v>9</v>
      </c>
      <c r="B23" s="163" t="s">
        <v>1153</v>
      </c>
      <c r="C23" s="75" t="s">
        <v>161</v>
      </c>
      <c r="D23" s="82" t="s">
        <v>0</v>
      </c>
      <c r="E23" s="164"/>
      <c r="F23" s="165">
        <v>300</v>
      </c>
      <c r="G23" s="174" t="s">
        <v>0</v>
      </c>
      <c r="H2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65" t="str">
        <f>IF(Sklop5[[#This Row],[ZAHTEVANA SHEMA KAKOVOSTI]]&lt;&gt;"",Sklop5[[#This Row],[Preračunana masa/volumen/kos na enoto kg]],"")</f>
        <v/>
      </c>
      <c r="J23" s="166"/>
      <c r="K23" s="167"/>
      <c r="L23" s="167"/>
      <c r="M23" s="168"/>
      <c r="N23" s="169"/>
      <c r="O23" s="169"/>
      <c r="P23" s="170"/>
      <c r="Q23" s="169">
        <f>+Sklop5[[#This Row],[cena/enota brez DDV v EUR]]*Sklop5[[#This Row],[Stopnja DDV (%)]]</f>
        <v>0</v>
      </c>
      <c r="R23" s="169">
        <f>+Sklop5[[#This Row],[cena/enota brez DDV v EUR]]+Sklop5[[#This Row],[Davek (EUR)]]</f>
        <v>0</v>
      </c>
      <c r="S23" s="169">
        <f>+Sklop5[[#This Row],[cena/enota brez DDV v EUR]]*Sklop5[[#This Row],[Okvirna količina]]</f>
        <v>0</v>
      </c>
      <c r="T23" s="171">
        <f>+Sklop5[[#This Row],[Končna cena/enoto mere (EUR) z DDV]]*Sklop5[[#This Row],[Okvirna količina]]</f>
        <v>0</v>
      </c>
      <c r="U23" s="172"/>
    </row>
    <row r="24" spans="1:21" s="55" customFormat="1" ht="24">
      <c r="A24" s="84" t="s">
        <v>10</v>
      </c>
      <c r="B24" s="163" t="s">
        <v>1154</v>
      </c>
      <c r="C24" s="75"/>
      <c r="D24" s="82" t="s">
        <v>0</v>
      </c>
      <c r="E24" s="164"/>
      <c r="F24" s="165">
        <v>200</v>
      </c>
      <c r="G24" s="174" t="s">
        <v>0</v>
      </c>
      <c r="H2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24" s="165" t="str">
        <f>IF(Sklop5[[#This Row],[ZAHTEVANA SHEMA KAKOVOSTI]]&lt;&gt;"",Sklop5[[#This Row],[Preračunana masa/volumen/kos na enoto kg]],"")</f>
        <v/>
      </c>
      <c r="J24" s="166"/>
      <c r="K24" s="167"/>
      <c r="L24" s="167"/>
      <c r="M24" s="168"/>
      <c r="N24" s="169"/>
      <c r="O24" s="169"/>
      <c r="P24" s="170"/>
      <c r="Q24" s="169">
        <f>+Sklop5[[#This Row],[cena/enota brez DDV v EUR]]*Sklop5[[#This Row],[Stopnja DDV (%)]]</f>
        <v>0</v>
      </c>
      <c r="R24" s="169">
        <f>+Sklop5[[#This Row],[cena/enota brez DDV v EUR]]+Sklop5[[#This Row],[Davek (EUR)]]</f>
        <v>0</v>
      </c>
      <c r="S24" s="169">
        <f>+Sklop5[[#This Row],[cena/enota brez DDV v EUR]]*Sklop5[[#This Row],[Okvirna količina]]</f>
        <v>0</v>
      </c>
      <c r="T24" s="171">
        <f>+Sklop5[[#This Row],[Končna cena/enoto mere (EUR) z DDV]]*Sklop5[[#This Row],[Okvirna količina]]</f>
        <v>0</v>
      </c>
      <c r="U24" s="172"/>
    </row>
    <row r="25" spans="1:21" s="55" customFormat="1" ht="36">
      <c r="A25" s="84" t="s">
        <v>11</v>
      </c>
      <c r="B25" s="163" t="s">
        <v>326</v>
      </c>
      <c r="C25" s="75" t="s">
        <v>161</v>
      </c>
      <c r="D25" s="82" t="s">
        <v>0</v>
      </c>
      <c r="E25" s="164"/>
      <c r="F25" s="165">
        <v>1300</v>
      </c>
      <c r="G25" s="174" t="s">
        <v>0</v>
      </c>
      <c r="H2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25" s="165" t="str">
        <f>IF(Sklop5[[#This Row],[ZAHTEVANA SHEMA KAKOVOSTI]]&lt;&gt;"",Sklop5[[#This Row],[Preračunana masa/volumen/kos na enoto kg]],"")</f>
        <v/>
      </c>
      <c r="J25" s="166"/>
      <c r="K25" s="167"/>
      <c r="L25" s="167"/>
      <c r="M25" s="168"/>
      <c r="N25" s="169"/>
      <c r="O25" s="169"/>
      <c r="P25" s="170"/>
      <c r="Q25" s="169">
        <f>+Sklop5[[#This Row],[cena/enota brez DDV v EUR]]*Sklop5[[#This Row],[Stopnja DDV (%)]]</f>
        <v>0</v>
      </c>
      <c r="R25" s="169">
        <f>+Sklop5[[#This Row],[cena/enota brez DDV v EUR]]+Sklop5[[#This Row],[Davek (EUR)]]</f>
        <v>0</v>
      </c>
      <c r="S25" s="169">
        <f>+Sklop5[[#This Row],[cena/enota brez DDV v EUR]]*Sklop5[[#This Row],[Okvirna količina]]</f>
        <v>0</v>
      </c>
      <c r="T25" s="171">
        <f>+Sklop5[[#This Row],[Končna cena/enoto mere (EUR) z DDV]]*Sklop5[[#This Row],[Okvirna količina]]</f>
        <v>0</v>
      </c>
      <c r="U25" s="172"/>
    </row>
    <row r="26" spans="1:21" s="55" customFormat="1" ht="24">
      <c r="A26" s="84" t="s">
        <v>12</v>
      </c>
      <c r="B26" s="163" t="s">
        <v>327</v>
      </c>
      <c r="C26" s="75" t="s">
        <v>161</v>
      </c>
      <c r="D26" s="82" t="s">
        <v>0</v>
      </c>
      <c r="E26" s="164"/>
      <c r="F26" s="165">
        <v>10</v>
      </c>
      <c r="G26" s="174" t="s">
        <v>0</v>
      </c>
      <c r="H2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6" s="165" t="str">
        <f>IF(Sklop5[[#This Row],[ZAHTEVANA SHEMA KAKOVOSTI]]&lt;&gt;"",Sklop5[[#This Row],[Preračunana masa/volumen/kos na enoto kg]],"")</f>
        <v/>
      </c>
      <c r="J26" s="166"/>
      <c r="K26" s="167"/>
      <c r="L26" s="167"/>
      <c r="M26" s="168"/>
      <c r="N26" s="169"/>
      <c r="O26" s="169"/>
      <c r="P26" s="170"/>
      <c r="Q26" s="169">
        <f>+Sklop5[[#This Row],[cena/enota brez DDV v EUR]]*Sklop5[[#This Row],[Stopnja DDV (%)]]</f>
        <v>0</v>
      </c>
      <c r="R26" s="169">
        <f>+Sklop5[[#This Row],[cena/enota brez DDV v EUR]]+Sklop5[[#This Row],[Davek (EUR)]]</f>
        <v>0</v>
      </c>
      <c r="S26" s="169">
        <f>+Sklop5[[#This Row],[cena/enota brez DDV v EUR]]*Sklop5[[#This Row],[Okvirna količina]]</f>
        <v>0</v>
      </c>
      <c r="T26" s="171">
        <f>+Sklop5[[#This Row],[Končna cena/enoto mere (EUR) z DDV]]*Sklop5[[#This Row],[Okvirna količina]]</f>
        <v>0</v>
      </c>
      <c r="U26" s="172"/>
    </row>
    <row r="27" spans="1:21" s="55" customFormat="1" ht="48">
      <c r="A27" s="84" t="s">
        <v>13</v>
      </c>
      <c r="B27" s="163" t="s">
        <v>328</v>
      </c>
      <c r="C27" s="75" t="s">
        <v>161</v>
      </c>
      <c r="D27" s="82" t="s">
        <v>0</v>
      </c>
      <c r="E27" s="164"/>
      <c r="F27" s="165">
        <v>150</v>
      </c>
      <c r="G27" s="174" t="s">
        <v>0</v>
      </c>
      <c r="H2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7" s="165" t="str">
        <f>IF(Sklop5[[#This Row],[ZAHTEVANA SHEMA KAKOVOSTI]]&lt;&gt;"",Sklop5[[#This Row],[Preračunana masa/volumen/kos na enoto kg]],"")</f>
        <v/>
      </c>
      <c r="J27" s="166"/>
      <c r="K27" s="167"/>
      <c r="L27" s="167"/>
      <c r="M27" s="168"/>
      <c r="N27" s="169"/>
      <c r="O27" s="169"/>
      <c r="P27" s="170"/>
      <c r="Q27" s="169">
        <f>+Sklop5[[#This Row],[cena/enota brez DDV v EUR]]*Sklop5[[#This Row],[Stopnja DDV (%)]]</f>
        <v>0</v>
      </c>
      <c r="R27" s="169">
        <f>+Sklop5[[#This Row],[cena/enota brez DDV v EUR]]+Sklop5[[#This Row],[Davek (EUR)]]</f>
        <v>0</v>
      </c>
      <c r="S27" s="169">
        <f>+Sklop5[[#This Row],[cena/enota brez DDV v EUR]]*Sklop5[[#This Row],[Okvirna količina]]</f>
        <v>0</v>
      </c>
      <c r="T27" s="171">
        <f>+Sklop5[[#This Row],[Končna cena/enoto mere (EUR) z DDV]]*Sklop5[[#This Row],[Okvirna količina]]</f>
        <v>0</v>
      </c>
      <c r="U27" s="172"/>
    </row>
    <row r="28" spans="1:21" s="55" customFormat="1" ht="24">
      <c r="A28" s="84" t="s">
        <v>14</v>
      </c>
      <c r="B28" s="163" t="s">
        <v>329</v>
      </c>
      <c r="C28" s="75" t="s">
        <v>161</v>
      </c>
      <c r="D28" s="82" t="s">
        <v>0</v>
      </c>
      <c r="E28" s="164"/>
      <c r="F28" s="165">
        <v>10</v>
      </c>
      <c r="G28" s="174" t="s">
        <v>0</v>
      </c>
      <c r="H2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8" s="165" t="str">
        <f>IF(Sklop5[[#This Row],[ZAHTEVANA SHEMA KAKOVOSTI]]&lt;&gt;"",Sklop5[[#This Row],[Preračunana masa/volumen/kos na enoto kg]],"")</f>
        <v/>
      </c>
      <c r="J28" s="166"/>
      <c r="K28" s="167"/>
      <c r="L28" s="167"/>
      <c r="M28" s="168"/>
      <c r="N28" s="169"/>
      <c r="O28" s="169"/>
      <c r="P28" s="170"/>
      <c r="Q28" s="169">
        <f>+Sklop5[[#This Row],[cena/enota brez DDV v EUR]]*Sklop5[[#This Row],[Stopnja DDV (%)]]</f>
        <v>0</v>
      </c>
      <c r="R28" s="169">
        <f>+Sklop5[[#This Row],[cena/enota brez DDV v EUR]]+Sklop5[[#This Row],[Davek (EUR)]]</f>
        <v>0</v>
      </c>
      <c r="S28" s="169">
        <f>+Sklop5[[#This Row],[cena/enota brez DDV v EUR]]*Sklop5[[#This Row],[Okvirna količina]]</f>
        <v>0</v>
      </c>
      <c r="T28" s="171">
        <f>+Sklop5[[#This Row],[Končna cena/enoto mere (EUR) z DDV]]*Sklop5[[#This Row],[Okvirna količina]]</f>
        <v>0</v>
      </c>
      <c r="U28" s="172"/>
    </row>
    <row r="29" spans="1:21" s="55" customFormat="1" ht="24">
      <c r="A29" s="84" t="s">
        <v>15</v>
      </c>
      <c r="B29" s="163" t="s">
        <v>330</v>
      </c>
      <c r="C29" s="75" t="s">
        <v>161</v>
      </c>
      <c r="D29" s="82" t="s">
        <v>0</v>
      </c>
      <c r="E29" s="164"/>
      <c r="F29" s="165">
        <v>10</v>
      </c>
      <c r="G29" s="174" t="s">
        <v>0</v>
      </c>
      <c r="H2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9" s="165" t="str">
        <f>IF(Sklop5[[#This Row],[ZAHTEVANA SHEMA KAKOVOSTI]]&lt;&gt;"",Sklop5[[#This Row],[Preračunana masa/volumen/kos na enoto kg]],"")</f>
        <v/>
      </c>
      <c r="J29" s="166"/>
      <c r="K29" s="167"/>
      <c r="L29" s="167"/>
      <c r="M29" s="168"/>
      <c r="N29" s="169"/>
      <c r="O29" s="169"/>
      <c r="P29" s="170"/>
      <c r="Q29" s="169">
        <f>+Sklop5[[#This Row],[cena/enota brez DDV v EUR]]*Sklop5[[#This Row],[Stopnja DDV (%)]]</f>
        <v>0</v>
      </c>
      <c r="R29" s="169">
        <f>+Sklop5[[#This Row],[cena/enota brez DDV v EUR]]+Sklop5[[#This Row],[Davek (EUR)]]</f>
        <v>0</v>
      </c>
      <c r="S29" s="169">
        <f>+Sklop5[[#This Row],[cena/enota brez DDV v EUR]]*Sklop5[[#This Row],[Okvirna količina]]</f>
        <v>0</v>
      </c>
      <c r="T29" s="171">
        <f>+Sklop5[[#This Row],[Končna cena/enoto mere (EUR) z DDV]]*Sklop5[[#This Row],[Okvirna količina]]</f>
        <v>0</v>
      </c>
      <c r="U29" s="172"/>
    </row>
    <row r="30" spans="1:21" s="55" customFormat="1" ht="12">
      <c r="A30" s="84" t="s">
        <v>16</v>
      </c>
      <c r="B30" s="163" t="s">
        <v>1155</v>
      </c>
      <c r="C30" s="75"/>
      <c r="D30" s="82"/>
      <c r="E30" s="164"/>
      <c r="F30" s="165"/>
      <c r="G30" s="174"/>
      <c r="H3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30" s="165" t="str">
        <f>IF(Sklop5[[#This Row],[ZAHTEVANA SHEMA KAKOVOSTI]]&lt;&gt;"",Sklop5[[#This Row],[Preračunana masa/volumen/kos na enoto kg]],"")</f>
        <v/>
      </c>
      <c r="J30" s="166"/>
      <c r="K30" s="167"/>
      <c r="L30" s="167"/>
      <c r="M30" s="168"/>
      <c r="N30" s="169"/>
      <c r="O30" s="169"/>
      <c r="P30" s="170"/>
      <c r="Q30" s="169">
        <f>+Sklop5[[#This Row],[cena/enota brez DDV v EUR]]*Sklop5[[#This Row],[Stopnja DDV (%)]]</f>
        <v>0</v>
      </c>
      <c r="R30" s="169">
        <f>+Sklop5[[#This Row],[cena/enota brez DDV v EUR]]+Sklop5[[#This Row],[Davek (EUR)]]</f>
        <v>0</v>
      </c>
      <c r="S30" s="169">
        <f>+Sklop5[[#This Row],[cena/enota brez DDV v EUR]]*Sklop5[[#This Row],[Okvirna količina]]</f>
        <v>0</v>
      </c>
      <c r="T30" s="171">
        <f>+Sklop5[[#This Row],[Končna cena/enoto mere (EUR) z DDV]]*Sklop5[[#This Row],[Okvirna količina]]</f>
        <v>0</v>
      </c>
      <c r="U30" s="172"/>
    </row>
    <row r="31" spans="1:21" s="55" customFormat="1" ht="36">
      <c r="A31" s="84" t="s">
        <v>17</v>
      </c>
      <c r="B31" s="163" t="s">
        <v>331</v>
      </c>
      <c r="C31" s="75" t="s">
        <v>161</v>
      </c>
      <c r="D31" s="82" t="s">
        <v>0</v>
      </c>
      <c r="E31" s="164"/>
      <c r="F31" s="165">
        <v>50</v>
      </c>
      <c r="G31" s="174" t="s">
        <v>0</v>
      </c>
      <c r="H3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165" t="str">
        <f>IF(Sklop5[[#This Row],[ZAHTEVANA SHEMA KAKOVOSTI]]&lt;&gt;"",Sklop5[[#This Row],[Preračunana masa/volumen/kos na enoto kg]],"")</f>
        <v/>
      </c>
      <c r="J31" s="166"/>
      <c r="K31" s="167"/>
      <c r="L31" s="167"/>
      <c r="M31" s="168"/>
      <c r="N31" s="169"/>
      <c r="O31" s="169"/>
      <c r="P31" s="170"/>
      <c r="Q31" s="169">
        <f>+Sklop5[[#This Row],[cena/enota brez DDV v EUR]]*Sklop5[[#This Row],[Stopnja DDV (%)]]</f>
        <v>0</v>
      </c>
      <c r="R31" s="169">
        <f>+Sklop5[[#This Row],[cena/enota brez DDV v EUR]]+Sklop5[[#This Row],[Davek (EUR)]]</f>
        <v>0</v>
      </c>
      <c r="S31" s="169">
        <f>+Sklop5[[#This Row],[cena/enota brez DDV v EUR]]*Sklop5[[#This Row],[Okvirna količina]]</f>
        <v>0</v>
      </c>
      <c r="T31" s="171">
        <f>+Sklop5[[#This Row],[Končna cena/enoto mere (EUR) z DDV]]*Sklop5[[#This Row],[Okvirna količina]]</f>
        <v>0</v>
      </c>
      <c r="U31" s="172"/>
    </row>
    <row r="32" spans="1:21" s="55" customFormat="1" ht="36">
      <c r="A32" s="84" t="s">
        <v>18</v>
      </c>
      <c r="B32" s="163" t="s">
        <v>332</v>
      </c>
      <c r="C32" s="75" t="s">
        <v>161</v>
      </c>
      <c r="D32" s="82" t="s">
        <v>0</v>
      </c>
      <c r="E32" s="164"/>
      <c r="F32" s="165">
        <v>50</v>
      </c>
      <c r="G32" s="174" t="s">
        <v>0</v>
      </c>
      <c r="H3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65" t="str">
        <f>IF(Sklop5[[#This Row],[ZAHTEVANA SHEMA KAKOVOSTI]]&lt;&gt;"",Sklop5[[#This Row],[Preračunana masa/volumen/kos na enoto kg]],"")</f>
        <v/>
      </c>
      <c r="J32" s="166"/>
      <c r="K32" s="167"/>
      <c r="L32" s="167"/>
      <c r="M32" s="168"/>
      <c r="N32" s="169"/>
      <c r="O32" s="169"/>
      <c r="P32" s="170"/>
      <c r="Q32" s="169">
        <f>+Sklop5[[#This Row],[cena/enota brez DDV v EUR]]*Sklop5[[#This Row],[Stopnja DDV (%)]]</f>
        <v>0</v>
      </c>
      <c r="R32" s="169">
        <f>+Sklop5[[#This Row],[cena/enota brez DDV v EUR]]+Sklop5[[#This Row],[Davek (EUR)]]</f>
        <v>0</v>
      </c>
      <c r="S32" s="169">
        <f>+Sklop5[[#This Row],[cena/enota brez DDV v EUR]]*Sklop5[[#This Row],[Okvirna količina]]</f>
        <v>0</v>
      </c>
      <c r="T32" s="171">
        <f>+Sklop5[[#This Row],[Končna cena/enoto mere (EUR) z DDV]]*Sklop5[[#This Row],[Okvirna količina]]</f>
        <v>0</v>
      </c>
      <c r="U32" s="172"/>
    </row>
    <row r="33" spans="1:22" s="55" customFormat="1" ht="24">
      <c r="A33" s="84" t="s">
        <v>19</v>
      </c>
      <c r="B33" s="163" t="s">
        <v>333</v>
      </c>
      <c r="C33" s="75" t="s">
        <v>161</v>
      </c>
      <c r="D33" s="82" t="s">
        <v>0</v>
      </c>
      <c r="E33" s="164"/>
      <c r="F33" s="165">
        <v>50</v>
      </c>
      <c r="G33" s="174" t="s">
        <v>0</v>
      </c>
      <c r="H3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65" t="str">
        <f>IF(Sklop5[[#This Row],[ZAHTEVANA SHEMA KAKOVOSTI]]&lt;&gt;"",Sklop5[[#This Row],[Preračunana masa/volumen/kos na enoto kg]],"")</f>
        <v/>
      </c>
      <c r="J33" s="166"/>
      <c r="K33" s="167"/>
      <c r="L33" s="167"/>
      <c r="M33" s="168"/>
      <c r="N33" s="169"/>
      <c r="O33" s="169"/>
      <c r="P33" s="170"/>
      <c r="Q33" s="169">
        <f>+Sklop5[[#This Row],[cena/enota brez DDV v EUR]]*Sklop5[[#This Row],[Stopnja DDV (%)]]</f>
        <v>0</v>
      </c>
      <c r="R33" s="169">
        <f>+Sklop5[[#This Row],[cena/enota brez DDV v EUR]]+Sklop5[[#This Row],[Davek (EUR)]]</f>
        <v>0</v>
      </c>
      <c r="S33" s="169">
        <f>+Sklop5[[#This Row],[cena/enota brez DDV v EUR]]*Sklop5[[#This Row],[Okvirna količina]]</f>
        <v>0</v>
      </c>
      <c r="T33" s="171">
        <f>+Sklop5[[#This Row],[Končna cena/enoto mere (EUR) z DDV]]*Sklop5[[#This Row],[Okvirna količina]]</f>
        <v>0</v>
      </c>
      <c r="U33" s="172"/>
    </row>
    <row r="34" spans="1:22" ht="27" customHeight="1">
      <c r="A34" s="148" t="s">
        <v>181</v>
      </c>
      <c r="B34" s="149"/>
      <c r="C34" s="150"/>
      <c r="D34" s="150"/>
      <c r="E34" s="151"/>
      <c r="F34" s="152"/>
      <c r="G34" s="153"/>
      <c r="H34" s="154">
        <f>SUBTOTAL(109,Sklop5[Preračunana masa/volumen/kos na enoto kg])</f>
        <v>2730</v>
      </c>
      <c r="I34" s="154">
        <f>SUBTOTAL(109,Sklop5[Živila iz shem kakovosti (kg)])</f>
        <v>0</v>
      </c>
      <c r="J34" s="152"/>
      <c r="K34" s="155"/>
      <c r="L34" s="155"/>
      <c r="M34" s="156"/>
      <c r="N34" s="157"/>
      <c r="O34" s="157"/>
      <c r="P34" s="157"/>
      <c r="Q34" s="158"/>
      <c r="R34" s="152"/>
      <c r="S34" s="158">
        <f>SUBTOTAL(109,Sklop5[Vrednost za okvirno količino (EUR) brez DDV])</f>
        <v>0</v>
      </c>
      <c r="T34" s="158">
        <f>SUBTOTAL(109,Sklop5[Vrednost za okvirno količino (EUR) z DDV])</f>
        <v>0</v>
      </c>
      <c r="U34" s="159">
        <f>SUBTOTAL(103,Sklop5[Shema kakovosti
(nacionalne, evropske)
])</f>
        <v>0</v>
      </c>
    </row>
    <row r="35" spans="1:22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3"/>
      <c r="T35" s="3"/>
      <c r="U35" s="8"/>
    </row>
    <row r="36" spans="1:22">
      <c r="A36" s="47" t="s">
        <v>178</v>
      </c>
      <c r="B36" s="19"/>
      <c r="C36" s="31"/>
      <c r="D36" s="31"/>
      <c r="E36" s="113"/>
      <c r="Q36" s="47"/>
      <c r="R36" s="47"/>
      <c r="S36" s="47"/>
      <c r="T36" s="47"/>
    </row>
    <row r="37" spans="1:22">
      <c r="A37" s="14" t="s">
        <v>1387</v>
      </c>
      <c r="B37" s="19"/>
      <c r="C37" s="31"/>
      <c r="D37" s="31"/>
      <c r="E37" s="113"/>
    </row>
    <row r="38" spans="1:22">
      <c r="A38" s="107" t="s">
        <v>318</v>
      </c>
      <c r="F38" s="68"/>
      <c r="G38" s="68"/>
      <c r="H38" s="32"/>
      <c r="I38" s="32"/>
      <c r="J38" s="32"/>
      <c r="K38" s="32"/>
      <c r="L38" s="54"/>
      <c r="M38" s="54"/>
      <c r="N38" s="32"/>
      <c r="O38" s="32"/>
      <c r="P38" s="32"/>
      <c r="Q38" s="32"/>
      <c r="R38" s="32"/>
    </row>
    <row r="39" spans="1:22">
      <c r="A39" s="370"/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</row>
    <row r="40" spans="1:22">
      <c r="A40" s="107"/>
      <c r="F40" s="68"/>
      <c r="G40" s="68"/>
      <c r="H40" s="32"/>
      <c r="I40" s="32"/>
      <c r="J40" s="32"/>
      <c r="K40" s="32"/>
      <c r="L40" s="54"/>
      <c r="M40" s="54"/>
      <c r="N40" s="32"/>
      <c r="O40" s="32"/>
      <c r="P40" s="32"/>
      <c r="Q40" s="32"/>
      <c r="R40" s="32"/>
    </row>
    <row r="41" spans="1:22">
      <c r="E41" s="118"/>
      <c r="N41" s="32"/>
      <c r="O41" s="32"/>
      <c r="P41" s="32"/>
      <c r="Q41" s="32"/>
      <c r="R41" s="32"/>
    </row>
    <row r="42" spans="1:22">
      <c r="A42" s="107" t="s">
        <v>65</v>
      </c>
      <c r="F42" s="68"/>
      <c r="G42" s="68" t="s">
        <v>66</v>
      </c>
      <c r="H42" s="32"/>
      <c r="I42" s="32"/>
      <c r="J42" s="32"/>
      <c r="K42" s="32"/>
      <c r="L42" s="54"/>
      <c r="M42" s="54"/>
      <c r="N42" s="32"/>
      <c r="O42" s="32"/>
      <c r="P42" s="32"/>
      <c r="Q42" s="32" t="s">
        <v>67</v>
      </c>
      <c r="R42" s="32"/>
    </row>
    <row r="43" spans="1:22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3"/>
      <c r="T43" s="3"/>
      <c r="U43" s="8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</sheetData>
  <sheetProtection insertRows="0" deleteRows="0"/>
  <protectedRanges>
    <protectedRange sqref="J1:P1048576 U1:U1048576" name="Obseg1"/>
  </protectedRanges>
  <mergeCells count="8">
    <mergeCell ref="B13:K13"/>
    <mergeCell ref="A39:V3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zoomScaleNormal="100" zoomScaleSheetLayoutView="100" workbookViewId="0">
      <selection activeCell="N39" sqref="N39:N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pred_rekapitulacija'!B19</f>
        <v>KONZERVIRANE RIBE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1156</v>
      </c>
      <c r="C16" s="175">
        <v>1000</v>
      </c>
      <c r="D16" s="82" t="s">
        <v>158</v>
      </c>
      <c r="E16" s="111"/>
      <c r="F16" s="85">
        <v>150</v>
      </c>
      <c r="G16" s="116" t="s">
        <v>93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6" s="85" t="str">
        <f>IF(Sklop6[[#This Row],[ZAHTEVANA SHEMA KAKOVOSTI]]&lt;&gt;"",Sklop6[[#This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02"/>
    </row>
    <row r="17" spans="1:22" s="55" customFormat="1" ht="24">
      <c r="A17" s="84" t="s">
        <v>3</v>
      </c>
      <c r="B17" s="10" t="s">
        <v>334</v>
      </c>
      <c r="C17" s="175">
        <v>1705</v>
      </c>
      <c r="D17" s="82" t="s">
        <v>158</v>
      </c>
      <c r="E17" s="111"/>
      <c r="F17" s="90">
        <v>200</v>
      </c>
      <c r="G17" s="116" t="s">
        <v>93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341</v>
      </c>
      <c r="I17" s="85" t="str">
        <f>IF(Sklop6[[#This Row],[ZAHTEVANA SHEMA KAKOVOSTI]]&lt;&gt;"",Sklop6[[#This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+Sklop6[[#This Row],[cena/enota brez DDV v EUR]]*Sklop6[[#This Row],[Stopnja DDV (%)]]</f>
        <v>0</v>
      </c>
      <c r="R17" s="92">
        <f>+Sklop6[[#This Row],[cena/enota brez DDV v EUR]]+Sklop6[[#This Row],[Davek (EUR)]]</f>
        <v>0</v>
      </c>
      <c r="S17" s="92">
        <f>+Sklop6[[#This Row],[cena/enota brez DDV v EUR]]*Sklop6[[#This Row],[Okvirna količina]]</f>
        <v>0</v>
      </c>
      <c r="T17" s="92">
        <f>+Sklop6[[#This Row],[Končna cena/enoto mere (EUR) z DDV]]*Sklop6[[#This Row],[Okvirna količina]]</f>
        <v>0</v>
      </c>
      <c r="U17" s="103"/>
    </row>
    <row r="18" spans="1:22" s="55" customFormat="1" ht="24">
      <c r="A18" s="84" t="s">
        <v>4</v>
      </c>
      <c r="B18" s="76" t="s">
        <v>335</v>
      </c>
      <c r="C18" s="175">
        <v>80</v>
      </c>
      <c r="D18" s="82" t="s">
        <v>158</v>
      </c>
      <c r="E18" s="111"/>
      <c r="F18" s="90">
        <v>30</v>
      </c>
      <c r="G18" s="116" t="s">
        <v>93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I18" s="85" t="str">
        <f>IF(Sklop6[[#This Row],[ZAHTEVANA SHEMA KAKOVOSTI]]&lt;&gt;"",Sklop6[[#This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+Sklop6[[#This Row],[cena/enota brez DDV v EUR]]*Sklop6[[#This Row],[Stopnja DDV (%)]]</f>
        <v>0</v>
      </c>
      <c r="R18" s="92">
        <f>+Sklop6[[#This Row],[cena/enota brez DDV v EUR]]+Sklop6[[#This Row],[Davek (EUR)]]</f>
        <v>0</v>
      </c>
      <c r="S18" s="92">
        <f>+Sklop6[[#This Row],[cena/enota brez DDV v EUR]]*Sklop6[[#This Row],[Okvirna količina]]</f>
        <v>0</v>
      </c>
      <c r="T18" s="92">
        <f>+Sklop6[[#This Row],[Končna cena/enoto mere (EUR) z DDV]]*Sklop6[[#This Row],[Okvirna količina]]</f>
        <v>0</v>
      </c>
      <c r="U18" s="103"/>
    </row>
    <row r="19" spans="1:22" s="55" customFormat="1" ht="24">
      <c r="A19" s="84" t="s">
        <v>5</v>
      </c>
      <c r="B19" s="76" t="s">
        <v>336</v>
      </c>
      <c r="C19" s="175">
        <v>1730</v>
      </c>
      <c r="D19" s="82" t="s">
        <v>158</v>
      </c>
      <c r="E19" s="111"/>
      <c r="F19" s="90">
        <v>300</v>
      </c>
      <c r="G19" s="116" t="s">
        <v>93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519</v>
      </c>
      <c r="I19" s="85" t="str">
        <f>IF(Sklop6[[#This Row],[ZAHTEVANA SHEMA KAKOVOSTI]]&lt;&gt;"",Sklop6[[#This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+Sklop6[[#This Row],[cena/enota brez DDV v EUR]]*Sklop6[[#This Row],[Stopnja DDV (%)]]</f>
        <v>0</v>
      </c>
      <c r="R19" s="92">
        <f>+Sklop6[[#This Row],[cena/enota brez DDV v EUR]]+Sklop6[[#This Row],[Davek (EUR)]]</f>
        <v>0</v>
      </c>
      <c r="S19" s="92">
        <f>+Sklop6[[#This Row],[cena/enota brez DDV v EUR]]*Sklop6[[#This Row],[Okvirna količina]]</f>
        <v>0</v>
      </c>
      <c r="T19" s="92">
        <f>+Sklop6[[#This Row],[Končna cena/enoto mere (EUR) z DDV]]*Sklop6[[#This Row],[Okvirna količina]]</f>
        <v>0</v>
      </c>
      <c r="U19" s="103"/>
    </row>
    <row r="20" spans="1:22" ht="27" customHeight="1">
      <c r="A20" s="148" t="s">
        <v>181</v>
      </c>
      <c r="B20" s="149"/>
      <c r="C20" s="150"/>
      <c r="D20" s="150"/>
      <c r="E20" s="151"/>
      <c r="F20" s="152"/>
      <c r="G20" s="153"/>
      <c r="H20" s="154">
        <f>SUBTOTAL(109,Sklop6[Preračunana masa/volumen/kos na enoto kg])</f>
        <v>1012.4</v>
      </c>
      <c r="I20" s="154">
        <f>SUBTOTAL(109,Sklop6[Živila iz shem kakovosti (kg)])</f>
        <v>0</v>
      </c>
      <c r="J20" s="152"/>
      <c r="K20" s="155"/>
      <c r="L20" s="155"/>
      <c r="M20" s="156"/>
      <c r="N20" s="157"/>
      <c r="O20" s="157"/>
      <c r="P20" s="157"/>
      <c r="Q20" s="158"/>
      <c r="R20" s="152"/>
      <c r="S20" s="158">
        <f>SUBTOTAL(109,Sklop6[Vrednost za okvirno količino (EUR) brez DDV])</f>
        <v>0</v>
      </c>
      <c r="T20" s="158">
        <f>SUBTOTAL(109,Sklop6[Vrednost za okvirno količino (EUR) z DDV])</f>
        <v>0</v>
      </c>
      <c r="U20" s="159">
        <f>SUBTOTAL(103,Sklop6[Shema kakovosti
(nacionalne, evropske)
])</f>
        <v>0</v>
      </c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3"/>
      <c r="T21" s="3"/>
      <c r="U21" s="8"/>
    </row>
    <row r="22" spans="1:22">
      <c r="A22" s="47" t="s">
        <v>178</v>
      </c>
      <c r="B22" s="19"/>
      <c r="C22" s="31"/>
      <c r="D22" s="31"/>
      <c r="E22" s="113"/>
      <c r="Q22" s="47"/>
      <c r="R22" s="47"/>
      <c r="S22" s="47"/>
      <c r="T22" s="47"/>
    </row>
    <row r="23" spans="1:22">
      <c r="A23" s="14" t="s">
        <v>1387</v>
      </c>
      <c r="B23" s="19"/>
      <c r="C23" s="31"/>
      <c r="D23" s="31"/>
      <c r="E23" s="113"/>
    </row>
    <row r="24" spans="1:22">
      <c r="A24" s="107" t="s">
        <v>318</v>
      </c>
      <c r="F24" s="68"/>
      <c r="G24" s="68"/>
      <c r="H24" s="32"/>
      <c r="I24" s="32"/>
      <c r="J24" s="32"/>
      <c r="K24" s="32"/>
      <c r="L24" s="54"/>
      <c r="M24" s="54"/>
      <c r="N24" s="32"/>
      <c r="O24" s="32"/>
      <c r="P24" s="32"/>
      <c r="Q24" s="32"/>
      <c r="R24" s="32"/>
    </row>
    <row r="25" spans="1:22">
      <c r="A25" s="125" t="s">
        <v>235</v>
      </c>
      <c r="F25" s="68"/>
      <c r="G25" s="68"/>
      <c r="H25" s="32"/>
      <c r="I25" s="32"/>
      <c r="J25" s="32"/>
      <c r="K25" s="32"/>
      <c r="L25" s="54"/>
      <c r="M25" s="54"/>
      <c r="N25" s="32"/>
      <c r="O25" s="32"/>
      <c r="P25" s="32"/>
      <c r="Q25" s="32"/>
      <c r="R25" s="32"/>
    </row>
    <row r="26" spans="1:22" ht="12.75" customHeight="1">
      <c r="A26" s="370"/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131"/>
      <c r="N26" s="131"/>
      <c r="O26" s="131"/>
      <c r="P26" s="131"/>
      <c r="Q26" s="131"/>
      <c r="R26" s="131"/>
      <c r="S26" s="131"/>
      <c r="T26" s="131"/>
      <c r="U26" s="131"/>
      <c r="V26" s="131"/>
    </row>
    <row r="27" spans="1:22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</row>
    <row r="28" spans="1:22">
      <c r="A28" s="107" t="s">
        <v>65</v>
      </c>
      <c r="F28" s="68"/>
      <c r="G28" s="68" t="s">
        <v>66</v>
      </c>
      <c r="H28" s="32"/>
      <c r="I28" s="32"/>
      <c r="J28" s="32"/>
      <c r="K28" s="32"/>
      <c r="L28" s="54"/>
      <c r="M28" s="54"/>
      <c r="N28" s="32"/>
      <c r="O28" s="32"/>
      <c r="P28" s="32"/>
      <c r="Q28" s="32" t="s">
        <v>67</v>
      </c>
      <c r="R28" s="32"/>
    </row>
    <row r="29" spans="1:22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3"/>
      <c r="T29" s="3"/>
      <c r="U29" s="8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</sheetData>
  <sheetProtection insertRows="0" deleteRows="0"/>
  <protectedRanges>
    <protectedRange sqref="U28:U1048576 J28:P1048576 J1:P25 U1:U25" name="Obseg1"/>
    <protectedRange sqref="J26:P27 U26:U27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6"/>
  <sheetViews>
    <sheetView topLeftCell="A4" zoomScaleNormal="100" zoomScaleSheetLayoutView="100" workbookViewId="0">
      <selection activeCell="R41" sqref="R4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pred_rekapitulacija'!B20</f>
        <v>TRADICIONALNI KEFIR IZDELAN S KEFIRJEVIMI ZRNI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1157</v>
      </c>
      <c r="C16" s="175">
        <v>150</v>
      </c>
      <c r="D16" s="82" t="s">
        <v>158</v>
      </c>
      <c r="E16" s="243" t="s">
        <v>183</v>
      </c>
      <c r="F16" s="244">
        <v>1000</v>
      </c>
      <c r="G16" s="267" t="s">
        <v>93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5">
        <f>IF(Sklop7[[#This Row],[ZAHTEVANA SHEMA KAKOVOSTI]]&lt;&gt;"",Sklop7[[#This Row],[Preračunana masa/volumen/kos na enoto kg]],"")</f>
        <v>150</v>
      </c>
      <c r="J16" s="97"/>
      <c r="K16" s="86"/>
      <c r="L16" s="86"/>
      <c r="M16" s="87"/>
      <c r="N16" s="88"/>
      <c r="O16" s="88"/>
      <c r="P16" s="99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213"/>
    </row>
    <row r="17" spans="1:22" s="55" customFormat="1" ht="36">
      <c r="A17" s="84" t="s">
        <v>3</v>
      </c>
      <c r="B17" s="280" t="s">
        <v>1158</v>
      </c>
      <c r="C17" s="284">
        <v>250</v>
      </c>
      <c r="D17" s="270" t="s">
        <v>158</v>
      </c>
      <c r="E17" s="278" t="s">
        <v>183</v>
      </c>
      <c r="F17" s="271">
        <v>100</v>
      </c>
      <c r="G17" s="279" t="s">
        <v>93</v>
      </c>
      <c r="H17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7" s="85">
        <f>IF(Sklop7[[#This Row],[ZAHTEVANA SHEMA KAKOVOSTI]]&lt;&gt;"",Sklop7[[#This Row],[Preračunana masa/volumen/kos na enoto kg]],"")</f>
        <v>25</v>
      </c>
      <c r="J17" s="272"/>
      <c r="K17" s="273"/>
      <c r="L17" s="273"/>
      <c r="M17" s="281"/>
      <c r="N17" s="274"/>
      <c r="O17" s="274"/>
      <c r="P17" s="282"/>
      <c r="Q17" s="274">
        <f>+Sklop7[[#This Row],[cena/enota brez DDV v EUR]]*Sklop7[[#This Row],[Stopnja DDV (%)]]</f>
        <v>0</v>
      </c>
      <c r="R17" s="274">
        <f>+Sklop7[[#This Row],[cena/enota brez DDV v EUR]]+Sklop7[[#This Row],[Davek (EUR)]]</f>
        <v>0</v>
      </c>
      <c r="S17" s="274">
        <f>+Sklop7[[#This Row],[cena/enota brez DDV v EUR]]*Sklop7[[#This Row],[Okvirna količina]]</f>
        <v>0</v>
      </c>
      <c r="T17" s="274">
        <f>+Sklop7[[#This Row],[Končna cena/enoto mere (EUR) z DDV]]*Sklop7[[#This Row],[Okvirna količina]]</f>
        <v>0</v>
      </c>
      <c r="U17" s="283"/>
    </row>
    <row r="18" spans="1:22" s="55" customFormat="1" ht="36">
      <c r="A18" s="84" t="s">
        <v>4</v>
      </c>
      <c r="B18" s="280" t="s">
        <v>1159</v>
      </c>
      <c r="C18" s="284">
        <v>3000</v>
      </c>
      <c r="D18" s="270" t="s">
        <v>158</v>
      </c>
      <c r="E18" s="278" t="s">
        <v>183</v>
      </c>
      <c r="F18" s="271">
        <v>10</v>
      </c>
      <c r="G18" s="279" t="s">
        <v>93</v>
      </c>
      <c r="H18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8" s="85">
        <f>IF(Sklop7[[#This Row],[ZAHTEVANA SHEMA KAKOVOSTI]]&lt;&gt;"",Sklop7[[#This Row],[Preračunana masa/volumen/kos na enoto kg]],"")</f>
        <v>30</v>
      </c>
      <c r="J18" s="272"/>
      <c r="K18" s="273"/>
      <c r="L18" s="273"/>
      <c r="M18" s="281"/>
      <c r="N18" s="274"/>
      <c r="O18" s="274"/>
      <c r="P18" s="282"/>
      <c r="Q18" s="274">
        <f>+Sklop7[[#This Row],[cena/enota brez DDV v EUR]]*Sklop7[[#This Row],[Stopnja DDV (%)]]</f>
        <v>0</v>
      </c>
      <c r="R18" s="274">
        <f>+Sklop7[[#This Row],[cena/enota brez DDV v EUR]]+Sklop7[[#This Row],[Davek (EUR)]]</f>
        <v>0</v>
      </c>
      <c r="S18" s="274">
        <f>+Sklop7[[#This Row],[cena/enota brez DDV v EUR]]*Sklop7[[#This Row],[Okvirna količina]]</f>
        <v>0</v>
      </c>
      <c r="T18" s="274">
        <f>+Sklop7[[#This Row],[Končna cena/enoto mere (EUR) z DDV]]*Sklop7[[#This Row],[Okvirna količina]]</f>
        <v>0</v>
      </c>
      <c r="U18" s="283"/>
    </row>
    <row r="19" spans="1:22" s="55" customFormat="1" ht="31.5" customHeight="1">
      <c r="A19" s="84" t="s">
        <v>5</v>
      </c>
      <c r="B19" s="280" t="s">
        <v>1160</v>
      </c>
      <c r="C19" s="284">
        <v>150</v>
      </c>
      <c r="D19" s="270" t="s">
        <v>158</v>
      </c>
      <c r="E19" s="278" t="s">
        <v>183</v>
      </c>
      <c r="F19" s="271">
        <v>1000</v>
      </c>
      <c r="G19" s="279" t="s">
        <v>93</v>
      </c>
      <c r="H19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85">
        <f>IF(Sklop7[[#This Row],[ZAHTEVANA SHEMA KAKOVOSTI]]&lt;&gt;"",Sklop7[[#This Row],[Preračunana masa/volumen/kos na enoto kg]],"")</f>
        <v>150</v>
      </c>
      <c r="J19" s="272"/>
      <c r="K19" s="273"/>
      <c r="L19" s="273"/>
      <c r="M19" s="281"/>
      <c r="N19" s="274"/>
      <c r="O19" s="274"/>
      <c r="P19" s="282"/>
      <c r="Q19" s="274">
        <f>+Sklop7[[#This Row],[cena/enota brez DDV v EUR]]*Sklop7[[#This Row],[Stopnja DDV (%)]]</f>
        <v>0</v>
      </c>
      <c r="R19" s="274">
        <f>+Sklop7[[#This Row],[cena/enota brez DDV v EUR]]+Sklop7[[#This Row],[Davek (EUR)]]</f>
        <v>0</v>
      </c>
      <c r="S19" s="274">
        <f>+Sklop7[[#This Row],[cena/enota brez DDV v EUR]]*Sklop7[[#This Row],[Okvirna količina]]</f>
        <v>0</v>
      </c>
      <c r="T19" s="274">
        <f>+Sklop7[[#This Row],[Končna cena/enoto mere (EUR) z DDV]]*Sklop7[[#This Row],[Okvirna količina]]</f>
        <v>0</v>
      </c>
      <c r="U19" s="283"/>
    </row>
    <row r="20" spans="1:22" s="55" customFormat="1" ht="31.5" customHeight="1">
      <c r="A20" s="84" t="s">
        <v>6</v>
      </c>
      <c r="B20" s="280" t="s">
        <v>1161</v>
      </c>
      <c r="C20" s="284">
        <v>250</v>
      </c>
      <c r="D20" s="270" t="s">
        <v>158</v>
      </c>
      <c r="E20" s="278" t="s">
        <v>183</v>
      </c>
      <c r="F20" s="271">
        <v>10</v>
      </c>
      <c r="G20" s="279" t="s">
        <v>93</v>
      </c>
      <c r="H20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0" s="85">
        <f>IF(Sklop7[[#This Row],[ZAHTEVANA SHEMA KAKOVOSTI]]&lt;&gt;"",Sklop7[[#This Row],[Preračunana masa/volumen/kos na enoto kg]],"")</f>
        <v>2.5</v>
      </c>
      <c r="J20" s="272"/>
      <c r="K20" s="273"/>
      <c r="L20" s="273"/>
      <c r="M20" s="281"/>
      <c r="N20" s="274"/>
      <c r="O20" s="274"/>
      <c r="P20" s="282"/>
      <c r="Q20" s="274">
        <f>+Sklop7[[#This Row],[cena/enota brez DDV v EUR]]*Sklop7[[#This Row],[Stopnja DDV (%)]]</f>
        <v>0</v>
      </c>
      <c r="R20" s="274">
        <f>+Sklop7[[#This Row],[cena/enota brez DDV v EUR]]+Sklop7[[#This Row],[Davek (EUR)]]</f>
        <v>0</v>
      </c>
      <c r="S20" s="274">
        <f>+Sklop7[[#This Row],[cena/enota brez DDV v EUR]]*Sklop7[[#This Row],[Okvirna količina]]</f>
        <v>0</v>
      </c>
      <c r="T20" s="274">
        <f>+Sklop7[[#This Row],[Končna cena/enoto mere (EUR) z DDV]]*Sklop7[[#This Row],[Okvirna količina]]</f>
        <v>0</v>
      </c>
      <c r="U20" s="283"/>
    </row>
    <row r="21" spans="1:22" s="55" customFormat="1" ht="31.5" customHeight="1">
      <c r="A21" s="84" t="s">
        <v>7</v>
      </c>
      <c r="B21" s="280" t="s">
        <v>1161</v>
      </c>
      <c r="C21" s="284">
        <v>3000</v>
      </c>
      <c r="D21" s="270" t="s">
        <v>158</v>
      </c>
      <c r="E21" s="278" t="s">
        <v>183</v>
      </c>
      <c r="F21" s="271">
        <v>10</v>
      </c>
      <c r="G21" s="279" t="s">
        <v>93</v>
      </c>
      <c r="H21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1" s="85">
        <f>IF(Sklop7[[#This Row],[ZAHTEVANA SHEMA KAKOVOSTI]]&lt;&gt;"",Sklop7[[#This Row],[Preračunana masa/volumen/kos na enoto kg]],"")</f>
        <v>30</v>
      </c>
      <c r="J21" s="272"/>
      <c r="K21" s="273"/>
      <c r="L21" s="273"/>
      <c r="M21" s="281"/>
      <c r="N21" s="274"/>
      <c r="O21" s="274"/>
      <c r="P21" s="282"/>
      <c r="Q21" s="274">
        <f>+Sklop7[[#This Row],[cena/enota brez DDV v EUR]]*Sklop7[[#This Row],[Stopnja DDV (%)]]</f>
        <v>0</v>
      </c>
      <c r="R21" s="274">
        <f>+Sklop7[[#This Row],[cena/enota brez DDV v EUR]]+Sklop7[[#This Row],[Davek (EUR)]]</f>
        <v>0</v>
      </c>
      <c r="S21" s="274">
        <f>+Sklop7[[#This Row],[cena/enota brez DDV v EUR]]*Sklop7[[#This Row],[Okvirna količina]]</f>
        <v>0</v>
      </c>
      <c r="T21" s="274">
        <f>+Sklop7[[#This Row],[Končna cena/enoto mere (EUR) z DDV]]*Sklop7[[#This Row],[Okvirna količina]]</f>
        <v>0</v>
      </c>
      <c r="U21" s="283"/>
    </row>
    <row r="22" spans="1:22" s="55" customFormat="1" ht="31.5" customHeight="1">
      <c r="A22" s="84" t="s">
        <v>8</v>
      </c>
      <c r="B22" s="280" t="s">
        <v>1162</v>
      </c>
      <c r="C22" s="284">
        <v>500</v>
      </c>
      <c r="D22" s="270" t="s">
        <v>158</v>
      </c>
      <c r="E22" s="278" t="s">
        <v>183</v>
      </c>
      <c r="F22" s="271">
        <v>50</v>
      </c>
      <c r="G22" s="279" t="s">
        <v>93</v>
      </c>
      <c r="H22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2" s="85">
        <f>IF(Sklop7[[#This Row],[ZAHTEVANA SHEMA KAKOVOSTI]]&lt;&gt;"",Sklop7[[#This Row],[Preračunana masa/volumen/kos na enoto kg]],"")</f>
        <v>25</v>
      </c>
      <c r="J22" s="272"/>
      <c r="K22" s="273"/>
      <c r="L22" s="273"/>
      <c r="M22" s="281"/>
      <c r="N22" s="274"/>
      <c r="O22" s="274"/>
      <c r="P22" s="282"/>
      <c r="Q22" s="274">
        <f>+Sklop7[[#This Row],[cena/enota brez DDV v EUR]]*Sklop7[[#This Row],[Stopnja DDV (%)]]</f>
        <v>0</v>
      </c>
      <c r="R22" s="274">
        <f>+Sklop7[[#This Row],[cena/enota brez DDV v EUR]]+Sklop7[[#This Row],[Davek (EUR)]]</f>
        <v>0</v>
      </c>
      <c r="S22" s="274">
        <f>+Sklop7[[#This Row],[cena/enota brez DDV v EUR]]*Sklop7[[#This Row],[Okvirna količina]]</f>
        <v>0</v>
      </c>
      <c r="T22" s="274">
        <f>+Sklop7[[#This Row],[Končna cena/enoto mere (EUR) z DDV]]*Sklop7[[#This Row],[Okvirna količina]]</f>
        <v>0</v>
      </c>
      <c r="U22" s="283"/>
    </row>
    <row r="23" spans="1:22" ht="27" customHeight="1">
      <c r="A23" s="148" t="s">
        <v>181</v>
      </c>
      <c r="B23" s="149"/>
      <c r="C23" s="150"/>
      <c r="D23" s="150"/>
      <c r="E23" s="151"/>
      <c r="F23" s="152"/>
      <c r="G23" s="153"/>
      <c r="H23" s="154">
        <f>SUBTOTAL(109,Sklop7[Preračunana masa/volumen/kos na enoto kg])</f>
        <v>412.5</v>
      </c>
      <c r="I23" s="154">
        <f>SUBTOTAL(109,Sklop7[Živila iz shem kakovosti (kg)])</f>
        <v>412.5</v>
      </c>
      <c r="J23" s="152"/>
      <c r="K23" s="155"/>
      <c r="L23" s="155"/>
      <c r="M23" s="156"/>
      <c r="N23" s="157"/>
      <c r="O23" s="157"/>
      <c r="P23" s="157"/>
      <c r="Q23" s="158"/>
      <c r="R23" s="152"/>
      <c r="S23" s="158">
        <f>SUBTOTAL(109,Sklop7[Vrednost za okvirno količino (EUR) brez DDV])</f>
        <v>0</v>
      </c>
      <c r="T23" s="158">
        <f>SUBTOTAL(109,Sklop7[Vrednost za okvirno količino (EUR) z DDV])</f>
        <v>0</v>
      </c>
      <c r="U23" s="159">
        <f>SUBTOTAL(103,Sklop7[Shema kakovosti
(nacionalne, evropske)
])</f>
        <v>0</v>
      </c>
    </row>
    <row r="24" spans="1:22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23"/>
      <c r="M24" s="23"/>
      <c r="N24" s="9"/>
      <c r="O24" s="9"/>
      <c r="P24" s="9"/>
      <c r="Q24" s="9"/>
      <c r="R24" s="9"/>
      <c r="S24" s="3"/>
      <c r="T24" s="3"/>
      <c r="U24" s="8"/>
    </row>
    <row r="25" spans="1:22">
      <c r="A25" s="47" t="s">
        <v>178</v>
      </c>
      <c r="B25" s="19"/>
      <c r="C25" s="31"/>
      <c r="D25" s="31"/>
      <c r="E25" s="113"/>
      <c r="Q25" s="47"/>
      <c r="R25" s="47"/>
      <c r="S25" s="47"/>
      <c r="T25" s="47"/>
    </row>
    <row r="26" spans="1:22">
      <c r="A26" s="14" t="s">
        <v>1387</v>
      </c>
      <c r="B26" s="19"/>
      <c r="C26" s="31"/>
      <c r="D26" s="31"/>
      <c r="E26" s="113"/>
    </row>
    <row r="27" spans="1:22">
      <c r="A27" s="107" t="s">
        <v>318</v>
      </c>
      <c r="F27" s="68"/>
      <c r="G27" s="68"/>
      <c r="H27" s="32"/>
      <c r="I27" s="32"/>
      <c r="J27" s="32"/>
      <c r="K27" s="32"/>
      <c r="L27" s="54"/>
      <c r="M27" s="54"/>
      <c r="N27" s="32"/>
      <c r="O27" s="32"/>
      <c r="P27" s="32"/>
      <c r="Q27" s="32"/>
      <c r="R27" s="32"/>
    </row>
    <row r="28" spans="1:22">
      <c r="A28" s="125" t="s">
        <v>235</v>
      </c>
      <c r="F28" s="68"/>
      <c r="G28" s="68"/>
      <c r="H28" s="32"/>
      <c r="I28" s="32"/>
      <c r="J28" s="32"/>
      <c r="K28" s="32"/>
      <c r="L28" s="54"/>
      <c r="M28" s="54"/>
      <c r="N28" s="32"/>
      <c r="O28" s="32"/>
      <c r="P28" s="32"/>
      <c r="Q28" s="32"/>
      <c r="R28" s="32"/>
    </row>
    <row r="29" spans="1:22">
      <c r="A29" s="370" t="s">
        <v>995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>
      <c r="A30" s="371" t="s">
        <v>267</v>
      </c>
      <c r="B30" s="371"/>
      <c r="C30" s="371"/>
      <c r="D30" s="371"/>
      <c r="E30" s="371"/>
      <c r="F30" s="371"/>
      <c r="G30" s="371"/>
      <c r="H30" s="371"/>
      <c r="I30" s="371"/>
      <c r="J30" s="371"/>
      <c r="K30" s="371"/>
      <c r="L30" s="371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>
      <c r="A32" s="107" t="s">
        <v>65</v>
      </c>
      <c r="F32" s="68"/>
      <c r="G32" s="68" t="s">
        <v>66</v>
      </c>
      <c r="H32" s="32"/>
      <c r="I32" s="32"/>
      <c r="J32" s="32"/>
      <c r="K32" s="32"/>
      <c r="L32" s="54"/>
      <c r="M32" s="54"/>
      <c r="N32" s="32"/>
      <c r="O32" s="32"/>
      <c r="P32" s="32"/>
      <c r="Q32" s="32" t="s">
        <v>67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</sheetData>
  <sheetProtection insertRows="0" deleteRows="0"/>
  <protectedRanges>
    <protectedRange sqref="L29:P29 J30:P31 U29:U31" name="Obseg1_2"/>
    <protectedRange sqref="J29:K29" name="Obseg1_4"/>
  </protectedRanges>
  <mergeCells count="9">
    <mergeCell ref="A30:L30"/>
    <mergeCell ref="A29:K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4"/>
  <sheetViews>
    <sheetView topLeftCell="A22" zoomScaleNormal="100" zoomScaleSheetLayoutView="100" workbookViewId="0">
      <selection activeCell="X32" sqref="X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pred_rekapitulacija'!B21</f>
        <v>JOGURTI BREZ GSO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763</v>
      </c>
      <c r="C16" s="82">
        <v>500</v>
      </c>
      <c r="D16" s="82" t="s">
        <v>158</v>
      </c>
      <c r="E16" s="111" t="s">
        <v>183</v>
      </c>
      <c r="F16" s="85">
        <v>800</v>
      </c>
      <c r="G16" s="116" t="s">
        <v>93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6" s="85">
        <f>IF(Sklop8[[#This Row],[ZAHTEVANA SHEMA KAKOVOSTI]]&lt;&gt;"",Sklop8[[#This Row],[Preračunana masa/volumen/kos na enoto kg]],"")</f>
        <v>400</v>
      </c>
      <c r="J16" s="97"/>
      <c r="K16" s="86"/>
      <c r="L16" s="86"/>
      <c r="M16" s="87"/>
      <c r="N16" s="88"/>
      <c r="O16" s="88"/>
      <c r="P16" s="99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02"/>
    </row>
    <row r="17" spans="1:21" s="55" customFormat="1" ht="36">
      <c r="A17" s="84" t="s">
        <v>3</v>
      </c>
      <c r="B17" s="10" t="s">
        <v>764</v>
      </c>
      <c r="C17" s="75">
        <v>500</v>
      </c>
      <c r="D17" s="82" t="s">
        <v>158</v>
      </c>
      <c r="E17" s="111" t="s">
        <v>183</v>
      </c>
      <c r="F17" s="90">
        <v>800</v>
      </c>
      <c r="G17" s="116" t="s">
        <v>93</v>
      </c>
      <c r="H1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7" s="85">
        <f>IF(Sklop8[[#This Row],[ZAHTEVANA SHEMA KAKOVOSTI]]&lt;&gt;"",Sklop8[[#This Row],[Preračunana masa/volumen/kos na enoto kg]],"")</f>
        <v>400</v>
      </c>
      <c r="J17" s="98"/>
      <c r="K17" s="91"/>
      <c r="L17" s="91"/>
      <c r="M17" s="100"/>
      <c r="N17" s="92"/>
      <c r="O17" s="92"/>
      <c r="P17" s="101"/>
      <c r="Q17" s="92">
        <f>+Sklop8[[#This Row],[cena/enota brez DDV v EUR]]*Sklop8[[#This Row],[Stopnja DDV (%)]]</f>
        <v>0</v>
      </c>
      <c r="R17" s="92">
        <f>+Sklop8[[#This Row],[cena/enota brez DDV v EUR]]+Sklop8[[#This Row],[Davek (EUR)]]</f>
        <v>0</v>
      </c>
      <c r="S17" s="92">
        <f>+Sklop8[[#This Row],[cena/enota brez DDV v EUR]]*Sklop8[[#This Row],[Okvirna količina]]</f>
        <v>0</v>
      </c>
      <c r="T17" s="92">
        <f>+Sklop8[[#This Row],[Končna cena/enoto mere (EUR) z DDV]]*Sklop8[[#This Row],[Okvirna količina]]</f>
        <v>0</v>
      </c>
      <c r="U17" s="103"/>
    </row>
    <row r="18" spans="1:21" s="55" customFormat="1" ht="24">
      <c r="A18" s="84" t="s">
        <v>4</v>
      </c>
      <c r="B18" s="76" t="s">
        <v>765</v>
      </c>
      <c r="C18" s="75" t="s">
        <v>1327</v>
      </c>
      <c r="D18" s="82" t="s">
        <v>158</v>
      </c>
      <c r="E18" s="111" t="s">
        <v>183</v>
      </c>
      <c r="F18" s="90">
        <v>50</v>
      </c>
      <c r="G18" s="116" t="s">
        <v>95</v>
      </c>
      <c r="H1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85">
        <f>IF(Sklop8[[#This Row],[ZAHTEVANA SHEMA KAKOVOSTI]]&lt;&gt;"",Sklop8[[#This Row],[Preračunana masa/volumen/kos na enoto kg]],"")</f>
        <v>50</v>
      </c>
      <c r="J18" s="98"/>
      <c r="K18" s="91"/>
      <c r="L18" s="91"/>
      <c r="M18" s="100"/>
      <c r="N18" s="92"/>
      <c r="O18" s="92"/>
      <c r="P18" s="101"/>
      <c r="Q18" s="92">
        <f>+Sklop8[[#This Row],[cena/enota brez DDV v EUR]]*Sklop8[[#This Row],[Stopnja DDV (%)]]</f>
        <v>0</v>
      </c>
      <c r="R18" s="92">
        <f>+Sklop8[[#This Row],[cena/enota brez DDV v EUR]]+Sklop8[[#This Row],[Davek (EUR)]]</f>
        <v>0</v>
      </c>
      <c r="S18" s="92">
        <f>+Sklop8[[#This Row],[cena/enota brez DDV v EUR]]*Sklop8[[#This Row],[Okvirna količina]]</f>
        <v>0</v>
      </c>
      <c r="T18" s="92">
        <f>+Sklop8[[#This Row],[Končna cena/enoto mere (EUR) z DDV]]*Sklop8[[#This Row],[Okvirna količina]]</f>
        <v>0</v>
      </c>
      <c r="U18" s="103"/>
    </row>
    <row r="19" spans="1:21" s="55" customFormat="1" ht="24">
      <c r="A19" s="84" t="s">
        <v>5</v>
      </c>
      <c r="B19" s="76" t="s">
        <v>766</v>
      </c>
      <c r="C19" s="75">
        <v>160</v>
      </c>
      <c r="D19" s="82" t="s">
        <v>158</v>
      </c>
      <c r="E19" s="111" t="s">
        <v>183</v>
      </c>
      <c r="F19" s="90">
        <v>100</v>
      </c>
      <c r="G19" s="116" t="s">
        <v>93</v>
      </c>
      <c r="H1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19" s="85">
        <f>IF(Sklop8[[#This Row],[ZAHTEVANA SHEMA KAKOVOSTI]]&lt;&gt;"",Sklop8[[#This Row],[Preračunana masa/volumen/kos na enoto kg]],"")</f>
        <v>16</v>
      </c>
      <c r="J19" s="98"/>
      <c r="K19" s="91"/>
      <c r="L19" s="91"/>
      <c r="M19" s="100"/>
      <c r="N19" s="92"/>
      <c r="O19" s="92"/>
      <c r="P19" s="101"/>
      <c r="Q19" s="92">
        <f>+Sklop8[[#This Row],[cena/enota brez DDV v EUR]]*Sklop8[[#This Row],[Stopnja DDV (%)]]</f>
        <v>0</v>
      </c>
      <c r="R19" s="92">
        <f>+Sklop8[[#This Row],[cena/enota brez DDV v EUR]]+Sklop8[[#This Row],[Davek (EUR)]]</f>
        <v>0</v>
      </c>
      <c r="S19" s="92">
        <f>+Sklop8[[#This Row],[cena/enota brez DDV v EUR]]*Sklop8[[#This Row],[Okvirna količina]]</f>
        <v>0</v>
      </c>
      <c r="T19" s="92">
        <f>+Sklop8[[#This Row],[Končna cena/enoto mere (EUR) z DDV]]*Sklop8[[#This Row],[Okvirna količina]]</f>
        <v>0</v>
      </c>
      <c r="U19" s="103"/>
    </row>
    <row r="20" spans="1:21" s="55" customFormat="1" ht="24">
      <c r="A20" s="84" t="s">
        <v>6</v>
      </c>
      <c r="B20" s="10" t="s">
        <v>767</v>
      </c>
      <c r="C20" s="75">
        <v>500</v>
      </c>
      <c r="D20" s="82" t="s">
        <v>158</v>
      </c>
      <c r="E20" s="111" t="s">
        <v>183</v>
      </c>
      <c r="F20" s="90">
        <v>10</v>
      </c>
      <c r="G20" s="116" t="s">
        <v>93</v>
      </c>
      <c r="H2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0" s="85">
        <f>IF(Sklop8[[#This Row],[ZAHTEVANA SHEMA KAKOVOSTI]]&lt;&gt;"",Sklop8[[#This Row],[Preračunana masa/volumen/kos na enoto kg]],"")</f>
        <v>5</v>
      </c>
      <c r="J20" s="98"/>
      <c r="K20" s="91"/>
      <c r="L20" s="91"/>
      <c r="M20" s="100"/>
      <c r="N20" s="92"/>
      <c r="O20" s="92"/>
      <c r="P20" s="101"/>
      <c r="Q20" s="92">
        <f>+Sklop8[[#This Row],[cena/enota brez DDV v EUR]]*Sklop8[[#This Row],[Stopnja DDV (%)]]</f>
        <v>0</v>
      </c>
      <c r="R20" s="92">
        <f>+Sklop8[[#This Row],[cena/enota brez DDV v EUR]]+Sklop8[[#This Row],[Davek (EUR)]]</f>
        <v>0</v>
      </c>
      <c r="S20" s="92">
        <f>+Sklop8[[#This Row],[cena/enota brez DDV v EUR]]*Sklop8[[#This Row],[Okvirna količina]]</f>
        <v>0</v>
      </c>
      <c r="T20" s="92">
        <f>+Sklop8[[#This Row],[Končna cena/enoto mere (EUR) z DDV]]*Sklop8[[#This Row],[Okvirna količina]]</f>
        <v>0</v>
      </c>
      <c r="U20" s="103"/>
    </row>
    <row r="21" spans="1:21" s="55" customFormat="1" ht="36">
      <c r="A21" s="84" t="s">
        <v>7</v>
      </c>
      <c r="B21" s="10" t="s">
        <v>768</v>
      </c>
      <c r="C21" s="75" t="s">
        <v>1328</v>
      </c>
      <c r="D21" s="82" t="s">
        <v>158</v>
      </c>
      <c r="E21" s="111" t="s">
        <v>183</v>
      </c>
      <c r="F21" s="90">
        <v>20</v>
      </c>
      <c r="G21" s="116" t="s">
        <v>95</v>
      </c>
      <c r="H21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85">
        <f>IF(Sklop8[[#This Row],[ZAHTEVANA SHEMA KAKOVOSTI]]&lt;&gt;"",Sklop8[[#This Row],[Preračunana masa/volumen/kos na enoto kg]],"")</f>
        <v>20</v>
      </c>
      <c r="J21" s="98"/>
      <c r="K21" s="91"/>
      <c r="L21" s="91"/>
      <c r="M21" s="100"/>
      <c r="N21" s="92"/>
      <c r="O21" s="92"/>
      <c r="P21" s="101"/>
      <c r="Q21" s="92">
        <f>+Sklop8[[#This Row],[cena/enota brez DDV v EUR]]*Sklop8[[#This Row],[Stopnja DDV (%)]]</f>
        <v>0</v>
      </c>
      <c r="R21" s="92">
        <f>+Sklop8[[#This Row],[cena/enota brez DDV v EUR]]+Sklop8[[#This Row],[Davek (EUR)]]</f>
        <v>0</v>
      </c>
      <c r="S21" s="92">
        <f>+Sklop8[[#This Row],[cena/enota brez DDV v EUR]]*Sklop8[[#This Row],[Okvirna količina]]</f>
        <v>0</v>
      </c>
      <c r="T21" s="92">
        <f>+Sklop8[[#This Row],[Končna cena/enoto mere (EUR) z DDV]]*Sklop8[[#This Row],[Okvirna količina]]</f>
        <v>0</v>
      </c>
      <c r="U21" s="103"/>
    </row>
    <row r="22" spans="1:21" s="55" customFormat="1" ht="36">
      <c r="A22" s="84" t="s">
        <v>8</v>
      </c>
      <c r="B22" s="185" t="s">
        <v>769</v>
      </c>
      <c r="C22" s="75">
        <v>1000</v>
      </c>
      <c r="D22" s="82" t="s">
        <v>158</v>
      </c>
      <c r="E22" s="111" t="s">
        <v>183</v>
      </c>
      <c r="F22" s="137">
        <v>20</v>
      </c>
      <c r="G22" s="189" t="s">
        <v>93</v>
      </c>
      <c r="H22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2" s="85">
        <f>IF(Sklop8[[#This Row],[ZAHTEVANA SHEMA KAKOVOSTI]]&lt;&gt;"",Sklop8[[#This Row],[Preračunana masa/volumen/kos na enoto kg]],"")</f>
        <v>20</v>
      </c>
      <c r="J22" s="178"/>
      <c r="K22" s="182"/>
      <c r="L22" s="182"/>
      <c r="M22" s="183"/>
      <c r="N22" s="179"/>
      <c r="O22" s="179"/>
      <c r="P22" s="180"/>
      <c r="Q22" s="179">
        <f>+Sklop8[[#This Row],[cena/enota brez DDV v EUR]]*Sklop8[[#This Row],[Stopnja DDV (%)]]</f>
        <v>0</v>
      </c>
      <c r="R22" s="179">
        <f>+Sklop8[[#This Row],[cena/enota brez DDV v EUR]]+Sklop8[[#This Row],[Davek (EUR)]]</f>
        <v>0</v>
      </c>
      <c r="S22" s="179">
        <f>+Sklop8[[#This Row],[cena/enota brez DDV v EUR]]*Sklop8[[#This Row],[Okvirna količina]]</f>
        <v>0</v>
      </c>
      <c r="T22" s="187">
        <f>+Sklop8[[#This Row],[Končna cena/enoto mere (EUR) z DDV]]*Sklop8[[#This Row],[Okvirna količina]]</f>
        <v>0</v>
      </c>
      <c r="U22" s="188"/>
    </row>
    <row r="23" spans="1:21" s="55" customFormat="1" ht="24">
      <c r="A23" s="84" t="s">
        <v>9</v>
      </c>
      <c r="B23" s="185" t="s">
        <v>770</v>
      </c>
      <c r="C23" s="75">
        <v>180</v>
      </c>
      <c r="D23" s="82" t="s">
        <v>158</v>
      </c>
      <c r="E23" s="111" t="s">
        <v>183</v>
      </c>
      <c r="F23" s="137">
        <v>400</v>
      </c>
      <c r="G23" s="189" t="s">
        <v>93</v>
      </c>
      <c r="H23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23" s="85">
        <f>IF(Sklop8[[#This Row],[ZAHTEVANA SHEMA KAKOVOSTI]]&lt;&gt;"",Sklop8[[#This Row],[Preračunana masa/volumen/kos na enoto kg]],"")</f>
        <v>72</v>
      </c>
      <c r="J23" s="178"/>
      <c r="K23" s="182"/>
      <c r="L23" s="182"/>
      <c r="M23" s="183"/>
      <c r="N23" s="179"/>
      <c r="O23" s="179"/>
      <c r="P23" s="180"/>
      <c r="Q23" s="179">
        <f>+Sklop8[[#This Row],[cena/enota brez DDV v EUR]]*Sklop8[[#This Row],[Stopnja DDV (%)]]</f>
        <v>0</v>
      </c>
      <c r="R23" s="179">
        <f>+Sklop8[[#This Row],[cena/enota brez DDV v EUR]]+Sklop8[[#This Row],[Davek (EUR)]]</f>
        <v>0</v>
      </c>
      <c r="S23" s="179">
        <f>+Sklop8[[#This Row],[cena/enota brez DDV v EUR]]*Sklop8[[#This Row],[Okvirna količina]]</f>
        <v>0</v>
      </c>
      <c r="T23" s="187">
        <f>+Sklop8[[#This Row],[Končna cena/enoto mere (EUR) z DDV]]*Sklop8[[#This Row],[Okvirna količina]]</f>
        <v>0</v>
      </c>
      <c r="U23" s="188"/>
    </row>
    <row r="24" spans="1:21" s="55" customFormat="1" ht="24">
      <c r="A24" s="84" t="s">
        <v>10</v>
      </c>
      <c r="B24" s="185" t="s">
        <v>771</v>
      </c>
      <c r="C24" s="75">
        <v>1000</v>
      </c>
      <c r="D24" s="82" t="s">
        <v>158</v>
      </c>
      <c r="E24" s="111" t="s">
        <v>183</v>
      </c>
      <c r="F24" s="137">
        <v>300</v>
      </c>
      <c r="G24" s="189" t="s">
        <v>93</v>
      </c>
      <c r="H24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4" s="85">
        <f>IF(Sklop8[[#This Row],[ZAHTEVANA SHEMA KAKOVOSTI]]&lt;&gt;"",Sklop8[[#This Row],[Preračunana masa/volumen/kos na enoto kg]],"")</f>
        <v>300</v>
      </c>
      <c r="J24" s="178"/>
      <c r="K24" s="182"/>
      <c r="L24" s="182"/>
      <c r="M24" s="183"/>
      <c r="N24" s="179"/>
      <c r="O24" s="179"/>
      <c r="P24" s="180"/>
      <c r="Q24" s="179">
        <f>+Sklop8[[#This Row],[cena/enota brez DDV v EUR]]*Sklop8[[#This Row],[Stopnja DDV (%)]]</f>
        <v>0</v>
      </c>
      <c r="R24" s="179">
        <f>+Sklop8[[#This Row],[cena/enota brez DDV v EUR]]+Sklop8[[#This Row],[Davek (EUR)]]</f>
        <v>0</v>
      </c>
      <c r="S24" s="179">
        <f>+Sklop8[[#This Row],[cena/enota brez DDV v EUR]]*Sklop8[[#This Row],[Okvirna količina]]</f>
        <v>0</v>
      </c>
      <c r="T24" s="187">
        <f>+Sklop8[[#This Row],[Končna cena/enoto mere (EUR) z DDV]]*Sklop8[[#This Row],[Okvirna količina]]</f>
        <v>0</v>
      </c>
      <c r="U24" s="188"/>
    </row>
    <row r="25" spans="1:21" s="55" customFormat="1" ht="24">
      <c r="A25" s="84" t="s">
        <v>11</v>
      </c>
      <c r="B25" s="185" t="s">
        <v>1163</v>
      </c>
      <c r="C25" s="75">
        <v>160</v>
      </c>
      <c r="D25" s="82" t="s">
        <v>158</v>
      </c>
      <c r="E25" s="111" t="s">
        <v>183</v>
      </c>
      <c r="F25" s="137">
        <v>50</v>
      </c>
      <c r="G25" s="189" t="s">
        <v>93</v>
      </c>
      <c r="H25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25" s="85">
        <f>IF(Sklop8[[#This Row],[ZAHTEVANA SHEMA KAKOVOSTI]]&lt;&gt;"",Sklop8[[#This Row],[Preračunana masa/volumen/kos na enoto kg]],"")</f>
        <v>8</v>
      </c>
      <c r="J25" s="178"/>
      <c r="K25" s="182"/>
      <c r="L25" s="182"/>
      <c r="M25" s="183"/>
      <c r="N25" s="179"/>
      <c r="O25" s="179"/>
      <c r="P25" s="180"/>
      <c r="Q25" s="179">
        <f>+Sklop8[[#This Row],[cena/enota brez DDV v EUR]]*Sklop8[[#This Row],[Stopnja DDV (%)]]</f>
        <v>0</v>
      </c>
      <c r="R25" s="179">
        <f>+Sklop8[[#This Row],[cena/enota brez DDV v EUR]]+Sklop8[[#This Row],[Davek (EUR)]]</f>
        <v>0</v>
      </c>
      <c r="S25" s="179">
        <f>+Sklop8[[#This Row],[cena/enota brez DDV v EUR]]*Sklop8[[#This Row],[Okvirna količina]]</f>
        <v>0</v>
      </c>
      <c r="T25" s="187">
        <f>+Sklop8[[#This Row],[Končna cena/enoto mere (EUR) z DDV]]*Sklop8[[#This Row],[Okvirna količina]]</f>
        <v>0</v>
      </c>
      <c r="U25" s="188"/>
    </row>
    <row r="26" spans="1:21" s="55" customFormat="1" ht="24">
      <c r="A26" s="84" t="s">
        <v>12</v>
      </c>
      <c r="B26" s="185" t="s">
        <v>1164</v>
      </c>
      <c r="C26" s="75">
        <v>500</v>
      </c>
      <c r="D26" s="82" t="s">
        <v>158</v>
      </c>
      <c r="E26" s="111" t="s">
        <v>183</v>
      </c>
      <c r="F26" s="137">
        <v>10</v>
      </c>
      <c r="G26" s="189" t="s">
        <v>93</v>
      </c>
      <c r="H2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85">
        <f>IF(Sklop8[[#This Row],[ZAHTEVANA SHEMA KAKOVOSTI]]&lt;&gt;"",Sklop8[[#This Row],[Preračunana masa/volumen/kos na enoto kg]],"")</f>
        <v>5</v>
      </c>
      <c r="J26" s="178"/>
      <c r="K26" s="182"/>
      <c r="L26" s="182"/>
      <c r="M26" s="183"/>
      <c r="N26" s="179"/>
      <c r="O26" s="179"/>
      <c r="P26" s="180"/>
      <c r="Q26" s="179">
        <f>+Sklop8[[#This Row],[cena/enota brez DDV v EUR]]*Sklop8[[#This Row],[Stopnja DDV (%)]]</f>
        <v>0</v>
      </c>
      <c r="R26" s="179">
        <f>+Sklop8[[#This Row],[cena/enota brez DDV v EUR]]+Sklop8[[#This Row],[Davek (EUR)]]</f>
        <v>0</v>
      </c>
      <c r="S26" s="179">
        <f>+Sklop8[[#This Row],[cena/enota brez DDV v EUR]]*Sklop8[[#This Row],[Okvirna količina]]</f>
        <v>0</v>
      </c>
      <c r="T26" s="187">
        <f>+Sklop8[[#This Row],[Končna cena/enoto mere (EUR) z DDV]]*Sklop8[[#This Row],[Okvirna količina]]</f>
        <v>0</v>
      </c>
      <c r="U26" s="188"/>
    </row>
    <row r="27" spans="1:21" s="55" customFormat="1" ht="24">
      <c r="A27" s="84" t="s">
        <v>13</v>
      </c>
      <c r="B27" s="185" t="s">
        <v>772</v>
      </c>
      <c r="C27" s="75">
        <v>180</v>
      </c>
      <c r="D27" s="82" t="s">
        <v>158</v>
      </c>
      <c r="E27" s="111" t="s">
        <v>183</v>
      </c>
      <c r="F27" s="137">
        <v>50</v>
      </c>
      <c r="G27" s="189" t="s">
        <v>93</v>
      </c>
      <c r="H2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7" s="85">
        <f>IF(Sklop8[[#This Row],[ZAHTEVANA SHEMA KAKOVOSTI]]&lt;&gt;"",Sklop8[[#This Row],[Preračunana masa/volumen/kos na enoto kg]],"")</f>
        <v>9</v>
      </c>
      <c r="J27" s="178"/>
      <c r="K27" s="182"/>
      <c r="L27" s="182"/>
      <c r="M27" s="183"/>
      <c r="N27" s="179"/>
      <c r="O27" s="179"/>
      <c r="P27" s="180"/>
      <c r="Q27" s="179">
        <f>+Sklop8[[#This Row],[cena/enota brez DDV v EUR]]*Sklop8[[#This Row],[Stopnja DDV (%)]]</f>
        <v>0</v>
      </c>
      <c r="R27" s="179">
        <f>+Sklop8[[#This Row],[cena/enota brez DDV v EUR]]+Sklop8[[#This Row],[Davek (EUR)]]</f>
        <v>0</v>
      </c>
      <c r="S27" s="179">
        <f>+Sklop8[[#This Row],[cena/enota brez DDV v EUR]]*Sklop8[[#This Row],[Okvirna količina]]</f>
        <v>0</v>
      </c>
      <c r="T27" s="187">
        <f>+Sklop8[[#This Row],[Končna cena/enoto mere (EUR) z DDV]]*Sklop8[[#This Row],[Okvirna količina]]</f>
        <v>0</v>
      </c>
      <c r="U27" s="188"/>
    </row>
    <row r="28" spans="1:21" s="55" customFormat="1" ht="48">
      <c r="A28" s="84" t="s">
        <v>14</v>
      </c>
      <c r="B28" s="185" t="s">
        <v>773</v>
      </c>
      <c r="C28" s="75">
        <v>180</v>
      </c>
      <c r="D28" s="82" t="s">
        <v>158</v>
      </c>
      <c r="E28" s="111" t="s">
        <v>183</v>
      </c>
      <c r="F28" s="137">
        <v>50</v>
      </c>
      <c r="G28" s="189" t="s">
        <v>93</v>
      </c>
      <c r="H2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8" s="85">
        <f>IF(Sklop8[[#This Row],[ZAHTEVANA SHEMA KAKOVOSTI]]&lt;&gt;"",Sklop8[[#This Row],[Preračunana masa/volumen/kos na enoto kg]],"")</f>
        <v>9</v>
      </c>
      <c r="J28" s="178"/>
      <c r="K28" s="182"/>
      <c r="L28" s="182"/>
      <c r="M28" s="183"/>
      <c r="N28" s="179"/>
      <c r="O28" s="179"/>
      <c r="P28" s="180"/>
      <c r="Q28" s="179">
        <f>+Sklop8[[#This Row],[cena/enota brez DDV v EUR]]*Sklop8[[#This Row],[Stopnja DDV (%)]]</f>
        <v>0</v>
      </c>
      <c r="R28" s="179">
        <f>+Sklop8[[#This Row],[cena/enota brez DDV v EUR]]+Sklop8[[#This Row],[Davek (EUR)]]</f>
        <v>0</v>
      </c>
      <c r="S28" s="179">
        <f>+Sklop8[[#This Row],[cena/enota brez DDV v EUR]]*Sklop8[[#This Row],[Okvirna količina]]</f>
        <v>0</v>
      </c>
      <c r="T28" s="187">
        <f>+Sklop8[[#This Row],[Končna cena/enoto mere (EUR) z DDV]]*Sklop8[[#This Row],[Okvirna količina]]</f>
        <v>0</v>
      </c>
      <c r="U28" s="188"/>
    </row>
    <row r="29" spans="1:21" s="55" customFormat="1" ht="48">
      <c r="A29" s="84" t="s">
        <v>15</v>
      </c>
      <c r="B29" s="185" t="s">
        <v>774</v>
      </c>
      <c r="C29" s="75">
        <v>180</v>
      </c>
      <c r="D29" s="82" t="s">
        <v>158</v>
      </c>
      <c r="E29" s="111" t="s">
        <v>183</v>
      </c>
      <c r="F29" s="137">
        <v>100</v>
      </c>
      <c r="G29" s="189" t="s">
        <v>93</v>
      </c>
      <c r="H2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29" s="85">
        <f>IF(Sklop8[[#This Row],[ZAHTEVANA SHEMA KAKOVOSTI]]&lt;&gt;"",Sklop8[[#This Row],[Preračunana masa/volumen/kos na enoto kg]],"")</f>
        <v>18</v>
      </c>
      <c r="J29" s="178"/>
      <c r="K29" s="182"/>
      <c r="L29" s="182"/>
      <c r="M29" s="183"/>
      <c r="N29" s="179"/>
      <c r="O29" s="179"/>
      <c r="P29" s="180"/>
      <c r="Q29" s="179">
        <f>+Sklop8[[#This Row],[cena/enota brez DDV v EUR]]*Sklop8[[#This Row],[Stopnja DDV (%)]]</f>
        <v>0</v>
      </c>
      <c r="R29" s="179">
        <f>+Sklop8[[#This Row],[cena/enota brez DDV v EUR]]+Sklop8[[#This Row],[Davek (EUR)]]</f>
        <v>0</v>
      </c>
      <c r="S29" s="179">
        <f>+Sklop8[[#This Row],[cena/enota brez DDV v EUR]]*Sklop8[[#This Row],[Okvirna količina]]</f>
        <v>0</v>
      </c>
      <c r="T29" s="187">
        <f>+Sklop8[[#This Row],[Končna cena/enoto mere (EUR) z DDV]]*Sklop8[[#This Row],[Okvirna količina]]</f>
        <v>0</v>
      </c>
      <c r="U29" s="188"/>
    </row>
    <row r="30" spans="1:21" s="55" customFormat="1" ht="36">
      <c r="A30" s="84" t="s">
        <v>16</v>
      </c>
      <c r="B30" s="185" t="s">
        <v>1165</v>
      </c>
      <c r="C30" s="75">
        <v>1000</v>
      </c>
      <c r="D30" s="82" t="s">
        <v>158</v>
      </c>
      <c r="E30" s="111" t="s">
        <v>183</v>
      </c>
      <c r="F30" s="137">
        <v>500</v>
      </c>
      <c r="G30" s="189" t="s">
        <v>93</v>
      </c>
      <c r="H3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0" s="85">
        <f>IF(Sklop8[[#This Row],[ZAHTEVANA SHEMA KAKOVOSTI]]&lt;&gt;"",Sklop8[[#This Row],[Preračunana masa/volumen/kos na enoto kg]],"")</f>
        <v>500</v>
      </c>
      <c r="J30" s="178"/>
      <c r="K30" s="182"/>
      <c r="L30" s="182"/>
      <c r="M30" s="183"/>
      <c r="N30" s="179"/>
      <c r="O30" s="179"/>
      <c r="P30" s="180"/>
      <c r="Q30" s="179">
        <f>+Sklop8[[#This Row],[cena/enota brez DDV v EUR]]*Sklop8[[#This Row],[Stopnja DDV (%)]]</f>
        <v>0</v>
      </c>
      <c r="R30" s="179">
        <f>+Sklop8[[#This Row],[cena/enota brez DDV v EUR]]+Sklop8[[#This Row],[Davek (EUR)]]</f>
        <v>0</v>
      </c>
      <c r="S30" s="179">
        <f>+Sklop8[[#This Row],[cena/enota brez DDV v EUR]]*Sklop8[[#This Row],[Okvirna količina]]</f>
        <v>0</v>
      </c>
      <c r="T30" s="187">
        <f>+Sklop8[[#This Row],[Končna cena/enoto mere (EUR) z DDV]]*Sklop8[[#This Row],[Okvirna količina]]</f>
        <v>0</v>
      </c>
      <c r="U30" s="188"/>
    </row>
    <row r="31" spans="1:21" s="55" customFormat="1" ht="36">
      <c r="A31" s="84" t="s">
        <v>17</v>
      </c>
      <c r="B31" s="185" t="s">
        <v>1166</v>
      </c>
      <c r="C31" s="75">
        <v>500</v>
      </c>
      <c r="D31" s="82" t="s">
        <v>158</v>
      </c>
      <c r="E31" s="111" t="s">
        <v>183</v>
      </c>
      <c r="F31" s="137">
        <v>50</v>
      </c>
      <c r="G31" s="189" t="s">
        <v>93</v>
      </c>
      <c r="H31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1" s="85">
        <f>IF(Sklop8[[#This Row],[ZAHTEVANA SHEMA KAKOVOSTI]]&lt;&gt;"",Sklop8[[#This Row],[Preračunana masa/volumen/kos na enoto kg]],"")</f>
        <v>25</v>
      </c>
      <c r="J31" s="178"/>
      <c r="K31" s="182"/>
      <c r="L31" s="182"/>
      <c r="M31" s="183"/>
      <c r="N31" s="179"/>
      <c r="O31" s="179"/>
      <c r="P31" s="180"/>
      <c r="Q31" s="179">
        <f>+Sklop8[[#This Row],[cena/enota brez DDV v EUR]]*Sklop8[[#This Row],[Stopnja DDV (%)]]</f>
        <v>0</v>
      </c>
      <c r="R31" s="179">
        <f>+Sklop8[[#This Row],[cena/enota brez DDV v EUR]]+Sklop8[[#This Row],[Davek (EUR)]]</f>
        <v>0</v>
      </c>
      <c r="S31" s="179">
        <f>+Sklop8[[#This Row],[cena/enota brez DDV v EUR]]*Sklop8[[#This Row],[Okvirna količina]]</f>
        <v>0</v>
      </c>
      <c r="T31" s="187">
        <f>+Sklop8[[#This Row],[Končna cena/enoto mere (EUR) z DDV]]*Sklop8[[#This Row],[Okvirna količina]]</f>
        <v>0</v>
      </c>
      <c r="U31" s="188"/>
    </row>
    <row r="32" spans="1:21" s="55" customFormat="1" ht="36">
      <c r="A32" s="84" t="s">
        <v>18</v>
      </c>
      <c r="B32" s="185" t="s">
        <v>775</v>
      </c>
      <c r="C32" s="75">
        <v>500</v>
      </c>
      <c r="D32" s="82" t="s">
        <v>158</v>
      </c>
      <c r="E32" s="111" t="s">
        <v>183</v>
      </c>
      <c r="F32" s="137">
        <v>50</v>
      </c>
      <c r="G32" s="189" t="s">
        <v>93</v>
      </c>
      <c r="H32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2" s="85">
        <f>IF(Sklop8[[#This Row],[ZAHTEVANA SHEMA KAKOVOSTI]]&lt;&gt;"",Sklop8[[#This Row],[Preračunana masa/volumen/kos na enoto kg]],"")</f>
        <v>25</v>
      </c>
      <c r="J32" s="178"/>
      <c r="K32" s="182"/>
      <c r="L32" s="182"/>
      <c r="M32" s="183"/>
      <c r="N32" s="179"/>
      <c r="O32" s="179"/>
      <c r="P32" s="180"/>
      <c r="Q32" s="179">
        <f>+Sklop8[[#This Row],[cena/enota brez DDV v EUR]]*Sklop8[[#This Row],[Stopnja DDV (%)]]</f>
        <v>0</v>
      </c>
      <c r="R32" s="179">
        <f>+Sklop8[[#This Row],[cena/enota brez DDV v EUR]]+Sklop8[[#This Row],[Davek (EUR)]]</f>
        <v>0</v>
      </c>
      <c r="S32" s="179">
        <f>+Sklop8[[#This Row],[cena/enota brez DDV v EUR]]*Sklop8[[#This Row],[Okvirna količina]]</f>
        <v>0</v>
      </c>
      <c r="T32" s="187">
        <f>+Sklop8[[#This Row],[Končna cena/enoto mere (EUR) z DDV]]*Sklop8[[#This Row],[Okvirna količina]]</f>
        <v>0</v>
      </c>
      <c r="U32" s="188"/>
    </row>
    <row r="33" spans="1:22" s="55" customFormat="1" ht="24">
      <c r="A33" s="84" t="s">
        <v>19</v>
      </c>
      <c r="B33" s="185" t="s">
        <v>776</v>
      </c>
      <c r="C33" s="75">
        <v>150</v>
      </c>
      <c r="D33" s="82" t="s">
        <v>158</v>
      </c>
      <c r="E33" s="111" t="s">
        <v>183</v>
      </c>
      <c r="F33" s="137">
        <v>800</v>
      </c>
      <c r="G33" s="189" t="s">
        <v>93</v>
      </c>
      <c r="H33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3" s="85">
        <f>IF(Sklop8[[#This Row],[ZAHTEVANA SHEMA KAKOVOSTI]]&lt;&gt;"",Sklop8[[#This Row],[Preračunana masa/volumen/kos na enoto kg]],"")</f>
        <v>120</v>
      </c>
      <c r="J33" s="178"/>
      <c r="K33" s="182"/>
      <c r="L33" s="182"/>
      <c r="M33" s="183"/>
      <c r="N33" s="179"/>
      <c r="O33" s="179"/>
      <c r="P33" s="180"/>
      <c r="Q33" s="179">
        <f>+Sklop8[[#This Row],[cena/enota brez DDV v EUR]]*Sklop8[[#This Row],[Stopnja DDV (%)]]</f>
        <v>0</v>
      </c>
      <c r="R33" s="179">
        <f>+Sklop8[[#This Row],[cena/enota brez DDV v EUR]]+Sklop8[[#This Row],[Davek (EUR)]]</f>
        <v>0</v>
      </c>
      <c r="S33" s="179">
        <f>+Sklop8[[#This Row],[cena/enota brez DDV v EUR]]*Sklop8[[#This Row],[Okvirna količina]]</f>
        <v>0</v>
      </c>
      <c r="T33" s="187">
        <f>+Sklop8[[#This Row],[Končna cena/enoto mere (EUR) z DDV]]*Sklop8[[#This Row],[Okvirna količina]]</f>
        <v>0</v>
      </c>
      <c r="U33" s="188"/>
    </row>
    <row r="34" spans="1:22" s="55" customFormat="1" ht="48">
      <c r="A34" s="84" t="s">
        <v>20</v>
      </c>
      <c r="B34" s="185" t="s">
        <v>777</v>
      </c>
      <c r="C34" s="75">
        <v>120</v>
      </c>
      <c r="D34" s="82" t="s">
        <v>158</v>
      </c>
      <c r="E34" s="111" t="s">
        <v>183</v>
      </c>
      <c r="F34" s="137">
        <v>200</v>
      </c>
      <c r="G34" s="189" t="s">
        <v>93</v>
      </c>
      <c r="H34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34" s="85">
        <f>IF(Sklop8[[#This Row],[ZAHTEVANA SHEMA KAKOVOSTI]]&lt;&gt;"",Sklop8[[#This Row],[Preračunana masa/volumen/kos na enoto kg]],"")</f>
        <v>24</v>
      </c>
      <c r="J34" s="178"/>
      <c r="K34" s="182"/>
      <c r="L34" s="182"/>
      <c r="M34" s="183"/>
      <c r="N34" s="179"/>
      <c r="O34" s="179"/>
      <c r="P34" s="180"/>
      <c r="Q34" s="179">
        <f>+Sklop8[[#This Row],[cena/enota brez DDV v EUR]]*Sklop8[[#This Row],[Stopnja DDV (%)]]</f>
        <v>0</v>
      </c>
      <c r="R34" s="179">
        <f>+Sklop8[[#This Row],[cena/enota brez DDV v EUR]]+Sklop8[[#This Row],[Davek (EUR)]]</f>
        <v>0</v>
      </c>
      <c r="S34" s="179">
        <f>+Sklop8[[#This Row],[cena/enota brez DDV v EUR]]*Sklop8[[#This Row],[Okvirna količina]]</f>
        <v>0</v>
      </c>
      <c r="T34" s="187">
        <f>+Sklop8[[#This Row],[Končna cena/enoto mere (EUR) z DDV]]*Sklop8[[#This Row],[Okvirna količina]]</f>
        <v>0</v>
      </c>
      <c r="U34" s="188"/>
    </row>
    <row r="35" spans="1:22" s="55" customFormat="1" ht="24">
      <c r="A35" s="84" t="s">
        <v>21</v>
      </c>
      <c r="B35" s="185" t="s">
        <v>778</v>
      </c>
      <c r="C35" s="75">
        <v>150</v>
      </c>
      <c r="D35" s="82" t="s">
        <v>158</v>
      </c>
      <c r="E35" s="111" t="s">
        <v>183</v>
      </c>
      <c r="F35" s="137">
        <v>1000</v>
      </c>
      <c r="G35" s="189" t="s">
        <v>93</v>
      </c>
      <c r="H35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85">
        <f>IF(Sklop8[[#This Row],[ZAHTEVANA SHEMA KAKOVOSTI]]&lt;&gt;"",Sklop8[[#This Row],[Preračunana masa/volumen/kos na enoto kg]],"")</f>
        <v>150</v>
      </c>
      <c r="J35" s="178"/>
      <c r="K35" s="182"/>
      <c r="L35" s="182"/>
      <c r="M35" s="183"/>
      <c r="N35" s="179"/>
      <c r="O35" s="179"/>
      <c r="P35" s="180"/>
      <c r="Q35" s="179">
        <f>+Sklop8[[#This Row],[cena/enota brez DDV v EUR]]*Sklop8[[#This Row],[Stopnja DDV (%)]]</f>
        <v>0</v>
      </c>
      <c r="R35" s="179">
        <f>+Sklop8[[#This Row],[cena/enota brez DDV v EUR]]+Sklop8[[#This Row],[Davek (EUR)]]</f>
        <v>0</v>
      </c>
      <c r="S35" s="179">
        <f>+Sklop8[[#This Row],[cena/enota brez DDV v EUR]]*Sklop8[[#This Row],[Okvirna količina]]</f>
        <v>0</v>
      </c>
      <c r="T35" s="187">
        <f>+Sklop8[[#This Row],[Končna cena/enoto mere (EUR) z DDV]]*Sklop8[[#This Row],[Okvirna količina]]</f>
        <v>0</v>
      </c>
      <c r="U35" s="188"/>
    </row>
    <row r="36" spans="1:22" s="55" customFormat="1" ht="36">
      <c r="A36" s="84" t="s">
        <v>22</v>
      </c>
      <c r="B36" s="185" t="s">
        <v>779</v>
      </c>
      <c r="C36" s="75">
        <v>150</v>
      </c>
      <c r="D36" s="82" t="s">
        <v>158</v>
      </c>
      <c r="E36" s="111" t="s">
        <v>183</v>
      </c>
      <c r="F36" s="137">
        <v>5000</v>
      </c>
      <c r="G36" s="189" t="s">
        <v>93</v>
      </c>
      <c r="H3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36" s="85">
        <f>IF(Sklop8[[#This Row],[ZAHTEVANA SHEMA KAKOVOSTI]]&lt;&gt;"",Sklop8[[#This Row],[Preračunana masa/volumen/kos na enoto kg]],"")</f>
        <v>750</v>
      </c>
      <c r="J36" s="178"/>
      <c r="K36" s="182"/>
      <c r="L36" s="182"/>
      <c r="M36" s="183"/>
      <c r="N36" s="179"/>
      <c r="O36" s="179"/>
      <c r="P36" s="180"/>
      <c r="Q36" s="179">
        <f>+Sklop8[[#This Row],[cena/enota brez DDV v EUR]]*Sklop8[[#This Row],[Stopnja DDV (%)]]</f>
        <v>0</v>
      </c>
      <c r="R36" s="179">
        <f>+Sklop8[[#This Row],[cena/enota brez DDV v EUR]]+Sklop8[[#This Row],[Davek (EUR)]]</f>
        <v>0</v>
      </c>
      <c r="S36" s="179">
        <f>+Sklop8[[#This Row],[cena/enota brez DDV v EUR]]*Sklop8[[#This Row],[Okvirna količina]]</f>
        <v>0</v>
      </c>
      <c r="T36" s="187">
        <f>+Sklop8[[#This Row],[Končna cena/enoto mere (EUR) z DDV]]*Sklop8[[#This Row],[Okvirna količina]]</f>
        <v>0</v>
      </c>
      <c r="U36" s="188"/>
    </row>
    <row r="37" spans="1:22" s="55" customFormat="1" ht="36">
      <c r="A37" s="84" t="s">
        <v>23</v>
      </c>
      <c r="B37" s="185" t="s">
        <v>780</v>
      </c>
      <c r="C37" s="75">
        <v>150</v>
      </c>
      <c r="D37" s="82" t="s">
        <v>158</v>
      </c>
      <c r="E37" s="111" t="s">
        <v>183</v>
      </c>
      <c r="F37" s="137">
        <v>1000</v>
      </c>
      <c r="G37" s="189" t="s">
        <v>93</v>
      </c>
      <c r="H3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7" s="85">
        <f>IF(Sklop8[[#This Row],[ZAHTEVANA SHEMA KAKOVOSTI]]&lt;&gt;"",Sklop8[[#This Row],[Preračunana masa/volumen/kos na enoto kg]],"")</f>
        <v>150</v>
      </c>
      <c r="J37" s="178"/>
      <c r="K37" s="182"/>
      <c r="L37" s="182"/>
      <c r="M37" s="183"/>
      <c r="N37" s="179"/>
      <c r="O37" s="179"/>
      <c r="P37" s="180"/>
      <c r="Q37" s="179">
        <f>+Sklop8[[#This Row],[cena/enota brez DDV v EUR]]*Sklop8[[#This Row],[Stopnja DDV (%)]]</f>
        <v>0</v>
      </c>
      <c r="R37" s="179">
        <f>+Sklop8[[#This Row],[cena/enota brez DDV v EUR]]+Sklop8[[#This Row],[Davek (EUR)]]</f>
        <v>0</v>
      </c>
      <c r="S37" s="179">
        <f>+Sklop8[[#This Row],[cena/enota brez DDV v EUR]]*Sklop8[[#This Row],[Okvirna količina]]</f>
        <v>0</v>
      </c>
      <c r="T37" s="187">
        <f>+Sklop8[[#This Row],[Končna cena/enoto mere (EUR) z DDV]]*Sklop8[[#This Row],[Okvirna količina]]</f>
        <v>0</v>
      </c>
      <c r="U37" s="188"/>
    </row>
    <row r="38" spans="1:22" s="55" customFormat="1" ht="24">
      <c r="A38" s="84" t="s">
        <v>24</v>
      </c>
      <c r="B38" s="185" t="s">
        <v>781</v>
      </c>
      <c r="C38" s="75">
        <v>150</v>
      </c>
      <c r="D38" s="82" t="s">
        <v>158</v>
      </c>
      <c r="E38" s="111" t="s">
        <v>183</v>
      </c>
      <c r="F38" s="137">
        <v>2000</v>
      </c>
      <c r="G38" s="189" t="s">
        <v>93</v>
      </c>
      <c r="H3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8" s="85">
        <f>IF(Sklop8[[#This Row],[ZAHTEVANA SHEMA KAKOVOSTI]]&lt;&gt;"",Sklop8[[#This Row],[Preračunana masa/volumen/kos na enoto kg]],"")</f>
        <v>300</v>
      </c>
      <c r="J38" s="178"/>
      <c r="K38" s="182"/>
      <c r="L38" s="182"/>
      <c r="M38" s="183"/>
      <c r="N38" s="179"/>
      <c r="O38" s="179"/>
      <c r="P38" s="180"/>
      <c r="Q38" s="179">
        <f>+Sklop8[[#This Row],[cena/enota brez DDV v EUR]]*Sklop8[[#This Row],[Stopnja DDV (%)]]</f>
        <v>0</v>
      </c>
      <c r="R38" s="179">
        <f>+Sklop8[[#This Row],[cena/enota brez DDV v EUR]]+Sklop8[[#This Row],[Davek (EUR)]]</f>
        <v>0</v>
      </c>
      <c r="S38" s="179">
        <f>+Sklop8[[#This Row],[cena/enota brez DDV v EUR]]*Sklop8[[#This Row],[Okvirna količina]]</f>
        <v>0</v>
      </c>
      <c r="T38" s="187">
        <f>+Sklop8[[#This Row],[Končna cena/enoto mere (EUR) z DDV]]*Sklop8[[#This Row],[Okvirna količina]]</f>
        <v>0</v>
      </c>
      <c r="U38" s="188"/>
    </row>
    <row r="39" spans="1:22" s="55" customFormat="1" ht="36">
      <c r="A39" s="84" t="s">
        <v>25</v>
      </c>
      <c r="B39" s="185" t="s">
        <v>782</v>
      </c>
      <c r="C39" s="75">
        <v>150</v>
      </c>
      <c r="D39" s="82" t="s">
        <v>158</v>
      </c>
      <c r="E39" s="111" t="s">
        <v>183</v>
      </c>
      <c r="F39" s="137">
        <v>2500</v>
      </c>
      <c r="G39" s="189" t="s">
        <v>93</v>
      </c>
      <c r="H3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375</v>
      </c>
      <c r="I39" s="85">
        <f>IF(Sklop8[[#This Row],[ZAHTEVANA SHEMA KAKOVOSTI]]&lt;&gt;"",Sklop8[[#This Row],[Preračunana masa/volumen/kos na enoto kg]],"")</f>
        <v>375</v>
      </c>
      <c r="J39" s="178"/>
      <c r="K39" s="182"/>
      <c r="L39" s="182"/>
      <c r="M39" s="183"/>
      <c r="N39" s="179"/>
      <c r="O39" s="179"/>
      <c r="P39" s="180"/>
      <c r="Q39" s="179">
        <f>+Sklop8[[#This Row],[cena/enota brez DDV v EUR]]*Sklop8[[#This Row],[Stopnja DDV (%)]]</f>
        <v>0</v>
      </c>
      <c r="R39" s="179">
        <f>+Sklop8[[#This Row],[cena/enota brez DDV v EUR]]+Sklop8[[#This Row],[Davek (EUR)]]</f>
        <v>0</v>
      </c>
      <c r="S39" s="179">
        <f>+Sklop8[[#This Row],[cena/enota brez DDV v EUR]]*Sklop8[[#This Row],[Okvirna količina]]</f>
        <v>0</v>
      </c>
      <c r="T39" s="187">
        <f>+Sklop8[[#This Row],[Končna cena/enoto mere (EUR) z DDV]]*Sklop8[[#This Row],[Okvirna količina]]</f>
        <v>0</v>
      </c>
      <c r="U39" s="188"/>
    </row>
    <row r="40" spans="1:22" s="55" customFormat="1" ht="48">
      <c r="A40" s="84" t="s">
        <v>26</v>
      </c>
      <c r="B40" s="185" t="s">
        <v>1167</v>
      </c>
      <c r="C40" s="75">
        <v>180</v>
      </c>
      <c r="D40" s="82" t="s">
        <v>158</v>
      </c>
      <c r="E40" s="111" t="s">
        <v>183</v>
      </c>
      <c r="F40" s="137">
        <v>200</v>
      </c>
      <c r="G40" s="189" t="s">
        <v>93</v>
      </c>
      <c r="H4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40" s="85">
        <f>IF(Sklop8[[#This Row],[ZAHTEVANA SHEMA KAKOVOSTI]]&lt;&gt;"",Sklop8[[#This Row],[Preračunana masa/volumen/kos na enoto kg]],"")</f>
        <v>36</v>
      </c>
      <c r="J40" s="178"/>
      <c r="K40" s="182"/>
      <c r="L40" s="182"/>
      <c r="M40" s="183"/>
      <c r="N40" s="179"/>
      <c r="O40" s="179"/>
      <c r="P40" s="180"/>
      <c r="Q40" s="179">
        <f>+Sklop8[[#This Row],[cena/enota brez DDV v EUR]]*Sklop8[[#This Row],[Stopnja DDV (%)]]</f>
        <v>0</v>
      </c>
      <c r="R40" s="179">
        <f>+Sklop8[[#This Row],[cena/enota brez DDV v EUR]]+Sklop8[[#This Row],[Davek (EUR)]]</f>
        <v>0</v>
      </c>
      <c r="S40" s="179">
        <f>+Sklop8[[#This Row],[cena/enota brez DDV v EUR]]*Sklop8[[#This Row],[Okvirna količina]]</f>
        <v>0</v>
      </c>
      <c r="T40" s="187">
        <f>+Sklop8[[#This Row],[Končna cena/enoto mere (EUR) z DDV]]*Sklop8[[#This Row],[Okvirna količina]]</f>
        <v>0</v>
      </c>
      <c r="U40" s="188"/>
    </row>
    <row r="41" spans="1:22" ht="12.75" customHeight="1">
      <c r="A41" s="251" t="s">
        <v>181</v>
      </c>
      <c r="B41" s="252"/>
      <c r="C41" s="253"/>
      <c r="D41" s="253"/>
      <c r="E41" s="254"/>
      <c r="F41" s="255"/>
      <c r="G41" s="256"/>
      <c r="H41" s="257">
        <f>SUBTOTAL(109,Sklop8[Preračunana masa/volumen/kos na enoto kg])</f>
        <v>3787</v>
      </c>
      <c r="I41" s="257">
        <f>SUBTOTAL(109,Sklop8[Živila iz shem kakovosti (kg)])</f>
        <v>3787</v>
      </c>
      <c r="J41" s="255"/>
      <c r="K41" s="258"/>
      <c r="L41" s="258"/>
      <c r="M41" s="259"/>
      <c r="N41" s="260"/>
      <c r="O41" s="260"/>
      <c r="P41" s="260"/>
      <c r="Q41" s="261"/>
      <c r="R41" s="255"/>
      <c r="S41" s="261">
        <f>SUBTOTAL(109,Sklop8[Vrednost za okvirno količino (EUR) brez DDV])</f>
        <v>0</v>
      </c>
      <c r="T41" s="261">
        <f>SUBTOTAL(109,Sklop8[Vrednost za okvirno količino (EUR) z DDV])</f>
        <v>0</v>
      </c>
      <c r="U41" s="262">
        <f>SUBTOTAL(103,Sklop8[Shema kakovosti
(nacionalne, evropske)
])</f>
        <v>0</v>
      </c>
      <c r="V41" s="131"/>
    </row>
    <row r="42" spans="1:22" s="298" customFormat="1" ht="12.75" customHeight="1">
      <c r="A42" s="285"/>
      <c r="B42" s="286"/>
      <c r="C42" s="287"/>
      <c r="D42" s="287"/>
      <c r="E42" s="288"/>
      <c r="F42" s="289"/>
      <c r="G42" s="290"/>
      <c r="H42" s="291"/>
      <c r="I42" s="291"/>
      <c r="J42" s="289"/>
      <c r="K42" s="292"/>
      <c r="L42" s="292"/>
      <c r="M42" s="293"/>
      <c r="N42" s="294"/>
      <c r="O42" s="294"/>
      <c r="P42" s="294"/>
      <c r="Q42" s="295"/>
      <c r="R42" s="289"/>
      <c r="S42" s="295"/>
      <c r="T42" s="295"/>
      <c r="U42" s="296"/>
      <c r="V42" s="297"/>
    </row>
    <row r="43" spans="1:22" ht="12.75" customHeight="1">
      <c r="A43" s="47" t="s">
        <v>178</v>
      </c>
      <c r="B43" s="19"/>
      <c r="C43" s="31"/>
      <c r="D43" s="31"/>
      <c r="E43" s="113"/>
      <c r="Q43" s="47"/>
      <c r="R43" s="47"/>
      <c r="S43" s="47"/>
      <c r="T43" s="47"/>
      <c r="V43" s="131"/>
    </row>
    <row r="44" spans="1:22" ht="12.75" customHeight="1">
      <c r="A44" s="14" t="s">
        <v>1387</v>
      </c>
      <c r="B44" s="19"/>
      <c r="C44" s="31"/>
      <c r="D44" s="31"/>
      <c r="E44" s="113"/>
      <c r="V44" s="131"/>
    </row>
    <row r="45" spans="1:22">
      <c r="A45" s="107" t="s">
        <v>318</v>
      </c>
      <c r="F45" s="68"/>
      <c r="G45" s="68"/>
      <c r="H45" s="32"/>
      <c r="I45" s="32"/>
      <c r="J45" s="32"/>
      <c r="K45" s="32"/>
      <c r="L45" s="54"/>
      <c r="M45" s="54"/>
      <c r="N45" s="32"/>
      <c r="O45" s="32"/>
      <c r="P45" s="32"/>
      <c r="Q45" s="32"/>
      <c r="R45" s="32"/>
    </row>
    <row r="46" spans="1:22">
      <c r="A46" s="125" t="s">
        <v>235</v>
      </c>
      <c r="F46" s="68"/>
      <c r="G46" s="68"/>
      <c r="H46" s="32"/>
      <c r="I46" s="32"/>
      <c r="J46" s="32"/>
      <c r="K46" s="32"/>
      <c r="L46" s="54"/>
      <c r="M46" s="54"/>
      <c r="N46" s="32"/>
      <c r="O46" s="32"/>
      <c r="P46" s="32"/>
      <c r="Q46" s="32"/>
      <c r="R46" s="32"/>
    </row>
    <row r="47" spans="1:22" ht="15" customHeight="1">
      <c r="A47" s="370" t="s">
        <v>995</v>
      </c>
      <c r="B47" s="370"/>
      <c r="C47" s="370"/>
      <c r="D47" s="370"/>
      <c r="E47" s="370"/>
      <c r="F47" s="370"/>
      <c r="G47" s="370"/>
      <c r="H47" s="370"/>
      <c r="I47" s="370"/>
      <c r="J47" s="370"/>
      <c r="K47" s="370"/>
      <c r="L47" s="131"/>
      <c r="M47" s="131"/>
      <c r="N47" s="131"/>
      <c r="O47" s="131"/>
      <c r="P47" s="131"/>
      <c r="Q47" s="131"/>
      <c r="R47" s="131"/>
      <c r="S47" s="131"/>
      <c r="T47" s="131"/>
      <c r="U47" s="131"/>
    </row>
    <row r="48" spans="1:22">
      <c r="A48" s="371" t="s">
        <v>267</v>
      </c>
      <c r="B48" s="371"/>
      <c r="C48" s="371"/>
      <c r="D48" s="371"/>
      <c r="E48" s="371"/>
      <c r="F48" s="371"/>
      <c r="G48" s="371"/>
      <c r="H48" s="371"/>
      <c r="I48" s="371"/>
      <c r="J48" s="371"/>
      <c r="K48" s="371"/>
      <c r="L48" s="371"/>
      <c r="M48" s="131"/>
      <c r="N48" s="131"/>
      <c r="O48" s="131"/>
      <c r="P48" s="131"/>
      <c r="Q48" s="131"/>
      <c r="R48" s="131"/>
      <c r="S48" s="131"/>
      <c r="T48" s="131"/>
      <c r="U48" s="131"/>
    </row>
    <row r="49" spans="1:22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1"/>
      <c r="N49" s="131"/>
      <c r="O49" s="131"/>
      <c r="P49" s="131"/>
      <c r="Q49" s="131"/>
      <c r="R49" s="131"/>
      <c r="S49" s="131"/>
      <c r="T49" s="131"/>
      <c r="U49" s="131"/>
    </row>
    <row r="50" spans="1:22">
      <c r="A50" s="107" t="s">
        <v>65</v>
      </c>
      <c r="F50" s="68"/>
      <c r="G50" s="68" t="s">
        <v>66</v>
      </c>
      <c r="H50" s="32"/>
      <c r="I50" s="32"/>
      <c r="J50" s="32"/>
      <c r="K50" s="32"/>
      <c r="L50" s="54"/>
      <c r="M50" s="54"/>
      <c r="N50" s="32"/>
      <c r="O50" s="32"/>
      <c r="P50" s="32"/>
      <c r="Q50" s="32" t="s">
        <v>67</v>
      </c>
      <c r="R50" s="32"/>
    </row>
    <row r="51" spans="1:22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3"/>
      <c r="T51" s="3"/>
      <c r="U51" s="8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>
      <c r="B270" s="19"/>
      <c r="C270" s="31"/>
      <c r="D270" s="31"/>
      <c r="E270" s="113"/>
    </row>
    <row r="271" spans="1:22">
      <c r="B271" s="19"/>
      <c r="C271" s="31"/>
      <c r="D271" s="31"/>
      <c r="E271" s="113"/>
    </row>
    <row r="272" spans="1:22">
      <c r="B272" s="19"/>
      <c r="C272" s="31"/>
      <c r="D272" s="31"/>
      <c r="E272" s="113"/>
    </row>
    <row r="273" spans="2:5">
      <c r="B273" s="19"/>
      <c r="C273" s="31"/>
      <c r="D273" s="31"/>
      <c r="E273" s="113"/>
    </row>
    <row r="274" spans="2:5">
      <c r="B274" s="19"/>
      <c r="C274" s="31"/>
      <c r="D274" s="31"/>
      <c r="E274" s="113"/>
    </row>
  </sheetData>
  <sheetProtection insertRows="0" deleteRows="0"/>
  <protectedRanges>
    <protectedRange sqref="U50:U1048576 J50:P1048576 J1:P46 U1:U46" name="Obseg1"/>
    <protectedRange sqref="J47:P47 U47:U49 J49:P49 M48:P48" name="Obseg1_2"/>
    <protectedRange sqref="J48:L48" name="Obseg1_2_1"/>
  </protectedRanges>
  <mergeCells count="9">
    <mergeCell ref="A48:L48"/>
    <mergeCell ref="A47:K4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1"/>
  <sheetViews>
    <sheetView topLeftCell="A25" zoomScaleNormal="100" zoomScaleSheetLayoutView="100" workbookViewId="0">
      <selection activeCell="F70" sqref="F7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pred_rekapitulacija'!B22</f>
        <v>MLEKO IN MLEČNI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792</v>
      </c>
      <c r="C16" s="82" t="s">
        <v>1168</v>
      </c>
      <c r="D16" s="82" t="s">
        <v>95</v>
      </c>
      <c r="E16" s="111" t="s">
        <v>183</v>
      </c>
      <c r="F16" s="85">
        <v>27000</v>
      </c>
      <c r="G16" s="116" t="s">
        <v>95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27000</v>
      </c>
      <c r="I16" s="85">
        <f>IF(Sklop9[[#This Row],[ZAHTEVANA SHEMA KAKOVOSTI]]&lt;&gt;"",Sklop9[[#This Row],[Preračunana masa/volumen/kos na enoto kg]],"")</f>
        <v>27000</v>
      </c>
      <c r="J16" s="97"/>
      <c r="K16" s="86"/>
      <c r="L16" s="86"/>
      <c r="M16" s="87"/>
      <c r="N16" s="88"/>
      <c r="O16" s="88"/>
      <c r="P16" s="99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102"/>
    </row>
    <row r="17" spans="1:21" s="55" customFormat="1" ht="24">
      <c r="A17" s="89" t="s">
        <v>3</v>
      </c>
      <c r="B17" s="10" t="s">
        <v>791</v>
      </c>
      <c r="C17" s="82">
        <v>1</v>
      </c>
      <c r="D17" s="82" t="s">
        <v>95</v>
      </c>
      <c r="E17" s="111" t="s">
        <v>183</v>
      </c>
      <c r="F17" s="90">
        <v>100</v>
      </c>
      <c r="G17" s="116" t="s">
        <v>95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85">
        <f>IF(Sklop9[[#This Row],[ZAHTEVANA SHEMA KAKOVOSTI]]&lt;&gt;"",Sklop9[[#This Row],[Preračunana masa/volumen/kos na enoto kg]],"")</f>
        <v>100</v>
      </c>
      <c r="J17" s="98"/>
      <c r="K17" s="91"/>
      <c r="L17" s="91"/>
      <c r="M17" s="100"/>
      <c r="N17" s="92"/>
      <c r="O17" s="92"/>
      <c r="P17" s="101"/>
      <c r="Q17" s="92">
        <f>+Sklop9[[#This Row],[cena/enota brez DDV v EUR]]*Sklop9[[#This Row],[Stopnja DDV (%)]]</f>
        <v>0</v>
      </c>
      <c r="R17" s="92">
        <f>+Sklop9[[#This Row],[cena/enota brez DDV v EUR]]+Sklop9[[#This Row],[Davek (EUR)]]</f>
        <v>0</v>
      </c>
      <c r="S17" s="92">
        <f>+Sklop9[[#This Row],[cena/enota brez DDV v EUR]]*Sklop9[[#This Row],[Okvirna količina]]</f>
        <v>0</v>
      </c>
      <c r="T17" s="92">
        <f>+Sklop9[[#This Row],[Končna cena/enoto mere (EUR) z DDV]]*Sklop9[[#This Row],[Okvirna količina]]</f>
        <v>0</v>
      </c>
      <c r="U17" s="103"/>
    </row>
    <row r="18" spans="1:21" s="55" customFormat="1" ht="48">
      <c r="A18" s="84" t="s">
        <v>4</v>
      </c>
      <c r="B18" s="76" t="s">
        <v>339</v>
      </c>
      <c r="C18" s="82">
        <v>1</v>
      </c>
      <c r="D18" s="82" t="s">
        <v>95</v>
      </c>
      <c r="E18" s="111"/>
      <c r="F18" s="90">
        <v>1000</v>
      </c>
      <c r="G18" s="116" t="s">
        <v>95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8" s="85" t="str">
        <f>IF(Sklop9[[#This Row],[ZAHTEVANA SHEMA KAKOVOSTI]]&lt;&gt;"",Sklop9[[#This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+Sklop9[[#This Row],[cena/enota brez DDV v EUR]]*Sklop9[[#This Row],[Stopnja DDV (%)]]</f>
        <v>0</v>
      </c>
      <c r="R18" s="92">
        <f>+Sklop9[[#This Row],[cena/enota brez DDV v EUR]]+Sklop9[[#This Row],[Davek (EUR)]]</f>
        <v>0</v>
      </c>
      <c r="S18" s="92">
        <f>+Sklop9[[#This Row],[cena/enota brez DDV v EUR]]*Sklop9[[#This Row],[Okvirna količina]]</f>
        <v>0</v>
      </c>
      <c r="T18" s="92">
        <f>+Sklop9[[#This Row],[Končna cena/enoto mere (EUR) z DDV]]*Sklop9[[#This Row],[Okvirna količina]]</f>
        <v>0</v>
      </c>
      <c r="U18" s="103"/>
    </row>
    <row r="19" spans="1:21" s="55" customFormat="1" ht="24">
      <c r="A19" s="89" t="s">
        <v>5</v>
      </c>
      <c r="B19" s="76" t="s">
        <v>340</v>
      </c>
      <c r="C19" s="82">
        <v>0.2</v>
      </c>
      <c r="D19" s="82" t="s">
        <v>95</v>
      </c>
      <c r="E19" s="111"/>
      <c r="F19" s="90">
        <v>100</v>
      </c>
      <c r="G19" s="116" t="s">
        <v>93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5" t="str">
        <f>IF(Sklop9[[#This Row],[ZAHTEVANA SHEMA KAKOVOSTI]]&lt;&gt;"",Sklop9[[#This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+Sklop9[[#This Row],[cena/enota brez DDV v EUR]]*Sklop9[[#This Row],[Stopnja DDV (%)]]</f>
        <v>0</v>
      </c>
      <c r="R19" s="92">
        <f>+Sklop9[[#This Row],[cena/enota brez DDV v EUR]]+Sklop9[[#This Row],[Davek (EUR)]]</f>
        <v>0</v>
      </c>
      <c r="S19" s="92">
        <f>+Sklop9[[#This Row],[cena/enota brez DDV v EUR]]*Sklop9[[#This Row],[Okvirna količina]]</f>
        <v>0</v>
      </c>
      <c r="T19" s="92">
        <f>+Sklop9[[#This Row],[Končna cena/enoto mere (EUR) z DDV]]*Sklop9[[#This Row],[Okvirna količina]]</f>
        <v>0</v>
      </c>
      <c r="U19" s="103"/>
    </row>
    <row r="20" spans="1:21" s="55" customFormat="1" ht="24">
      <c r="A20" s="84" t="s">
        <v>6</v>
      </c>
      <c r="B20" s="10" t="s">
        <v>1169</v>
      </c>
      <c r="C20" s="82">
        <v>1</v>
      </c>
      <c r="D20" s="82" t="s">
        <v>95</v>
      </c>
      <c r="E20" s="111"/>
      <c r="F20" s="90">
        <v>20</v>
      </c>
      <c r="G20" s="116" t="s">
        <v>95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5" t="str">
        <f>IF(Sklop9[[#This Row],[ZAHTEVANA SHEMA KAKOVOSTI]]&lt;&gt;"",Sklop9[[#This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+Sklop9[[#This Row],[cena/enota brez DDV v EUR]]*Sklop9[[#This Row],[Stopnja DDV (%)]]</f>
        <v>0</v>
      </c>
      <c r="R20" s="92">
        <f>+Sklop9[[#This Row],[cena/enota brez DDV v EUR]]+Sklop9[[#This Row],[Davek (EUR)]]</f>
        <v>0</v>
      </c>
      <c r="S20" s="92">
        <f>+Sklop9[[#This Row],[cena/enota brez DDV v EUR]]*Sklop9[[#This Row],[Okvirna količina]]</f>
        <v>0</v>
      </c>
      <c r="T20" s="92">
        <f>+Sklop9[[#This Row],[Končna cena/enoto mere (EUR) z DDV]]*Sklop9[[#This Row],[Okvirna količina]]</f>
        <v>0</v>
      </c>
      <c r="U20" s="103"/>
    </row>
    <row r="21" spans="1:21" s="55" customFormat="1" ht="24">
      <c r="A21" s="89" t="s">
        <v>7</v>
      </c>
      <c r="B21" s="10" t="s">
        <v>341</v>
      </c>
      <c r="C21" s="75">
        <v>1</v>
      </c>
      <c r="D21" s="82" t="s">
        <v>95</v>
      </c>
      <c r="E21" s="111"/>
      <c r="F21" s="90">
        <v>700</v>
      </c>
      <c r="G21" s="116" t="s">
        <v>95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1" s="85" t="str">
        <f>IF(Sklop9[[#This Row],[ZAHTEVANA SHEMA KAKOVOSTI]]&lt;&gt;"",Sklop9[[#This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+Sklop9[[#This Row],[cena/enota brez DDV v EUR]]*Sklop9[[#This Row],[Stopnja DDV (%)]]</f>
        <v>0</v>
      </c>
      <c r="R21" s="92">
        <f>+Sklop9[[#This Row],[cena/enota brez DDV v EUR]]+Sklop9[[#This Row],[Davek (EUR)]]</f>
        <v>0</v>
      </c>
      <c r="S21" s="92">
        <f>+Sklop9[[#This Row],[cena/enota brez DDV v EUR]]*Sklop9[[#This Row],[Okvirna količina]]</f>
        <v>0</v>
      </c>
      <c r="T21" s="92">
        <f>+Sklop9[[#This Row],[Končna cena/enoto mere (EUR) z DDV]]*Sklop9[[#This Row],[Okvirna količina]]</f>
        <v>0</v>
      </c>
      <c r="U21" s="103"/>
    </row>
    <row r="22" spans="1:21" s="55" customFormat="1" ht="24">
      <c r="A22" s="84" t="s">
        <v>8</v>
      </c>
      <c r="B22" s="76" t="s">
        <v>342</v>
      </c>
      <c r="C22" s="75">
        <v>0.2</v>
      </c>
      <c r="D22" s="82" t="s">
        <v>95</v>
      </c>
      <c r="E22" s="111" t="s">
        <v>183</v>
      </c>
      <c r="F22" s="90">
        <v>20</v>
      </c>
      <c r="G22" s="116" t="s">
        <v>93</v>
      </c>
      <c r="H2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22" s="85">
        <f>IF(Sklop9[[#This Row],[ZAHTEVANA SHEMA KAKOVOSTI]]&lt;&gt;"",Sklop9[[#This Row],[Preračunana masa/volumen/kos na enoto kg]],"")</f>
        <v>4</v>
      </c>
      <c r="J22" s="98"/>
      <c r="K22" s="91"/>
      <c r="L22" s="91"/>
      <c r="M22" s="100"/>
      <c r="N22" s="92"/>
      <c r="O22" s="92"/>
      <c r="P22" s="101"/>
      <c r="Q22" s="92">
        <f>+Sklop9[[#This Row],[cena/enota brez DDV v EUR]]*Sklop9[[#This Row],[Stopnja DDV (%)]]</f>
        <v>0</v>
      </c>
      <c r="R22" s="92">
        <f>+Sklop9[[#This Row],[cena/enota brez DDV v EUR]]+Sklop9[[#This Row],[Davek (EUR)]]</f>
        <v>0</v>
      </c>
      <c r="S22" s="92">
        <f>+Sklop9[[#This Row],[cena/enota brez DDV v EUR]]*Sklop9[[#This Row],[Okvirna količina]]</f>
        <v>0</v>
      </c>
      <c r="T22" s="92">
        <f>+Sklop9[[#This Row],[Končna cena/enoto mere (EUR) z DDV]]*Sklop9[[#This Row],[Okvirna količina]]</f>
        <v>0</v>
      </c>
      <c r="U22" s="103"/>
    </row>
    <row r="23" spans="1:21" s="55" customFormat="1" ht="24">
      <c r="A23" s="89" t="s">
        <v>9</v>
      </c>
      <c r="B23" s="76" t="s">
        <v>342</v>
      </c>
      <c r="C23" s="75">
        <v>1</v>
      </c>
      <c r="D23" s="82" t="s">
        <v>95</v>
      </c>
      <c r="E23" s="111" t="s">
        <v>183</v>
      </c>
      <c r="F23" s="90">
        <v>50</v>
      </c>
      <c r="G23" s="116" t="s">
        <v>95</v>
      </c>
      <c r="H2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85">
        <f>IF(Sklop9[[#This Row],[ZAHTEVANA SHEMA KAKOVOSTI]]&lt;&gt;"",Sklop9[[#This Row],[Preračunana masa/volumen/kos na enoto kg]],"")</f>
        <v>50</v>
      </c>
      <c r="J23" s="98"/>
      <c r="K23" s="91"/>
      <c r="L23" s="91"/>
      <c r="M23" s="100"/>
      <c r="N23" s="92"/>
      <c r="O23" s="92"/>
      <c r="P23" s="101"/>
      <c r="Q23" s="92">
        <f>+Sklop9[[#This Row],[cena/enota brez DDV v EUR]]*Sklop9[[#This Row],[Stopnja DDV (%)]]</f>
        <v>0</v>
      </c>
      <c r="R23" s="92">
        <f>+Sklop9[[#This Row],[cena/enota brez DDV v EUR]]+Sklop9[[#This Row],[Davek (EUR)]]</f>
        <v>0</v>
      </c>
      <c r="S23" s="92">
        <f>+Sklop9[[#This Row],[cena/enota brez DDV v EUR]]*Sklop9[[#This Row],[Okvirna količina]]</f>
        <v>0</v>
      </c>
      <c r="T23" s="92">
        <f>+Sklop9[[#This Row],[Končna cena/enoto mere (EUR) z DDV]]*Sklop9[[#This Row],[Okvirna količina]]</f>
        <v>0</v>
      </c>
      <c r="U23" s="103"/>
    </row>
    <row r="24" spans="1:21" s="55" customFormat="1" ht="12">
      <c r="A24" s="84" t="s">
        <v>10</v>
      </c>
      <c r="B24" s="76" t="s">
        <v>343</v>
      </c>
      <c r="C24" s="75">
        <v>125</v>
      </c>
      <c r="D24" s="82" t="s">
        <v>158</v>
      </c>
      <c r="E24" s="111"/>
      <c r="F24" s="90">
        <v>1200</v>
      </c>
      <c r="G24" s="116" t="s">
        <v>93</v>
      </c>
      <c r="H2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85" t="str">
        <f>IF(Sklop9[[#This Row],[ZAHTEVANA SHEMA KAKOVOSTI]]&lt;&gt;"",Sklop9[[#This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+Sklop9[[#This Row],[cena/enota brez DDV v EUR]]*Sklop9[[#This Row],[Stopnja DDV (%)]]</f>
        <v>0</v>
      </c>
      <c r="R24" s="92">
        <f>+Sklop9[[#This Row],[cena/enota brez DDV v EUR]]+Sklop9[[#This Row],[Davek (EUR)]]</f>
        <v>0</v>
      </c>
      <c r="S24" s="92">
        <f>+Sklop9[[#This Row],[cena/enota brez DDV v EUR]]*Sklop9[[#This Row],[Okvirna količina]]</f>
        <v>0</v>
      </c>
      <c r="T24" s="92">
        <f>+Sklop9[[#This Row],[Končna cena/enoto mere (EUR) z DDV]]*Sklop9[[#This Row],[Okvirna količina]]</f>
        <v>0</v>
      </c>
      <c r="U24" s="103"/>
    </row>
    <row r="25" spans="1:21" s="55" customFormat="1" ht="24">
      <c r="A25" s="89" t="s">
        <v>11</v>
      </c>
      <c r="B25" s="76" t="s">
        <v>344</v>
      </c>
      <c r="C25" s="75">
        <v>120</v>
      </c>
      <c r="D25" s="82" t="s">
        <v>158</v>
      </c>
      <c r="E25" s="111" t="s">
        <v>183</v>
      </c>
      <c r="F25" s="90">
        <v>2000</v>
      </c>
      <c r="G25" s="116" t="s">
        <v>93</v>
      </c>
      <c r="H2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5" s="85">
        <f>IF(Sklop9[[#This Row],[ZAHTEVANA SHEMA KAKOVOSTI]]&lt;&gt;"",Sklop9[[#This Row],[Preračunana masa/volumen/kos na enoto kg]],"")</f>
        <v>240</v>
      </c>
      <c r="J25" s="98"/>
      <c r="K25" s="91"/>
      <c r="L25" s="91"/>
      <c r="M25" s="100"/>
      <c r="N25" s="92"/>
      <c r="O25" s="92"/>
      <c r="P25" s="101"/>
      <c r="Q25" s="92">
        <f>+Sklop9[[#This Row],[cena/enota brez DDV v EUR]]*Sklop9[[#This Row],[Stopnja DDV (%)]]</f>
        <v>0</v>
      </c>
      <c r="R25" s="92">
        <f>+Sklop9[[#This Row],[cena/enota brez DDV v EUR]]+Sklop9[[#This Row],[Davek (EUR)]]</f>
        <v>0</v>
      </c>
      <c r="S25" s="92">
        <f>+Sklop9[[#This Row],[cena/enota brez DDV v EUR]]*Sklop9[[#This Row],[Okvirna količina]]</f>
        <v>0</v>
      </c>
      <c r="T25" s="92">
        <f>+Sklop9[[#This Row],[Končna cena/enoto mere (EUR) z DDV]]*Sklop9[[#This Row],[Okvirna količina]]</f>
        <v>0</v>
      </c>
      <c r="U25" s="103"/>
    </row>
    <row r="26" spans="1:21" s="55" customFormat="1" ht="12">
      <c r="A26" s="84" t="s">
        <v>12</v>
      </c>
      <c r="B26" s="76" t="s">
        <v>337</v>
      </c>
      <c r="C26" s="75" t="s">
        <v>161</v>
      </c>
      <c r="D26" s="82" t="s">
        <v>0</v>
      </c>
      <c r="E26" s="111" t="s">
        <v>183</v>
      </c>
      <c r="F26" s="90">
        <v>200</v>
      </c>
      <c r="G26" s="116" t="s">
        <v>0</v>
      </c>
      <c r="H2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85">
        <f>IF(Sklop9[[#This Row],[ZAHTEVANA SHEMA KAKOVOSTI]]&lt;&gt;"",Sklop9[[#This Row],[Preračunana masa/volumen/kos na enoto kg]],"")</f>
        <v>200</v>
      </c>
      <c r="J26" s="98"/>
      <c r="K26" s="91"/>
      <c r="L26" s="91"/>
      <c r="M26" s="100"/>
      <c r="N26" s="92"/>
      <c r="O26" s="92"/>
      <c r="P26" s="101"/>
      <c r="Q26" s="92">
        <f>+Sklop9[[#This Row],[cena/enota brez DDV v EUR]]*Sklop9[[#This Row],[Stopnja DDV (%)]]</f>
        <v>0</v>
      </c>
      <c r="R26" s="92">
        <f>+Sklop9[[#This Row],[cena/enota brez DDV v EUR]]+Sklop9[[#This Row],[Davek (EUR)]]</f>
        <v>0</v>
      </c>
      <c r="S26" s="92">
        <f>+Sklop9[[#This Row],[cena/enota brez DDV v EUR]]*Sklop9[[#This Row],[Okvirna količina]]</f>
        <v>0</v>
      </c>
      <c r="T26" s="92">
        <f>+Sklop9[[#This Row],[Končna cena/enoto mere (EUR) z DDV]]*Sklop9[[#This Row],[Okvirna količina]]</f>
        <v>0</v>
      </c>
      <c r="U26" s="103"/>
    </row>
    <row r="27" spans="1:21" s="55" customFormat="1" ht="12">
      <c r="A27" s="89" t="s">
        <v>13</v>
      </c>
      <c r="B27" s="77" t="s">
        <v>345</v>
      </c>
      <c r="C27" s="75">
        <v>250</v>
      </c>
      <c r="D27" s="82" t="s">
        <v>158</v>
      </c>
      <c r="E27" s="111" t="s">
        <v>183</v>
      </c>
      <c r="F27" s="90">
        <v>20</v>
      </c>
      <c r="G27" s="116" t="s">
        <v>93</v>
      </c>
      <c r="H2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7" s="85">
        <f>IF(Sklop9[[#This Row],[ZAHTEVANA SHEMA KAKOVOSTI]]&lt;&gt;"",Sklop9[[#This Row],[Preračunana masa/volumen/kos na enoto kg]],"")</f>
        <v>5</v>
      </c>
      <c r="J27" s="98"/>
      <c r="K27" s="91"/>
      <c r="L27" s="91"/>
      <c r="M27" s="100"/>
      <c r="N27" s="92"/>
      <c r="O27" s="92"/>
      <c r="P27" s="101"/>
      <c r="Q27" s="92">
        <f>+Sklop9[[#This Row],[cena/enota brez DDV v EUR]]*Sklop9[[#This Row],[Stopnja DDV (%)]]</f>
        <v>0</v>
      </c>
      <c r="R27" s="92">
        <f>+Sklop9[[#This Row],[cena/enota brez DDV v EUR]]+Sklop9[[#This Row],[Davek (EUR)]]</f>
        <v>0</v>
      </c>
      <c r="S27" s="92">
        <f>+Sklop9[[#This Row],[cena/enota brez DDV v EUR]]*Sklop9[[#This Row],[Okvirna količina]]</f>
        <v>0</v>
      </c>
      <c r="T27" s="92">
        <f>+Sklop9[[#This Row],[Končna cena/enoto mere (EUR) z DDV]]*Sklop9[[#This Row],[Okvirna količina]]</f>
        <v>0</v>
      </c>
      <c r="U27" s="103"/>
    </row>
    <row r="28" spans="1:21" s="55" customFormat="1" ht="12">
      <c r="A28" s="84" t="s">
        <v>14</v>
      </c>
      <c r="B28" s="76" t="s">
        <v>346</v>
      </c>
      <c r="C28" s="75">
        <v>250</v>
      </c>
      <c r="D28" s="82" t="s">
        <v>158</v>
      </c>
      <c r="E28" s="111"/>
      <c r="F28" s="90">
        <v>10</v>
      </c>
      <c r="G28" s="116" t="s">
        <v>93</v>
      </c>
      <c r="H2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28" s="85" t="str">
        <f>IF(Sklop9[[#This Row],[ZAHTEVANA SHEMA KAKOVOSTI]]&lt;&gt;"",Sklop9[[#This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+Sklop9[[#This Row],[cena/enota brez DDV v EUR]]*Sklop9[[#This Row],[Stopnja DDV (%)]]</f>
        <v>0</v>
      </c>
      <c r="R28" s="92">
        <f>+Sklop9[[#This Row],[cena/enota brez DDV v EUR]]+Sklop9[[#This Row],[Davek (EUR)]]</f>
        <v>0</v>
      </c>
      <c r="S28" s="92">
        <f>+Sklop9[[#This Row],[cena/enota brez DDV v EUR]]*Sklop9[[#This Row],[Okvirna količina]]</f>
        <v>0</v>
      </c>
      <c r="T28" s="92">
        <f>+Sklop9[[#This Row],[Končna cena/enoto mere (EUR) z DDV]]*Sklop9[[#This Row],[Okvirna količina]]</f>
        <v>0</v>
      </c>
      <c r="U28" s="103"/>
    </row>
    <row r="29" spans="1:21" s="55" customFormat="1" ht="24">
      <c r="A29" s="89" t="s">
        <v>15</v>
      </c>
      <c r="B29" s="10" t="s">
        <v>789</v>
      </c>
      <c r="C29" s="75">
        <v>500</v>
      </c>
      <c r="D29" s="82" t="s">
        <v>158</v>
      </c>
      <c r="E29" s="111" t="s">
        <v>183</v>
      </c>
      <c r="F29" s="90">
        <v>20</v>
      </c>
      <c r="G29" s="116" t="s">
        <v>93</v>
      </c>
      <c r="H2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85">
        <f>IF(Sklop9[[#This Row],[ZAHTEVANA SHEMA KAKOVOSTI]]&lt;&gt;"",Sklop9[[#This Row],[Preračunana masa/volumen/kos na enoto kg]],"")</f>
        <v>10</v>
      </c>
      <c r="J29" s="98"/>
      <c r="K29" s="91"/>
      <c r="L29" s="91"/>
      <c r="M29" s="100"/>
      <c r="N29" s="92"/>
      <c r="O29" s="92"/>
      <c r="P29" s="101"/>
      <c r="Q29" s="92">
        <f>+Sklop9[[#This Row],[cena/enota brez DDV v EUR]]*Sklop9[[#This Row],[Stopnja DDV (%)]]</f>
        <v>0</v>
      </c>
      <c r="R29" s="92">
        <f>+Sklop9[[#This Row],[cena/enota brez DDV v EUR]]+Sklop9[[#This Row],[Davek (EUR)]]</f>
        <v>0</v>
      </c>
      <c r="S29" s="92">
        <f>+Sklop9[[#This Row],[cena/enota brez DDV v EUR]]*Sklop9[[#This Row],[Okvirna količina]]</f>
        <v>0</v>
      </c>
      <c r="T29" s="92">
        <f>+Sklop9[[#This Row],[Končna cena/enoto mere (EUR) z DDV]]*Sklop9[[#This Row],[Okvirna količina]]</f>
        <v>0</v>
      </c>
      <c r="U29" s="103"/>
    </row>
    <row r="30" spans="1:21" s="55" customFormat="1" ht="24">
      <c r="A30" s="84" t="s">
        <v>16</v>
      </c>
      <c r="B30" s="10" t="s">
        <v>790</v>
      </c>
      <c r="C30" s="75">
        <v>1000</v>
      </c>
      <c r="D30" s="82" t="s">
        <v>158</v>
      </c>
      <c r="E30" s="111" t="s">
        <v>183</v>
      </c>
      <c r="F30" s="90">
        <v>100</v>
      </c>
      <c r="G30" s="116" t="s">
        <v>0</v>
      </c>
      <c r="H3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0" s="85">
        <f>IF(Sklop9[[#This Row],[ZAHTEVANA SHEMA KAKOVOSTI]]&lt;&gt;"",Sklop9[[#This Row],[Preračunana masa/volumen/kos na enoto kg]],"")</f>
        <v>100</v>
      </c>
      <c r="J30" s="98"/>
      <c r="K30" s="91"/>
      <c r="L30" s="91"/>
      <c r="M30" s="100"/>
      <c r="N30" s="92"/>
      <c r="O30" s="92"/>
      <c r="P30" s="101"/>
      <c r="Q30" s="92">
        <f>+Sklop9[[#This Row],[cena/enota brez DDV v EUR]]*Sklop9[[#This Row],[Stopnja DDV (%)]]</f>
        <v>0</v>
      </c>
      <c r="R30" s="92">
        <f>+Sklop9[[#This Row],[cena/enota brez DDV v EUR]]+Sklop9[[#This Row],[Davek (EUR)]]</f>
        <v>0</v>
      </c>
      <c r="S30" s="92">
        <f>+Sklop9[[#This Row],[cena/enota brez DDV v EUR]]*Sklop9[[#This Row],[Okvirna količina]]</f>
        <v>0</v>
      </c>
      <c r="T30" s="92">
        <f>+Sklop9[[#This Row],[Končna cena/enoto mere (EUR) z DDV]]*Sklop9[[#This Row],[Okvirna količina]]</f>
        <v>0</v>
      </c>
      <c r="U30" s="103"/>
    </row>
    <row r="31" spans="1:21" s="55" customFormat="1" ht="24">
      <c r="A31" s="89" t="s">
        <v>17</v>
      </c>
      <c r="B31" s="78" t="s">
        <v>347</v>
      </c>
      <c r="C31" s="75">
        <v>180</v>
      </c>
      <c r="D31" s="82" t="s">
        <v>158</v>
      </c>
      <c r="E31" s="111" t="s">
        <v>183</v>
      </c>
      <c r="F31" s="90">
        <v>50</v>
      </c>
      <c r="G31" s="116" t="s">
        <v>93</v>
      </c>
      <c r="H3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1" s="85">
        <f>IF(Sklop9[[#This Row],[ZAHTEVANA SHEMA KAKOVOSTI]]&lt;&gt;"",Sklop9[[#This Row],[Preračunana masa/volumen/kos na enoto kg]],"")</f>
        <v>9</v>
      </c>
      <c r="J31" s="98"/>
      <c r="K31" s="91"/>
      <c r="L31" s="91"/>
      <c r="M31" s="100"/>
      <c r="N31" s="92"/>
      <c r="O31" s="92"/>
      <c r="P31" s="101"/>
      <c r="Q31" s="92">
        <f>+Sklop9[[#This Row],[cena/enota brez DDV v EUR]]*Sklop9[[#This Row],[Stopnja DDV (%)]]</f>
        <v>0</v>
      </c>
      <c r="R31" s="92">
        <f>+Sklop9[[#This Row],[cena/enota brez DDV v EUR]]+Sklop9[[#This Row],[Davek (EUR)]]</f>
        <v>0</v>
      </c>
      <c r="S31" s="92">
        <f>+Sklop9[[#This Row],[cena/enota brez DDV v EUR]]*Sklop9[[#This Row],[Okvirna količina]]</f>
        <v>0</v>
      </c>
      <c r="T31" s="92">
        <f>+Sklop9[[#This Row],[Končna cena/enoto mere (EUR) z DDV]]*Sklop9[[#This Row],[Okvirna količina]]</f>
        <v>0</v>
      </c>
      <c r="U31" s="103"/>
    </row>
    <row r="32" spans="1:21" s="55" customFormat="1" ht="12">
      <c r="A32" s="84" t="s">
        <v>18</v>
      </c>
      <c r="B32" s="11" t="s">
        <v>348</v>
      </c>
      <c r="C32" s="75" t="s">
        <v>1170</v>
      </c>
      <c r="D32" s="82" t="s">
        <v>0</v>
      </c>
      <c r="E32" s="111" t="s">
        <v>183</v>
      </c>
      <c r="F32" s="90">
        <v>500</v>
      </c>
      <c r="G32" s="116" t="s">
        <v>0</v>
      </c>
      <c r="H3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2" s="85">
        <f>IF(Sklop9[[#This Row],[ZAHTEVANA SHEMA KAKOVOSTI]]&lt;&gt;"",Sklop9[[#This Row],[Preračunana masa/volumen/kos na enoto kg]],"")</f>
        <v>500</v>
      </c>
      <c r="J32" s="98"/>
      <c r="K32" s="91"/>
      <c r="L32" s="91"/>
      <c r="M32" s="100"/>
      <c r="N32" s="92"/>
      <c r="O32" s="92"/>
      <c r="P32" s="101"/>
      <c r="Q32" s="92">
        <f>+Sklop9[[#This Row],[cena/enota brez DDV v EUR]]*Sklop9[[#This Row],[Stopnja DDV (%)]]</f>
        <v>0</v>
      </c>
      <c r="R32" s="92">
        <f>+Sklop9[[#This Row],[cena/enota brez DDV v EUR]]+Sklop9[[#This Row],[Davek (EUR)]]</f>
        <v>0</v>
      </c>
      <c r="S32" s="92">
        <f>+Sklop9[[#This Row],[cena/enota brez DDV v EUR]]*Sklop9[[#This Row],[Okvirna količina]]</f>
        <v>0</v>
      </c>
      <c r="T32" s="92">
        <f>+Sklop9[[#This Row],[Končna cena/enoto mere (EUR) z DDV]]*Sklop9[[#This Row],[Okvirna količina]]</f>
        <v>0</v>
      </c>
      <c r="U32" s="103"/>
    </row>
    <row r="33" spans="1:21" s="55" customFormat="1" ht="24">
      <c r="A33" s="89" t="s">
        <v>19</v>
      </c>
      <c r="B33" s="11" t="s">
        <v>349</v>
      </c>
      <c r="C33" s="75">
        <v>400</v>
      </c>
      <c r="D33" s="82" t="s">
        <v>158</v>
      </c>
      <c r="E33" s="111" t="s">
        <v>183</v>
      </c>
      <c r="F33" s="90">
        <v>1000</v>
      </c>
      <c r="G33" s="116" t="s">
        <v>93</v>
      </c>
      <c r="H3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3" s="85">
        <f>IF(Sklop9[[#This Row],[ZAHTEVANA SHEMA KAKOVOSTI]]&lt;&gt;"",Sklop9[[#This Row],[Preračunana masa/volumen/kos na enoto kg]],"")</f>
        <v>400</v>
      </c>
      <c r="J33" s="98"/>
      <c r="K33" s="91"/>
      <c r="L33" s="91"/>
      <c r="M33" s="100"/>
      <c r="N33" s="92"/>
      <c r="O33" s="92"/>
      <c r="P33" s="101"/>
      <c r="Q33" s="92">
        <f>+Sklop9[[#This Row],[cena/enota brez DDV v EUR]]*Sklop9[[#This Row],[Stopnja DDV (%)]]</f>
        <v>0</v>
      </c>
      <c r="R33" s="92">
        <f>+Sklop9[[#This Row],[cena/enota brez DDV v EUR]]+Sklop9[[#This Row],[Davek (EUR)]]</f>
        <v>0</v>
      </c>
      <c r="S33" s="92">
        <f>+Sklop9[[#This Row],[cena/enota brez DDV v EUR]]*Sklop9[[#This Row],[Okvirna količina]]</f>
        <v>0</v>
      </c>
      <c r="T33" s="92">
        <f>+Sklop9[[#This Row],[Končna cena/enoto mere (EUR) z DDV]]*Sklop9[[#This Row],[Okvirna količina]]</f>
        <v>0</v>
      </c>
      <c r="U33" s="103"/>
    </row>
    <row r="34" spans="1:21" s="55" customFormat="1" ht="24">
      <c r="A34" s="84" t="s">
        <v>20</v>
      </c>
      <c r="B34" s="11" t="s">
        <v>350</v>
      </c>
      <c r="C34" s="75">
        <v>1</v>
      </c>
      <c r="D34" s="82" t="s">
        <v>95</v>
      </c>
      <c r="E34" s="111"/>
      <c r="F34" s="90">
        <v>200</v>
      </c>
      <c r="G34" s="116" t="s">
        <v>95</v>
      </c>
      <c r="H3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4" s="85" t="str">
        <f>IF(Sklop9[[#This Row],[ZAHTEVANA SHEMA KAKOVOSTI]]&lt;&gt;"",Sklop9[[#This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+Sklop9[[#This Row],[cena/enota brez DDV v EUR]]*Sklop9[[#This Row],[Stopnja DDV (%)]]</f>
        <v>0</v>
      </c>
      <c r="R34" s="92">
        <f>+Sklop9[[#This Row],[cena/enota brez DDV v EUR]]+Sklop9[[#This Row],[Davek (EUR)]]</f>
        <v>0</v>
      </c>
      <c r="S34" s="92">
        <f>+Sklop9[[#This Row],[cena/enota brez DDV v EUR]]*Sklop9[[#This Row],[Okvirna količina]]</f>
        <v>0</v>
      </c>
      <c r="T34" s="92">
        <f>+Sklop9[[#This Row],[Končna cena/enoto mere (EUR) z DDV]]*Sklop9[[#This Row],[Okvirna količina]]</f>
        <v>0</v>
      </c>
      <c r="U34" s="103"/>
    </row>
    <row r="35" spans="1:21" s="55" customFormat="1" ht="24">
      <c r="A35" s="89" t="s">
        <v>21</v>
      </c>
      <c r="B35" s="11" t="s">
        <v>788</v>
      </c>
      <c r="C35" s="75">
        <v>1</v>
      </c>
      <c r="D35" s="82" t="s">
        <v>95</v>
      </c>
      <c r="E35" s="111" t="s">
        <v>183</v>
      </c>
      <c r="F35" s="90">
        <v>800</v>
      </c>
      <c r="G35" s="116" t="s">
        <v>1171</v>
      </c>
      <c r="H3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5" s="85">
        <f>IF(Sklop9[[#This Row],[ZAHTEVANA SHEMA KAKOVOSTI]]&lt;&gt;"",Sklop9[[#This Row],[Preračunana masa/volumen/kos na enoto kg]],"")</f>
        <v>800</v>
      </c>
      <c r="J35" s="98"/>
      <c r="K35" s="91"/>
      <c r="L35" s="91"/>
      <c r="M35" s="100"/>
      <c r="N35" s="92"/>
      <c r="O35" s="92"/>
      <c r="P35" s="101"/>
      <c r="Q35" s="92">
        <f>+Sklop9[[#This Row],[cena/enota brez DDV v EUR]]*Sklop9[[#This Row],[Stopnja DDV (%)]]</f>
        <v>0</v>
      </c>
      <c r="R35" s="92">
        <f>+Sklop9[[#This Row],[cena/enota brez DDV v EUR]]+Sklop9[[#This Row],[Davek (EUR)]]</f>
        <v>0</v>
      </c>
      <c r="S35" s="92">
        <f>+Sklop9[[#This Row],[cena/enota brez DDV v EUR]]*Sklop9[[#This Row],[Okvirna količina]]</f>
        <v>0</v>
      </c>
      <c r="T35" s="92">
        <f>+Sklop9[[#This Row],[Končna cena/enoto mere (EUR) z DDV]]*Sklop9[[#This Row],[Okvirna količina]]</f>
        <v>0</v>
      </c>
      <c r="U35" s="103"/>
    </row>
    <row r="36" spans="1:21" s="55" customFormat="1" ht="12">
      <c r="A36" s="84" t="s">
        <v>22</v>
      </c>
      <c r="B36" s="11" t="s">
        <v>351</v>
      </c>
      <c r="C36" s="75">
        <v>250</v>
      </c>
      <c r="D36" s="82" t="s">
        <v>158</v>
      </c>
      <c r="E36" s="111"/>
      <c r="F36" s="90">
        <v>5</v>
      </c>
      <c r="G36" s="116" t="s">
        <v>93</v>
      </c>
      <c r="H3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36" s="85" t="str">
        <f>IF(Sklop9[[#This Row],[ZAHTEVANA SHEMA KAKOVOSTI]]&lt;&gt;"",Sklop9[[#This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+Sklop9[[#This Row],[cena/enota brez DDV v EUR]]*Sklop9[[#This Row],[Stopnja DDV (%)]]</f>
        <v>0</v>
      </c>
      <c r="R36" s="92">
        <f>+Sklop9[[#This Row],[cena/enota brez DDV v EUR]]+Sklop9[[#This Row],[Davek (EUR)]]</f>
        <v>0</v>
      </c>
      <c r="S36" s="92">
        <f>+Sklop9[[#This Row],[cena/enota brez DDV v EUR]]*Sklop9[[#This Row],[Okvirna količina]]</f>
        <v>0</v>
      </c>
      <c r="T36" s="92">
        <f>+Sklop9[[#This Row],[Končna cena/enoto mere (EUR) z DDV]]*Sklop9[[#This Row],[Okvirna količina]]</f>
        <v>0</v>
      </c>
      <c r="U36" s="103"/>
    </row>
    <row r="37" spans="1:21" s="55" customFormat="1" ht="12">
      <c r="A37" s="89" t="s">
        <v>23</v>
      </c>
      <c r="B37" s="76" t="s">
        <v>352</v>
      </c>
      <c r="C37" s="75">
        <v>0.25</v>
      </c>
      <c r="D37" s="82" t="s">
        <v>95</v>
      </c>
      <c r="E37" s="111"/>
      <c r="F37" s="90">
        <v>5</v>
      </c>
      <c r="G37" s="116" t="s">
        <v>93</v>
      </c>
      <c r="H3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37" s="85" t="str">
        <f>IF(Sklop9[[#This Row],[ZAHTEVANA SHEMA KAKOVOSTI]]&lt;&gt;"",Sklop9[[#This Row],[Preračunana masa/volumen/kos na enoto kg]],"")</f>
        <v/>
      </c>
      <c r="J37" s="98"/>
      <c r="K37" s="91"/>
      <c r="L37" s="91"/>
      <c r="M37" s="100"/>
      <c r="N37" s="92"/>
      <c r="O37" s="92"/>
      <c r="P37" s="101"/>
      <c r="Q37" s="92">
        <f>+Sklop9[[#This Row],[cena/enota brez DDV v EUR]]*Sklop9[[#This Row],[Stopnja DDV (%)]]</f>
        <v>0</v>
      </c>
      <c r="R37" s="92">
        <f>+Sklop9[[#This Row],[cena/enota brez DDV v EUR]]+Sklop9[[#This Row],[Davek (EUR)]]</f>
        <v>0</v>
      </c>
      <c r="S37" s="92">
        <f>+Sklop9[[#This Row],[cena/enota brez DDV v EUR]]*Sklop9[[#This Row],[Okvirna količina]]</f>
        <v>0</v>
      </c>
      <c r="T37" s="92">
        <f>+Sklop9[[#This Row],[Končna cena/enoto mere (EUR) z DDV]]*Sklop9[[#This Row],[Okvirna količina]]</f>
        <v>0</v>
      </c>
      <c r="U37" s="103"/>
    </row>
    <row r="38" spans="1:21" s="55" customFormat="1" ht="12">
      <c r="A38" s="84" t="s">
        <v>24</v>
      </c>
      <c r="B38" s="11" t="s">
        <v>353</v>
      </c>
      <c r="C38" s="75">
        <v>250</v>
      </c>
      <c r="D38" s="82" t="s">
        <v>158</v>
      </c>
      <c r="E38" s="111" t="s">
        <v>183</v>
      </c>
      <c r="F38" s="90">
        <v>2400</v>
      </c>
      <c r="G38" s="116" t="s">
        <v>93</v>
      </c>
      <c r="H3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8" s="85">
        <f>IF(Sklop9[[#This Row],[ZAHTEVANA SHEMA KAKOVOSTI]]&lt;&gt;"",Sklop9[[#This Row],[Preračunana masa/volumen/kos na enoto kg]],"")</f>
        <v>600</v>
      </c>
      <c r="J38" s="98"/>
      <c r="K38" s="91"/>
      <c r="L38" s="91"/>
      <c r="M38" s="100"/>
      <c r="N38" s="92"/>
      <c r="O38" s="92"/>
      <c r="P38" s="101"/>
      <c r="Q38" s="92">
        <f>+Sklop9[[#This Row],[cena/enota brez DDV v EUR]]*Sklop9[[#This Row],[Stopnja DDV (%)]]</f>
        <v>0</v>
      </c>
      <c r="R38" s="92">
        <f>+Sklop9[[#This Row],[cena/enota brez DDV v EUR]]+Sklop9[[#This Row],[Davek (EUR)]]</f>
        <v>0</v>
      </c>
      <c r="S38" s="92">
        <f>+Sklop9[[#This Row],[cena/enota brez DDV v EUR]]*Sklop9[[#This Row],[Okvirna količina]]</f>
        <v>0</v>
      </c>
      <c r="T38" s="92">
        <f>+Sklop9[[#This Row],[Končna cena/enoto mere (EUR) z DDV]]*Sklop9[[#This Row],[Okvirna količina]]</f>
        <v>0</v>
      </c>
      <c r="U38" s="103"/>
    </row>
    <row r="39" spans="1:21" s="55" customFormat="1" ht="24">
      <c r="A39" s="89" t="s">
        <v>25</v>
      </c>
      <c r="B39" s="11" t="s">
        <v>354</v>
      </c>
      <c r="C39" s="75">
        <v>320</v>
      </c>
      <c r="D39" s="82" t="s">
        <v>158</v>
      </c>
      <c r="E39" s="346" t="s">
        <v>183</v>
      </c>
      <c r="F39" s="90">
        <v>400</v>
      </c>
      <c r="G39" s="116" t="s">
        <v>93</v>
      </c>
      <c r="H3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39" s="85">
        <f>IF(Sklop9[[#This Row],[ZAHTEVANA SHEMA KAKOVOSTI]]&lt;&gt;"",Sklop9[[#This Row],[Preračunana masa/volumen/kos na enoto kg]],"")</f>
        <v>128</v>
      </c>
      <c r="J39" s="98"/>
      <c r="K39" s="91"/>
      <c r="L39" s="91"/>
      <c r="M39" s="100"/>
      <c r="N39" s="92"/>
      <c r="O39" s="92"/>
      <c r="P39" s="101"/>
      <c r="Q39" s="92">
        <f>+Sklop9[[#This Row],[cena/enota brez DDV v EUR]]*Sklop9[[#This Row],[Stopnja DDV (%)]]</f>
        <v>0</v>
      </c>
      <c r="R39" s="92">
        <f>+Sklop9[[#This Row],[cena/enota brez DDV v EUR]]+Sklop9[[#This Row],[Davek (EUR)]]</f>
        <v>0</v>
      </c>
      <c r="S39" s="92">
        <f>+Sklop9[[#This Row],[cena/enota brez DDV v EUR]]*Sklop9[[#This Row],[Okvirna količina]]</f>
        <v>0</v>
      </c>
      <c r="T39" s="92">
        <f>+Sklop9[[#This Row],[Končna cena/enoto mere (EUR) z DDV]]*Sklop9[[#This Row],[Okvirna količina]]</f>
        <v>0</v>
      </c>
      <c r="U39" s="103"/>
    </row>
    <row r="40" spans="1:21" s="55" customFormat="1" ht="12">
      <c r="A40" s="84" t="s">
        <v>26</v>
      </c>
      <c r="B40" s="11" t="s">
        <v>355</v>
      </c>
      <c r="C40" s="75">
        <v>330</v>
      </c>
      <c r="D40" s="82" t="s">
        <v>158</v>
      </c>
      <c r="E40" s="346" t="s">
        <v>183</v>
      </c>
      <c r="F40" s="90">
        <v>100</v>
      </c>
      <c r="G40" s="116" t="s">
        <v>93</v>
      </c>
      <c r="H4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</v>
      </c>
      <c r="I40" s="85">
        <f>IF(Sklop9[[#This Row],[ZAHTEVANA SHEMA KAKOVOSTI]]&lt;&gt;"",Sklop9[[#This Row],[Preračunana masa/volumen/kos na enoto kg]],"")</f>
        <v>33</v>
      </c>
      <c r="J40" s="98"/>
      <c r="K40" s="91"/>
      <c r="L40" s="91"/>
      <c r="M40" s="100"/>
      <c r="N40" s="92"/>
      <c r="O40" s="92"/>
      <c r="P40" s="101"/>
      <c r="Q40" s="92">
        <f>+Sklop9[[#This Row],[cena/enota brez DDV v EUR]]*Sklop9[[#This Row],[Stopnja DDV (%)]]</f>
        <v>0</v>
      </c>
      <c r="R40" s="92">
        <f>+Sklop9[[#This Row],[cena/enota brez DDV v EUR]]+Sklop9[[#This Row],[Davek (EUR)]]</f>
        <v>0</v>
      </c>
      <c r="S40" s="92">
        <f>+Sklop9[[#This Row],[cena/enota brez DDV v EUR]]*Sklop9[[#This Row],[Okvirna količina]]</f>
        <v>0</v>
      </c>
      <c r="T40" s="92">
        <f>+Sklop9[[#This Row],[Končna cena/enoto mere (EUR) z DDV]]*Sklop9[[#This Row],[Okvirna količina]]</f>
        <v>0</v>
      </c>
      <c r="U40" s="103"/>
    </row>
    <row r="41" spans="1:21" s="55" customFormat="1" ht="12">
      <c r="A41" s="89" t="s">
        <v>27</v>
      </c>
      <c r="B41" s="11" t="s">
        <v>356</v>
      </c>
      <c r="C41" s="75">
        <v>1000</v>
      </c>
      <c r="D41" s="82" t="s">
        <v>158</v>
      </c>
      <c r="E41" s="111"/>
      <c r="F41" s="90">
        <v>190</v>
      </c>
      <c r="G41" s="116" t="s">
        <v>0</v>
      </c>
      <c r="H4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I41" s="85" t="str">
        <f>IF(Sklop9[[#This Row],[ZAHTEVANA SHEMA KAKOVOSTI]]&lt;&gt;"",Sklop9[[#This Row],[Preračunana masa/volumen/kos na enoto kg]],"")</f>
        <v/>
      </c>
      <c r="J41" s="98"/>
      <c r="K41" s="91"/>
      <c r="L41" s="91"/>
      <c r="M41" s="100"/>
      <c r="N41" s="92"/>
      <c r="O41" s="92"/>
      <c r="P41" s="101"/>
      <c r="Q41" s="92">
        <f>+Sklop9[[#This Row],[cena/enota brez DDV v EUR]]*Sklop9[[#This Row],[Stopnja DDV (%)]]</f>
        <v>0</v>
      </c>
      <c r="R41" s="92">
        <f>+Sklop9[[#This Row],[cena/enota brez DDV v EUR]]+Sklop9[[#This Row],[Davek (EUR)]]</f>
        <v>0</v>
      </c>
      <c r="S41" s="92">
        <f>+Sklop9[[#This Row],[cena/enota brez DDV v EUR]]*Sklop9[[#This Row],[Okvirna količina]]</f>
        <v>0</v>
      </c>
      <c r="T41" s="92">
        <f>+Sklop9[[#This Row],[Končna cena/enoto mere (EUR) z DDV]]*Sklop9[[#This Row],[Okvirna količina]]</f>
        <v>0</v>
      </c>
      <c r="U41" s="103"/>
    </row>
    <row r="42" spans="1:21" s="55" customFormat="1" ht="12">
      <c r="A42" s="84" t="s">
        <v>28</v>
      </c>
      <c r="B42" s="11" t="s">
        <v>357</v>
      </c>
      <c r="C42" s="75">
        <v>150</v>
      </c>
      <c r="D42" s="82" t="s">
        <v>158</v>
      </c>
      <c r="E42" s="346" t="s">
        <v>183</v>
      </c>
      <c r="F42" s="90">
        <v>500</v>
      </c>
      <c r="G42" s="116" t="s">
        <v>93</v>
      </c>
      <c r="H4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2" s="85">
        <f>IF(Sklop9[[#This Row],[ZAHTEVANA SHEMA KAKOVOSTI]]&lt;&gt;"",Sklop9[[#This Row],[Preračunana masa/volumen/kos na enoto kg]],"")</f>
        <v>75</v>
      </c>
      <c r="J42" s="98"/>
      <c r="K42" s="91"/>
      <c r="L42" s="91"/>
      <c r="M42" s="100"/>
      <c r="N42" s="92"/>
      <c r="O42" s="92"/>
      <c r="P42" s="101"/>
      <c r="Q42" s="92">
        <f>+Sklop9[[#This Row],[cena/enota brez DDV v EUR]]*Sklop9[[#This Row],[Stopnja DDV (%)]]</f>
        <v>0</v>
      </c>
      <c r="R42" s="92">
        <f>+Sklop9[[#This Row],[cena/enota brez DDV v EUR]]+Sklop9[[#This Row],[Davek (EUR)]]</f>
        <v>0</v>
      </c>
      <c r="S42" s="92">
        <f>+Sklop9[[#This Row],[cena/enota brez DDV v EUR]]*Sklop9[[#This Row],[Okvirna količina]]</f>
        <v>0</v>
      </c>
      <c r="T42" s="92">
        <f>+Sklop9[[#This Row],[Končna cena/enoto mere (EUR) z DDV]]*Sklop9[[#This Row],[Okvirna količina]]</f>
        <v>0</v>
      </c>
      <c r="U42" s="103"/>
    </row>
    <row r="43" spans="1:21" s="55" customFormat="1" ht="24">
      <c r="A43" s="89" t="s">
        <v>29</v>
      </c>
      <c r="B43" s="76" t="s">
        <v>358</v>
      </c>
      <c r="C43" s="75" t="s">
        <v>1217</v>
      </c>
      <c r="D43" s="82" t="s">
        <v>158</v>
      </c>
      <c r="E43" s="346" t="s">
        <v>183</v>
      </c>
      <c r="F43" s="90">
        <v>50</v>
      </c>
      <c r="G43" s="116" t="s">
        <v>0</v>
      </c>
      <c r="H4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3" s="85">
        <f>IF(Sklop9[[#This Row],[ZAHTEVANA SHEMA KAKOVOSTI]]&lt;&gt;"",Sklop9[[#This Row],[Preračunana masa/volumen/kos na enoto kg]],"")</f>
        <v>50</v>
      </c>
      <c r="J43" s="98"/>
      <c r="K43" s="91"/>
      <c r="L43" s="91"/>
      <c r="M43" s="100"/>
      <c r="N43" s="92"/>
      <c r="O43" s="92"/>
      <c r="P43" s="101"/>
      <c r="Q43" s="92">
        <f>+Sklop9[[#This Row],[cena/enota brez DDV v EUR]]*Sklop9[[#This Row],[Stopnja DDV (%)]]</f>
        <v>0</v>
      </c>
      <c r="R43" s="92">
        <f>+Sklop9[[#This Row],[cena/enota brez DDV v EUR]]+Sklop9[[#This Row],[Davek (EUR)]]</f>
        <v>0</v>
      </c>
      <c r="S43" s="92">
        <f>+Sklop9[[#This Row],[cena/enota brez DDV v EUR]]*Sklop9[[#This Row],[Okvirna količina]]</f>
        <v>0</v>
      </c>
      <c r="T43" s="92">
        <f>+Sklop9[[#This Row],[Končna cena/enoto mere (EUR) z DDV]]*Sklop9[[#This Row],[Okvirna količina]]</f>
        <v>0</v>
      </c>
      <c r="U43" s="103"/>
    </row>
    <row r="44" spans="1:21" s="55" customFormat="1" ht="24">
      <c r="A44" s="84" t="s">
        <v>30</v>
      </c>
      <c r="B44" s="79" t="s">
        <v>359</v>
      </c>
      <c r="C44" s="75" t="s">
        <v>1217</v>
      </c>
      <c r="D44" s="82" t="s">
        <v>158</v>
      </c>
      <c r="E44" s="346" t="s">
        <v>183</v>
      </c>
      <c r="F44" s="90">
        <v>10</v>
      </c>
      <c r="G44" s="116" t="s">
        <v>0</v>
      </c>
      <c r="H4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4" s="85">
        <f>IF(Sklop9[[#This Row],[ZAHTEVANA SHEMA KAKOVOSTI]]&lt;&gt;"",Sklop9[[#This Row],[Preračunana masa/volumen/kos na enoto kg]],"")</f>
        <v>10</v>
      </c>
      <c r="J44" s="98"/>
      <c r="K44" s="91"/>
      <c r="L44" s="91"/>
      <c r="M44" s="100"/>
      <c r="N44" s="92"/>
      <c r="O44" s="92"/>
      <c r="P44" s="101"/>
      <c r="Q44" s="92">
        <f>+Sklop9[[#This Row],[cena/enota brez DDV v EUR]]*Sklop9[[#This Row],[Stopnja DDV (%)]]</f>
        <v>0</v>
      </c>
      <c r="R44" s="92">
        <f>+Sklop9[[#This Row],[cena/enota brez DDV v EUR]]+Sklop9[[#This Row],[Davek (EUR)]]</f>
        <v>0</v>
      </c>
      <c r="S44" s="92">
        <f>+Sklop9[[#This Row],[cena/enota brez DDV v EUR]]*Sklop9[[#This Row],[Okvirna količina]]</f>
        <v>0</v>
      </c>
      <c r="T44" s="92">
        <f>+Sklop9[[#This Row],[Končna cena/enoto mere (EUR) z DDV]]*Sklop9[[#This Row],[Okvirna količina]]</f>
        <v>0</v>
      </c>
      <c r="U44" s="103"/>
    </row>
    <row r="45" spans="1:21" s="55" customFormat="1" ht="24">
      <c r="A45" s="89" t="s">
        <v>31</v>
      </c>
      <c r="B45" s="76" t="s">
        <v>360</v>
      </c>
      <c r="C45" s="75" t="s">
        <v>1217</v>
      </c>
      <c r="D45" s="82" t="s">
        <v>158</v>
      </c>
      <c r="E45" s="346" t="s">
        <v>183</v>
      </c>
      <c r="F45" s="90">
        <v>20</v>
      </c>
      <c r="G45" s="116" t="s">
        <v>0</v>
      </c>
      <c r="H4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5" s="85">
        <f>IF(Sklop9[[#This Row],[ZAHTEVANA SHEMA KAKOVOSTI]]&lt;&gt;"",Sklop9[[#This Row],[Preračunana masa/volumen/kos na enoto kg]],"")</f>
        <v>20</v>
      </c>
      <c r="J45" s="98"/>
      <c r="K45" s="91"/>
      <c r="L45" s="91"/>
      <c r="M45" s="100"/>
      <c r="N45" s="92"/>
      <c r="O45" s="92"/>
      <c r="P45" s="101"/>
      <c r="Q45" s="92">
        <f>+Sklop9[[#This Row],[cena/enota brez DDV v EUR]]*Sklop9[[#This Row],[Stopnja DDV (%)]]</f>
        <v>0</v>
      </c>
      <c r="R45" s="92">
        <f>+Sklop9[[#This Row],[cena/enota brez DDV v EUR]]+Sklop9[[#This Row],[Davek (EUR)]]</f>
        <v>0</v>
      </c>
      <c r="S45" s="92">
        <f>+Sklop9[[#This Row],[cena/enota brez DDV v EUR]]*Sklop9[[#This Row],[Okvirna količina]]</f>
        <v>0</v>
      </c>
      <c r="T45" s="92">
        <f>+Sklop9[[#This Row],[Končna cena/enoto mere (EUR) z DDV]]*Sklop9[[#This Row],[Okvirna količina]]</f>
        <v>0</v>
      </c>
      <c r="U45" s="103"/>
    </row>
    <row r="46" spans="1:21" s="55" customFormat="1" ht="24">
      <c r="A46" s="84" t="s">
        <v>32</v>
      </c>
      <c r="B46" s="76" t="s">
        <v>361</v>
      </c>
      <c r="C46" s="75" t="s">
        <v>1217</v>
      </c>
      <c r="D46" s="82" t="s">
        <v>158</v>
      </c>
      <c r="E46" s="346" t="s">
        <v>183</v>
      </c>
      <c r="F46" s="90">
        <v>30</v>
      </c>
      <c r="G46" s="116" t="s">
        <v>0</v>
      </c>
      <c r="H4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6" s="85">
        <f>IF(Sklop9[[#This Row],[ZAHTEVANA SHEMA KAKOVOSTI]]&lt;&gt;"",Sklop9[[#This Row],[Preračunana masa/volumen/kos na enoto kg]],"")</f>
        <v>30</v>
      </c>
      <c r="J46" s="98"/>
      <c r="K46" s="91"/>
      <c r="L46" s="91"/>
      <c r="M46" s="100"/>
      <c r="N46" s="92"/>
      <c r="O46" s="92"/>
      <c r="P46" s="101"/>
      <c r="Q46" s="92">
        <f>+Sklop9[[#This Row],[cena/enota brez DDV v EUR]]*Sklop9[[#This Row],[Stopnja DDV (%)]]</f>
        <v>0</v>
      </c>
      <c r="R46" s="92">
        <f>+Sklop9[[#This Row],[cena/enota brez DDV v EUR]]+Sklop9[[#This Row],[Davek (EUR)]]</f>
        <v>0</v>
      </c>
      <c r="S46" s="92">
        <f>+Sklop9[[#This Row],[cena/enota brez DDV v EUR]]*Sklop9[[#This Row],[Okvirna količina]]</f>
        <v>0</v>
      </c>
      <c r="T46" s="92">
        <f>+Sklop9[[#This Row],[Končna cena/enoto mere (EUR) z DDV]]*Sklop9[[#This Row],[Okvirna količina]]</f>
        <v>0</v>
      </c>
      <c r="U46" s="103"/>
    </row>
    <row r="47" spans="1:21" s="55" customFormat="1" ht="12">
      <c r="A47" s="89" t="s">
        <v>33</v>
      </c>
      <c r="B47" s="11" t="s">
        <v>362</v>
      </c>
      <c r="C47" s="75">
        <v>250</v>
      </c>
      <c r="D47" s="82" t="s">
        <v>158</v>
      </c>
      <c r="E47" s="111"/>
      <c r="F47" s="90">
        <v>100</v>
      </c>
      <c r="G47" s="116" t="s">
        <v>93</v>
      </c>
      <c r="H4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7" s="85" t="str">
        <f>IF(Sklop9[[#This Row],[ZAHTEVANA SHEMA KAKOVOSTI]]&lt;&gt;"",Sklop9[[#This Row],[Preračunana masa/volumen/kos na enoto kg]],"")</f>
        <v/>
      </c>
      <c r="J47" s="98"/>
      <c r="K47" s="48"/>
      <c r="L47" s="48"/>
      <c r="M47" s="1"/>
      <c r="N47" s="92"/>
      <c r="O47" s="92"/>
      <c r="P47" s="101"/>
      <c r="Q47" s="92">
        <f>+Sklop9[[#This Row],[cena/enota brez DDV v EUR]]*Sklop9[[#This Row],[Stopnja DDV (%)]]</f>
        <v>0</v>
      </c>
      <c r="R47" s="92">
        <f>+Sklop9[[#This Row],[cena/enota brez DDV v EUR]]+Sklop9[[#This Row],[Davek (EUR)]]</f>
        <v>0</v>
      </c>
      <c r="S47" s="92">
        <f>+Sklop9[[#This Row],[cena/enota brez DDV v EUR]]*Sklop9[[#This Row],[Okvirna količina]]</f>
        <v>0</v>
      </c>
      <c r="T47" s="92">
        <f>+Sklop9[[#This Row],[Končna cena/enoto mere (EUR) z DDV]]*Sklop9[[#This Row],[Okvirna količina]]</f>
        <v>0</v>
      </c>
      <c r="U47" s="103"/>
    </row>
    <row r="48" spans="1:21" s="55" customFormat="1" ht="12">
      <c r="A48" s="84" t="s">
        <v>34</v>
      </c>
      <c r="B48" s="11" t="s">
        <v>363</v>
      </c>
      <c r="C48" s="75">
        <v>1000</v>
      </c>
      <c r="D48" s="82" t="s">
        <v>158</v>
      </c>
      <c r="E48" s="111"/>
      <c r="F48" s="90">
        <v>80</v>
      </c>
      <c r="G48" s="116" t="s">
        <v>0</v>
      </c>
      <c r="H4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8" s="85" t="str">
        <f>IF(Sklop9[[#This Row],[ZAHTEVANA SHEMA KAKOVOSTI]]&lt;&gt;"",Sklop9[[#This Row],[Preračunana masa/volumen/kos na enoto kg]],"")</f>
        <v/>
      </c>
      <c r="J48" s="98"/>
      <c r="K48" s="48"/>
      <c r="L48" s="48"/>
      <c r="M48" s="1"/>
      <c r="N48" s="92"/>
      <c r="O48" s="92"/>
      <c r="P48" s="101"/>
      <c r="Q48" s="92">
        <f>+Sklop9[[#This Row],[cena/enota brez DDV v EUR]]*Sklop9[[#This Row],[Stopnja DDV (%)]]</f>
        <v>0</v>
      </c>
      <c r="R48" s="92">
        <f>+Sklop9[[#This Row],[cena/enota brez DDV v EUR]]+Sklop9[[#This Row],[Davek (EUR)]]</f>
        <v>0</v>
      </c>
      <c r="S48" s="92">
        <f>+Sklop9[[#This Row],[cena/enota brez DDV v EUR]]*Sklop9[[#This Row],[Okvirna količina]]</f>
        <v>0</v>
      </c>
      <c r="T48" s="92">
        <f>+Sklop9[[#This Row],[Končna cena/enoto mere (EUR) z DDV]]*Sklop9[[#This Row],[Okvirna količina]]</f>
        <v>0</v>
      </c>
      <c r="U48" s="103"/>
    </row>
    <row r="49" spans="1:22" s="55" customFormat="1" ht="24">
      <c r="A49" s="89" t="s">
        <v>35</v>
      </c>
      <c r="B49" s="4" t="s">
        <v>364</v>
      </c>
      <c r="C49" s="75">
        <v>200</v>
      </c>
      <c r="D49" s="82" t="s">
        <v>158</v>
      </c>
      <c r="E49" s="111" t="s">
        <v>183</v>
      </c>
      <c r="F49" s="90">
        <v>100</v>
      </c>
      <c r="G49" s="116" t="s">
        <v>93</v>
      </c>
      <c r="H4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9" s="85">
        <f>IF(Sklop9[[#This Row],[ZAHTEVANA SHEMA KAKOVOSTI]]&lt;&gt;"",Sklop9[[#This Row],[Preračunana masa/volumen/kos na enoto kg]],"")</f>
        <v>20</v>
      </c>
      <c r="J49" s="98"/>
      <c r="K49" s="48"/>
      <c r="L49" s="48"/>
      <c r="M49" s="1"/>
      <c r="N49" s="92"/>
      <c r="O49" s="92"/>
      <c r="P49" s="101"/>
      <c r="Q49" s="92">
        <f>+Sklop9[[#This Row],[cena/enota brez DDV v EUR]]*Sklop9[[#This Row],[Stopnja DDV (%)]]</f>
        <v>0</v>
      </c>
      <c r="R49" s="92">
        <f>+Sklop9[[#This Row],[cena/enota brez DDV v EUR]]+Sklop9[[#This Row],[Davek (EUR)]]</f>
        <v>0</v>
      </c>
      <c r="S49" s="92">
        <f>+Sklop9[[#This Row],[cena/enota brez DDV v EUR]]*Sklop9[[#This Row],[Okvirna količina]]</f>
        <v>0</v>
      </c>
      <c r="T49" s="92">
        <f>+Sklop9[[#This Row],[Končna cena/enoto mere (EUR) z DDV]]*Sklop9[[#This Row],[Okvirna količina]]</f>
        <v>0</v>
      </c>
      <c r="U49" s="103"/>
    </row>
    <row r="50" spans="1:22" s="55" customFormat="1" ht="24">
      <c r="A50" s="84" t="s">
        <v>36</v>
      </c>
      <c r="B50" s="80" t="s">
        <v>365</v>
      </c>
      <c r="C50" s="75">
        <v>250</v>
      </c>
      <c r="D50" s="82" t="s">
        <v>158</v>
      </c>
      <c r="E50" s="112" t="s">
        <v>183</v>
      </c>
      <c r="F50" s="90">
        <v>100</v>
      </c>
      <c r="G50" s="126" t="s">
        <v>93</v>
      </c>
      <c r="H5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0" s="85">
        <f>IF(Sklop9[[#This Row],[ZAHTEVANA SHEMA KAKOVOSTI]]&lt;&gt;"",Sklop9[[#This Row],[Preračunana masa/volumen/kos na enoto kg]],"")</f>
        <v>25</v>
      </c>
      <c r="J50" s="98"/>
      <c r="K50" s="93"/>
      <c r="L50" s="93"/>
      <c r="M50" s="1"/>
      <c r="N50" s="92"/>
      <c r="O50" s="92"/>
      <c r="P50" s="101"/>
      <c r="Q50" s="92">
        <f>+Sklop9[[#This Row],[cena/enota brez DDV v EUR]]*Sklop9[[#This Row],[Stopnja DDV (%)]]</f>
        <v>0</v>
      </c>
      <c r="R50" s="92">
        <f>+Sklop9[[#This Row],[cena/enota brez DDV v EUR]]+Sklop9[[#This Row],[Davek (EUR)]]</f>
        <v>0</v>
      </c>
      <c r="S50" s="92">
        <f>+Sklop9[[#This Row],[cena/enota brez DDV v EUR]]*Sklop9[[#This Row],[Okvirna količina]]</f>
        <v>0</v>
      </c>
      <c r="T50" s="92">
        <f>+Sklop9[[#This Row],[Končna cena/enoto mere (EUR) z DDV]]*Sklop9[[#This Row],[Okvirna količina]]</f>
        <v>0</v>
      </c>
      <c r="U50" s="103"/>
    </row>
    <row r="51" spans="1:22" s="55" customFormat="1" ht="12">
      <c r="A51" s="89" t="s">
        <v>37</v>
      </c>
      <c r="B51" s="80" t="s">
        <v>338</v>
      </c>
      <c r="C51" s="75" t="s">
        <v>161</v>
      </c>
      <c r="D51" s="82" t="s">
        <v>0</v>
      </c>
      <c r="E51" s="112"/>
      <c r="F51" s="90">
        <v>500</v>
      </c>
      <c r="G51" s="126" t="s">
        <v>0</v>
      </c>
      <c r="H5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1" s="85" t="str">
        <f>IF(Sklop9[[#This Row],[ZAHTEVANA SHEMA KAKOVOSTI]]&lt;&gt;"",Sklop9[[#This Row],[Preračunana masa/volumen/kos na enoto kg]],"")</f>
        <v/>
      </c>
      <c r="J51" s="98"/>
      <c r="K51" s="93"/>
      <c r="L51" s="93"/>
      <c r="M51" s="1"/>
      <c r="N51" s="92"/>
      <c r="O51" s="92"/>
      <c r="P51" s="101"/>
      <c r="Q51" s="92">
        <f>+Sklop9[[#This Row],[cena/enota brez DDV v EUR]]*Sklop9[[#This Row],[Stopnja DDV (%)]]</f>
        <v>0</v>
      </c>
      <c r="R51" s="92">
        <f>+Sklop9[[#This Row],[cena/enota brez DDV v EUR]]+Sklop9[[#This Row],[Davek (EUR)]]</f>
        <v>0</v>
      </c>
      <c r="S51" s="92">
        <f>+Sklop9[[#This Row],[cena/enota brez DDV v EUR]]*Sklop9[[#This Row],[Okvirna količina]]</f>
        <v>0</v>
      </c>
      <c r="T51" s="92">
        <f>+Sklop9[[#This Row],[Končna cena/enoto mere (EUR) z DDV]]*Sklop9[[#This Row],[Okvirna količina]]</f>
        <v>0</v>
      </c>
      <c r="U51" s="103"/>
    </row>
    <row r="52" spans="1:22" s="55" customFormat="1" ht="12">
      <c r="A52" s="84" t="s">
        <v>38</v>
      </c>
      <c r="B52" s="80" t="s">
        <v>366</v>
      </c>
      <c r="C52" s="75">
        <v>1000</v>
      </c>
      <c r="D52" s="82" t="s">
        <v>158</v>
      </c>
      <c r="E52" s="112"/>
      <c r="F52" s="90">
        <v>20</v>
      </c>
      <c r="G52" s="126" t="s">
        <v>0</v>
      </c>
      <c r="H5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2" s="85" t="str">
        <f>IF(Sklop9[[#This Row],[ZAHTEVANA SHEMA KAKOVOSTI]]&lt;&gt;"",Sklop9[[#This Row],[Preračunana masa/volumen/kos na enoto kg]],"")</f>
        <v/>
      </c>
      <c r="J52" s="98"/>
      <c r="K52" s="93"/>
      <c r="L52" s="94"/>
      <c r="M52" s="95"/>
      <c r="N52" s="92"/>
      <c r="O52" s="96"/>
      <c r="P52" s="101"/>
      <c r="Q52" s="96">
        <f>+Sklop9[[#This Row],[cena/enota brez DDV v EUR]]*Sklop9[[#This Row],[Stopnja DDV (%)]]</f>
        <v>0</v>
      </c>
      <c r="R52" s="96">
        <f>+Sklop9[[#This Row],[cena/enota brez DDV v EUR]]+Sklop9[[#This Row],[Davek (EUR)]]</f>
        <v>0</v>
      </c>
      <c r="S52" s="96">
        <f>+Sklop9[[#This Row],[cena/enota brez DDV v EUR]]*Sklop9[[#This Row],[Okvirna količina]]</f>
        <v>0</v>
      </c>
      <c r="T52" s="96">
        <f>+Sklop9[[#This Row],[Končna cena/enoto mere (EUR) z DDV]]*Sklop9[[#This Row],[Okvirna količina]]</f>
        <v>0</v>
      </c>
      <c r="U52" s="104"/>
    </row>
    <row r="53" spans="1:22" s="55" customFormat="1" ht="24">
      <c r="A53" s="89" t="s">
        <v>39</v>
      </c>
      <c r="B53" s="80" t="s">
        <v>1172</v>
      </c>
      <c r="C53" s="75">
        <v>200</v>
      </c>
      <c r="D53" s="82" t="s">
        <v>158</v>
      </c>
      <c r="E53" s="346" t="s">
        <v>183</v>
      </c>
      <c r="F53" s="90">
        <v>1000</v>
      </c>
      <c r="G53" s="126" t="s">
        <v>93</v>
      </c>
      <c r="H5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3" s="85">
        <f>IF(Sklop9[[#This Row],[ZAHTEVANA SHEMA KAKOVOSTI]]&lt;&gt;"",Sklop9[[#This Row],[Preračunana masa/volumen/kos na enoto kg]],"")</f>
        <v>200</v>
      </c>
      <c r="J53" s="98"/>
      <c r="K53" s="93"/>
      <c r="L53" s="93"/>
      <c r="M53" s="1"/>
      <c r="N53" s="92"/>
      <c r="O53" s="92"/>
      <c r="P53" s="101"/>
      <c r="Q53" s="96">
        <f>+Sklop9[[#This Row],[cena/enota brez DDV v EUR]]*Sklop9[[#This Row],[Stopnja DDV (%)]]</f>
        <v>0</v>
      </c>
      <c r="R53" s="96">
        <f>+Sklop9[[#This Row],[cena/enota brez DDV v EUR]]+Sklop9[[#This Row],[Davek (EUR)]]</f>
        <v>0</v>
      </c>
      <c r="S53" s="96">
        <f>+Sklop9[[#This Row],[cena/enota brez DDV v EUR]]*Sklop9[[#This Row],[Okvirna količina]]</f>
        <v>0</v>
      </c>
      <c r="T53" s="96">
        <f>+Sklop9[[#This Row],[Končna cena/enoto mere (EUR) z DDV]]*Sklop9[[#This Row],[Okvirna količina]]</f>
        <v>0</v>
      </c>
      <c r="U53" s="103"/>
    </row>
    <row r="54" spans="1:22" s="55" customFormat="1" ht="24">
      <c r="A54" s="84" t="s">
        <v>40</v>
      </c>
      <c r="B54" s="80" t="s">
        <v>783</v>
      </c>
      <c r="C54" s="75" t="s">
        <v>1329</v>
      </c>
      <c r="D54" s="82" t="s">
        <v>158</v>
      </c>
      <c r="E54" s="112" t="s">
        <v>183</v>
      </c>
      <c r="F54" s="90">
        <v>300</v>
      </c>
      <c r="G54" s="126" t="s">
        <v>0</v>
      </c>
      <c r="H5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4" s="85">
        <f>IF(Sklop9[[#This Row],[ZAHTEVANA SHEMA KAKOVOSTI]]&lt;&gt;"",Sklop9[[#This Row],[Preračunana masa/volumen/kos na enoto kg]],"")</f>
        <v>300</v>
      </c>
      <c r="J54" s="98"/>
      <c r="K54" s="93"/>
      <c r="L54" s="93"/>
      <c r="M54" s="1"/>
      <c r="N54" s="92"/>
      <c r="O54" s="92"/>
      <c r="P54" s="101"/>
      <c r="Q54" s="96">
        <f>+Sklop9[[#This Row],[cena/enota brez DDV v EUR]]*Sklop9[[#This Row],[Stopnja DDV (%)]]</f>
        <v>0</v>
      </c>
      <c r="R54" s="96">
        <f>+Sklop9[[#This Row],[cena/enota brez DDV v EUR]]+Sklop9[[#This Row],[Davek (EUR)]]</f>
        <v>0</v>
      </c>
      <c r="S54" s="96">
        <f>+Sklop9[[#This Row],[cena/enota brez DDV v EUR]]*Sklop9[[#This Row],[Okvirna količina]]</f>
        <v>0</v>
      </c>
      <c r="T54" s="96">
        <f>+Sklop9[[#This Row],[Končna cena/enoto mere (EUR) z DDV]]*Sklop9[[#This Row],[Okvirna količina]]</f>
        <v>0</v>
      </c>
      <c r="U54" s="103"/>
    </row>
    <row r="55" spans="1:22" s="55" customFormat="1" ht="24">
      <c r="A55" s="89" t="s">
        <v>41</v>
      </c>
      <c r="B55" s="80" t="s">
        <v>784</v>
      </c>
      <c r="C55" s="75">
        <v>150</v>
      </c>
      <c r="D55" s="82" t="s">
        <v>158</v>
      </c>
      <c r="E55" s="112" t="s">
        <v>183</v>
      </c>
      <c r="F55" s="90">
        <v>50</v>
      </c>
      <c r="G55" s="126" t="s">
        <v>93</v>
      </c>
      <c r="H5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55" s="85">
        <f>IF(Sklop9[[#This Row],[ZAHTEVANA SHEMA KAKOVOSTI]]&lt;&gt;"",Sklop9[[#This Row],[Preračunana masa/volumen/kos na enoto kg]],"")</f>
        <v>7.5</v>
      </c>
      <c r="J55" s="98"/>
      <c r="K55" s="93"/>
      <c r="L55" s="93"/>
      <c r="M55" s="1"/>
      <c r="N55" s="92"/>
      <c r="O55" s="92"/>
      <c r="P55" s="101"/>
      <c r="Q55" s="96">
        <f>+Sklop9[[#This Row],[cena/enota brez DDV v EUR]]*Sklop9[[#This Row],[Stopnja DDV (%)]]</f>
        <v>0</v>
      </c>
      <c r="R55" s="96">
        <f>+Sklop9[[#This Row],[cena/enota brez DDV v EUR]]+Sklop9[[#This Row],[Davek (EUR)]]</f>
        <v>0</v>
      </c>
      <c r="S55" s="96">
        <f>+Sklop9[[#This Row],[cena/enota brez DDV v EUR]]*Sklop9[[#This Row],[Okvirna količina]]</f>
        <v>0</v>
      </c>
      <c r="T55" s="96">
        <f>+Sklop9[[#This Row],[Končna cena/enoto mere (EUR) z DDV]]*Sklop9[[#This Row],[Okvirna količina]]</f>
        <v>0</v>
      </c>
      <c r="U55" s="103"/>
    </row>
    <row r="56" spans="1:22" s="55" customFormat="1" ht="24">
      <c r="A56" s="84" t="s">
        <v>42</v>
      </c>
      <c r="B56" s="80" t="s">
        <v>785</v>
      </c>
      <c r="C56" s="75">
        <v>150</v>
      </c>
      <c r="D56" s="82" t="s">
        <v>158</v>
      </c>
      <c r="E56" s="112" t="s">
        <v>183</v>
      </c>
      <c r="F56" s="90">
        <v>300</v>
      </c>
      <c r="G56" s="126" t="s">
        <v>93</v>
      </c>
      <c r="H5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56" s="85">
        <f>IF(Sklop9[[#This Row],[ZAHTEVANA SHEMA KAKOVOSTI]]&lt;&gt;"",Sklop9[[#This Row],[Preračunana masa/volumen/kos na enoto kg]],"")</f>
        <v>45</v>
      </c>
      <c r="J56" s="98"/>
      <c r="K56" s="93"/>
      <c r="L56" s="93"/>
      <c r="M56" s="1"/>
      <c r="N56" s="92"/>
      <c r="O56" s="92"/>
      <c r="P56" s="101"/>
      <c r="Q56" s="96">
        <f>+Sklop9[[#This Row],[cena/enota brez DDV v EUR]]*Sklop9[[#This Row],[Stopnja DDV (%)]]</f>
        <v>0</v>
      </c>
      <c r="R56" s="96">
        <f>+Sklop9[[#This Row],[cena/enota brez DDV v EUR]]+Sklop9[[#This Row],[Davek (EUR)]]</f>
        <v>0</v>
      </c>
      <c r="S56" s="96">
        <f>+Sklop9[[#This Row],[cena/enota brez DDV v EUR]]*Sklop9[[#This Row],[Okvirna količina]]</f>
        <v>0</v>
      </c>
      <c r="T56" s="96">
        <f>+Sklop9[[#This Row],[Končna cena/enoto mere (EUR) z DDV]]*Sklop9[[#This Row],[Okvirna količina]]</f>
        <v>0</v>
      </c>
      <c r="U56" s="103"/>
    </row>
    <row r="57" spans="1:22" s="55" customFormat="1" ht="24">
      <c r="A57" s="89" t="s">
        <v>43</v>
      </c>
      <c r="B57" s="80" t="s">
        <v>786</v>
      </c>
      <c r="C57" s="75">
        <v>150</v>
      </c>
      <c r="D57" s="82" t="s">
        <v>158</v>
      </c>
      <c r="E57" s="112" t="s">
        <v>183</v>
      </c>
      <c r="F57" s="90">
        <v>1200</v>
      </c>
      <c r="G57" s="122" t="s">
        <v>93</v>
      </c>
      <c r="H5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57" s="85">
        <f>IF(Sklop9[[#This Row],[ZAHTEVANA SHEMA KAKOVOSTI]]&lt;&gt;"",Sklop9[[#This Row],[Preračunana masa/volumen/kos na enoto kg]],"")</f>
        <v>180</v>
      </c>
      <c r="J57" s="98"/>
      <c r="K57" s="93"/>
      <c r="L57" s="93"/>
      <c r="M57" s="1"/>
      <c r="N57" s="92"/>
      <c r="O57" s="92"/>
      <c r="P57" s="101"/>
      <c r="Q57" s="92">
        <f>+Sklop9[[#This Row],[cena/enota brez DDV v EUR]]*Sklop9[[#This Row],[Stopnja DDV (%)]]</f>
        <v>0</v>
      </c>
      <c r="R57" s="92">
        <f>+Sklop9[[#This Row],[cena/enota brez DDV v EUR]]+Sklop9[[#This Row],[Davek (EUR)]]</f>
        <v>0</v>
      </c>
      <c r="S57" s="92">
        <f>+Sklop9[[#This Row],[cena/enota brez DDV v EUR]]*Sklop9[[#This Row],[Okvirna količina]]</f>
        <v>0</v>
      </c>
      <c r="T57" s="121">
        <f>+Sklop9[[#This Row],[Končna cena/enoto mere (EUR) z DDV]]*Sklop9[[#This Row],[Okvirna količina]]</f>
        <v>0</v>
      </c>
      <c r="U57" s="103"/>
    </row>
    <row r="58" spans="1:22" s="55" customFormat="1" ht="24">
      <c r="A58" s="89" t="s">
        <v>48</v>
      </c>
      <c r="B58" s="80" t="s">
        <v>787</v>
      </c>
      <c r="C58" s="75">
        <v>150</v>
      </c>
      <c r="D58" s="82" t="s">
        <v>158</v>
      </c>
      <c r="E58" s="112" t="s">
        <v>183</v>
      </c>
      <c r="F58" s="90">
        <v>200</v>
      </c>
      <c r="G58" s="122" t="s">
        <v>93</v>
      </c>
      <c r="H5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8" s="85">
        <f>IF(Sklop9[[#This Row],[ZAHTEVANA SHEMA KAKOVOSTI]]&lt;&gt;"",Sklop9[[#This Row],[Preračunana masa/volumen/kos na enoto kg]],"")</f>
        <v>30</v>
      </c>
      <c r="J58" s="98"/>
      <c r="K58" s="93"/>
      <c r="L58" s="93"/>
      <c r="M58" s="1"/>
      <c r="N58" s="92"/>
      <c r="O58" s="92"/>
      <c r="P58" s="101"/>
      <c r="Q58" s="92">
        <f>+Sklop9[[#This Row],[cena/enota brez DDV v EUR]]*Sklop9[[#This Row],[Stopnja DDV (%)]]</f>
        <v>0</v>
      </c>
      <c r="R58" s="92">
        <f>+Sklop9[[#This Row],[cena/enota brez DDV v EUR]]+Sklop9[[#This Row],[Davek (EUR)]]</f>
        <v>0</v>
      </c>
      <c r="S58" s="92">
        <f>+Sklop9[[#This Row],[cena/enota brez DDV v EUR]]*Sklop9[[#This Row],[Okvirna količina]]</f>
        <v>0</v>
      </c>
      <c r="T58" s="121">
        <f>+Sklop9[[#This Row],[Končna cena/enoto mere (EUR) z DDV]]*Sklop9[[#This Row],[Okvirna količina]]</f>
        <v>0</v>
      </c>
      <c r="U58" s="103"/>
    </row>
    <row r="59" spans="1:22" ht="27" customHeight="1">
      <c r="A59" s="251" t="s">
        <v>181</v>
      </c>
      <c r="B59" s="252"/>
      <c r="C59" s="253"/>
      <c r="D59" s="253"/>
      <c r="E59" s="254"/>
      <c r="F59" s="255"/>
      <c r="G59" s="256"/>
      <c r="H59" s="257">
        <f>SUBTOTAL(109,Sklop9[Preračunana masa/volumen/kos na enoto kg])</f>
        <v>34081.5</v>
      </c>
      <c r="I59" s="257">
        <f>SUBTOTAL(109,Sklop9[Živila iz shem kakovosti (kg)])</f>
        <v>31171.5</v>
      </c>
      <c r="J59" s="255"/>
      <c r="K59" s="258"/>
      <c r="L59" s="258"/>
      <c r="M59" s="259"/>
      <c r="N59" s="260"/>
      <c r="O59" s="260"/>
      <c r="P59" s="260"/>
      <c r="Q59" s="261"/>
      <c r="R59" s="255"/>
      <c r="S59" s="261">
        <f>SUBTOTAL(109,Sklop9[Vrednost za okvirno količino (EUR) brez DDV])</f>
        <v>0</v>
      </c>
      <c r="T59" s="261">
        <f>SUBTOTAL(109,Sklop9[Vrednost za okvirno količino (EUR) z DDV])</f>
        <v>0</v>
      </c>
      <c r="U59" s="262">
        <f>SUBTOTAL(103,Sklop9[Shema kakovosti
(nacionalne, evropske)
])</f>
        <v>0</v>
      </c>
    </row>
    <row r="60" spans="1:22" ht="15">
      <c r="A60" s="7"/>
      <c r="B60" s="5"/>
      <c r="C60" s="29"/>
      <c r="D60" s="328" t="s">
        <v>1380</v>
      </c>
      <c r="E60" s="28"/>
      <c r="F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  <c r="S60" s="3"/>
      <c r="T60" s="3"/>
      <c r="U60" s="8"/>
    </row>
    <row r="61" spans="1:22">
      <c r="A61" s="47" t="s">
        <v>178</v>
      </c>
      <c r="B61" s="19"/>
      <c r="C61" s="31"/>
      <c r="D61" s="31"/>
      <c r="E61" s="113"/>
      <c r="Q61" s="47"/>
      <c r="R61" s="47"/>
      <c r="S61" s="47"/>
      <c r="T61" s="47"/>
    </row>
    <row r="62" spans="1:22">
      <c r="A62" s="14" t="s">
        <v>1387</v>
      </c>
      <c r="B62" s="19"/>
      <c r="C62" s="31"/>
      <c r="D62" s="31"/>
      <c r="E62" s="113"/>
    </row>
    <row r="63" spans="1:22">
      <c r="A63" s="107" t="s">
        <v>318</v>
      </c>
      <c r="F63" s="68"/>
      <c r="G63" s="68"/>
      <c r="H63" s="32"/>
      <c r="I63" s="32"/>
      <c r="J63" s="32"/>
      <c r="K63" s="32"/>
      <c r="L63" s="54"/>
      <c r="M63" s="54"/>
      <c r="N63" s="32"/>
      <c r="O63" s="32"/>
      <c r="P63" s="32"/>
      <c r="Q63" s="32"/>
      <c r="R63" s="32"/>
    </row>
    <row r="64" spans="1:22">
      <c r="A64" s="125" t="s">
        <v>235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3"/>
    </row>
    <row r="65" spans="1:21">
      <c r="A65" s="371" t="s">
        <v>267</v>
      </c>
      <c r="B65" s="371"/>
      <c r="C65" s="371"/>
      <c r="D65" s="371"/>
      <c r="E65" s="371"/>
      <c r="F65" s="371"/>
      <c r="G65" s="371"/>
      <c r="H65" s="371"/>
      <c r="I65" s="371"/>
      <c r="J65" s="371"/>
      <c r="K65" s="371"/>
      <c r="L65" s="371"/>
      <c r="M65" s="54"/>
      <c r="N65" s="32"/>
      <c r="O65" s="32"/>
      <c r="P65" s="32"/>
      <c r="Q65" s="32"/>
      <c r="R65" s="32"/>
    </row>
    <row r="66" spans="1:21">
      <c r="N66" s="32"/>
      <c r="O66" s="32"/>
      <c r="P66" s="32"/>
      <c r="Q66" s="32"/>
      <c r="R66" s="32"/>
    </row>
    <row r="67" spans="1:21">
      <c r="A67" s="107" t="s">
        <v>65</v>
      </c>
      <c r="F67" s="68"/>
      <c r="G67" s="68" t="s">
        <v>66</v>
      </c>
      <c r="H67" s="32"/>
      <c r="I67" s="32"/>
      <c r="J67" s="32"/>
      <c r="K67" s="32"/>
      <c r="L67" s="54"/>
      <c r="M67" s="54"/>
      <c r="N67" s="32"/>
      <c r="O67" s="32"/>
      <c r="P67" s="32"/>
      <c r="Q67" s="32" t="s">
        <v>67</v>
      </c>
      <c r="R67" s="32"/>
    </row>
    <row r="68" spans="1:21" ht="15">
      <c r="A68" s="7"/>
      <c r="B68" s="5"/>
      <c r="C68" s="29"/>
      <c r="D68" s="29"/>
      <c r="E68" s="28"/>
      <c r="F68" s="8"/>
      <c r="H68" s="9"/>
      <c r="I68" s="9"/>
      <c r="J68" s="9"/>
      <c r="K68" s="9"/>
      <c r="L68" s="23"/>
      <c r="M68" s="23"/>
      <c r="N68" s="9"/>
      <c r="O68" s="9"/>
      <c r="P68" s="9"/>
      <c r="Q68" s="9"/>
      <c r="R68" s="9"/>
      <c r="S68" s="3"/>
      <c r="T68" s="3"/>
      <c r="U68" s="8"/>
    </row>
    <row r="69" spans="1:21">
      <c r="B69" s="19"/>
      <c r="C69" s="31"/>
      <c r="D69" s="31"/>
      <c r="E69" s="113"/>
    </row>
    <row r="70" spans="1:21">
      <c r="B70" s="19"/>
      <c r="C70" s="31"/>
      <c r="D70" s="31"/>
      <c r="E70" s="113"/>
    </row>
    <row r="71" spans="1:21">
      <c r="B71" s="19"/>
      <c r="C71" s="31"/>
      <c r="D71" s="31"/>
      <c r="E71" s="113"/>
    </row>
    <row r="72" spans="1:21">
      <c r="B72" s="19"/>
      <c r="C72" s="31"/>
      <c r="D72" s="31"/>
      <c r="E72" s="113"/>
    </row>
    <row r="73" spans="1:21">
      <c r="B73" s="19"/>
      <c r="C73" s="31"/>
      <c r="D73" s="31"/>
      <c r="E73" s="113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>
      <c r="B81" s="19"/>
      <c r="C81" s="31"/>
      <c r="D81" s="31"/>
      <c r="E81" s="113"/>
    </row>
    <row r="82" spans="1:22">
      <c r="B82" s="19"/>
      <c r="C82" s="31"/>
      <c r="D82" s="31"/>
      <c r="E82" s="113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</sheetData>
  <sheetProtection insertRows="0" deleteRows="0"/>
  <protectedRanges>
    <protectedRange sqref="J66:P1048576 M65:P65 U1:U1048576 J1:P64" name="Obseg1"/>
    <protectedRange sqref="J65:L65" name="Obseg1_2_1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B58">
    <cfRule type="colorScale" priority="653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0"/>
  <sheetViews>
    <sheetView topLeftCell="A3" zoomScaleNormal="100" zoomScaleSheetLayoutView="100" workbookViewId="0">
      <selection activeCell="V52" sqref="V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pred_rekapitulacija'!A23</f>
        <v>10.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pred_rekapitulacija'!B23</f>
        <v>SLADOLEDI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793</v>
      </c>
      <c r="C16" s="82">
        <v>120</v>
      </c>
      <c r="D16" s="116" t="s">
        <v>159</v>
      </c>
      <c r="E16" s="111" t="s">
        <v>183</v>
      </c>
      <c r="F16" s="85">
        <v>10000</v>
      </c>
      <c r="G16" s="116" t="s">
        <v>93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16" s="85">
        <f>IF(Sklop10[[#This Row],[ZAHTEVANA SHEMA KAKOVOSTI]]&lt;&gt;"",Sklop10[[#This Row],[Preračunana masa/volumen/kos na enoto kg]],"")</f>
        <v>1200</v>
      </c>
      <c r="J16" s="97"/>
      <c r="K16" s="86"/>
      <c r="L16" s="86"/>
      <c r="M16" s="87"/>
      <c r="N16" s="88"/>
      <c r="O16" s="88"/>
      <c r="P16" s="99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02"/>
    </row>
    <row r="17" spans="1:22" s="55" customFormat="1" ht="24">
      <c r="A17" s="89" t="s">
        <v>3</v>
      </c>
      <c r="B17" s="10" t="s">
        <v>794</v>
      </c>
      <c r="C17" s="82">
        <v>1000</v>
      </c>
      <c r="D17" s="116" t="s">
        <v>159</v>
      </c>
      <c r="E17" s="111" t="s">
        <v>183</v>
      </c>
      <c r="F17" s="90">
        <v>10</v>
      </c>
      <c r="G17" s="116" t="s">
        <v>93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85">
        <f>IF(Sklop10[[#This Row],[ZAHTEVANA SHEMA KAKOVOSTI]]&lt;&gt;"",Sklop10[[#This Row],[Preračunana masa/volumen/kos na enoto kg]],"")</f>
        <v>10</v>
      </c>
      <c r="J17" s="98"/>
      <c r="K17" s="91"/>
      <c r="L17" s="91"/>
      <c r="M17" s="100"/>
      <c r="N17" s="92"/>
      <c r="O17" s="92"/>
      <c r="P17" s="101"/>
      <c r="Q17" s="92">
        <f>+Sklop10[[#This Row],[cena/enota brez DDV v EUR]]*Sklop10[[#This Row],[Stopnja DDV (%)]]</f>
        <v>0</v>
      </c>
      <c r="R17" s="92">
        <f>+Sklop10[[#This Row],[cena/enota brez DDV v EUR]]+Sklop10[[#This Row],[Davek (EUR)]]</f>
        <v>0</v>
      </c>
      <c r="S17" s="92">
        <f>+Sklop10[[#This Row],[cena/enota brez DDV v EUR]]*Sklop10[[#This Row],[Okvirna količina]]</f>
        <v>0</v>
      </c>
      <c r="T17" s="92">
        <f>+Sklop10[[#This Row],[Končna cena/enoto mere (EUR) z DDV]]*Sklop10[[#This Row],[Okvirna količina]]</f>
        <v>0</v>
      </c>
      <c r="U17" s="103"/>
    </row>
    <row r="18" spans="1:22" ht="27" customHeight="1">
      <c r="A18" s="251" t="s">
        <v>181</v>
      </c>
      <c r="B18" s="252"/>
      <c r="C18" s="253"/>
      <c r="D18" s="253"/>
      <c r="E18" s="254"/>
      <c r="F18" s="255"/>
      <c r="G18" s="256"/>
      <c r="H18" s="257">
        <f>SUBTOTAL(109,Sklop10[Preračunana masa/volumen/kos na enoto kg])</f>
        <v>1210</v>
      </c>
      <c r="I18" s="257">
        <f>SUBTOTAL(109,Sklop10[Živila iz shem kakovosti (kg)])</f>
        <v>1210</v>
      </c>
      <c r="J18" s="255"/>
      <c r="K18" s="258"/>
      <c r="L18" s="258"/>
      <c r="M18" s="259"/>
      <c r="N18" s="260"/>
      <c r="O18" s="260"/>
      <c r="P18" s="260"/>
      <c r="Q18" s="261"/>
      <c r="R18" s="255"/>
      <c r="S18" s="261">
        <f>SUBTOTAL(109,Sklop10[Vrednost za okvirno količino (EUR) brez DDV])</f>
        <v>0</v>
      </c>
      <c r="T18" s="261">
        <f>SUBTOTAL(109,Sklop10[Vrednost za okvirno količino (EUR) z DDV])</f>
        <v>0</v>
      </c>
      <c r="U18" s="262">
        <f>SUBTOTAL(103,Sklop10[Shema kakovosti
(nacionalne, evropske)
])</f>
        <v>0</v>
      </c>
    </row>
    <row r="19" spans="1:22" ht="15">
      <c r="A19" s="7"/>
      <c r="B19" s="5"/>
      <c r="C19" s="29"/>
      <c r="D19" s="29"/>
      <c r="E19" s="28"/>
      <c r="F19" s="8"/>
      <c r="H19" s="9"/>
      <c r="I19" s="9"/>
      <c r="J19" s="9"/>
      <c r="K19" s="9"/>
      <c r="L19" s="23"/>
      <c r="M19" s="23"/>
      <c r="N19" s="9"/>
      <c r="O19" s="9"/>
      <c r="P19" s="9"/>
      <c r="Q19" s="9"/>
      <c r="R19" s="9"/>
      <c r="S19" s="3"/>
      <c r="T19" s="3"/>
      <c r="U19" s="8"/>
    </row>
    <row r="20" spans="1:22">
      <c r="A20" s="47" t="s">
        <v>178</v>
      </c>
      <c r="B20" s="19"/>
      <c r="C20" s="31"/>
      <c r="D20" s="31"/>
      <c r="E20" s="113"/>
      <c r="Q20" s="47"/>
      <c r="R20" s="47"/>
      <c r="S20" s="47"/>
      <c r="T20" s="47"/>
    </row>
    <row r="21" spans="1:22">
      <c r="A21" s="14" t="s">
        <v>1387</v>
      </c>
      <c r="B21" s="19"/>
      <c r="C21" s="31"/>
      <c r="D21" s="31"/>
      <c r="E21" s="113"/>
    </row>
    <row r="22" spans="1:22">
      <c r="A22" s="107" t="s">
        <v>318</v>
      </c>
      <c r="F22" s="68"/>
      <c r="G22" s="68"/>
      <c r="H22" s="32"/>
      <c r="I22" s="32"/>
      <c r="J22" s="32"/>
      <c r="K22" s="32"/>
      <c r="L22" s="54"/>
      <c r="M22" s="54"/>
      <c r="N22" s="32"/>
      <c r="O22" s="32"/>
      <c r="P22" s="32"/>
      <c r="Q22" s="32"/>
      <c r="R22" s="32"/>
    </row>
    <row r="23" spans="1:22">
      <c r="A23" s="125" t="s">
        <v>235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3"/>
    </row>
    <row r="24" spans="1:22">
      <c r="A24" s="370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54"/>
      <c r="N24" s="32"/>
      <c r="O24" s="32"/>
      <c r="P24" s="32"/>
      <c r="Q24" s="32"/>
      <c r="R24" s="32"/>
    </row>
    <row r="25" spans="1:22">
      <c r="N25" s="32"/>
      <c r="O25" s="32"/>
      <c r="P25" s="32"/>
      <c r="Q25" s="32"/>
      <c r="R25" s="32"/>
    </row>
    <row r="26" spans="1:22">
      <c r="A26" s="107" t="s">
        <v>65</v>
      </c>
      <c r="F26" s="68"/>
      <c r="G26" s="68" t="s">
        <v>66</v>
      </c>
      <c r="H26" s="32"/>
      <c r="I26" s="32"/>
      <c r="J26" s="32"/>
      <c r="K26" s="32"/>
      <c r="L26" s="54"/>
      <c r="M26" s="54"/>
      <c r="N26" s="32"/>
      <c r="O26" s="32"/>
      <c r="P26" s="32"/>
      <c r="Q26" s="32" t="s">
        <v>67</v>
      </c>
      <c r="R26" s="32"/>
    </row>
    <row r="27" spans="1:22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3"/>
      <c r="T27" s="3"/>
      <c r="U27" s="8"/>
    </row>
    <row r="28" spans="1:22">
      <c r="B28" s="19"/>
      <c r="C28" s="31"/>
      <c r="D28" s="31"/>
      <c r="E28" s="113"/>
    </row>
    <row r="29" spans="1:22">
      <c r="B29" s="19"/>
      <c r="C29" s="31"/>
      <c r="D29" s="31"/>
      <c r="E29" s="113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</sheetData>
  <sheetProtection insertRows="0" deleteRows="0"/>
  <protectedRanges>
    <protectedRange sqref="J25:P1048576 M24:P24 J1:P23 U1:U1048576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6"/>
  <sheetViews>
    <sheetView topLeftCell="A28" zoomScaleNormal="100" zoomScaleSheetLayoutView="100" workbookViewId="0">
      <selection activeCell="E69" sqref="E6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pred_rekapitulacija'!B24</f>
        <v>KRUH IN PEKOVSKO PECIVO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367</v>
      </c>
      <c r="C16" s="82" t="s">
        <v>1330</v>
      </c>
      <c r="D16" s="82" t="s">
        <v>158</v>
      </c>
      <c r="E16" s="111"/>
      <c r="F16" s="85">
        <v>50</v>
      </c>
      <c r="G16" s="116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85" t="str">
        <f>IF(Sklop11[[#This Row],[ZAHTEVANA SHEMA KAKOVOSTI]]&lt;&gt;"",Sklop11[[#This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213"/>
    </row>
    <row r="17" spans="1:21" s="55" customFormat="1" ht="24">
      <c r="A17" s="84" t="s">
        <v>3</v>
      </c>
      <c r="B17" s="10" t="s">
        <v>368</v>
      </c>
      <c r="C17" s="82" t="s">
        <v>1330</v>
      </c>
      <c r="D17" s="82" t="s">
        <v>158</v>
      </c>
      <c r="E17" s="111"/>
      <c r="F17" s="90">
        <v>250</v>
      </c>
      <c r="G17" s="116" t="s">
        <v>0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7" s="85" t="str">
        <f>IF(Sklop11[[#This Row],[ZAHTEVANA SHEMA KAKOVOSTI]]&lt;&gt;"",Sklop11[[#This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+Sklop11[[#This Row],[cena/enota brez DDV v EUR]]*Sklop11[[#This Row],[Stopnja DDV (%)]]</f>
        <v>0</v>
      </c>
      <c r="R17" s="92">
        <f>+Sklop11[[#This Row],[cena/enota brez DDV v EUR]]+Sklop11[[#This Row],[Davek (EUR)]]</f>
        <v>0</v>
      </c>
      <c r="S17" s="92">
        <f>+Sklop11[[#This Row],[cena/enota brez DDV v EUR]]*Sklop11[[#This Row],[Okvirna količina]]</f>
        <v>0</v>
      </c>
      <c r="T17" s="92">
        <f>+Sklop11[[#This Row],[Končna cena/enoto mere (EUR) z DDV]]*Sklop11[[#This Row],[Okvirna količina]]</f>
        <v>0</v>
      </c>
      <c r="U17" s="213"/>
    </row>
    <row r="18" spans="1:21" s="55" customFormat="1" ht="24">
      <c r="A18" s="84" t="s">
        <v>4</v>
      </c>
      <c r="B18" s="76" t="s">
        <v>369</v>
      </c>
      <c r="C18" s="82" t="s">
        <v>1330</v>
      </c>
      <c r="D18" s="82" t="s">
        <v>158</v>
      </c>
      <c r="E18" s="111"/>
      <c r="F18" s="90">
        <v>20</v>
      </c>
      <c r="G18" s="116" t="s">
        <v>0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" s="85" t="str">
        <f>IF(Sklop11[[#This Row],[ZAHTEVANA SHEMA KAKOVOSTI]]&lt;&gt;"",Sklop11[[#This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+Sklop11[[#This Row],[cena/enota brez DDV v EUR]]*Sklop11[[#This Row],[Stopnja DDV (%)]]</f>
        <v>0</v>
      </c>
      <c r="R18" s="92">
        <f>+Sklop11[[#This Row],[cena/enota brez DDV v EUR]]+Sklop11[[#This Row],[Davek (EUR)]]</f>
        <v>0</v>
      </c>
      <c r="S18" s="92">
        <f>+Sklop11[[#This Row],[cena/enota brez DDV v EUR]]*Sklop11[[#This Row],[Okvirna količina]]</f>
        <v>0</v>
      </c>
      <c r="T18" s="92">
        <f>+Sklop11[[#This Row],[Končna cena/enoto mere (EUR) z DDV]]*Sklop11[[#This Row],[Okvirna količina]]</f>
        <v>0</v>
      </c>
      <c r="U18" s="213"/>
    </row>
    <row r="19" spans="1:21" s="55" customFormat="1" ht="12">
      <c r="A19" s="84" t="s">
        <v>5</v>
      </c>
      <c r="B19" s="76" t="s">
        <v>370</v>
      </c>
      <c r="C19" s="82">
        <v>240</v>
      </c>
      <c r="D19" s="82" t="s">
        <v>158</v>
      </c>
      <c r="E19" s="111"/>
      <c r="F19" s="90">
        <v>20</v>
      </c>
      <c r="G19" s="116" t="s">
        <v>93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4.8</v>
      </c>
      <c r="I19" s="85" t="str">
        <f>IF(Sklop11[[#This Row],[ZAHTEVANA SHEMA KAKOVOSTI]]&lt;&gt;"",Sklop11[[#This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+Sklop11[[#This Row],[cena/enota brez DDV v EUR]]*Sklop11[[#This Row],[Stopnja DDV (%)]]</f>
        <v>0</v>
      </c>
      <c r="R19" s="92">
        <f>+Sklop11[[#This Row],[cena/enota brez DDV v EUR]]+Sklop11[[#This Row],[Davek (EUR)]]</f>
        <v>0</v>
      </c>
      <c r="S19" s="92">
        <f>+Sklop11[[#This Row],[cena/enota brez DDV v EUR]]*Sklop11[[#This Row],[Okvirna količina]]</f>
        <v>0</v>
      </c>
      <c r="T19" s="92">
        <f>+Sklop11[[#This Row],[Končna cena/enoto mere (EUR) z DDV]]*Sklop11[[#This Row],[Okvirna količina]]</f>
        <v>0</v>
      </c>
      <c r="U19" s="213"/>
    </row>
    <row r="20" spans="1:21" s="55" customFormat="1" ht="24">
      <c r="A20" s="84" t="s">
        <v>6</v>
      </c>
      <c r="B20" s="10" t="s">
        <v>371</v>
      </c>
      <c r="C20" s="82" t="s">
        <v>1330</v>
      </c>
      <c r="D20" s="82" t="s">
        <v>158</v>
      </c>
      <c r="E20" s="111"/>
      <c r="F20" s="90">
        <v>100</v>
      </c>
      <c r="G20" s="116" t="s">
        <v>0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85" t="str">
        <f>IF(Sklop11[[#This Row],[ZAHTEVANA SHEMA KAKOVOSTI]]&lt;&gt;"",Sklop11[[#This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+Sklop11[[#This Row],[cena/enota brez DDV v EUR]]*Sklop11[[#This Row],[Stopnja DDV (%)]]</f>
        <v>0</v>
      </c>
      <c r="R20" s="92">
        <f>+Sklop11[[#This Row],[cena/enota brez DDV v EUR]]+Sklop11[[#This Row],[Davek (EUR)]]</f>
        <v>0</v>
      </c>
      <c r="S20" s="92">
        <f>+Sklop11[[#This Row],[cena/enota brez DDV v EUR]]*Sklop11[[#This Row],[Okvirna količina]]</f>
        <v>0</v>
      </c>
      <c r="T20" s="92">
        <f>+Sklop11[[#This Row],[Končna cena/enoto mere (EUR) z DDV]]*Sklop11[[#This Row],[Okvirna količina]]</f>
        <v>0</v>
      </c>
      <c r="U20" s="213"/>
    </row>
    <row r="21" spans="1:21" s="55" customFormat="1" ht="24">
      <c r="A21" s="84" t="s">
        <v>7</v>
      </c>
      <c r="B21" s="10" t="s">
        <v>372</v>
      </c>
      <c r="C21" s="82" t="s">
        <v>1330</v>
      </c>
      <c r="D21" s="82" t="s">
        <v>158</v>
      </c>
      <c r="E21" s="111"/>
      <c r="F21" s="90">
        <v>50</v>
      </c>
      <c r="G21" s="116" t="s">
        <v>0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85" t="str">
        <f>IF(Sklop11[[#This Row],[ZAHTEVANA SHEMA KAKOVOSTI]]&lt;&gt;"",Sklop11[[#This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+Sklop11[[#This Row],[cena/enota brez DDV v EUR]]*Sklop11[[#This Row],[Stopnja DDV (%)]]</f>
        <v>0</v>
      </c>
      <c r="R21" s="92">
        <f>+Sklop11[[#This Row],[cena/enota brez DDV v EUR]]+Sklop11[[#This Row],[Davek (EUR)]]</f>
        <v>0</v>
      </c>
      <c r="S21" s="92">
        <f>+Sklop11[[#This Row],[cena/enota brez DDV v EUR]]*Sklop11[[#This Row],[Okvirna količina]]</f>
        <v>0</v>
      </c>
      <c r="T21" s="92">
        <f>+Sklop11[[#This Row],[Končna cena/enoto mere (EUR) z DDV]]*Sklop11[[#This Row],[Okvirna količina]]</f>
        <v>0</v>
      </c>
      <c r="U21" s="213"/>
    </row>
    <row r="22" spans="1:21" s="55" customFormat="1" ht="24">
      <c r="A22" s="84" t="s">
        <v>8</v>
      </c>
      <c r="B22" s="76" t="s">
        <v>373</v>
      </c>
      <c r="C22" s="82" t="s">
        <v>1330</v>
      </c>
      <c r="D22" s="82" t="s">
        <v>158</v>
      </c>
      <c r="E22" s="111"/>
      <c r="F22" s="90">
        <v>100</v>
      </c>
      <c r="G22" s="116" t="s">
        <v>0</v>
      </c>
      <c r="H2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85" t="str">
        <f>IF(Sklop11[[#This Row],[ZAHTEVANA SHEMA KAKOVOSTI]]&lt;&gt;"",Sklop11[[#This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+Sklop11[[#This Row],[cena/enota brez DDV v EUR]]*Sklop11[[#This Row],[Stopnja DDV (%)]]</f>
        <v>0</v>
      </c>
      <c r="R22" s="92">
        <f>+Sklop11[[#This Row],[cena/enota brez DDV v EUR]]+Sklop11[[#This Row],[Davek (EUR)]]</f>
        <v>0</v>
      </c>
      <c r="S22" s="92">
        <f>+Sklop11[[#This Row],[cena/enota brez DDV v EUR]]*Sklop11[[#This Row],[Okvirna količina]]</f>
        <v>0</v>
      </c>
      <c r="T22" s="92">
        <f>+Sklop11[[#This Row],[Končna cena/enoto mere (EUR) z DDV]]*Sklop11[[#This Row],[Okvirna količina]]</f>
        <v>0</v>
      </c>
      <c r="U22" s="213"/>
    </row>
    <row r="23" spans="1:21" s="55" customFormat="1" ht="12">
      <c r="A23" s="84" t="s">
        <v>9</v>
      </c>
      <c r="B23" s="76" t="s">
        <v>374</v>
      </c>
      <c r="C23" s="82" t="s">
        <v>1330</v>
      </c>
      <c r="D23" s="82" t="s">
        <v>158</v>
      </c>
      <c r="E23" s="111"/>
      <c r="F23" s="90">
        <v>100</v>
      </c>
      <c r="G23" s="116" t="s">
        <v>0</v>
      </c>
      <c r="H2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5" t="str">
        <f>IF(Sklop11[[#This Row],[ZAHTEVANA SHEMA KAKOVOSTI]]&lt;&gt;"",Sklop11[[#This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+Sklop11[[#This Row],[cena/enota brez DDV v EUR]]*Sklop11[[#This Row],[Stopnja DDV (%)]]</f>
        <v>0</v>
      </c>
      <c r="R23" s="92">
        <f>+Sklop11[[#This Row],[cena/enota brez DDV v EUR]]+Sklop11[[#This Row],[Davek (EUR)]]</f>
        <v>0</v>
      </c>
      <c r="S23" s="92">
        <f>+Sklop11[[#This Row],[cena/enota brez DDV v EUR]]*Sklop11[[#This Row],[Okvirna količina]]</f>
        <v>0</v>
      </c>
      <c r="T23" s="92">
        <f>+Sklop11[[#This Row],[Končna cena/enoto mere (EUR) z DDV]]*Sklop11[[#This Row],[Okvirna količina]]</f>
        <v>0</v>
      </c>
      <c r="U23" s="213"/>
    </row>
    <row r="24" spans="1:21" s="55" customFormat="1" ht="24">
      <c r="A24" s="84" t="s">
        <v>10</v>
      </c>
      <c r="B24" s="76" t="s">
        <v>375</v>
      </c>
      <c r="C24" s="82" t="s">
        <v>1330</v>
      </c>
      <c r="D24" s="82" t="s">
        <v>158</v>
      </c>
      <c r="E24" s="111"/>
      <c r="F24" s="90">
        <v>500</v>
      </c>
      <c r="G24" s="116" t="s">
        <v>0</v>
      </c>
      <c r="H2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4" s="85" t="str">
        <f>IF(Sklop11[[#This Row],[ZAHTEVANA SHEMA KAKOVOSTI]]&lt;&gt;"",Sklop11[[#This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+Sklop11[[#This Row],[cena/enota brez DDV v EUR]]*Sklop11[[#This Row],[Stopnja DDV (%)]]</f>
        <v>0</v>
      </c>
      <c r="R24" s="92">
        <f>+Sklop11[[#This Row],[cena/enota brez DDV v EUR]]+Sklop11[[#This Row],[Davek (EUR)]]</f>
        <v>0</v>
      </c>
      <c r="S24" s="92">
        <f>+Sklop11[[#This Row],[cena/enota brez DDV v EUR]]*Sklop11[[#This Row],[Okvirna količina]]</f>
        <v>0</v>
      </c>
      <c r="T24" s="92">
        <f>+Sklop11[[#This Row],[Končna cena/enoto mere (EUR) z DDV]]*Sklop11[[#This Row],[Okvirna količina]]</f>
        <v>0</v>
      </c>
      <c r="U24" s="213"/>
    </row>
    <row r="25" spans="1:21" s="55" customFormat="1" ht="24">
      <c r="A25" s="84" t="s">
        <v>11</v>
      </c>
      <c r="B25" s="76" t="s">
        <v>376</v>
      </c>
      <c r="C25" s="82" t="s">
        <v>1330</v>
      </c>
      <c r="D25" s="82" t="s">
        <v>158</v>
      </c>
      <c r="E25" s="111"/>
      <c r="F25" s="90">
        <v>250</v>
      </c>
      <c r="G25" s="116" t="s">
        <v>0</v>
      </c>
      <c r="H2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5" s="85" t="str">
        <f>IF(Sklop11[[#This Row],[ZAHTEVANA SHEMA KAKOVOSTI]]&lt;&gt;"",Sklop11[[#This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+Sklop11[[#This Row],[cena/enota brez DDV v EUR]]*Sklop11[[#This Row],[Stopnja DDV (%)]]</f>
        <v>0</v>
      </c>
      <c r="R25" s="92">
        <f>+Sklop11[[#This Row],[cena/enota brez DDV v EUR]]+Sklop11[[#This Row],[Davek (EUR)]]</f>
        <v>0</v>
      </c>
      <c r="S25" s="92">
        <f>+Sklop11[[#This Row],[cena/enota brez DDV v EUR]]*Sklop11[[#This Row],[Okvirna količina]]</f>
        <v>0</v>
      </c>
      <c r="T25" s="92">
        <f>+Sklop11[[#This Row],[Končna cena/enoto mere (EUR) z DDV]]*Sklop11[[#This Row],[Okvirna količina]]</f>
        <v>0</v>
      </c>
      <c r="U25" s="213"/>
    </row>
    <row r="26" spans="1:21" s="55" customFormat="1" ht="24">
      <c r="A26" s="84" t="s">
        <v>12</v>
      </c>
      <c r="B26" s="76" t="s">
        <v>377</v>
      </c>
      <c r="C26" s="82" t="s">
        <v>1330</v>
      </c>
      <c r="D26" s="82" t="s">
        <v>158</v>
      </c>
      <c r="E26" s="111"/>
      <c r="F26" s="90">
        <v>100</v>
      </c>
      <c r="G26" s="116" t="s">
        <v>0</v>
      </c>
      <c r="H2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85" t="str">
        <f>IF(Sklop11[[#This Row],[ZAHTEVANA SHEMA KAKOVOSTI]]&lt;&gt;"",Sklop11[[#This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+Sklop11[[#This Row],[cena/enota brez DDV v EUR]]*Sklop11[[#This Row],[Stopnja DDV (%)]]</f>
        <v>0</v>
      </c>
      <c r="R26" s="92">
        <f>+Sklop11[[#This Row],[cena/enota brez DDV v EUR]]+Sklop11[[#This Row],[Davek (EUR)]]</f>
        <v>0</v>
      </c>
      <c r="S26" s="92">
        <f>+Sklop11[[#This Row],[cena/enota brez DDV v EUR]]*Sklop11[[#This Row],[Okvirna količina]]</f>
        <v>0</v>
      </c>
      <c r="T26" s="92">
        <f>+Sklop11[[#This Row],[Končna cena/enoto mere (EUR) z DDV]]*Sklop11[[#This Row],[Okvirna količina]]</f>
        <v>0</v>
      </c>
      <c r="U26" s="213"/>
    </row>
    <row r="27" spans="1:21" s="55" customFormat="1" ht="24">
      <c r="A27" s="84" t="s">
        <v>13</v>
      </c>
      <c r="B27" s="77" t="s">
        <v>378</v>
      </c>
      <c r="C27" s="82" t="s">
        <v>1330</v>
      </c>
      <c r="D27" s="82" t="s">
        <v>158</v>
      </c>
      <c r="E27" s="111"/>
      <c r="F27" s="90">
        <v>500</v>
      </c>
      <c r="G27" s="116" t="s">
        <v>0</v>
      </c>
      <c r="H2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7" s="85" t="str">
        <f>IF(Sklop11[[#This Row],[ZAHTEVANA SHEMA KAKOVOSTI]]&lt;&gt;"",Sklop11[[#This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+Sklop11[[#This Row],[cena/enota brez DDV v EUR]]*Sklop11[[#This Row],[Stopnja DDV (%)]]</f>
        <v>0</v>
      </c>
      <c r="R27" s="92">
        <f>+Sklop11[[#This Row],[cena/enota brez DDV v EUR]]+Sklop11[[#This Row],[Davek (EUR)]]</f>
        <v>0</v>
      </c>
      <c r="S27" s="92">
        <f>+Sklop11[[#This Row],[cena/enota brez DDV v EUR]]*Sklop11[[#This Row],[Okvirna količina]]</f>
        <v>0</v>
      </c>
      <c r="T27" s="92">
        <f>+Sklop11[[#This Row],[Končna cena/enoto mere (EUR) z DDV]]*Sklop11[[#This Row],[Okvirna količina]]</f>
        <v>0</v>
      </c>
      <c r="U27" s="213"/>
    </row>
    <row r="28" spans="1:21" s="55" customFormat="1" ht="24">
      <c r="A28" s="84" t="s">
        <v>14</v>
      </c>
      <c r="B28" s="76" t="s">
        <v>379</v>
      </c>
      <c r="C28" s="82" t="s">
        <v>1330</v>
      </c>
      <c r="D28" s="82" t="s">
        <v>158</v>
      </c>
      <c r="E28" s="111"/>
      <c r="F28" s="90">
        <v>400</v>
      </c>
      <c r="G28" s="116" t="s">
        <v>0</v>
      </c>
      <c r="H2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8" s="85" t="str">
        <f>IF(Sklop11[[#This Row],[ZAHTEVANA SHEMA KAKOVOSTI]]&lt;&gt;"",Sklop11[[#This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+Sklop11[[#This Row],[cena/enota brez DDV v EUR]]*Sklop11[[#This Row],[Stopnja DDV (%)]]</f>
        <v>0</v>
      </c>
      <c r="R28" s="92">
        <f>+Sklop11[[#This Row],[cena/enota brez DDV v EUR]]+Sklop11[[#This Row],[Davek (EUR)]]</f>
        <v>0</v>
      </c>
      <c r="S28" s="92">
        <f>+Sklop11[[#This Row],[cena/enota brez DDV v EUR]]*Sklop11[[#This Row],[Okvirna količina]]</f>
        <v>0</v>
      </c>
      <c r="T28" s="92">
        <f>+Sklop11[[#This Row],[Končna cena/enoto mere (EUR) z DDV]]*Sklop11[[#This Row],[Okvirna količina]]</f>
        <v>0</v>
      </c>
      <c r="U28" s="213"/>
    </row>
    <row r="29" spans="1:21" s="55" customFormat="1" ht="12">
      <c r="A29" s="84" t="s">
        <v>15</v>
      </c>
      <c r="B29" s="10" t="s">
        <v>380</v>
      </c>
      <c r="C29" s="82" t="s">
        <v>1330</v>
      </c>
      <c r="D29" s="82" t="s">
        <v>158</v>
      </c>
      <c r="E29" s="111"/>
      <c r="F29" s="90">
        <v>50</v>
      </c>
      <c r="G29" s="116" t="s">
        <v>0</v>
      </c>
      <c r="H2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85" t="str">
        <f>IF(Sklop11[[#This Row],[ZAHTEVANA SHEMA KAKOVOSTI]]&lt;&gt;"",Sklop11[[#This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+Sklop11[[#This Row],[cena/enota brez DDV v EUR]]*Sklop11[[#This Row],[Stopnja DDV (%)]]</f>
        <v>0</v>
      </c>
      <c r="R29" s="92">
        <f>+Sklop11[[#This Row],[cena/enota brez DDV v EUR]]+Sklop11[[#This Row],[Davek (EUR)]]</f>
        <v>0</v>
      </c>
      <c r="S29" s="92">
        <f>+Sklop11[[#This Row],[cena/enota brez DDV v EUR]]*Sklop11[[#This Row],[Okvirna količina]]</f>
        <v>0</v>
      </c>
      <c r="T29" s="92">
        <f>+Sklop11[[#This Row],[Končna cena/enoto mere (EUR) z DDV]]*Sklop11[[#This Row],[Okvirna količina]]</f>
        <v>0</v>
      </c>
      <c r="U29" s="213"/>
    </row>
    <row r="30" spans="1:21" s="55" customFormat="1" ht="24">
      <c r="A30" s="84" t="s">
        <v>16</v>
      </c>
      <c r="B30" s="10" t="s">
        <v>381</v>
      </c>
      <c r="C30" s="82">
        <v>1000</v>
      </c>
      <c r="D30" s="82" t="s">
        <v>158</v>
      </c>
      <c r="E30" s="111"/>
      <c r="F30" s="90">
        <v>20</v>
      </c>
      <c r="G30" s="116" t="s">
        <v>0</v>
      </c>
      <c r="H3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0" s="85" t="str">
        <f>IF(Sklop11[[#This Row],[ZAHTEVANA SHEMA KAKOVOSTI]]&lt;&gt;"",Sklop11[[#This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+Sklop11[[#This Row],[cena/enota brez DDV v EUR]]*Sklop11[[#This Row],[Stopnja DDV (%)]]</f>
        <v>0</v>
      </c>
      <c r="R30" s="92">
        <f>+Sklop11[[#This Row],[cena/enota brez DDV v EUR]]+Sklop11[[#This Row],[Davek (EUR)]]</f>
        <v>0</v>
      </c>
      <c r="S30" s="92">
        <f>+Sklop11[[#This Row],[cena/enota brez DDV v EUR]]*Sklop11[[#This Row],[Okvirna količina]]</f>
        <v>0</v>
      </c>
      <c r="T30" s="92">
        <f>+Sklop11[[#This Row],[Končna cena/enoto mere (EUR) z DDV]]*Sklop11[[#This Row],[Okvirna količina]]</f>
        <v>0</v>
      </c>
      <c r="U30" s="213"/>
    </row>
    <row r="31" spans="1:21" s="55" customFormat="1" ht="12">
      <c r="A31" s="84" t="s">
        <v>17</v>
      </c>
      <c r="B31" s="78" t="s">
        <v>382</v>
      </c>
      <c r="C31" s="82">
        <v>60</v>
      </c>
      <c r="D31" s="82" t="s">
        <v>158</v>
      </c>
      <c r="E31" s="111"/>
      <c r="F31" s="90">
        <v>500</v>
      </c>
      <c r="G31" s="116" t="s">
        <v>93</v>
      </c>
      <c r="H3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85" t="str">
        <f>IF(Sklop11[[#This Row],[ZAHTEVANA SHEMA KAKOVOSTI]]&lt;&gt;"",Sklop11[[#This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+Sklop11[[#This Row],[cena/enota brez DDV v EUR]]*Sklop11[[#This Row],[Stopnja DDV (%)]]</f>
        <v>0</v>
      </c>
      <c r="R31" s="92">
        <f>+Sklop11[[#This Row],[cena/enota brez DDV v EUR]]+Sklop11[[#This Row],[Davek (EUR)]]</f>
        <v>0</v>
      </c>
      <c r="S31" s="92">
        <f>+Sklop11[[#This Row],[cena/enota brez DDV v EUR]]*Sklop11[[#This Row],[Okvirna količina]]</f>
        <v>0</v>
      </c>
      <c r="T31" s="92">
        <f>+Sklop11[[#This Row],[Končna cena/enoto mere (EUR) z DDV]]*Sklop11[[#This Row],[Okvirna količina]]</f>
        <v>0</v>
      </c>
      <c r="U31" s="213"/>
    </row>
    <row r="32" spans="1:21" s="55" customFormat="1" ht="12">
      <c r="A32" s="84" t="s">
        <v>18</v>
      </c>
      <c r="B32" s="11" t="s">
        <v>383</v>
      </c>
      <c r="C32" s="75">
        <v>120</v>
      </c>
      <c r="D32" s="82" t="s">
        <v>158</v>
      </c>
      <c r="E32" s="111"/>
      <c r="F32" s="90">
        <v>100</v>
      </c>
      <c r="G32" s="116" t="s">
        <v>93</v>
      </c>
      <c r="H3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32" s="85" t="str">
        <f>IF(Sklop11[[#This Row],[ZAHTEVANA SHEMA KAKOVOSTI]]&lt;&gt;"",Sklop11[[#This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+Sklop11[[#This Row],[cena/enota brez DDV v EUR]]*Sklop11[[#This Row],[Stopnja DDV (%)]]</f>
        <v>0</v>
      </c>
      <c r="R32" s="92">
        <f>+Sklop11[[#This Row],[cena/enota brez DDV v EUR]]+Sklop11[[#This Row],[Davek (EUR)]]</f>
        <v>0</v>
      </c>
      <c r="S32" s="92">
        <f>+Sklop11[[#This Row],[cena/enota brez DDV v EUR]]*Sklop11[[#This Row],[Okvirna količina]]</f>
        <v>0</v>
      </c>
      <c r="T32" s="92">
        <f>+Sklop11[[#This Row],[Končna cena/enoto mere (EUR) z DDV]]*Sklop11[[#This Row],[Okvirna količina]]</f>
        <v>0</v>
      </c>
      <c r="U32" s="213"/>
    </row>
    <row r="33" spans="1:21" s="55" customFormat="1" ht="12">
      <c r="A33" s="84" t="s">
        <v>19</v>
      </c>
      <c r="B33" s="11" t="s">
        <v>384</v>
      </c>
      <c r="C33" s="75">
        <v>40</v>
      </c>
      <c r="D33" s="82" t="s">
        <v>158</v>
      </c>
      <c r="E33" s="111"/>
      <c r="F33" s="90">
        <v>50</v>
      </c>
      <c r="G33" s="116" t="s">
        <v>93</v>
      </c>
      <c r="H3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3" s="85" t="str">
        <f>IF(Sklop11[[#This Row],[ZAHTEVANA SHEMA KAKOVOSTI]]&lt;&gt;"",Sklop11[[#This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+Sklop11[[#This Row],[cena/enota brez DDV v EUR]]*Sklop11[[#This Row],[Stopnja DDV (%)]]</f>
        <v>0</v>
      </c>
      <c r="R33" s="92">
        <f>+Sklop11[[#This Row],[cena/enota brez DDV v EUR]]+Sklop11[[#This Row],[Davek (EUR)]]</f>
        <v>0</v>
      </c>
      <c r="S33" s="92">
        <f>+Sklop11[[#This Row],[cena/enota brez DDV v EUR]]*Sklop11[[#This Row],[Okvirna količina]]</f>
        <v>0</v>
      </c>
      <c r="T33" s="92">
        <f>+Sklop11[[#This Row],[Končna cena/enoto mere (EUR) z DDV]]*Sklop11[[#This Row],[Okvirna količina]]</f>
        <v>0</v>
      </c>
      <c r="U33" s="213"/>
    </row>
    <row r="34" spans="1:21" s="55" customFormat="1" ht="12">
      <c r="A34" s="84" t="s">
        <v>20</v>
      </c>
      <c r="B34" s="11" t="s">
        <v>385</v>
      </c>
      <c r="C34" s="177">
        <v>60</v>
      </c>
      <c r="D34" s="177" t="s">
        <v>158</v>
      </c>
      <c r="E34" s="136"/>
      <c r="F34" s="137">
        <v>50</v>
      </c>
      <c r="G34" s="173" t="s">
        <v>93</v>
      </c>
      <c r="H3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34" s="137" t="str">
        <f>IF(Sklop11[[#This Row],[ZAHTEVANA SHEMA KAKOVOSTI]]&lt;&gt;"",Sklop11[[#This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+Sklop11[[#This Row],[cena/enota brez DDV v EUR]]*Sklop11[[#This Row],[Stopnja DDV (%)]]</f>
        <v>0</v>
      </c>
      <c r="R34" s="92">
        <f>+Sklop11[[#This Row],[cena/enota brez DDV v EUR]]+Sklop11[[#This Row],[Davek (EUR)]]</f>
        <v>0</v>
      </c>
      <c r="S34" s="92">
        <f>+Sklop11[[#This Row],[cena/enota brez DDV v EUR]]*Sklop11[[#This Row],[Okvirna količina]]</f>
        <v>0</v>
      </c>
      <c r="T34" s="92">
        <f>+Sklop11[[#This Row],[Končna cena/enoto mere (EUR) z DDV]]*Sklop11[[#This Row],[Okvirna količina]]</f>
        <v>0</v>
      </c>
      <c r="U34" s="213"/>
    </row>
    <row r="35" spans="1:21" s="55" customFormat="1" ht="12">
      <c r="A35" s="84" t="s">
        <v>21</v>
      </c>
      <c r="B35" s="11" t="s">
        <v>386</v>
      </c>
      <c r="C35" s="177">
        <v>40</v>
      </c>
      <c r="D35" s="177" t="s">
        <v>158</v>
      </c>
      <c r="E35" s="136"/>
      <c r="F35" s="137">
        <v>50</v>
      </c>
      <c r="G35" s="173" t="s">
        <v>93</v>
      </c>
      <c r="H3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5" s="137" t="str">
        <f>IF(Sklop11[[#This Row],[ZAHTEVANA SHEMA KAKOVOSTI]]&lt;&gt;"",Sklop11[[#This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+Sklop11[[#This Row],[cena/enota brez DDV v EUR]]*Sklop11[[#This Row],[Stopnja DDV (%)]]</f>
        <v>0</v>
      </c>
      <c r="R35" s="92">
        <f>+Sklop11[[#This Row],[cena/enota brez DDV v EUR]]+Sklop11[[#This Row],[Davek (EUR)]]</f>
        <v>0</v>
      </c>
      <c r="S35" s="92">
        <f>+Sklop11[[#This Row],[cena/enota brez DDV v EUR]]*Sklop11[[#This Row],[Okvirna količina]]</f>
        <v>0</v>
      </c>
      <c r="T35" s="92">
        <f>+Sklop11[[#This Row],[Končna cena/enoto mere (EUR) z DDV]]*Sklop11[[#This Row],[Okvirna količina]]</f>
        <v>0</v>
      </c>
      <c r="U35" s="213"/>
    </row>
    <row r="36" spans="1:21" s="55" customFormat="1" ht="12">
      <c r="A36" s="84" t="s">
        <v>22</v>
      </c>
      <c r="B36" s="11" t="s">
        <v>387</v>
      </c>
      <c r="C36" s="177">
        <v>120</v>
      </c>
      <c r="D36" s="177" t="s">
        <v>158</v>
      </c>
      <c r="E36" s="136"/>
      <c r="F36" s="137">
        <v>50</v>
      </c>
      <c r="G36" s="173" t="s">
        <v>93</v>
      </c>
      <c r="H3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6" s="137" t="str">
        <f>IF(Sklop11[[#This Row],[ZAHTEVANA SHEMA KAKOVOSTI]]&lt;&gt;"",Sklop11[[#This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+Sklop11[[#This Row],[cena/enota brez DDV v EUR]]*Sklop11[[#This Row],[Stopnja DDV (%)]]</f>
        <v>0</v>
      </c>
      <c r="R36" s="92">
        <f>+Sklop11[[#This Row],[cena/enota brez DDV v EUR]]+Sklop11[[#This Row],[Davek (EUR)]]</f>
        <v>0</v>
      </c>
      <c r="S36" s="92">
        <f>+Sklop11[[#This Row],[cena/enota brez DDV v EUR]]*Sklop11[[#This Row],[Okvirna količina]]</f>
        <v>0</v>
      </c>
      <c r="T36" s="92">
        <f>+Sklop11[[#This Row],[Končna cena/enoto mere (EUR) z DDV]]*Sklop11[[#This Row],[Okvirna količina]]</f>
        <v>0</v>
      </c>
      <c r="U36" s="213"/>
    </row>
    <row r="37" spans="1:21" s="55" customFormat="1" ht="12">
      <c r="A37" s="84" t="s">
        <v>23</v>
      </c>
      <c r="B37" s="76" t="s">
        <v>388</v>
      </c>
      <c r="C37" s="177">
        <v>40</v>
      </c>
      <c r="D37" s="177" t="s">
        <v>158</v>
      </c>
      <c r="E37" s="136"/>
      <c r="F37" s="137">
        <v>500</v>
      </c>
      <c r="G37" s="173" t="s">
        <v>93</v>
      </c>
      <c r="H3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137" t="str">
        <f>IF(Sklop11[[#This Row],[ZAHTEVANA SHEMA KAKOVOSTI]]&lt;&gt;"",Sklop11[[#This Row],[Preračunana masa/volumen/kos na enoto kg]],"")</f>
        <v/>
      </c>
      <c r="J37" s="98"/>
      <c r="K37" s="91"/>
      <c r="L37" s="91"/>
      <c r="M37" s="100"/>
      <c r="N37" s="92"/>
      <c r="O37" s="92"/>
      <c r="P37" s="101"/>
      <c r="Q37" s="92">
        <f>+Sklop11[[#This Row],[cena/enota brez DDV v EUR]]*Sklop11[[#This Row],[Stopnja DDV (%)]]</f>
        <v>0</v>
      </c>
      <c r="R37" s="92">
        <f>+Sklop11[[#This Row],[cena/enota brez DDV v EUR]]+Sklop11[[#This Row],[Davek (EUR)]]</f>
        <v>0</v>
      </c>
      <c r="S37" s="92">
        <f>+Sklop11[[#This Row],[cena/enota brez DDV v EUR]]*Sklop11[[#This Row],[Okvirna količina]]</f>
        <v>0</v>
      </c>
      <c r="T37" s="92">
        <f>+Sklop11[[#This Row],[Končna cena/enoto mere (EUR) z DDV]]*Sklop11[[#This Row],[Okvirna količina]]</f>
        <v>0</v>
      </c>
      <c r="U37" s="213"/>
    </row>
    <row r="38" spans="1:21" s="55" customFormat="1" ht="27.75" customHeight="1">
      <c r="A38" s="84" t="s">
        <v>24</v>
      </c>
      <c r="B38" s="11" t="s">
        <v>389</v>
      </c>
      <c r="C38" s="177">
        <v>60</v>
      </c>
      <c r="D38" s="177" t="s">
        <v>158</v>
      </c>
      <c r="E38" s="136"/>
      <c r="F38" s="137">
        <v>500</v>
      </c>
      <c r="G38" s="173" t="s">
        <v>93</v>
      </c>
      <c r="H3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137" t="str">
        <f>IF(Sklop11[[#This Row],[ZAHTEVANA SHEMA KAKOVOSTI]]&lt;&gt;"",Sklop11[[#This Row],[Preračunana masa/volumen/kos na enoto kg]],"")</f>
        <v/>
      </c>
      <c r="J38" s="98"/>
      <c r="K38" s="91"/>
      <c r="L38" s="91"/>
      <c r="M38" s="100"/>
      <c r="N38" s="92"/>
      <c r="O38" s="92"/>
      <c r="P38" s="101"/>
      <c r="Q38" s="92">
        <f>+Sklop11[[#This Row],[cena/enota brez DDV v EUR]]*Sklop11[[#This Row],[Stopnja DDV (%)]]</f>
        <v>0</v>
      </c>
      <c r="R38" s="92">
        <f>+Sklop11[[#This Row],[cena/enota brez DDV v EUR]]+Sklop11[[#This Row],[Davek (EUR)]]</f>
        <v>0</v>
      </c>
      <c r="S38" s="92">
        <f>+Sklop11[[#This Row],[cena/enota brez DDV v EUR]]*Sklop11[[#This Row],[Okvirna količina]]</f>
        <v>0</v>
      </c>
      <c r="T38" s="92">
        <f>+Sklop11[[#This Row],[Končna cena/enoto mere (EUR) z DDV]]*Sklop11[[#This Row],[Okvirna količina]]</f>
        <v>0</v>
      </c>
      <c r="U38" s="213"/>
    </row>
    <row r="39" spans="1:21" s="55" customFormat="1" ht="12">
      <c r="A39" s="84" t="s">
        <v>25</v>
      </c>
      <c r="B39" s="11" t="s">
        <v>390</v>
      </c>
      <c r="C39" s="177">
        <v>40</v>
      </c>
      <c r="D39" s="177" t="s">
        <v>158</v>
      </c>
      <c r="E39" s="136"/>
      <c r="F39" s="137">
        <v>500</v>
      </c>
      <c r="G39" s="173" t="s">
        <v>93</v>
      </c>
      <c r="H3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137" t="str">
        <f>IF(Sklop11[[#This Row],[ZAHTEVANA SHEMA KAKOVOSTI]]&lt;&gt;"",Sklop11[[#This Row],[Preračunana masa/volumen/kos na enoto kg]],"")</f>
        <v/>
      </c>
      <c r="J39" s="98"/>
      <c r="K39" s="91"/>
      <c r="L39" s="91"/>
      <c r="M39" s="100"/>
      <c r="N39" s="92"/>
      <c r="O39" s="92"/>
      <c r="P39" s="101"/>
      <c r="Q39" s="92">
        <f>+Sklop11[[#This Row],[cena/enota brez DDV v EUR]]*Sklop11[[#This Row],[Stopnja DDV (%)]]</f>
        <v>0</v>
      </c>
      <c r="R39" s="92">
        <f>+Sklop11[[#This Row],[cena/enota brez DDV v EUR]]+Sklop11[[#This Row],[Davek (EUR)]]</f>
        <v>0</v>
      </c>
      <c r="S39" s="92">
        <f>+Sklop11[[#This Row],[cena/enota brez DDV v EUR]]*Sklop11[[#This Row],[Okvirna količina]]</f>
        <v>0</v>
      </c>
      <c r="T39" s="92">
        <f>+Sklop11[[#This Row],[Končna cena/enoto mere (EUR) z DDV]]*Sklop11[[#This Row],[Okvirna količina]]</f>
        <v>0</v>
      </c>
      <c r="U39" s="213"/>
    </row>
    <row r="40" spans="1:21" s="55" customFormat="1" ht="12">
      <c r="A40" s="84" t="s">
        <v>26</v>
      </c>
      <c r="B40" s="11" t="s">
        <v>391</v>
      </c>
      <c r="C40" s="177">
        <v>60</v>
      </c>
      <c r="D40" s="177" t="s">
        <v>158</v>
      </c>
      <c r="E40" s="136"/>
      <c r="F40" s="137">
        <v>500</v>
      </c>
      <c r="G40" s="173" t="s">
        <v>93</v>
      </c>
      <c r="H4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0" s="137" t="str">
        <f>IF(Sklop11[[#This Row],[ZAHTEVANA SHEMA KAKOVOSTI]]&lt;&gt;"",Sklop11[[#This Row],[Preračunana masa/volumen/kos na enoto kg]],"")</f>
        <v/>
      </c>
      <c r="J40" s="98"/>
      <c r="K40" s="91"/>
      <c r="L40" s="91"/>
      <c r="M40" s="100"/>
      <c r="N40" s="92"/>
      <c r="O40" s="92"/>
      <c r="P40" s="101"/>
      <c r="Q40" s="92">
        <f>+Sklop11[[#This Row],[cena/enota brez DDV v EUR]]*Sklop11[[#This Row],[Stopnja DDV (%)]]</f>
        <v>0</v>
      </c>
      <c r="R40" s="92">
        <f>+Sklop11[[#This Row],[cena/enota brez DDV v EUR]]+Sklop11[[#This Row],[Davek (EUR)]]</f>
        <v>0</v>
      </c>
      <c r="S40" s="92">
        <f>+Sklop11[[#This Row],[cena/enota brez DDV v EUR]]*Sklop11[[#This Row],[Okvirna količina]]</f>
        <v>0</v>
      </c>
      <c r="T40" s="92">
        <f>+Sklop11[[#This Row],[Končna cena/enoto mere (EUR) z DDV]]*Sklop11[[#This Row],[Okvirna količina]]</f>
        <v>0</v>
      </c>
      <c r="U40" s="213"/>
    </row>
    <row r="41" spans="1:21" s="55" customFormat="1" ht="12">
      <c r="A41" s="84" t="s">
        <v>27</v>
      </c>
      <c r="B41" s="11" t="s">
        <v>392</v>
      </c>
      <c r="C41" s="177">
        <v>60</v>
      </c>
      <c r="D41" s="177" t="s">
        <v>158</v>
      </c>
      <c r="E41" s="136"/>
      <c r="F41" s="137">
        <v>500</v>
      </c>
      <c r="G41" s="173" t="s">
        <v>93</v>
      </c>
      <c r="H4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1" s="137" t="str">
        <f>IF(Sklop11[[#This Row],[ZAHTEVANA SHEMA KAKOVOSTI]]&lt;&gt;"",Sklop11[[#This Row],[Preračunana masa/volumen/kos na enoto kg]],"")</f>
        <v/>
      </c>
      <c r="J41" s="98"/>
      <c r="K41" s="91"/>
      <c r="L41" s="91"/>
      <c r="M41" s="100"/>
      <c r="N41" s="92"/>
      <c r="O41" s="92"/>
      <c r="P41" s="101"/>
      <c r="Q41" s="92">
        <f>+Sklop11[[#This Row],[cena/enota brez DDV v EUR]]*Sklop11[[#This Row],[Stopnja DDV (%)]]</f>
        <v>0</v>
      </c>
      <c r="R41" s="92">
        <f>+Sklop11[[#This Row],[cena/enota brez DDV v EUR]]+Sklop11[[#This Row],[Davek (EUR)]]</f>
        <v>0</v>
      </c>
      <c r="S41" s="92">
        <f>+Sklop11[[#This Row],[cena/enota brez DDV v EUR]]*Sklop11[[#This Row],[Okvirna količina]]</f>
        <v>0</v>
      </c>
      <c r="T41" s="92">
        <f>+Sklop11[[#This Row],[Končna cena/enoto mere (EUR) z DDV]]*Sklop11[[#This Row],[Okvirna količina]]</f>
        <v>0</v>
      </c>
      <c r="U41" s="213"/>
    </row>
    <row r="42" spans="1:21" s="55" customFormat="1" ht="12">
      <c r="A42" s="84" t="s">
        <v>28</v>
      </c>
      <c r="B42" s="11" t="s">
        <v>393</v>
      </c>
      <c r="C42" s="177">
        <v>40</v>
      </c>
      <c r="D42" s="177" t="s">
        <v>158</v>
      </c>
      <c r="E42" s="136"/>
      <c r="F42" s="137">
        <v>500</v>
      </c>
      <c r="G42" s="173" t="s">
        <v>93</v>
      </c>
      <c r="H4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137" t="str">
        <f>IF(Sklop11[[#This Row],[ZAHTEVANA SHEMA KAKOVOSTI]]&lt;&gt;"",Sklop11[[#This Row],[Preračunana masa/volumen/kos na enoto kg]],"")</f>
        <v/>
      </c>
      <c r="J42" s="98"/>
      <c r="K42" s="91"/>
      <c r="L42" s="91"/>
      <c r="M42" s="100"/>
      <c r="N42" s="92"/>
      <c r="O42" s="92"/>
      <c r="P42" s="101"/>
      <c r="Q42" s="92">
        <f>+Sklop11[[#This Row],[cena/enota brez DDV v EUR]]*Sklop11[[#This Row],[Stopnja DDV (%)]]</f>
        <v>0</v>
      </c>
      <c r="R42" s="92">
        <f>+Sklop11[[#This Row],[cena/enota brez DDV v EUR]]+Sklop11[[#This Row],[Davek (EUR)]]</f>
        <v>0</v>
      </c>
      <c r="S42" s="92">
        <f>+Sklop11[[#This Row],[cena/enota brez DDV v EUR]]*Sklop11[[#This Row],[Okvirna količina]]</f>
        <v>0</v>
      </c>
      <c r="T42" s="92">
        <f>+Sklop11[[#This Row],[Končna cena/enoto mere (EUR) z DDV]]*Sklop11[[#This Row],[Okvirna količina]]</f>
        <v>0</v>
      </c>
      <c r="U42" s="213"/>
    </row>
    <row r="43" spans="1:21" s="55" customFormat="1" ht="12">
      <c r="A43" s="84" t="s">
        <v>29</v>
      </c>
      <c r="B43" s="76" t="s">
        <v>394</v>
      </c>
      <c r="C43" s="177">
        <v>40</v>
      </c>
      <c r="D43" s="177" t="s">
        <v>158</v>
      </c>
      <c r="E43" s="136"/>
      <c r="F43" s="137">
        <v>2000</v>
      </c>
      <c r="G43" s="173" t="s">
        <v>93</v>
      </c>
      <c r="H4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3" s="137" t="str">
        <f>IF(Sklop11[[#This Row],[ZAHTEVANA SHEMA KAKOVOSTI]]&lt;&gt;"",Sklop11[[#This Row],[Preračunana masa/volumen/kos na enoto kg]],"")</f>
        <v/>
      </c>
      <c r="J43" s="98"/>
      <c r="K43" s="91"/>
      <c r="L43" s="91"/>
      <c r="M43" s="100"/>
      <c r="N43" s="92"/>
      <c r="O43" s="92"/>
      <c r="P43" s="101"/>
      <c r="Q43" s="92">
        <f>+Sklop11[[#This Row],[cena/enota brez DDV v EUR]]*Sklop11[[#This Row],[Stopnja DDV (%)]]</f>
        <v>0</v>
      </c>
      <c r="R43" s="92">
        <f>+Sklop11[[#This Row],[cena/enota brez DDV v EUR]]+Sklop11[[#This Row],[Davek (EUR)]]</f>
        <v>0</v>
      </c>
      <c r="S43" s="92">
        <f>+Sklop11[[#This Row],[cena/enota brez DDV v EUR]]*Sklop11[[#This Row],[Okvirna količina]]</f>
        <v>0</v>
      </c>
      <c r="T43" s="92">
        <f>+Sklop11[[#This Row],[Končna cena/enoto mere (EUR) z DDV]]*Sklop11[[#This Row],[Okvirna količina]]</f>
        <v>0</v>
      </c>
      <c r="U43" s="213"/>
    </row>
    <row r="44" spans="1:21" s="55" customFormat="1" ht="12">
      <c r="A44" s="84" t="s">
        <v>30</v>
      </c>
      <c r="B44" s="79" t="s">
        <v>395</v>
      </c>
      <c r="C44" s="177">
        <v>60</v>
      </c>
      <c r="D44" s="177" t="s">
        <v>158</v>
      </c>
      <c r="E44" s="136"/>
      <c r="F44" s="137">
        <v>500</v>
      </c>
      <c r="G44" s="173" t="s">
        <v>93</v>
      </c>
      <c r="H4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4" s="137" t="str">
        <f>IF(Sklop11[[#This Row],[ZAHTEVANA SHEMA KAKOVOSTI]]&lt;&gt;"",Sklop11[[#This Row],[Preračunana masa/volumen/kos na enoto kg]],"")</f>
        <v/>
      </c>
      <c r="J44" s="98"/>
      <c r="K44" s="91"/>
      <c r="L44" s="91"/>
      <c r="M44" s="100"/>
      <c r="N44" s="92"/>
      <c r="O44" s="92"/>
      <c r="P44" s="101"/>
      <c r="Q44" s="92">
        <f>+Sklop11[[#This Row],[cena/enota brez DDV v EUR]]*Sklop11[[#This Row],[Stopnja DDV (%)]]</f>
        <v>0</v>
      </c>
      <c r="R44" s="92">
        <f>+Sklop11[[#This Row],[cena/enota brez DDV v EUR]]+Sklop11[[#This Row],[Davek (EUR)]]</f>
        <v>0</v>
      </c>
      <c r="S44" s="92">
        <f>+Sklop11[[#This Row],[cena/enota brez DDV v EUR]]*Sklop11[[#This Row],[Okvirna količina]]</f>
        <v>0</v>
      </c>
      <c r="T44" s="92">
        <f>+Sklop11[[#This Row],[Končna cena/enoto mere (EUR) z DDV]]*Sklop11[[#This Row],[Okvirna količina]]</f>
        <v>0</v>
      </c>
      <c r="U44" s="213"/>
    </row>
    <row r="45" spans="1:21" s="55" customFormat="1" ht="12">
      <c r="A45" s="84" t="s">
        <v>31</v>
      </c>
      <c r="B45" s="76" t="s">
        <v>396</v>
      </c>
      <c r="C45" s="177">
        <v>40</v>
      </c>
      <c r="D45" s="177" t="s">
        <v>158</v>
      </c>
      <c r="E45" s="136"/>
      <c r="F45" s="137">
        <v>500</v>
      </c>
      <c r="G45" s="173" t="s">
        <v>93</v>
      </c>
      <c r="H4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137" t="str">
        <f>IF(Sklop11[[#This Row],[ZAHTEVANA SHEMA KAKOVOSTI]]&lt;&gt;"",Sklop11[[#This Row],[Preračunana masa/volumen/kos na enoto kg]],"")</f>
        <v/>
      </c>
      <c r="J45" s="98"/>
      <c r="K45" s="91"/>
      <c r="L45" s="91"/>
      <c r="M45" s="100"/>
      <c r="N45" s="92"/>
      <c r="O45" s="92"/>
      <c r="P45" s="101"/>
      <c r="Q45" s="92">
        <f>+Sklop11[[#This Row],[cena/enota brez DDV v EUR]]*Sklop11[[#This Row],[Stopnja DDV (%)]]</f>
        <v>0</v>
      </c>
      <c r="R45" s="92">
        <f>+Sklop11[[#This Row],[cena/enota brez DDV v EUR]]+Sklop11[[#This Row],[Davek (EUR)]]</f>
        <v>0</v>
      </c>
      <c r="S45" s="92">
        <f>+Sklop11[[#This Row],[cena/enota brez DDV v EUR]]*Sklop11[[#This Row],[Okvirna količina]]</f>
        <v>0</v>
      </c>
      <c r="T45" s="92">
        <f>+Sklop11[[#This Row],[Končna cena/enoto mere (EUR) z DDV]]*Sklop11[[#This Row],[Okvirna količina]]</f>
        <v>0</v>
      </c>
      <c r="U45" s="213"/>
    </row>
    <row r="46" spans="1:21" s="55" customFormat="1" ht="12">
      <c r="A46" s="84" t="s">
        <v>32</v>
      </c>
      <c r="B46" s="76" t="s">
        <v>397</v>
      </c>
      <c r="C46" s="177">
        <v>60</v>
      </c>
      <c r="D46" s="177" t="s">
        <v>158</v>
      </c>
      <c r="E46" s="136"/>
      <c r="F46" s="137">
        <v>500</v>
      </c>
      <c r="G46" s="173" t="s">
        <v>93</v>
      </c>
      <c r="H4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6" s="137" t="str">
        <f>IF(Sklop11[[#This Row],[ZAHTEVANA SHEMA KAKOVOSTI]]&lt;&gt;"",Sklop11[[#This Row],[Preračunana masa/volumen/kos na enoto kg]],"")</f>
        <v/>
      </c>
      <c r="J46" s="98"/>
      <c r="K46" s="91"/>
      <c r="L46" s="91"/>
      <c r="M46" s="100"/>
      <c r="N46" s="92"/>
      <c r="O46" s="92"/>
      <c r="P46" s="101"/>
      <c r="Q46" s="92">
        <f>+Sklop11[[#This Row],[cena/enota brez DDV v EUR]]*Sklop11[[#This Row],[Stopnja DDV (%)]]</f>
        <v>0</v>
      </c>
      <c r="R46" s="92">
        <f>+Sklop11[[#This Row],[cena/enota brez DDV v EUR]]+Sklop11[[#This Row],[Davek (EUR)]]</f>
        <v>0</v>
      </c>
      <c r="S46" s="92">
        <f>+Sklop11[[#This Row],[cena/enota brez DDV v EUR]]*Sklop11[[#This Row],[Okvirna količina]]</f>
        <v>0</v>
      </c>
      <c r="T46" s="92">
        <f>+Sklop11[[#This Row],[Končna cena/enoto mere (EUR) z DDV]]*Sklop11[[#This Row],[Okvirna količina]]</f>
        <v>0</v>
      </c>
      <c r="U46" s="213"/>
    </row>
    <row r="47" spans="1:21" s="55" customFormat="1" ht="12">
      <c r="A47" s="84" t="s">
        <v>33</v>
      </c>
      <c r="B47" s="11" t="s">
        <v>398</v>
      </c>
      <c r="C47" s="177">
        <v>40</v>
      </c>
      <c r="D47" s="177" t="s">
        <v>158</v>
      </c>
      <c r="E47" s="136"/>
      <c r="F47" s="137">
        <v>400</v>
      </c>
      <c r="G47" s="173" t="s">
        <v>93</v>
      </c>
      <c r="H4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47" s="137" t="str">
        <f>IF(Sklop11[[#This Row],[ZAHTEVANA SHEMA KAKOVOSTI]]&lt;&gt;"",Sklop11[[#This Row],[Preračunana masa/volumen/kos na enoto kg]],"")</f>
        <v/>
      </c>
      <c r="J47" s="98"/>
      <c r="K47" s="48"/>
      <c r="L47" s="48"/>
      <c r="M47" s="1"/>
      <c r="N47" s="92"/>
      <c r="O47" s="92"/>
      <c r="P47" s="101"/>
      <c r="Q47" s="92">
        <f>+Sklop11[[#This Row],[cena/enota brez DDV v EUR]]*Sklop11[[#This Row],[Stopnja DDV (%)]]</f>
        <v>0</v>
      </c>
      <c r="R47" s="92">
        <f>+Sklop11[[#This Row],[cena/enota brez DDV v EUR]]+Sklop11[[#This Row],[Davek (EUR)]]</f>
        <v>0</v>
      </c>
      <c r="S47" s="92">
        <f>+Sklop11[[#This Row],[cena/enota brez DDV v EUR]]*Sklop11[[#This Row],[Okvirna količina]]</f>
        <v>0</v>
      </c>
      <c r="T47" s="92">
        <f>+Sklop11[[#This Row],[Končna cena/enoto mere (EUR) z DDV]]*Sklop11[[#This Row],[Okvirna količina]]</f>
        <v>0</v>
      </c>
      <c r="U47" s="213"/>
    </row>
    <row r="48" spans="1:21" s="55" customFormat="1" ht="12">
      <c r="A48" s="84" t="s">
        <v>34</v>
      </c>
      <c r="B48" s="11" t="s">
        <v>399</v>
      </c>
      <c r="C48" s="177">
        <v>60</v>
      </c>
      <c r="D48" s="177" t="s">
        <v>158</v>
      </c>
      <c r="E48" s="136"/>
      <c r="F48" s="137">
        <v>200</v>
      </c>
      <c r="G48" s="173" t="s">
        <v>93</v>
      </c>
      <c r="H4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48" s="137" t="str">
        <f>IF(Sklop11[[#This Row],[ZAHTEVANA SHEMA KAKOVOSTI]]&lt;&gt;"",Sklop11[[#This Row],[Preračunana masa/volumen/kos na enoto kg]],"")</f>
        <v/>
      </c>
      <c r="J48" s="98"/>
      <c r="K48" s="48"/>
      <c r="L48" s="48"/>
      <c r="M48" s="1"/>
      <c r="N48" s="92"/>
      <c r="O48" s="92"/>
      <c r="P48" s="101"/>
      <c r="Q48" s="92">
        <f>+Sklop11[[#This Row],[cena/enota brez DDV v EUR]]*Sklop11[[#This Row],[Stopnja DDV (%)]]</f>
        <v>0</v>
      </c>
      <c r="R48" s="92">
        <f>+Sklop11[[#This Row],[cena/enota brez DDV v EUR]]+Sklop11[[#This Row],[Davek (EUR)]]</f>
        <v>0</v>
      </c>
      <c r="S48" s="92">
        <f>+Sklop11[[#This Row],[cena/enota brez DDV v EUR]]*Sklop11[[#This Row],[Okvirna količina]]</f>
        <v>0</v>
      </c>
      <c r="T48" s="92">
        <f>+Sklop11[[#This Row],[Končna cena/enoto mere (EUR) z DDV]]*Sklop11[[#This Row],[Okvirna količina]]</f>
        <v>0</v>
      </c>
      <c r="U48" s="213"/>
    </row>
    <row r="49" spans="1:21" s="55" customFormat="1" ht="12">
      <c r="A49" s="84" t="s">
        <v>35</v>
      </c>
      <c r="B49" s="4" t="s">
        <v>400</v>
      </c>
      <c r="C49" s="177">
        <v>40</v>
      </c>
      <c r="D49" s="177" t="s">
        <v>158</v>
      </c>
      <c r="E49" s="136"/>
      <c r="F49" s="137">
        <v>500</v>
      </c>
      <c r="G49" s="173" t="s">
        <v>93</v>
      </c>
      <c r="H4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137" t="str">
        <f>IF(Sklop11[[#This Row],[ZAHTEVANA SHEMA KAKOVOSTI]]&lt;&gt;"",Sklop11[[#This Row],[Preračunana masa/volumen/kos na enoto kg]],"")</f>
        <v/>
      </c>
      <c r="J49" s="98"/>
      <c r="K49" s="48"/>
      <c r="L49" s="48"/>
      <c r="M49" s="1"/>
      <c r="N49" s="92"/>
      <c r="O49" s="92"/>
      <c r="P49" s="101"/>
      <c r="Q49" s="92">
        <f>+Sklop11[[#This Row],[cena/enota brez DDV v EUR]]*Sklop11[[#This Row],[Stopnja DDV (%)]]</f>
        <v>0</v>
      </c>
      <c r="R49" s="92">
        <f>+Sklop11[[#This Row],[cena/enota brez DDV v EUR]]+Sklop11[[#This Row],[Davek (EUR)]]</f>
        <v>0</v>
      </c>
      <c r="S49" s="92">
        <f>+Sklop11[[#This Row],[cena/enota brez DDV v EUR]]*Sklop11[[#This Row],[Okvirna količina]]</f>
        <v>0</v>
      </c>
      <c r="T49" s="92">
        <f>+Sklop11[[#This Row],[Končna cena/enoto mere (EUR) z DDV]]*Sklop11[[#This Row],[Okvirna količina]]</f>
        <v>0</v>
      </c>
      <c r="U49" s="213"/>
    </row>
    <row r="50" spans="1:21" s="55" customFormat="1" ht="12">
      <c r="A50" s="84" t="s">
        <v>36</v>
      </c>
      <c r="B50" s="80" t="s">
        <v>401</v>
      </c>
      <c r="C50" s="177">
        <v>60</v>
      </c>
      <c r="D50" s="177" t="s">
        <v>158</v>
      </c>
      <c r="E50" s="136"/>
      <c r="F50" s="137">
        <v>500</v>
      </c>
      <c r="G50" s="173" t="s">
        <v>93</v>
      </c>
      <c r="H5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0" s="137" t="str">
        <f>IF(Sklop11[[#This Row],[ZAHTEVANA SHEMA KAKOVOSTI]]&lt;&gt;"",Sklop11[[#This Row],[Preračunana masa/volumen/kos na enoto kg]],"")</f>
        <v/>
      </c>
      <c r="J50" s="98"/>
      <c r="K50" s="93"/>
      <c r="L50" s="93"/>
      <c r="M50" s="1"/>
      <c r="N50" s="92"/>
      <c r="O50" s="92"/>
      <c r="P50" s="101"/>
      <c r="Q50" s="92">
        <f>+Sklop11[[#This Row],[cena/enota brez DDV v EUR]]*Sklop11[[#This Row],[Stopnja DDV (%)]]</f>
        <v>0</v>
      </c>
      <c r="R50" s="92">
        <f>+Sklop11[[#This Row],[cena/enota brez DDV v EUR]]+Sklop11[[#This Row],[Davek (EUR)]]</f>
        <v>0</v>
      </c>
      <c r="S50" s="92">
        <f>+Sklop11[[#This Row],[cena/enota brez DDV v EUR]]*Sklop11[[#This Row],[Okvirna količina]]</f>
        <v>0</v>
      </c>
      <c r="T50" s="92">
        <f>+Sklop11[[#This Row],[Končna cena/enoto mere (EUR) z DDV]]*Sklop11[[#This Row],[Okvirna količina]]</f>
        <v>0</v>
      </c>
      <c r="U50" s="213"/>
    </row>
    <row r="51" spans="1:21" s="55" customFormat="1" ht="12">
      <c r="A51" s="84" t="s">
        <v>37</v>
      </c>
      <c r="B51" s="80" t="s">
        <v>402</v>
      </c>
      <c r="C51" s="177">
        <v>40</v>
      </c>
      <c r="D51" s="177" t="s">
        <v>158</v>
      </c>
      <c r="E51" s="136"/>
      <c r="F51" s="137">
        <v>50</v>
      </c>
      <c r="G51" s="173" t="s">
        <v>93</v>
      </c>
      <c r="H5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1" s="137" t="str">
        <f>IF(Sklop11[[#This Row],[ZAHTEVANA SHEMA KAKOVOSTI]]&lt;&gt;"",Sklop11[[#This Row],[Preračunana masa/volumen/kos na enoto kg]],"")</f>
        <v/>
      </c>
      <c r="J51" s="98"/>
      <c r="K51" s="93"/>
      <c r="L51" s="93"/>
      <c r="M51" s="1"/>
      <c r="N51" s="92"/>
      <c r="O51" s="92"/>
      <c r="P51" s="101"/>
      <c r="Q51" s="92">
        <f>+Sklop11[[#This Row],[cena/enota brez DDV v EUR]]*Sklop11[[#This Row],[Stopnja DDV (%)]]</f>
        <v>0</v>
      </c>
      <c r="R51" s="92">
        <f>+Sklop11[[#This Row],[cena/enota brez DDV v EUR]]+Sklop11[[#This Row],[Davek (EUR)]]</f>
        <v>0</v>
      </c>
      <c r="S51" s="92">
        <f>+Sklop11[[#This Row],[cena/enota brez DDV v EUR]]*Sklop11[[#This Row],[Okvirna količina]]</f>
        <v>0</v>
      </c>
      <c r="T51" s="92">
        <f>+Sklop11[[#This Row],[Končna cena/enoto mere (EUR) z DDV]]*Sklop11[[#This Row],[Okvirna količina]]</f>
        <v>0</v>
      </c>
      <c r="U51" s="213"/>
    </row>
    <row r="52" spans="1:21" s="55" customFormat="1" ht="12">
      <c r="A52" s="84" t="s">
        <v>38</v>
      </c>
      <c r="B52" s="80" t="s">
        <v>403</v>
      </c>
      <c r="C52" s="177">
        <v>40</v>
      </c>
      <c r="D52" s="177" t="s">
        <v>158</v>
      </c>
      <c r="E52" s="136"/>
      <c r="F52" s="137">
        <v>500</v>
      </c>
      <c r="G52" s="173" t="s">
        <v>93</v>
      </c>
      <c r="H5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2" s="137" t="str">
        <f>IF(Sklop11[[#This Row],[ZAHTEVANA SHEMA KAKOVOSTI]]&lt;&gt;"",Sklop11[[#This Row],[Preračunana masa/volumen/kos na enoto kg]],"")</f>
        <v/>
      </c>
      <c r="J52" s="98"/>
      <c r="K52" s="93"/>
      <c r="L52" s="94"/>
      <c r="M52" s="95"/>
      <c r="N52" s="92"/>
      <c r="O52" s="96"/>
      <c r="P52" s="101"/>
      <c r="Q52" s="96">
        <f>+Sklop11[[#This Row],[cena/enota brez DDV v EUR]]*Sklop11[[#This Row],[Stopnja DDV (%)]]</f>
        <v>0</v>
      </c>
      <c r="R52" s="96">
        <f>+Sklop11[[#This Row],[cena/enota brez DDV v EUR]]+Sklop11[[#This Row],[Davek (EUR)]]</f>
        <v>0</v>
      </c>
      <c r="S52" s="96">
        <f>+Sklop11[[#This Row],[cena/enota brez DDV v EUR]]*Sklop11[[#This Row],[Okvirna količina]]</f>
        <v>0</v>
      </c>
      <c r="T52" s="96">
        <f>+Sklop11[[#This Row],[Končna cena/enoto mere (EUR) z DDV]]*Sklop11[[#This Row],[Okvirna količina]]</f>
        <v>0</v>
      </c>
      <c r="U52" s="213"/>
    </row>
    <row r="53" spans="1:21" s="55" customFormat="1" ht="12">
      <c r="A53" s="84" t="s">
        <v>39</v>
      </c>
      <c r="B53" s="80" t="s">
        <v>404</v>
      </c>
      <c r="C53" s="177">
        <v>60</v>
      </c>
      <c r="D53" s="177" t="s">
        <v>158</v>
      </c>
      <c r="E53" s="136"/>
      <c r="F53" s="137">
        <v>500</v>
      </c>
      <c r="G53" s="173" t="s">
        <v>93</v>
      </c>
      <c r="H5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3" s="137" t="str">
        <f>IF(Sklop11[[#This Row],[ZAHTEVANA SHEMA KAKOVOSTI]]&lt;&gt;"",Sklop11[[#This Row],[Preračunana masa/volumen/kos na enoto kg]],"")</f>
        <v/>
      </c>
      <c r="J53" s="98"/>
      <c r="K53" s="93"/>
      <c r="L53" s="93"/>
      <c r="M53" s="1"/>
      <c r="N53" s="92"/>
      <c r="O53" s="92"/>
      <c r="P53" s="101"/>
      <c r="Q53" s="96">
        <f>+Sklop11[[#This Row],[cena/enota brez DDV v EUR]]*Sklop11[[#This Row],[Stopnja DDV (%)]]</f>
        <v>0</v>
      </c>
      <c r="R53" s="96">
        <f>+Sklop11[[#This Row],[cena/enota brez DDV v EUR]]+Sklop11[[#This Row],[Davek (EUR)]]</f>
        <v>0</v>
      </c>
      <c r="S53" s="96">
        <f>+Sklop11[[#This Row],[cena/enota brez DDV v EUR]]*Sklop11[[#This Row],[Okvirna količina]]</f>
        <v>0</v>
      </c>
      <c r="T53" s="96">
        <f>+Sklop11[[#This Row],[Končna cena/enoto mere (EUR) z DDV]]*Sklop11[[#This Row],[Okvirna količina]]</f>
        <v>0</v>
      </c>
      <c r="U53" s="213"/>
    </row>
    <row r="54" spans="1:21" s="55" customFormat="1" ht="12">
      <c r="A54" s="84" t="s">
        <v>40</v>
      </c>
      <c r="B54" s="80" t="s">
        <v>405</v>
      </c>
      <c r="C54" s="177">
        <v>60</v>
      </c>
      <c r="D54" s="177" t="s">
        <v>158</v>
      </c>
      <c r="E54" s="136"/>
      <c r="F54" s="137">
        <v>200</v>
      </c>
      <c r="G54" s="173" t="s">
        <v>93</v>
      </c>
      <c r="H5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4" s="137" t="str">
        <f>IF(Sklop11[[#This Row],[ZAHTEVANA SHEMA KAKOVOSTI]]&lt;&gt;"",Sklop11[[#This Row],[Preračunana masa/volumen/kos na enoto kg]],"")</f>
        <v/>
      </c>
      <c r="J54" s="98"/>
      <c r="K54" s="93"/>
      <c r="L54" s="93"/>
      <c r="M54" s="1"/>
      <c r="N54" s="92"/>
      <c r="O54" s="92"/>
      <c r="P54" s="101"/>
      <c r="Q54" s="96">
        <f>+Sklop11[[#This Row],[cena/enota brez DDV v EUR]]*Sklop11[[#This Row],[Stopnja DDV (%)]]</f>
        <v>0</v>
      </c>
      <c r="R54" s="96">
        <f>+Sklop11[[#This Row],[cena/enota brez DDV v EUR]]+Sklop11[[#This Row],[Davek (EUR)]]</f>
        <v>0</v>
      </c>
      <c r="S54" s="96">
        <f>+Sklop11[[#This Row],[cena/enota brez DDV v EUR]]*Sklop11[[#This Row],[Okvirna količina]]</f>
        <v>0</v>
      </c>
      <c r="T54" s="96">
        <f>+Sklop11[[#This Row],[Končna cena/enoto mere (EUR) z DDV]]*Sklop11[[#This Row],[Okvirna količina]]</f>
        <v>0</v>
      </c>
      <c r="U54" s="213"/>
    </row>
    <row r="55" spans="1:21" s="55" customFormat="1" ht="12">
      <c r="A55" s="84" t="s">
        <v>41</v>
      </c>
      <c r="B55" s="185" t="s">
        <v>406</v>
      </c>
      <c r="C55" s="177">
        <v>60</v>
      </c>
      <c r="D55" s="177" t="s">
        <v>158</v>
      </c>
      <c r="E55" s="136"/>
      <c r="F55" s="137">
        <v>500</v>
      </c>
      <c r="G55" s="189" t="s">
        <v>93</v>
      </c>
      <c r="H5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5" s="137" t="str">
        <f>IF(Sklop11[[#This Row],[ZAHTEVANA SHEMA KAKOVOSTI]]&lt;&gt;"",Sklop11[[#This Row],[Preračunana masa/volumen/kos na enoto kg]],"")</f>
        <v/>
      </c>
      <c r="J55" s="178"/>
      <c r="K55" s="182"/>
      <c r="L55" s="182"/>
      <c r="M55" s="183"/>
      <c r="N55" s="179"/>
      <c r="O55" s="179"/>
      <c r="P55" s="180"/>
      <c r="Q55" s="179">
        <f>+Sklop11[[#This Row],[cena/enota brez DDV v EUR]]*Sklop11[[#This Row],[Stopnja DDV (%)]]</f>
        <v>0</v>
      </c>
      <c r="R55" s="179">
        <f>+Sklop11[[#This Row],[cena/enota brez DDV v EUR]]+Sklop11[[#This Row],[Davek (EUR)]]</f>
        <v>0</v>
      </c>
      <c r="S55" s="179">
        <f>+Sklop11[[#This Row],[cena/enota brez DDV v EUR]]*Sklop11[[#This Row],[Okvirna količina]]</f>
        <v>0</v>
      </c>
      <c r="T55" s="179">
        <f>+Sklop11[[#This Row],[Končna cena/enoto mere (EUR) z DDV]]*Sklop11[[#This Row],[Okvirna količina]]</f>
        <v>0</v>
      </c>
      <c r="U55" s="214"/>
    </row>
    <row r="56" spans="1:21" s="55" customFormat="1" ht="12">
      <c r="A56" s="84" t="s">
        <v>42</v>
      </c>
      <c r="B56" s="185" t="s">
        <v>407</v>
      </c>
      <c r="C56" s="177">
        <v>40</v>
      </c>
      <c r="D56" s="177" t="s">
        <v>158</v>
      </c>
      <c r="E56" s="136"/>
      <c r="F56" s="137">
        <v>500</v>
      </c>
      <c r="G56" s="189" t="s">
        <v>93</v>
      </c>
      <c r="H5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6" s="137" t="str">
        <f>IF(Sklop11[[#This Row],[ZAHTEVANA SHEMA KAKOVOSTI]]&lt;&gt;"",Sklop11[[#This Row],[Preračunana masa/volumen/kos na enoto kg]],"")</f>
        <v/>
      </c>
      <c r="J56" s="178"/>
      <c r="K56" s="182"/>
      <c r="L56" s="182"/>
      <c r="M56" s="183"/>
      <c r="N56" s="179"/>
      <c r="O56" s="179"/>
      <c r="P56" s="180"/>
      <c r="Q56" s="179">
        <f>+Sklop11[[#This Row],[cena/enota brez DDV v EUR]]*Sklop11[[#This Row],[Stopnja DDV (%)]]</f>
        <v>0</v>
      </c>
      <c r="R56" s="179">
        <f>+Sklop11[[#This Row],[cena/enota brez DDV v EUR]]+Sklop11[[#This Row],[Davek (EUR)]]</f>
        <v>0</v>
      </c>
      <c r="S56" s="179">
        <f>+Sklop11[[#This Row],[cena/enota brez DDV v EUR]]*Sklop11[[#This Row],[Okvirna količina]]</f>
        <v>0</v>
      </c>
      <c r="T56" s="179">
        <f>+Sklop11[[#This Row],[Končna cena/enoto mere (EUR) z DDV]]*Sklop11[[#This Row],[Okvirna količina]]</f>
        <v>0</v>
      </c>
      <c r="U56" s="214"/>
    </row>
    <row r="57" spans="1:21" s="55" customFormat="1" ht="12">
      <c r="A57" s="84" t="s">
        <v>43</v>
      </c>
      <c r="B57" s="185" t="s">
        <v>408</v>
      </c>
      <c r="C57" s="177">
        <v>60</v>
      </c>
      <c r="D57" s="177" t="s">
        <v>158</v>
      </c>
      <c r="E57" s="136"/>
      <c r="F57" s="137">
        <v>500</v>
      </c>
      <c r="G57" s="189" t="s">
        <v>93</v>
      </c>
      <c r="H5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7" s="137" t="str">
        <f>IF(Sklop11[[#This Row],[ZAHTEVANA SHEMA KAKOVOSTI]]&lt;&gt;"",Sklop11[[#This Row],[Preračunana masa/volumen/kos na enoto kg]],"")</f>
        <v/>
      </c>
      <c r="J57" s="178"/>
      <c r="K57" s="182"/>
      <c r="L57" s="182"/>
      <c r="M57" s="183"/>
      <c r="N57" s="179"/>
      <c r="O57" s="179"/>
      <c r="P57" s="180"/>
      <c r="Q57" s="179">
        <f>+Sklop11[[#This Row],[cena/enota brez DDV v EUR]]*Sklop11[[#This Row],[Stopnja DDV (%)]]</f>
        <v>0</v>
      </c>
      <c r="R57" s="179">
        <f>+Sklop11[[#This Row],[cena/enota brez DDV v EUR]]+Sklop11[[#This Row],[Davek (EUR)]]</f>
        <v>0</v>
      </c>
      <c r="S57" s="179">
        <f>+Sklop11[[#This Row],[cena/enota brez DDV v EUR]]*Sklop11[[#This Row],[Okvirna količina]]</f>
        <v>0</v>
      </c>
      <c r="T57" s="179">
        <f>+Sklop11[[#This Row],[Končna cena/enoto mere (EUR) z DDV]]*Sklop11[[#This Row],[Okvirna količina]]</f>
        <v>0</v>
      </c>
      <c r="U57" s="214"/>
    </row>
    <row r="58" spans="1:21" s="55" customFormat="1" ht="12">
      <c r="A58" s="84" t="s">
        <v>48</v>
      </c>
      <c r="B58" s="185" t="s">
        <v>409</v>
      </c>
      <c r="C58" s="177">
        <v>60</v>
      </c>
      <c r="D58" s="177" t="s">
        <v>158</v>
      </c>
      <c r="E58" s="136"/>
      <c r="F58" s="137">
        <v>1000</v>
      </c>
      <c r="G58" s="189" t="s">
        <v>93</v>
      </c>
      <c r="H5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8" s="137" t="str">
        <f>IF(Sklop11[[#This Row],[ZAHTEVANA SHEMA KAKOVOSTI]]&lt;&gt;"",Sklop11[[#This Row],[Preračunana masa/volumen/kos na enoto kg]],"")</f>
        <v/>
      </c>
      <c r="J58" s="178"/>
      <c r="K58" s="182"/>
      <c r="L58" s="182"/>
      <c r="M58" s="183"/>
      <c r="N58" s="179"/>
      <c r="O58" s="179"/>
      <c r="P58" s="180"/>
      <c r="Q58" s="179">
        <f>+Sklop11[[#This Row],[cena/enota brez DDV v EUR]]*Sklop11[[#This Row],[Stopnja DDV (%)]]</f>
        <v>0</v>
      </c>
      <c r="R58" s="179">
        <f>+Sklop11[[#This Row],[cena/enota brez DDV v EUR]]+Sklop11[[#This Row],[Davek (EUR)]]</f>
        <v>0</v>
      </c>
      <c r="S58" s="179">
        <f>+Sklop11[[#This Row],[cena/enota brez DDV v EUR]]*Sklop11[[#This Row],[Okvirna količina]]</f>
        <v>0</v>
      </c>
      <c r="T58" s="179">
        <f>+Sklop11[[#This Row],[Končna cena/enoto mere (EUR) z DDV]]*Sklop11[[#This Row],[Okvirna količina]]</f>
        <v>0</v>
      </c>
      <c r="U58" s="214"/>
    </row>
    <row r="59" spans="1:21" s="55" customFormat="1" ht="12">
      <c r="A59" s="84" t="s">
        <v>44</v>
      </c>
      <c r="B59" s="185" t="s">
        <v>412</v>
      </c>
      <c r="C59" s="177">
        <v>120</v>
      </c>
      <c r="D59" s="177" t="s">
        <v>158</v>
      </c>
      <c r="E59" s="136"/>
      <c r="F59" s="137">
        <v>1000</v>
      </c>
      <c r="G59" s="189" t="s">
        <v>93</v>
      </c>
      <c r="H5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9" s="137" t="str">
        <f>IF(Sklop11[[#This Row],[ZAHTEVANA SHEMA KAKOVOSTI]]&lt;&gt;"",Sklop11[[#This Row],[Preračunana masa/volumen/kos na enoto kg]],"")</f>
        <v/>
      </c>
      <c r="J59" s="178"/>
      <c r="K59" s="182"/>
      <c r="L59" s="182"/>
      <c r="M59" s="183"/>
      <c r="N59" s="179"/>
      <c r="O59" s="179"/>
      <c r="P59" s="180"/>
      <c r="Q59" s="179">
        <f>+Sklop11[[#This Row],[cena/enota brez DDV v EUR]]*Sklop11[[#This Row],[Stopnja DDV (%)]]</f>
        <v>0</v>
      </c>
      <c r="R59" s="179">
        <f>+Sklop11[[#This Row],[cena/enota brez DDV v EUR]]+Sklop11[[#This Row],[Davek (EUR)]]</f>
        <v>0</v>
      </c>
      <c r="S59" s="179">
        <f>+Sklop11[[#This Row],[cena/enota brez DDV v EUR]]*Sklop11[[#This Row],[Okvirna količina]]</f>
        <v>0</v>
      </c>
      <c r="T59" s="179">
        <f>+Sklop11[[#This Row],[Končna cena/enoto mere (EUR) z DDV]]*Sklop11[[#This Row],[Okvirna količina]]</f>
        <v>0</v>
      </c>
      <c r="U59" s="214"/>
    </row>
    <row r="60" spans="1:21" s="55" customFormat="1" ht="12">
      <c r="A60" s="84" t="s">
        <v>45</v>
      </c>
      <c r="B60" s="185" t="s">
        <v>410</v>
      </c>
      <c r="C60" s="177">
        <v>40</v>
      </c>
      <c r="D60" s="177" t="s">
        <v>158</v>
      </c>
      <c r="E60" s="136"/>
      <c r="F60" s="137">
        <v>1000</v>
      </c>
      <c r="G60" s="189" t="s">
        <v>93</v>
      </c>
      <c r="H6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0" s="137" t="str">
        <f>IF(Sklop11[[#This Row],[ZAHTEVANA SHEMA KAKOVOSTI]]&lt;&gt;"",Sklop11[[#This Row],[Preračunana masa/volumen/kos na enoto kg]],"")</f>
        <v/>
      </c>
      <c r="J60" s="178"/>
      <c r="K60" s="182"/>
      <c r="L60" s="182"/>
      <c r="M60" s="183"/>
      <c r="N60" s="179"/>
      <c r="O60" s="179"/>
      <c r="P60" s="180"/>
      <c r="Q60" s="179">
        <f>+Sklop11[[#This Row],[cena/enota brez DDV v EUR]]*Sklop11[[#This Row],[Stopnja DDV (%)]]</f>
        <v>0</v>
      </c>
      <c r="R60" s="179">
        <f>+Sklop11[[#This Row],[cena/enota brez DDV v EUR]]+Sklop11[[#This Row],[Davek (EUR)]]</f>
        <v>0</v>
      </c>
      <c r="S60" s="179">
        <f>+Sklop11[[#This Row],[cena/enota brez DDV v EUR]]*Sklop11[[#This Row],[Okvirna količina]]</f>
        <v>0</v>
      </c>
      <c r="T60" s="179">
        <f>+Sklop11[[#This Row],[Končna cena/enoto mere (EUR) z DDV]]*Sklop11[[#This Row],[Okvirna količina]]</f>
        <v>0</v>
      </c>
      <c r="U60" s="214"/>
    </row>
    <row r="61" spans="1:21" s="55" customFormat="1" ht="12">
      <c r="A61" s="84" t="s">
        <v>49</v>
      </c>
      <c r="B61" s="185" t="s">
        <v>411</v>
      </c>
      <c r="C61" s="177">
        <v>60</v>
      </c>
      <c r="D61" s="177" t="s">
        <v>158</v>
      </c>
      <c r="E61" s="136"/>
      <c r="F61" s="137">
        <v>1000</v>
      </c>
      <c r="G61" s="189" t="s">
        <v>93</v>
      </c>
      <c r="H6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1" s="137" t="str">
        <f>IF(Sklop11[[#This Row],[ZAHTEVANA SHEMA KAKOVOSTI]]&lt;&gt;"",Sklop11[[#This Row],[Preračunana masa/volumen/kos na enoto kg]],"")</f>
        <v/>
      </c>
      <c r="J61" s="178"/>
      <c r="K61" s="182"/>
      <c r="L61" s="182"/>
      <c r="M61" s="183"/>
      <c r="N61" s="179"/>
      <c r="O61" s="179"/>
      <c r="P61" s="180"/>
      <c r="Q61" s="179">
        <f>+Sklop11[[#This Row],[cena/enota brez DDV v EUR]]*Sklop11[[#This Row],[Stopnja DDV (%)]]</f>
        <v>0</v>
      </c>
      <c r="R61" s="179">
        <f>+Sklop11[[#This Row],[cena/enota brez DDV v EUR]]+Sklop11[[#This Row],[Davek (EUR)]]</f>
        <v>0</v>
      </c>
      <c r="S61" s="179">
        <f>+Sklop11[[#This Row],[cena/enota brez DDV v EUR]]*Sklop11[[#This Row],[Okvirna količina]]</f>
        <v>0</v>
      </c>
      <c r="T61" s="179">
        <f>+Sklop11[[#This Row],[Končna cena/enoto mere (EUR) z DDV]]*Sklop11[[#This Row],[Okvirna količina]]</f>
        <v>0</v>
      </c>
      <c r="U61" s="214"/>
    </row>
    <row r="62" spans="1:21" s="55" customFormat="1" ht="12">
      <c r="A62" s="84" t="s">
        <v>50</v>
      </c>
      <c r="B62" s="185" t="s">
        <v>413</v>
      </c>
      <c r="C62" s="177">
        <v>40</v>
      </c>
      <c r="D62" s="177" t="s">
        <v>158</v>
      </c>
      <c r="E62" s="136"/>
      <c r="F62" s="137">
        <v>1000</v>
      </c>
      <c r="G62" s="189" t="s">
        <v>93</v>
      </c>
      <c r="H6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2" s="137" t="str">
        <f>IF(Sklop11[[#This Row],[ZAHTEVANA SHEMA KAKOVOSTI]]&lt;&gt;"",Sklop11[[#This Row],[Preračunana masa/volumen/kos na enoto kg]],"")</f>
        <v/>
      </c>
      <c r="J62" s="178"/>
      <c r="K62" s="182"/>
      <c r="L62" s="182"/>
      <c r="M62" s="183"/>
      <c r="N62" s="179"/>
      <c r="O62" s="179"/>
      <c r="P62" s="180"/>
      <c r="Q62" s="179">
        <f>+Sklop11[[#This Row],[cena/enota brez DDV v EUR]]*Sklop11[[#This Row],[Stopnja DDV (%)]]</f>
        <v>0</v>
      </c>
      <c r="R62" s="179">
        <f>+Sklop11[[#This Row],[cena/enota brez DDV v EUR]]+Sklop11[[#This Row],[Davek (EUR)]]</f>
        <v>0</v>
      </c>
      <c r="S62" s="179">
        <f>+Sklop11[[#This Row],[cena/enota brez DDV v EUR]]*Sklop11[[#This Row],[Okvirna količina]]</f>
        <v>0</v>
      </c>
      <c r="T62" s="179">
        <f>+Sklop11[[#This Row],[Končna cena/enoto mere (EUR) z DDV]]*Sklop11[[#This Row],[Okvirna količina]]</f>
        <v>0</v>
      </c>
      <c r="U62" s="214"/>
    </row>
    <row r="63" spans="1:21" s="55" customFormat="1" ht="12">
      <c r="A63" s="84" t="s">
        <v>46</v>
      </c>
      <c r="B63" s="185" t="s">
        <v>413</v>
      </c>
      <c r="C63" s="177">
        <v>60</v>
      </c>
      <c r="D63" s="177" t="s">
        <v>158</v>
      </c>
      <c r="E63" s="136"/>
      <c r="F63" s="137">
        <v>1000</v>
      </c>
      <c r="G63" s="189" t="s">
        <v>93</v>
      </c>
      <c r="H6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3" s="137" t="str">
        <f>IF(Sklop11[[#This Row],[ZAHTEVANA SHEMA KAKOVOSTI]]&lt;&gt;"",Sklop11[[#This Row],[Preračunana masa/volumen/kos na enoto kg]],"")</f>
        <v/>
      </c>
      <c r="J63" s="178"/>
      <c r="K63" s="182"/>
      <c r="L63" s="182"/>
      <c r="M63" s="183"/>
      <c r="N63" s="179"/>
      <c r="O63" s="179"/>
      <c r="P63" s="180"/>
      <c r="Q63" s="179">
        <f>+Sklop11[[#This Row],[cena/enota brez DDV v EUR]]*Sklop11[[#This Row],[Stopnja DDV (%)]]</f>
        <v>0</v>
      </c>
      <c r="R63" s="179">
        <f>+Sklop11[[#This Row],[cena/enota brez DDV v EUR]]+Sklop11[[#This Row],[Davek (EUR)]]</f>
        <v>0</v>
      </c>
      <c r="S63" s="179">
        <f>+Sklop11[[#This Row],[cena/enota brez DDV v EUR]]*Sklop11[[#This Row],[Okvirna količina]]</f>
        <v>0</v>
      </c>
      <c r="T63" s="179">
        <f>+Sklop11[[#This Row],[Končna cena/enoto mere (EUR) z DDV]]*Sklop11[[#This Row],[Okvirna količina]]</f>
        <v>0</v>
      </c>
      <c r="U63" s="214"/>
    </row>
    <row r="64" spans="1:21" s="55" customFormat="1" ht="12">
      <c r="A64" s="84" t="s">
        <v>51</v>
      </c>
      <c r="B64" s="185" t="s">
        <v>414</v>
      </c>
      <c r="C64" s="177">
        <v>40</v>
      </c>
      <c r="D64" s="177" t="s">
        <v>158</v>
      </c>
      <c r="E64" s="136"/>
      <c r="F64" s="137">
        <v>500</v>
      </c>
      <c r="G64" s="189" t="s">
        <v>93</v>
      </c>
      <c r="H6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4" s="137" t="str">
        <f>IF(Sklop11[[#This Row],[ZAHTEVANA SHEMA KAKOVOSTI]]&lt;&gt;"",Sklop11[[#This Row],[Preračunana masa/volumen/kos na enoto kg]],"")</f>
        <v/>
      </c>
      <c r="J64" s="178"/>
      <c r="K64" s="182"/>
      <c r="L64" s="182"/>
      <c r="M64" s="183"/>
      <c r="N64" s="179"/>
      <c r="O64" s="179"/>
      <c r="P64" s="180"/>
      <c r="Q64" s="179">
        <f>+Sklop11[[#This Row],[cena/enota brez DDV v EUR]]*Sklop11[[#This Row],[Stopnja DDV (%)]]</f>
        <v>0</v>
      </c>
      <c r="R64" s="179">
        <f>+Sklop11[[#This Row],[cena/enota brez DDV v EUR]]+Sklop11[[#This Row],[Davek (EUR)]]</f>
        <v>0</v>
      </c>
      <c r="S64" s="179">
        <f>+Sklop11[[#This Row],[cena/enota brez DDV v EUR]]*Sklop11[[#This Row],[Okvirna količina]]</f>
        <v>0</v>
      </c>
      <c r="T64" s="179">
        <f>+Sklop11[[#This Row],[Končna cena/enoto mere (EUR) z DDV]]*Sklop11[[#This Row],[Okvirna količina]]</f>
        <v>0</v>
      </c>
      <c r="U64" s="214"/>
    </row>
    <row r="65" spans="1:22" s="55" customFormat="1" ht="24">
      <c r="A65" s="374" t="s">
        <v>47</v>
      </c>
      <c r="B65" s="375" t="s">
        <v>415</v>
      </c>
      <c r="C65" s="376" t="s">
        <v>1390</v>
      </c>
      <c r="D65" s="177"/>
      <c r="E65" s="136"/>
      <c r="F65" s="137"/>
      <c r="G65" s="189"/>
      <c r="H65" s="85"/>
      <c r="I65" s="137"/>
      <c r="J65" s="178"/>
      <c r="K65" s="182"/>
      <c r="L65" s="182"/>
      <c r="M65" s="183"/>
      <c r="N65" s="179"/>
      <c r="O65" s="179"/>
      <c r="P65" s="180"/>
      <c r="Q65" s="179">
        <f>+Sklop11[[#This Row],[cena/enota brez DDV v EUR]]*Sklop11[[#This Row],[Stopnja DDV (%)]]</f>
        <v>0</v>
      </c>
      <c r="R65" s="179">
        <f>+Sklop11[[#This Row],[cena/enota brez DDV v EUR]]+Sklop11[[#This Row],[Davek (EUR)]]</f>
        <v>0</v>
      </c>
      <c r="S65" s="179">
        <f>+Sklop11[[#This Row],[cena/enota brez DDV v EUR]]*Sklop11[[#This Row],[Okvirna količina]]</f>
        <v>0</v>
      </c>
      <c r="T65" s="179">
        <f>+Sklop11[[#This Row],[Končna cena/enoto mere (EUR) z DDV]]*Sklop11[[#This Row],[Okvirna količina]]</f>
        <v>0</v>
      </c>
      <c r="U65" s="214"/>
    </row>
    <row r="66" spans="1:22" s="55" customFormat="1" ht="12">
      <c r="A66" s="84" t="s">
        <v>52</v>
      </c>
      <c r="B66" s="185" t="s">
        <v>416</v>
      </c>
      <c r="C66" s="177">
        <v>40</v>
      </c>
      <c r="D66" s="177" t="s">
        <v>158</v>
      </c>
      <c r="E66" s="136"/>
      <c r="F66" s="137">
        <v>4000</v>
      </c>
      <c r="G66" s="189" t="s">
        <v>93</v>
      </c>
      <c r="H6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66" s="137" t="str">
        <f>IF(Sklop11[[#This Row],[ZAHTEVANA SHEMA KAKOVOSTI]]&lt;&gt;"",Sklop11[[#This Row],[Preračunana masa/volumen/kos na enoto kg]],"")</f>
        <v/>
      </c>
      <c r="J66" s="178"/>
      <c r="K66" s="182"/>
      <c r="L66" s="182"/>
      <c r="M66" s="183"/>
      <c r="N66" s="179"/>
      <c r="O66" s="179"/>
      <c r="P66" s="180"/>
      <c r="Q66" s="179">
        <f>+Sklop11[[#This Row],[cena/enota brez DDV v EUR]]*Sklop11[[#This Row],[Stopnja DDV (%)]]</f>
        <v>0</v>
      </c>
      <c r="R66" s="179">
        <f>+Sklop11[[#This Row],[cena/enota brez DDV v EUR]]+Sklop11[[#This Row],[Davek (EUR)]]</f>
        <v>0</v>
      </c>
      <c r="S66" s="179">
        <f>+Sklop11[[#This Row],[cena/enota brez DDV v EUR]]*Sklop11[[#This Row],[Okvirna količina]]</f>
        <v>0</v>
      </c>
      <c r="T66" s="179">
        <f>+Sklop11[[#This Row],[Končna cena/enoto mere (EUR) z DDV]]*Sklop11[[#This Row],[Okvirna količina]]</f>
        <v>0</v>
      </c>
      <c r="U66" s="214"/>
    </row>
    <row r="67" spans="1:22" s="55" customFormat="1" ht="12">
      <c r="A67" s="84" t="s">
        <v>53</v>
      </c>
      <c r="B67" s="185" t="s">
        <v>417</v>
      </c>
      <c r="C67" s="177">
        <v>40</v>
      </c>
      <c r="D67" s="177" t="s">
        <v>158</v>
      </c>
      <c r="E67" s="136"/>
      <c r="F67" s="137">
        <v>700</v>
      </c>
      <c r="G67" s="189" t="s">
        <v>93</v>
      </c>
      <c r="H6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I67" s="137" t="str">
        <f>IF(Sklop11[[#This Row],[ZAHTEVANA SHEMA KAKOVOSTI]]&lt;&gt;"",Sklop11[[#This Row],[Preračunana masa/volumen/kos na enoto kg]],"")</f>
        <v/>
      </c>
      <c r="J67" s="178"/>
      <c r="K67" s="182"/>
      <c r="L67" s="182"/>
      <c r="M67" s="183"/>
      <c r="N67" s="179"/>
      <c r="O67" s="179"/>
      <c r="P67" s="180"/>
      <c r="Q67" s="179">
        <f>+Sklop11[[#This Row],[cena/enota brez DDV v EUR]]*Sklop11[[#This Row],[Stopnja DDV (%)]]</f>
        <v>0</v>
      </c>
      <c r="R67" s="179">
        <f>+Sklop11[[#This Row],[cena/enota brez DDV v EUR]]+Sklop11[[#This Row],[Davek (EUR)]]</f>
        <v>0</v>
      </c>
      <c r="S67" s="179">
        <f>+Sklop11[[#This Row],[cena/enota brez DDV v EUR]]*Sklop11[[#This Row],[Okvirna količina]]</f>
        <v>0</v>
      </c>
      <c r="T67" s="179">
        <f>+Sklop11[[#This Row],[Končna cena/enoto mere (EUR) z DDV]]*Sklop11[[#This Row],[Okvirna količina]]</f>
        <v>0</v>
      </c>
      <c r="U67" s="214"/>
    </row>
    <row r="68" spans="1:22" s="55" customFormat="1" ht="12">
      <c r="A68" s="84" t="s">
        <v>54</v>
      </c>
      <c r="B68" s="185" t="s">
        <v>418</v>
      </c>
      <c r="C68" s="177">
        <v>60</v>
      </c>
      <c r="D68" s="177" t="s">
        <v>158</v>
      </c>
      <c r="E68" s="136"/>
      <c r="F68" s="137">
        <v>200</v>
      </c>
      <c r="G68" s="189" t="s">
        <v>93</v>
      </c>
      <c r="H6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68" s="137" t="str">
        <f>IF(Sklop11[[#This Row],[ZAHTEVANA SHEMA KAKOVOSTI]]&lt;&gt;"",Sklop11[[#This Row],[Preračunana masa/volumen/kos na enoto kg]],"")</f>
        <v/>
      </c>
      <c r="J68" s="178"/>
      <c r="K68" s="182"/>
      <c r="L68" s="182"/>
      <c r="M68" s="183"/>
      <c r="N68" s="179"/>
      <c r="O68" s="179"/>
      <c r="P68" s="180"/>
      <c r="Q68" s="179">
        <f>+Sklop11[[#This Row],[cena/enota brez DDV v EUR]]*Sklop11[[#This Row],[Stopnja DDV (%)]]</f>
        <v>0</v>
      </c>
      <c r="R68" s="179">
        <f>+Sklop11[[#This Row],[cena/enota brez DDV v EUR]]+Sklop11[[#This Row],[Davek (EUR)]]</f>
        <v>0</v>
      </c>
      <c r="S68" s="179">
        <f>+Sklop11[[#This Row],[cena/enota brez DDV v EUR]]*Sklop11[[#This Row],[Okvirna količina]]</f>
        <v>0</v>
      </c>
      <c r="T68" s="179">
        <f>+Sklop11[[#This Row],[Končna cena/enoto mere (EUR) z DDV]]*Sklop11[[#This Row],[Okvirna količina]]</f>
        <v>0</v>
      </c>
      <c r="U68" s="214"/>
    </row>
    <row r="69" spans="1:22" s="55" customFormat="1" ht="12">
      <c r="A69" s="84" t="s">
        <v>55</v>
      </c>
      <c r="B69" s="185" t="s">
        <v>419</v>
      </c>
      <c r="C69" s="177">
        <v>40</v>
      </c>
      <c r="D69" s="177" t="s">
        <v>158</v>
      </c>
      <c r="E69" s="136"/>
      <c r="F69" s="137">
        <v>500</v>
      </c>
      <c r="G69" s="189" t="s">
        <v>93</v>
      </c>
      <c r="H6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9" s="137" t="str">
        <f>IF(Sklop11[[#This Row],[ZAHTEVANA SHEMA KAKOVOSTI]]&lt;&gt;"",Sklop11[[#This Row],[Preračunana masa/volumen/kos na enoto kg]],"")</f>
        <v/>
      </c>
      <c r="J69" s="178"/>
      <c r="K69" s="182"/>
      <c r="L69" s="182"/>
      <c r="M69" s="183"/>
      <c r="N69" s="179"/>
      <c r="O69" s="179"/>
      <c r="P69" s="180"/>
      <c r="Q69" s="179">
        <f>+Sklop11[[#This Row],[cena/enota brez DDV v EUR]]*Sklop11[[#This Row],[Stopnja DDV (%)]]</f>
        <v>0</v>
      </c>
      <c r="R69" s="179">
        <f>+Sklop11[[#This Row],[cena/enota brez DDV v EUR]]+Sklop11[[#This Row],[Davek (EUR)]]</f>
        <v>0</v>
      </c>
      <c r="S69" s="179">
        <f>+Sklop11[[#This Row],[cena/enota brez DDV v EUR]]*Sklop11[[#This Row],[Okvirna količina]]</f>
        <v>0</v>
      </c>
      <c r="T69" s="179">
        <f>+Sklop11[[#This Row],[Končna cena/enoto mere (EUR) z DDV]]*Sklop11[[#This Row],[Okvirna količina]]</f>
        <v>0</v>
      </c>
      <c r="U69" s="214"/>
    </row>
    <row r="70" spans="1:22" s="55" customFormat="1" ht="12">
      <c r="A70" s="84" t="s">
        <v>56</v>
      </c>
      <c r="B70" s="185" t="s">
        <v>420</v>
      </c>
      <c r="C70" s="177">
        <v>60</v>
      </c>
      <c r="D70" s="177" t="s">
        <v>158</v>
      </c>
      <c r="E70" s="136"/>
      <c r="F70" s="137">
        <v>1000</v>
      </c>
      <c r="G70" s="189" t="s">
        <v>93</v>
      </c>
      <c r="H7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0" s="137" t="str">
        <f>IF(Sklop11[[#This Row],[ZAHTEVANA SHEMA KAKOVOSTI]]&lt;&gt;"",Sklop11[[#This Row],[Preračunana masa/volumen/kos na enoto kg]],"")</f>
        <v/>
      </c>
      <c r="J70" s="178"/>
      <c r="K70" s="182"/>
      <c r="L70" s="182"/>
      <c r="M70" s="183"/>
      <c r="N70" s="179"/>
      <c r="O70" s="179"/>
      <c r="P70" s="180"/>
      <c r="Q70" s="179">
        <f>+Sklop11[[#This Row],[cena/enota brez DDV v EUR]]*Sklop11[[#This Row],[Stopnja DDV (%)]]</f>
        <v>0</v>
      </c>
      <c r="R70" s="179">
        <f>+Sklop11[[#This Row],[cena/enota brez DDV v EUR]]+Sklop11[[#This Row],[Davek (EUR)]]</f>
        <v>0</v>
      </c>
      <c r="S70" s="179">
        <f>+Sklop11[[#This Row],[cena/enota brez DDV v EUR]]*Sklop11[[#This Row],[Okvirna količina]]</f>
        <v>0</v>
      </c>
      <c r="T70" s="179">
        <f>+Sklop11[[#This Row],[Končna cena/enoto mere (EUR) z DDV]]*Sklop11[[#This Row],[Okvirna količina]]</f>
        <v>0</v>
      </c>
      <c r="U70" s="214"/>
    </row>
    <row r="71" spans="1:22" s="55" customFormat="1" ht="12">
      <c r="A71" s="84" t="s">
        <v>57</v>
      </c>
      <c r="B71" s="185" t="s">
        <v>1173</v>
      </c>
      <c r="C71" s="177">
        <v>60</v>
      </c>
      <c r="D71" s="177" t="s">
        <v>158</v>
      </c>
      <c r="E71" s="136"/>
      <c r="F71" s="137">
        <v>500</v>
      </c>
      <c r="G71" s="189" t="s">
        <v>93</v>
      </c>
      <c r="H7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1" s="137" t="str">
        <f>IF(Sklop11[[#This Row],[ZAHTEVANA SHEMA KAKOVOSTI]]&lt;&gt;"",Sklop11[[#This Row],[Preračunana masa/volumen/kos na enoto kg]],"")</f>
        <v/>
      </c>
      <c r="J71" s="178"/>
      <c r="K71" s="182"/>
      <c r="L71" s="182"/>
      <c r="M71" s="183"/>
      <c r="N71" s="179"/>
      <c r="O71" s="179"/>
      <c r="P71" s="180"/>
      <c r="Q71" s="179">
        <f>+Sklop11[[#This Row],[cena/enota brez DDV v EUR]]*Sklop11[[#This Row],[Stopnja DDV (%)]]</f>
        <v>0</v>
      </c>
      <c r="R71" s="179">
        <f>+Sklop11[[#This Row],[cena/enota brez DDV v EUR]]+Sklop11[[#This Row],[Davek (EUR)]]</f>
        <v>0</v>
      </c>
      <c r="S71" s="179">
        <f>+Sklop11[[#This Row],[cena/enota brez DDV v EUR]]*Sklop11[[#This Row],[Okvirna količina]]</f>
        <v>0</v>
      </c>
      <c r="T71" s="179">
        <f>+Sklop11[[#This Row],[Končna cena/enoto mere (EUR) z DDV]]*Sklop11[[#This Row],[Okvirna količina]]</f>
        <v>0</v>
      </c>
      <c r="U71" s="214"/>
    </row>
    <row r="72" spans="1:22" s="55" customFormat="1" ht="12">
      <c r="A72" s="84" t="s">
        <v>58</v>
      </c>
      <c r="B72" s="185" t="s">
        <v>421</v>
      </c>
      <c r="C72" s="177">
        <v>330</v>
      </c>
      <c r="D72" s="177" t="s">
        <v>158</v>
      </c>
      <c r="E72" s="136"/>
      <c r="F72" s="137">
        <v>400</v>
      </c>
      <c r="G72" s="189" t="s">
        <v>93</v>
      </c>
      <c r="H7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</v>
      </c>
      <c r="I72" s="137" t="str">
        <f>IF(Sklop11[[#This Row],[ZAHTEVANA SHEMA KAKOVOSTI]]&lt;&gt;"",Sklop11[[#This Row],[Preračunana masa/volumen/kos na enoto kg]],"")</f>
        <v/>
      </c>
      <c r="J72" s="178"/>
      <c r="K72" s="182"/>
      <c r="L72" s="182"/>
      <c r="M72" s="183"/>
      <c r="N72" s="179"/>
      <c r="O72" s="179"/>
      <c r="P72" s="180"/>
      <c r="Q72" s="179">
        <f>+Sklop11[[#This Row],[cena/enota brez DDV v EUR]]*Sklop11[[#This Row],[Stopnja DDV (%)]]</f>
        <v>0</v>
      </c>
      <c r="R72" s="179">
        <f>+Sklop11[[#This Row],[cena/enota brez DDV v EUR]]+Sklop11[[#This Row],[Davek (EUR)]]</f>
        <v>0</v>
      </c>
      <c r="S72" s="179">
        <f>+Sklop11[[#This Row],[cena/enota brez DDV v EUR]]*Sklop11[[#This Row],[Okvirna količina]]</f>
        <v>0</v>
      </c>
      <c r="T72" s="179">
        <f>+Sklop11[[#This Row],[Končna cena/enoto mere (EUR) z DDV]]*Sklop11[[#This Row],[Okvirna količina]]</f>
        <v>0</v>
      </c>
      <c r="U72" s="214"/>
    </row>
    <row r="73" spans="1:22" s="55" customFormat="1" ht="12">
      <c r="A73" s="84" t="s">
        <v>59</v>
      </c>
      <c r="B73" s="185" t="s">
        <v>422</v>
      </c>
      <c r="C73" s="186" t="s">
        <v>1174</v>
      </c>
      <c r="D73" s="177" t="s">
        <v>0</v>
      </c>
      <c r="E73" s="136"/>
      <c r="F73" s="137">
        <v>200</v>
      </c>
      <c r="G73" s="189" t="s">
        <v>0</v>
      </c>
      <c r="H7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3" s="137" t="str">
        <f>IF(Sklop11[[#This Row],[ZAHTEVANA SHEMA KAKOVOSTI]]&lt;&gt;"",Sklop11[[#This Row],[Preračunana masa/volumen/kos na enoto kg]],"")</f>
        <v/>
      </c>
      <c r="J73" s="178"/>
      <c r="K73" s="182"/>
      <c r="L73" s="182"/>
      <c r="M73" s="183"/>
      <c r="N73" s="179"/>
      <c r="O73" s="179"/>
      <c r="P73" s="180"/>
      <c r="Q73" s="179">
        <f>+Sklop11[[#This Row],[cena/enota brez DDV v EUR]]*Sklop11[[#This Row],[Stopnja DDV (%)]]</f>
        <v>0</v>
      </c>
      <c r="R73" s="179">
        <f>+Sklop11[[#This Row],[cena/enota brez DDV v EUR]]+Sklop11[[#This Row],[Davek (EUR)]]</f>
        <v>0</v>
      </c>
      <c r="S73" s="179">
        <f>+Sklop11[[#This Row],[cena/enota brez DDV v EUR]]*Sklop11[[#This Row],[Okvirna količina]]</f>
        <v>0</v>
      </c>
      <c r="T73" s="179">
        <f>+Sklop11[[#This Row],[Končna cena/enoto mere (EUR) z DDV]]*Sklop11[[#This Row],[Okvirna količina]]</f>
        <v>0</v>
      </c>
      <c r="U73" s="214"/>
    </row>
    <row r="74" spans="1:22" ht="27" customHeight="1">
      <c r="A74" s="148" t="s">
        <v>181</v>
      </c>
      <c r="B74" s="149"/>
      <c r="C74" s="150"/>
      <c r="D74" s="150"/>
      <c r="E74" s="151"/>
      <c r="F74" s="152"/>
      <c r="G74" s="153"/>
      <c r="H74" s="154">
        <f>SUBTOTAL(109,Sklop11[Preračunana masa/volumen/kos na enoto kg])</f>
        <v>4123.8</v>
      </c>
      <c r="I74" s="154">
        <f>SUBTOTAL(109,Sklop11[Živila iz shem kakovosti (kg)])</f>
        <v>0</v>
      </c>
      <c r="J74" s="152"/>
      <c r="K74" s="155"/>
      <c r="L74" s="155"/>
      <c r="M74" s="156"/>
      <c r="N74" s="157"/>
      <c r="O74" s="157"/>
      <c r="P74" s="157"/>
      <c r="Q74" s="158"/>
      <c r="R74" s="152"/>
      <c r="S74" s="158">
        <f>SUBTOTAL(109,Sklop11[Vrednost za okvirno količino (EUR) brez DDV])</f>
        <v>0</v>
      </c>
      <c r="T74" s="158">
        <f>SUBTOTAL(109,Sklop11[Vrednost za okvirno količino (EUR) z DDV])</f>
        <v>0</v>
      </c>
      <c r="U74" s="159">
        <f>SUBTOTAL(103,Sklop11[Shema kakovosti
(nacionalne, evropske)
])</f>
        <v>0</v>
      </c>
    </row>
    <row r="75" spans="1:22" ht="15">
      <c r="A75" s="7"/>
      <c r="B75" s="5"/>
      <c r="C75" s="29"/>
      <c r="D75" s="29"/>
      <c r="E75" s="28"/>
      <c r="F75" s="8"/>
      <c r="H75" s="9"/>
      <c r="I75" s="9"/>
      <c r="J75" s="9"/>
      <c r="K75" s="9"/>
      <c r="L75" s="23"/>
      <c r="M75" s="23"/>
      <c r="N75" s="9"/>
      <c r="O75" s="9"/>
      <c r="P75" s="9"/>
      <c r="Q75" s="9"/>
      <c r="R75" s="9"/>
      <c r="S75" s="3"/>
      <c r="T75" s="3"/>
      <c r="U75" s="8"/>
    </row>
    <row r="76" spans="1:22">
      <c r="A76" s="47" t="s">
        <v>178</v>
      </c>
      <c r="B76" s="19"/>
      <c r="C76" s="31"/>
      <c r="D76" s="31"/>
      <c r="E76" s="113"/>
      <c r="Q76" s="47"/>
      <c r="R76" s="47"/>
      <c r="S76" s="47"/>
      <c r="T76" s="47"/>
    </row>
    <row r="77" spans="1:22">
      <c r="A77" s="14" t="s">
        <v>1387</v>
      </c>
      <c r="B77" s="19"/>
      <c r="C77" s="31"/>
      <c r="D77" s="31"/>
      <c r="E77" s="113"/>
    </row>
    <row r="78" spans="1:22">
      <c r="A78" s="107" t="s">
        <v>318</v>
      </c>
      <c r="F78" s="68"/>
      <c r="G78" s="68"/>
      <c r="H78" s="32"/>
      <c r="I78" s="32"/>
      <c r="J78" s="32"/>
      <c r="K78" s="32"/>
      <c r="L78" s="54"/>
      <c r="M78" s="54"/>
      <c r="N78" s="32"/>
      <c r="O78" s="32"/>
      <c r="P78" s="32"/>
      <c r="Q78" s="32"/>
      <c r="R78" s="32"/>
    </row>
    <row r="79" spans="1:22">
      <c r="A79" s="125" t="s">
        <v>235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3"/>
    </row>
    <row r="80" spans="1:22" ht="12.75" customHeight="1">
      <c r="A80" s="370"/>
      <c r="B80" s="370"/>
      <c r="C80" s="370"/>
      <c r="D80" s="370"/>
      <c r="E80" s="370"/>
      <c r="F80" s="370"/>
      <c r="G80" s="370"/>
      <c r="H80" s="370"/>
      <c r="I80" s="370"/>
      <c r="J80" s="370"/>
      <c r="K80" s="370"/>
      <c r="L80" s="370"/>
      <c r="M80" s="123"/>
      <c r="N80" s="123"/>
      <c r="O80" s="123"/>
      <c r="P80" s="123"/>
      <c r="Q80" s="123"/>
      <c r="R80" s="123"/>
      <c r="S80" s="123"/>
      <c r="T80" s="123"/>
      <c r="U80" s="123"/>
      <c r="V80" s="123"/>
    </row>
    <row r="81" spans="1:21">
      <c r="N81" s="32"/>
      <c r="O81" s="32"/>
      <c r="P81" s="32"/>
      <c r="Q81" s="32"/>
      <c r="R81" s="32"/>
    </row>
    <row r="82" spans="1:21">
      <c r="A82" s="107" t="s">
        <v>65</v>
      </c>
      <c r="F82" s="68"/>
      <c r="G82" s="68" t="s">
        <v>66</v>
      </c>
      <c r="H82" s="32"/>
      <c r="I82" s="32"/>
      <c r="J82" s="32"/>
      <c r="K82" s="32"/>
      <c r="L82" s="54"/>
      <c r="M82" s="54"/>
      <c r="N82" s="32"/>
      <c r="O82" s="32"/>
      <c r="P82" s="32"/>
      <c r="Q82" s="32" t="s">
        <v>67</v>
      </c>
      <c r="R82" s="32"/>
    </row>
    <row r="83" spans="1:21" ht="15">
      <c r="A83" s="7"/>
      <c r="B83" s="5"/>
      <c r="C83" s="29"/>
      <c r="D83" s="29"/>
      <c r="E83" s="28"/>
      <c r="F83" s="8"/>
      <c r="H83" s="9"/>
      <c r="I83" s="9"/>
      <c r="J83" s="9"/>
      <c r="K83" s="9"/>
      <c r="L83" s="23"/>
      <c r="M83" s="23"/>
      <c r="N83" s="9"/>
      <c r="O83" s="9"/>
      <c r="P83" s="9"/>
      <c r="Q83" s="9"/>
      <c r="R83" s="9"/>
      <c r="S83" s="3"/>
      <c r="T83" s="3"/>
      <c r="U83" s="8"/>
    </row>
    <row r="84" spans="1:21">
      <c r="B84" s="19"/>
      <c r="C84" s="31"/>
      <c r="D84" s="31"/>
      <c r="E84" s="113"/>
    </row>
    <row r="85" spans="1:21">
      <c r="B85" s="19"/>
      <c r="C85" s="31"/>
      <c r="D85" s="31"/>
      <c r="E85" s="113"/>
    </row>
    <row r="86" spans="1:21">
      <c r="B86" s="19"/>
      <c r="C86" s="31"/>
      <c r="D86" s="31"/>
      <c r="E86" s="113"/>
    </row>
    <row r="87" spans="1:21">
      <c r="B87" s="19"/>
      <c r="C87" s="31"/>
      <c r="D87" s="31"/>
      <c r="E87" s="113"/>
    </row>
    <row r="88" spans="1:21">
      <c r="B88" s="19"/>
      <c r="C88" s="31"/>
      <c r="D88" s="31"/>
      <c r="E88" s="113"/>
    </row>
    <row r="89" spans="1:21">
      <c r="B89" s="19"/>
      <c r="C89" s="31"/>
      <c r="D89" s="31"/>
      <c r="E89" s="113"/>
    </row>
    <row r="90" spans="1:21">
      <c r="B90" s="19"/>
      <c r="C90" s="31"/>
      <c r="D90" s="31"/>
      <c r="E90" s="113"/>
    </row>
    <row r="91" spans="1:21">
      <c r="B91" s="19"/>
      <c r="C91" s="31"/>
      <c r="D91" s="31"/>
      <c r="E91" s="113"/>
    </row>
    <row r="92" spans="1:21">
      <c r="B92" s="19"/>
      <c r="C92" s="31"/>
      <c r="D92" s="31"/>
      <c r="E92" s="113"/>
    </row>
    <row r="93" spans="1:21">
      <c r="B93" s="19"/>
      <c r="C93" s="31"/>
      <c r="D93" s="31"/>
      <c r="E93" s="113"/>
    </row>
    <row r="94" spans="1:21">
      <c r="B94" s="19"/>
      <c r="C94" s="31"/>
      <c r="D94" s="31"/>
      <c r="E94" s="113"/>
    </row>
    <row r="95" spans="1:21">
      <c r="B95" s="19"/>
      <c r="C95" s="31"/>
      <c r="D95" s="31"/>
      <c r="E95" s="113"/>
    </row>
    <row r="96" spans="1:21">
      <c r="B96" s="19"/>
      <c r="C96" s="31"/>
      <c r="D96" s="31"/>
      <c r="E96" s="113"/>
    </row>
    <row r="97" spans="1:22">
      <c r="B97" s="19"/>
      <c r="C97" s="31"/>
      <c r="D97" s="31"/>
      <c r="E97" s="113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</sheetData>
  <sheetProtection insertRows="0" deleteRows="0"/>
  <protectedRanges>
    <protectedRange sqref="J81:P1048576 U81:U1048576 J1:P79 U1:U79" name="Obseg1"/>
    <protectedRange sqref="U80 J80:P80" name="Obseg1_1"/>
  </protectedRanges>
  <mergeCells count="8">
    <mergeCell ref="A80:L8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73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3"/>
  <sheetViews>
    <sheetView topLeftCell="A34" zoomScale="110" zoomScaleNormal="110" zoomScaleSheetLayoutView="100" workbookViewId="0">
      <selection activeCell="W29" sqref="W2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pred_rekapitulacija'!A25</f>
        <v>12.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pred_rekapitulacija'!B25</f>
        <v>KRUH IN PEKOVSKO PECIVO BREZ ADITIVOV IN Z ZMANJŠANO KOLIČINO SOLI (25% -30% MANJ SOLI)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1175</v>
      </c>
      <c r="C16" s="82" t="s">
        <v>1330</v>
      </c>
      <c r="D16" s="82" t="s">
        <v>158</v>
      </c>
      <c r="E16" s="111"/>
      <c r="F16" s="85">
        <v>700</v>
      </c>
      <c r="G16" s="116" t="s">
        <v>0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16" s="85" t="str">
        <f>IF(Sklop12[[#This Row],[ZAHTEVANA SHEMA KAKOVOSTI]]&lt;&gt;"",Sklop12[[#This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2"/>
    </row>
    <row r="17" spans="1:21" s="55" customFormat="1" ht="24">
      <c r="A17" s="84" t="s">
        <v>3</v>
      </c>
      <c r="B17" s="10" t="s">
        <v>1176</v>
      </c>
      <c r="C17" s="82" t="s">
        <v>1330</v>
      </c>
      <c r="D17" s="82" t="s">
        <v>158</v>
      </c>
      <c r="E17" s="111"/>
      <c r="F17" s="90">
        <v>20</v>
      </c>
      <c r="G17" s="116" t="s">
        <v>0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85" t="str">
        <f>IF(Sklop12[[#This Row],[ZAHTEVANA SHEMA KAKOVOSTI]]&lt;&gt;"",Sklop12[[#This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+Sklop12[[#This Row],[cena/enota brez DDV v EUR]]*Sklop12[[#This Row],[Stopnja DDV (%)]]</f>
        <v>0</v>
      </c>
      <c r="R17" s="92">
        <f>+Sklop12[[#This Row],[cena/enota brez DDV v EUR]]+Sklop12[[#This Row],[Davek (EUR)]]</f>
        <v>0</v>
      </c>
      <c r="S17" s="92">
        <f>+Sklop12[[#This Row],[cena/enota brez DDV v EUR]]*Sklop12[[#This Row],[Okvirna količina]]</f>
        <v>0</v>
      </c>
      <c r="T17" s="92">
        <f>+Sklop12[[#This Row],[Končna cena/enoto mere (EUR) z DDV]]*Sklop12[[#This Row],[Okvirna količina]]</f>
        <v>0</v>
      </c>
      <c r="U17" s="103"/>
    </row>
    <row r="18" spans="1:21" s="55" customFormat="1" ht="24">
      <c r="A18" s="84" t="s">
        <v>4</v>
      </c>
      <c r="B18" s="76" t="s">
        <v>1177</v>
      </c>
      <c r="C18" s="82" t="s">
        <v>1330</v>
      </c>
      <c r="D18" s="82" t="s">
        <v>158</v>
      </c>
      <c r="E18" s="111"/>
      <c r="F18" s="90">
        <v>20</v>
      </c>
      <c r="G18" s="116" t="s">
        <v>0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85" t="str">
        <f>IF(Sklop12[[#This Row],[ZAHTEVANA SHEMA KAKOVOSTI]]&lt;&gt;"",Sklop12[[#This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+Sklop12[[#This Row],[cena/enota brez DDV v EUR]]*Sklop12[[#This Row],[Stopnja DDV (%)]]</f>
        <v>0</v>
      </c>
      <c r="R18" s="92">
        <f>+Sklop12[[#This Row],[cena/enota brez DDV v EUR]]+Sklop12[[#This Row],[Davek (EUR)]]</f>
        <v>0</v>
      </c>
      <c r="S18" s="92">
        <f>+Sklop12[[#This Row],[cena/enota brez DDV v EUR]]*Sklop12[[#This Row],[Okvirna količina]]</f>
        <v>0</v>
      </c>
      <c r="T18" s="92">
        <f>+Sklop12[[#This Row],[Končna cena/enoto mere (EUR) z DDV]]*Sklop12[[#This Row],[Okvirna količina]]</f>
        <v>0</v>
      </c>
      <c r="U18" s="103"/>
    </row>
    <row r="19" spans="1:21" s="55" customFormat="1" ht="24">
      <c r="A19" s="84" t="s">
        <v>5</v>
      </c>
      <c r="B19" s="76" t="s">
        <v>1178</v>
      </c>
      <c r="C19" s="82" t="s">
        <v>1330</v>
      </c>
      <c r="D19" s="82" t="s">
        <v>158</v>
      </c>
      <c r="E19" s="111"/>
      <c r="F19" s="90">
        <v>60</v>
      </c>
      <c r="G19" s="116" t="s">
        <v>0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9" s="85" t="str">
        <f>IF(Sklop12[[#This Row],[ZAHTEVANA SHEMA KAKOVOSTI]]&lt;&gt;"",Sklop12[[#This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+Sklop12[[#This Row],[cena/enota brez DDV v EUR]]*Sklop12[[#This Row],[Stopnja DDV (%)]]</f>
        <v>0</v>
      </c>
      <c r="R19" s="92">
        <f>+Sklop12[[#This Row],[cena/enota brez DDV v EUR]]+Sklop12[[#This Row],[Davek (EUR)]]</f>
        <v>0</v>
      </c>
      <c r="S19" s="92">
        <f>+Sklop12[[#This Row],[cena/enota brez DDV v EUR]]*Sklop12[[#This Row],[Okvirna količina]]</f>
        <v>0</v>
      </c>
      <c r="T19" s="92">
        <f>+Sklop12[[#This Row],[Končna cena/enoto mere (EUR) z DDV]]*Sklop12[[#This Row],[Okvirna količina]]</f>
        <v>0</v>
      </c>
      <c r="U19" s="103"/>
    </row>
    <row r="20" spans="1:21" s="55" customFormat="1" ht="24">
      <c r="A20" s="84" t="s">
        <v>6</v>
      </c>
      <c r="B20" s="10" t="s">
        <v>1179</v>
      </c>
      <c r="C20" s="82" t="s">
        <v>1330</v>
      </c>
      <c r="D20" s="82" t="s">
        <v>158</v>
      </c>
      <c r="E20" s="111"/>
      <c r="F20" s="90">
        <v>2500</v>
      </c>
      <c r="G20" s="116" t="s">
        <v>0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20" s="85" t="str">
        <f>IF(Sklop12[[#This Row],[ZAHTEVANA SHEMA KAKOVOSTI]]&lt;&gt;"",Sklop12[[#This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+Sklop12[[#This Row],[cena/enota brez DDV v EUR]]*Sklop12[[#This Row],[Stopnja DDV (%)]]</f>
        <v>0</v>
      </c>
      <c r="R20" s="92">
        <f>+Sklop12[[#This Row],[cena/enota brez DDV v EUR]]+Sklop12[[#This Row],[Davek (EUR)]]</f>
        <v>0</v>
      </c>
      <c r="S20" s="92">
        <f>+Sklop12[[#This Row],[cena/enota brez DDV v EUR]]*Sklop12[[#This Row],[Okvirna količina]]</f>
        <v>0</v>
      </c>
      <c r="T20" s="92">
        <f>+Sklop12[[#This Row],[Končna cena/enoto mere (EUR) z DDV]]*Sklop12[[#This Row],[Okvirna količina]]</f>
        <v>0</v>
      </c>
      <c r="U20" s="103"/>
    </row>
    <row r="21" spans="1:21" s="55" customFormat="1" ht="24">
      <c r="A21" s="84" t="s">
        <v>7</v>
      </c>
      <c r="B21" s="10" t="s">
        <v>1180</v>
      </c>
      <c r="C21" s="82" t="s">
        <v>1330</v>
      </c>
      <c r="D21" s="82" t="s">
        <v>158</v>
      </c>
      <c r="E21" s="111"/>
      <c r="F21" s="90">
        <v>10</v>
      </c>
      <c r="G21" s="116" t="s">
        <v>0</v>
      </c>
      <c r="H2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85" t="str">
        <f>IF(Sklop12[[#This Row],[ZAHTEVANA SHEMA KAKOVOSTI]]&lt;&gt;"",Sklop12[[#This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+Sklop12[[#This Row],[cena/enota brez DDV v EUR]]*Sklop12[[#This Row],[Stopnja DDV (%)]]</f>
        <v>0</v>
      </c>
      <c r="R21" s="92">
        <f>+Sklop12[[#This Row],[cena/enota brez DDV v EUR]]+Sklop12[[#This Row],[Davek (EUR)]]</f>
        <v>0</v>
      </c>
      <c r="S21" s="92">
        <f>+Sklop12[[#This Row],[cena/enota brez DDV v EUR]]*Sklop12[[#This Row],[Okvirna količina]]</f>
        <v>0</v>
      </c>
      <c r="T21" s="92">
        <f>+Sklop12[[#This Row],[Končna cena/enoto mere (EUR) z DDV]]*Sklop12[[#This Row],[Okvirna količina]]</f>
        <v>0</v>
      </c>
      <c r="U21" s="103"/>
    </row>
    <row r="22" spans="1:21" s="55" customFormat="1" ht="24">
      <c r="A22" s="84" t="s">
        <v>8</v>
      </c>
      <c r="B22" s="76" t="s">
        <v>1181</v>
      </c>
      <c r="C22" s="82" t="s">
        <v>1330</v>
      </c>
      <c r="D22" s="82" t="s">
        <v>158</v>
      </c>
      <c r="E22" s="111"/>
      <c r="F22" s="90">
        <v>100</v>
      </c>
      <c r="G22" s="116" t="s">
        <v>0</v>
      </c>
      <c r="H2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85" t="str">
        <f>IF(Sklop12[[#This Row],[ZAHTEVANA SHEMA KAKOVOSTI]]&lt;&gt;"",Sklop12[[#This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+Sklop12[[#This Row],[cena/enota brez DDV v EUR]]*Sklop12[[#This Row],[Stopnja DDV (%)]]</f>
        <v>0</v>
      </c>
      <c r="R22" s="92">
        <f>+Sklop12[[#This Row],[cena/enota brez DDV v EUR]]+Sklop12[[#This Row],[Davek (EUR)]]</f>
        <v>0</v>
      </c>
      <c r="S22" s="92">
        <f>+Sklop12[[#This Row],[cena/enota brez DDV v EUR]]*Sklop12[[#This Row],[Okvirna količina]]</f>
        <v>0</v>
      </c>
      <c r="T22" s="92">
        <f>+Sklop12[[#This Row],[Končna cena/enoto mere (EUR) z DDV]]*Sklop12[[#This Row],[Okvirna količina]]</f>
        <v>0</v>
      </c>
      <c r="U22" s="103"/>
    </row>
    <row r="23" spans="1:21" s="55" customFormat="1" ht="24">
      <c r="A23" s="84" t="s">
        <v>9</v>
      </c>
      <c r="B23" s="76" t="s">
        <v>1182</v>
      </c>
      <c r="C23" s="82" t="s">
        <v>1330</v>
      </c>
      <c r="D23" s="82" t="s">
        <v>158</v>
      </c>
      <c r="E23" s="111"/>
      <c r="F23" s="90">
        <v>3200</v>
      </c>
      <c r="G23" s="116" t="s">
        <v>0</v>
      </c>
      <c r="H2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3200</v>
      </c>
      <c r="I23" s="85" t="str">
        <f>IF(Sklop12[[#This Row],[ZAHTEVANA SHEMA KAKOVOSTI]]&lt;&gt;"",Sklop12[[#This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+Sklop12[[#This Row],[cena/enota brez DDV v EUR]]*Sklop12[[#This Row],[Stopnja DDV (%)]]</f>
        <v>0</v>
      </c>
      <c r="R23" s="92">
        <f>+Sklop12[[#This Row],[cena/enota brez DDV v EUR]]+Sklop12[[#This Row],[Davek (EUR)]]</f>
        <v>0</v>
      </c>
      <c r="S23" s="92">
        <f>+Sklop12[[#This Row],[cena/enota brez DDV v EUR]]*Sklop12[[#This Row],[Okvirna količina]]</f>
        <v>0</v>
      </c>
      <c r="T23" s="92">
        <f>+Sklop12[[#This Row],[Končna cena/enoto mere (EUR) z DDV]]*Sklop12[[#This Row],[Okvirna količina]]</f>
        <v>0</v>
      </c>
      <c r="U23" s="103"/>
    </row>
    <row r="24" spans="1:21" s="55" customFormat="1" ht="24">
      <c r="A24" s="84" t="s">
        <v>10</v>
      </c>
      <c r="B24" s="76" t="s">
        <v>1183</v>
      </c>
      <c r="C24" s="82" t="s">
        <v>1330</v>
      </c>
      <c r="D24" s="82" t="s">
        <v>158</v>
      </c>
      <c r="E24" s="111"/>
      <c r="F24" s="90">
        <v>50</v>
      </c>
      <c r="G24" s="116" t="s">
        <v>0</v>
      </c>
      <c r="H2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85" t="str">
        <f>IF(Sklop12[[#This Row],[ZAHTEVANA SHEMA KAKOVOSTI]]&lt;&gt;"",Sklop12[[#This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+Sklop12[[#This Row],[cena/enota brez DDV v EUR]]*Sklop12[[#This Row],[Stopnja DDV (%)]]</f>
        <v>0</v>
      </c>
      <c r="R24" s="92">
        <f>+Sklop12[[#This Row],[cena/enota brez DDV v EUR]]+Sklop12[[#This Row],[Davek (EUR)]]</f>
        <v>0</v>
      </c>
      <c r="S24" s="92">
        <f>+Sklop12[[#This Row],[cena/enota brez DDV v EUR]]*Sklop12[[#This Row],[Okvirna količina]]</f>
        <v>0</v>
      </c>
      <c r="T24" s="92">
        <f>+Sklop12[[#This Row],[Končna cena/enoto mere (EUR) z DDV]]*Sklop12[[#This Row],[Okvirna količina]]</f>
        <v>0</v>
      </c>
      <c r="U24" s="103"/>
    </row>
    <row r="25" spans="1:21" s="55" customFormat="1" ht="24">
      <c r="A25" s="84" t="s">
        <v>11</v>
      </c>
      <c r="B25" s="76" t="s">
        <v>1184</v>
      </c>
      <c r="C25" s="82" t="s">
        <v>1330</v>
      </c>
      <c r="D25" s="82" t="s">
        <v>158</v>
      </c>
      <c r="E25" s="111"/>
      <c r="F25" s="90">
        <v>700</v>
      </c>
      <c r="G25" s="116" t="s">
        <v>0</v>
      </c>
      <c r="H2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25" s="85" t="str">
        <f>IF(Sklop12[[#This Row],[ZAHTEVANA SHEMA KAKOVOSTI]]&lt;&gt;"",Sklop12[[#This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+Sklop12[[#This Row],[cena/enota brez DDV v EUR]]*Sklop12[[#This Row],[Stopnja DDV (%)]]</f>
        <v>0</v>
      </c>
      <c r="R25" s="92">
        <f>+Sklop12[[#This Row],[cena/enota brez DDV v EUR]]+Sklop12[[#This Row],[Davek (EUR)]]</f>
        <v>0</v>
      </c>
      <c r="S25" s="92">
        <f>+Sklop12[[#This Row],[cena/enota brez DDV v EUR]]*Sklop12[[#This Row],[Okvirna količina]]</f>
        <v>0</v>
      </c>
      <c r="T25" s="92">
        <f>+Sklop12[[#This Row],[Končna cena/enoto mere (EUR) z DDV]]*Sklop12[[#This Row],[Okvirna količina]]</f>
        <v>0</v>
      </c>
      <c r="U25" s="103"/>
    </row>
    <row r="26" spans="1:21" s="55" customFormat="1" ht="24">
      <c r="A26" s="84" t="s">
        <v>12</v>
      </c>
      <c r="B26" s="76" t="s">
        <v>1185</v>
      </c>
      <c r="C26" s="82" t="s">
        <v>1330</v>
      </c>
      <c r="D26" s="82" t="s">
        <v>158</v>
      </c>
      <c r="E26" s="111"/>
      <c r="F26" s="90">
        <v>1200</v>
      </c>
      <c r="G26" s="116" t="s">
        <v>0</v>
      </c>
      <c r="H2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6" s="85" t="str">
        <f>IF(Sklop12[[#This Row],[ZAHTEVANA SHEMA KAKOVOSTI]]&lt;&gt;"",Sklop12[[#This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+Sklop12[[#This Row],[cena/enota brez DDV v EUR]]*Sklop12[[#This Row],[Stopnja DDV (%)]]</f>
        <v>0</v>
      </c>
      <c r="R26" s="92">
        <f>+Sklop12[[#This Row],[cena/enota brez DDV v EUR]]+Sklop12[[#This Row],[Davek (EUR)]]</f>
        <v>0</v>
      </c>
      <c r="S26" s="92">
        <f>+Sklop12[[#This Row],[cena/enota brez DDV v EUR]]*Sklop12[[#This Row],[Okvirna količina]]</f>
        <v>0</v>
      </c>
      <c r="T26" s="92">
        <f>+Sklop12[[#This Row],[Končna cena/enoto mere (EUR) z DDV]]*Sklop12[[#This Row],[Okvirna količina]]</f>
        <v>0</v>
      </c>
      <c r="U26" s="103"/>
    </row>
    <row r="27" spans="1:21" s="55" customFormat="1" ht="24">
      <c r="A27" s="84" t="s">
        <v>13</v>
      </c>
      <c r="B27" s="77" t="s">
        <v>1186</v>
      </c>
      <c r="C27" s="82" t="s">
        <v>1330</v>
      </c>
      <c r="D27" s="82" t="s">
        <v>158</v>
      </c>
      <c r="E27" s="111"/>
      <c r="F27" s="90">
        <v>200</v>
      </c>
      <c r="G27" s="116" t="s">
        <v>0</v>
      </c>
      <c r="H2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7" s="85" t="str">
        <f>IF(Sklop12[[#This Row],[ZAHTEVANA SHEMA KAKOVOSTI]]&lt;&gt;"",Sklop12[[#This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+Sklop12[[#This Row],[cena/enota brez DDV v EUR]]*Sklop12[[#This Row],[Stopnja DDV (%)]]</f>
        <v>0</v>
      </c>
      <c r="R27" s="92">
        <f>+Sklop12[[#This Row],[cena/enota brez DDV v EUR]]+Sklop12[[#This Row],[Davek (EUR)]]</f>
        <v>0</v>
      </c>
      <c r="S27" s="92">
        <f>+Sklop12[[#This Row],[cena/enota brez DDV v EUR]]*Sklop12[[#This Row],[Okvirna količina]]</f>
        <v>0</v>
      </c>
      <c r="T27" s="92">
        <f>+Sklop12[[#This Row],[Končna cena/enoto mere (EUR) z DDV]]*Sklop12[[#This Row],[Okvirna količina]]</f>
        <v>0</v>
      </c>
      <c r="U27" s="103"/>
    </row>
    <row r="28" spans="1:21" s="55" customFormat="1" ht="36">
      <c r="A28" s="84" t="s">
        <v>14</v>
      </c>
      <c r="B28" s="76" t="s">
        <v>1187</v>
      </c>
      <c r="C28" s="82" t="s">
        <v>1330</v>
      </c>
      <c r="D28" s="82" t="s">
        <v>158</v>
      </c>
      <c r="E28" s="111"/>
      <c r="F28" s="90">
        <v>500</v>
      </c>
      <c r="G28" s="116" t="s">
        <v>0</v>
      </c>
      <c r="H2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85" t="str">
        <f>IF(Sklop12[[#This Row],[ZAHTEVANA SHEMA KAKOVOSTI]]&lt;&gt;"",Sklop12[[#This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+Sklop12[[#This Row],[cena/enota brez DDV v EUR]]*Sklop12[[#This Row],[Stopnja DDV (%)]]</f>
        <v>0</v>
      </c>
      <c r="R28" s="92">
        <f>+Sklop12[[#This Row],[cena/enota brez DDV v EUR]]+Sklop12[[#This Row],[Davek (EUR)]]</f>
        <v>0</v>
      </c>
      <c r="S28" s="92">
        <f>+Sklop12[[#This Row],[cena/enota brez DDV v EUR]]*Sklop12[[#This Row],[Okvirna količina]]</f>
        <v>0</v>
      </c>
      <c r="T28" s="92">
        <f>+Sklop12[[#This Row],[Končna cena/enoto mere (EUR) z DDV]]*Sklop12[[#This Row],[Okvirna količina]]</f>
        <v>0</v>
      </c>
      <c r="U28" s="103"/>
    </row>
    <row r="29" spans="1:21" s="55" customFormat="1" ht="24">
      <c r="A29" s="84" t="s">
        <v>15</v>
      </c>
      <c r="B29" s="10" t="s">
        <v>1188</v>
      </c>
      <c r="C29" s="82" t="s">
        <v>1330</v>
      </c>
      <c r="D29" s="82" t="s">
        <v>158</v>
      </c>
      <c r="E29" s="111"/>
      <c r="F29" s="90">
        <v>2000</v>
      </c>
      <c r="G29" s="116" t="s">
        <v>0</v>
      </c>
      <c r="H2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29" s="85" t="str">
        <f>IF(Sklop12[[#This Row],[ZAHTEVANA SHEMA KAKOVOSTI]]&lt;&gt;"",Sklop12[[#This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+Sklop12[[#This Row],[cena/enota brez DDV v EUR]]*Sklop12[[#This Row],[Stopnja DDV (%)]]</f>
        <v>0</v>
      </c>
      <c r="R29" s="92">
        <f>+Sklop12[[#This Row],[cena/enota brez DDV v EUR]]+Sklop12[[#This Row],[Davek (EUR)]]</f>
        <v>0</v>
      </c>
      <c r="S29" s="92">
        <f>+Sklop12[[#This Row],[cena/enota brez DDV v EUR]]*Sklop12[[#This Row],[Okvirna količina]]</f>
        <v>0</v>
      </c>
      <c r="T29" s="92">
        <f>+Sklop12[[#This Row],[Končna cena/enoto mere (EUR) z DDV]]*Sklop12[[#This Row],[Okvirna količina]]</f>
        <v>0</v>
      </c>
      <c r="U29" s="103"/>
    </row>
    <row r="30" spans="1:21" s="55" customFormat="1" ht="24">
      <c r="A30" s="84" t="s">
        <v>16</v>
      </c>
      <c r="B30" s="10" t="s">
        <v>424</v>
      </c>
      <c r="C30" s="75">
        <v>40</v>
      </c>
      <c r="D30" s="82" t="s">
        <v>158</v>
      </c>
      <c r="E30" s="111"/>
      <c r="F30" s="90">
        <v>300</v>
      </c>
      <c r="G30" s="116" t="s">
        <v>93</v>
      </c>
      <c r="H3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0" s="85" t="str">
        <f>IF(Sklop12[[#This Row],[ZAHTEVANA SHEMA KAKOVOSTI]]&lt;&gt;"",Sklop12[[#This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+Sklop12[[#This Row],[cena/enota brez DDV v EUR]]*Sklop12[[#This Row],[Stopnja DDV (%)]]</f>
        <v>0</v>
      </c>
      <c r="R30" s="92">
        <f>+Sklop12[[#This Row],[cena/enota brez DDV v EUR]]+Sklop12[[#This Row],[Davek (EUR)]]</f>
        <v>0</v>
      </c>
      <c r="S30" s="92">
        <f>+Sklop12[[#This Row],[cena/enota brez DDV v EUR]]*Sklop12[[#This Row],[Okvirna količina]]</f>
        <v>0</v>
      </c>
      <c r="T30" s="92">
        <f>+Sklop12[[#This Row],[Končna cena/enoto mere (EUR) z DDV]]*Sklop12[[#This Row],[Okvirna količina]]</f>
        <v>0</v>
      </c>
      <c r="U30" s="103"/>
    </row>
    <row r="31" spans="1:21" s="55" customFormat="1" ht="24">
      <c r="A31" s="84" t="s">
        <v>17</v>
      </c>
      <c r="B31" s="280" t="s">
        <v>425</v>
      </c>
      <c r="C31" s="269">
        <v>60</v>
      </c>
      <c r="D31" s="270" t="s">
        <v>158</v>
      </c>
      <c r="E31" s="278"/>
      <c r="F31" s="271">
        <v>300</v>
      </c>
      <c r="G31" s="279" t="s">
        <v>93</v>
      </c>
      <c r="H3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1" s="271" t="str">
        <f>IF(Sklop12[[#This Row],[ZAHTEVANA SHEMA KAKOVOSTI]]&lt;&gt;"",Sklop12[[#This Row],[Preračunana masa/volumen/kos na enoto kg]],"")</f>
        <v/>
      </c>
      <c r="J31" s="272"/>
      <c r="K31" s="273"/>
      <c r="L31" s="273"/>
      <c r="M31" s="281"/>
      <c r="N31" s="274"/>
      <c r="O31" s="274"/>
      <c r="P31" s="282"/>
      <c r="Q31" s="274">
        <f>+Sklop12[[#This Row],[cena/enota brez DDV v EUR]]*Sklop12[[#This Row],[Stopnja DDV (%)]]</f>
        <v>0</v>
      </c>
      <c r="R31" s="274">
        <f>+Sklop12[[#This Row],[cena/enota brez DDV v EUR]]+Sklop12[[#This Row],[Davek (EUR)]]</f>
        <v>0</v>
      </c>
      <c r="S31" s="274">
        <f>+Sklop12[[#This Row],[cena/enota brez DDV v EUR]]*Sklop12[[#This Row],[Okvirna količina]]</f>
        <v>0</v>
      </c>
      <c r="T31" s="276">
        <f>+Sklop12[[#This Row],[Končna cena/enoto mere (EUR) z DDV]]*Sklop12[[#This Row],[Okvirna količina]]</f>
        <v>0</v>
      </c>
      <c r="U31" s="277"/>
    </row>
    <row r="32" spans="1:21" s="55" customFormat="1" ht="24">
      <c r="A32" s="84" t="s">
        <v>18</v>
      </c>
      <c r="B32" s="280" t="s">
        <v>1189</v>
      </c>
      <c r="C32" s="269">
        <v>40</v>
      </c>
      <c r="D32" s="270" t="s">
        <v>158</v>
      </c>
      <c r="E32" s="278"/>
      <c r="F32" s="271">
        <v>300</v>
      </c>
      <c r="G32" s="279" t="s">
        <v>93</v>
      </c>
      <c r="H3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2" s="271" t="str">
        <f>IF(Sklop12[[#This Row],[ZAHTEVANA SHEMA KAKOVOSTI]]&lt;&gt;"",Sklop12[[#This Row],[Preračunana masa/volumen/kos na enoto kg]],"")</f>
        <v/>
      </c>
      <c r="J32" s="272"/>
      <c r="K32" s="273"/>
      <c r="L32" s="273"/>
      <c r="M32" s="281"/>
      <c r="N32" s="274"/>
      <c r="O32" s="274"/>
      <c r="P32" s="282"/>
      <c r="Q32" s="274">
        <f>+Sklop12[[#This Row],[cena/enota brez DDV v EUR]]*Sklop12[[#This Row],[Stopnja DDV (%)]]</f>
        <v>0</v>
      </c>
      <c r="R32" s="274">
        <f>+Sklop12[[#This Row],[cena/enota brez DDV v EUR]]+Sklop12[[#This Row],[Davek (EUR)]]</f>
        <v>0</v>
      </c>
      <c r="S32" s="274">
        <f>+Sklop12[[#This Row],[cena/enota brez DDV v EUR]]*Sklop12[[#This Row],[Okvirna količina]]</f>
        <v>0</v>
      </c>
      <c r="T32" s="276">
        <f>+Sklop12[[#This Row],[Končna cena/enoto mere (EUR) z DDV]]*Sklop12[[#This Row],[Okvirna količina]]</f>
        <v>0</v>
      </c>
      <c r="U32" s="277"/>
    </row>
    <row r="33" spans="1:21" s="55" customFormat="1" ht="24">
      <c r="A33" s="84" t="s">
        <v>19</v>
      </c>
      <c r="B33" s="280" t="s">
        <v>1190</v>
      </c>
      <c r="C33" s="269">
        <v>60</v>
      </c>
      <c r="D33" s="270" t="s">
        <v>158</v>
      </c>
      <c r="E33" s="278"/>
      <c r="F33" s="271">
        <v>300</v>
      </c>
      <c r="G33" s="279" t="s">
        <v>93</v>
      </c>
      <c r="H3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3" s="271" t="str">
        <f>IF(Sklop12[[#This Row],[ZAHTEVANA SHEMA KAKOVOSTI]]&lt;&gt;"",Sklop12[[#This Row],[Preračunana masa/volumen/kos na enoto kg]],"")</f>
        <v/>
      </c>
      <c r="J33" s="272"/>
      <c r="K33" s="273"/>
      <c r="L33" s="273"/>
      <c r="M33" s="281"/>
      <c r="N33" s="274"/>
      <c r="O33" s="274"/>
      <c r="P33" s="282"/>
      <c r="Q33" s="274">
        <f>+Sklop12[[#This Row],[cena/enota brez DDV v EUR]]*Sklop12[[#This Row],[Stopnja DDV (%)]]</f>
        <v>0</v>
      </c>
      <c r="R33" s="274">
        <f>+Sklop12[[#This Row],[cena/enota brez DDV v EUR]]+Sklop12[[#This Row],[Davek (EUR)]]</f>
        <v>0</v>
      </c>
      <c r="S33" s="274">
        <f>+Sklop12[[#This Row],[cena/enota brez DDV v EUR]]*Sklop12[[#This Row],[Okvirna količina]]</f>
        <v>0</v>
      </c>
      <c r="T33" s="276">
        <f>+Sklop12[[#This Row],[Končna cena/enoto mere (EUR) z DDV]]*Sklop12[[#This Row],[Okvirna količina]]</f>
        <v>0</v>
      </c>
      <c r="U33" s="277"/>
    </row>
    <row r="34" spans="1:21" s="55" customFormat="1" ht="24">
      <c r="A34" s="84" t="s">
        <v>20</v>
      </c>
      <c r="B34" s="280" t="s">
        <v>1191</v>
      </c>
      <c r="C34" s="269">
        <v>40</v>
      </c>
      <c r="D34" s="270" t="s">
        <v>158</v>
      </c>
      <c r="E34" s="278"/>
      <c r="F34" s="271">
        <v>200</v>
      </c>
      <c r="G34" s="279" t="s">
        <v>93</v>
      </c>
      <c r="H3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4" s="271" t="str">
        <f>IF(Sklop12[[#This Row],[ZAHTEVANA SHEMA KAKOVOSTI]]&lt;&gt;"",Sklop12[[#This Row],[Preračunana masa/volumen/kos na enoto kg]],"")</f>
        <v/>
      </c>
      <c r="J34" s="272"/>
      <c r="K34" s="273"/>
      <c r="L34" s="273"/>
      <c r="M34" s="281"/>
      <c r="N34" s="274"/>
      <c r="O34" s="274"/>
      <c r="P34" s="282"/>
      <c r="Q34" s="274">
        <f>+Sklop12[[#This Row],[cena/enota brez DDV v EUR]]*Sklop12[[#This Row],[Stopnja DDV (%)]]</f>
        <v>0</v>
      </c>
      <c r="R34" s="274">
        <f>+Sklop12[[#This Row],[cena/enota brez DDV v EUR]]+Sklop12[[#This Row],[Davek (EUR)]]</f>
        <v>0</v>
      </c>
      <c r="S34" s="274">
        <f>+Sklop12[[#This Row],[cena/enota brez DDV v EUR]]*Sklop12[[#This Row],[Okvirna količina]]</f>
        <v>0</v>
      </c>
      <c r="T34" s="276">
        <f>+Sklop12[[#This Row],[Končna cena/enoto mere (EUR) z DDV]]*Sklop12[[#This Row],[Okvirna količina]]</f>
        <v>0</v>
      </c>
      <c r="U34" s="277"/>
    </row>
    <row r="35" spans="1:21" s="55" customFormat="1" ht="12">
      <c r="A35" s="84" t="s">
        <v>21</v>
      </c>
      <c r="B35" s="280" t="s">
        <v>1192</v>
      </c>
      <c r="C35" s="269">
        <v>40</v>
      </c>
      <c r="D35" s="270" t="s">
        <v>158</v>
      </c>
      <c r="E35" s="278"/>
      <c r="F35" s="271">
        <v>500</v>
      </c>
      <c r="G35" s="279" t="s">
        <v>93</v>
      </c>
      <c r="H3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271" t="str">
        <f>IF(Sklop12[[#This Row],[ZAHTEVANA SHEMA KAKOVOSTI]]&lt;&gt;"",Sklop12[[#This Row],[Preračunana masa/volumen/kos na enoto kg]],"")</f>
        <v/>
      </c>
      <c r="J35" s="272"/>
      <c r="K35" s="273"/>
      <c r="L35" s="273"/>
      <c r="M35" s="281"/>
      <c r="N35" s="274"/>
      <c r="O35" s="274"/>
      <c r="P35" s="282"/>
      <c r="Q35" s="274">
        <f>+Sklop12[[#This Row],[cena/enota brez DDV v EUR]]*Sklop12[[#This Row],[Stopnja DDV (%)]]</f>
        <v>0</v>
      </c>
      <c r="R35" s="274">
        <f>+Sklop12[[#This Row],[cena/enota brez DDV v EUR]]+Sklop12[[#This Row],[Davek (EUR)]]</f>
        <v>0</v>
      </c>
      <c r="S35" s="274">
        <f>+Sklop12[[#This Row],[cena/enota brez DDV v EUR]]*Sklop12[[#This Row],[Okvirna količina]]</f>
        <v>0</v>
      </c>
      <c r="T35" s="276">
        <f>+Sklop12[[#This Row],[Končna cena/enoto mere (EUR) z DDV]]*Sklop12[[#This Row],[Okvirna količina]]</f>
        <v>0</v>
      </c>
      <c r="U35" s="277"/>
    </row>
    <row r="36" spans="1:21" s="55" customFormat="1" ht="12">
      <c r="A36" s="84" t="s">
        <v>22</v>
      </c>
      <c r="B36" s="280" t="s">
        <v>1192</v>
      </c>
      <c r="C36" s="269">
        <v>60</v>
      </c>
      <c r="D36" s="270" t="s">
        <v>158</v>
      </c>
      <c r="E36" s="278"/>
      <c r="F36" s="271">
        <v>1000</v>
      </c>
      <c r="G36" s="279" t="s">
        <v>93</v>
      </c>
      <c r="H3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6" s="271" t="str">
        <f>IF(Sklop12[[#This Row],[ZAHTEVANA SHEMA KAKOVOSTI]]&lt;&gt;"",Sklop12[[#This Row],[Preračunana masa/volumen/kos na enoto kg]],"")</f>
        <v/>
      </c>
      <c r="J36" s="272"/>
      <c r="K36" s="273"/>
      <c r="L36" s="273"/>
      <c r="M36" s="281"/>
      <c r="N36" s="274"/>
      <c r="O36" s="274"/>
      <c r="P36" s="282"/>
      <c r="Q36" s="274">
        <f>+Sklop12[[#This Row],[cena/enota brez DDV v EUR]]*Sklop12[[#This Row],[Stopnja DDV (%)]]</f>
        <v>0</v>
      </c>
      <c r="R36" s="274">
        <f>+Sklop12[[#This Row],[cena/enota brez DDV v EUR]]+Sklop12[[#This Row],[Davek (EUR)]]</f>
        <v>0</v>
      </c>
      <c r="S36" s="274">
        <f>+Sklop12[[#This Row],[cena/enota brez DDV v EUR]]*Sklop12[[#This Row],[Okvirna količina]]</f>
        <v>0</v>
      </c>
      <c r="T36" s="276">
        <f>+Sklop12[[#This Row],[Končna cena/enoto mere (EUR) z DDV]]*Sklop12[[#This Row],[Okvirna količina]]</f>
        <v>0</v>
      </c>
      <c r="U36" s="277"/>
    </row>
    <row r="37" spans="1:21" s="55" customFormat="1" ht="24">
      <c r="A37" s="84" t="s">
        <v>23</v>
      </c>
      <c r="B37" s="280" t="s">
        <v>426</v>
      </c>
      <c r="C37" s="269">
        <v>60</v>
      </c>
      <c r="D37" s="270" t="s">
        <v>158</v>
      </c>
      <c r="E37" s="278"/>
      <c r="F37" s="271">
        <v>2500</v>
      </c>
      <c r="G37" s="279" t="s">
        <v>93</v>
      </c>
      <c r="H3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271" t="str">
        <f>IF(Sklop12[[#This Row],[ZAHTEVANA SHEMA KAKOVOSTI]]&lt;&gt;"",Sklop12[[#This Row],[Preračunana masa/volumen/kos na enoto kg]],"")</f>
        <v/>
      </c>
      <c r="J37" s="272"/>
      <c r="K37" s="273"/>
      <c r="L37" s="273"/>
      <c r="M37" s="281"/>
      <c r="N37" s="274"/>
      <c r="O37" s="274"/>
      <c r="P37" s="282"/>
      <c r="Q37" s="274">
        <f>+Sklop12[[#This Row],[cena/enota brez DDV v EUR]]*Sklop12[[#This Row],[Stopnja DDV (%)]]</f>
        <v>0</v>
      </c>
      <c r="R37" s="274">
        <f>+Sklop12[[#This Row],[cena/enota brez DDV v EUR]]+Sklop12[[#This Row],[Davek (EUR)]]</f>
        <v>0</v>
      </c>
      <c r="S37" s="274">
        <f>+Sklop12[[#This Row],[cena/enota brez DDV v EUR]]*Sklop12[[#This Row],[Okvirna količina]]</f>
        <v>0</v>
      </c>
      <c r="T37" s="276">
        <f>+Sklop12[[#This Row],[Končna cena/enoto mere (EUR) z DDV]]*Sklop12[[#This Row],[Okvirna količina]]</f>
        <v>0</v>
      </c>
      <c r="U37" s="277"/>
    </row>
    <row r="38" spans="1:21" s="55" customFormat="1" ht="24">
      <c r="A38" s="84" t="s">
        <v>24</v>
      </c>
      <c r="B38" s="280" t="s">
        <v>427</v>
      </c>
      <c r="C38" s="269">
        <v>40</v>
      </c>
      <c r="D38" s="270" t="s">
        <v>158</v>
      </c>
      <c r="E38" s="278"/>
      <c r="F38" s="271">
        <v>1500</v>
      </c>
      <c r="G38" s="279" t="s">
        <v>93</v>
      </c>
      <c r="H3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8" s="271" t="str">
        <f>IF(Sklop12[[#This Row],[ZAHTEVANA SHEMA KAKOVOSTI]]&lt;&gt;"",Sklop12[[#This Row],[Preračunana masa/volumen/kos na enoto kg]],"")</f>
        <v/>
      </c>
      <c r="J38" s="272"/>
      <c r="K38" s="273"/>
      <c r="L38" s="273"/>
      <c r="M38" s="281"/>
      <c r="N38" s="274"/>
      <c r="O38" s="274"/>
      <c r="P38" s="282"/>
      <c r="Q38" s="274">
        <f>+Sklop12[[#This Row],[cena/enota brez DDV v EUR]]*Sklop12[[#This Row],[Stopnja DDV (%)]]</f>
        <v>0</v>
      </c>
      <c r="R38" s="274">
        <f>+Sklop12[[#This Row],[cena/enota brez DDV v EUR]]+Sklop12[[#This Row],[Davek (EUR)]]</f>
        <v>0</v>
      </c>
      <c r="S38" s="274">
        <f>+Sklop12[[#This Row],[cena/enota brez DDV v EUR]]*Sklop12[[#This Row],[Okvirna količina]]</f>
        <v>0</v>
      </c>
      <c r="T38" s="276">
        <f>+Sklop12[[#This Row],[Končna cena/enoto mere (EUR) z DDV]]*Sklop12[[#This Row],[Okvirna količina]]</f>
        <v>0</v>
      </c>
      <c r="U38" s="277"/>
    </row>
    <row r="39" spans="1:21" s="55" customFormat="1" ht="24">
      <c r="A39" s="84" t="s">
        <v>25</v>
      </c>
      <c r="B39" s="280" t="s">
        <v>428</v>
      </c>
      <c r="C39" s="269">
        <v>40</v>
      </c>
      <c r="D39" s="270" t="s">
        <v>158</v>
      </c>
      <c r="E39" s="278"/>
      <c r="F39" s="271">
        <v>4000</v>
      </c>
      <c r="G39" s="279" t="s">
        <v>93</v>
      </c>
      <c r="H3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9" s="271" t="str">
        <f>IF(Sklop12[[#This Row],[ZAHTEVANA SHEMA KAKOVOSTI]]&lt;&gt;"",Sklop12[[#This Row],[Preračunana masa/volumen/kos na enoto kg]],"")</f>
        <v/>
      </c>
      <c r="J39" s="272"/>
      <c r="K39" s="273"/>
      <c r="L39" s="273"/>
      <c r="M39" s="281"/>
      <c r="N39" s="274"/>
      <c r="O39" s="274"/>
      <c r="P39" s="282"/>
      <c r="Q39" s="274">
        <f>+Sklop12[[#This Row],[cena/enota brez DDV v EUR]]*Sklop12[[#This Row],[Stopnja DDV (%)]]</f>
        <v>0</v>
      </c>
      <c r="R39" s="274">
        <f>+Sklop12[[#This Row],[cena/enota brez DDV v EUR]]+Sklop12[[#This Row],[Davek (EUR)]]</f>
        <v>0</v>
      </c>
      <c r="S39" s="274">
        <f>+Sklop12[[#This Row],[cena/enota brez DDV v EUR]]*Sklop12[[#This Row],[Okvirna količina]]</f>
        <v>0</v>
      </c>
      <c r="T39" s="276">
        <f>+Sklop12[[#This Row],[Končna cena/enoto mere (EUR) z DDV]]*Sklop12[[#This Row],[Okvirna količina]]</f>
        <v>0</v>
      </c>
      <c r="U39" s="277"/>
    </row>
    <row r="40" spans="1:21" s="55" customFormat="1" ht="24">
      <c r="A40" s="84" t="s">
        <v>26</v>
      </c>
      <c r="B40" s="280" t="s">
        <v>428</v>
      </c>
      <c r="C40" s="269">
        <v>60</v>
      </c>
      <c r="D40" s="270" t="s">
        <v>158</v>
      </c>
      <c r="E40" s="278"/>
      <c r="F40" s="271">
        <v>50</v>
      </c>
      <c r="G40" s="279" t="s">
        <v>93</v>
      </c>
      <c r="H4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0" s="271" t="str">
        <f>IF(Sklop12[[#This Row],[ZAHTEVANA SHEMA KAKOVOSTI]]&lt;&gt;"",Sklop12[[#This Row],[Preračunana masa/volumen/kos na enoto kg]],"")</f>
        <v/>
      </c>
      <c r="J40" s="272"/>
      <c r="K40" s="273"/>
      <c r="L40" s="273"/>
      <c r="M40" s="281"/>
      <c r="N40" s="274"/>
      <c r="O40" s="274"/>
      <c r="P40" s="282"/>
      <c r="Q40" s="274">
        <f>+Sklop12[[#This Row],[cena/enota brez DDV v EUR]]*Sklop12[[#This Row],[Stopnja DDV (%)]]</f>
        <v>0</v>
      </c>
      <c r="R40" s="274">
        <f>+Sklop12[[#This Row],[cena/enota brez DDV v EUR]]+Sklop12[[#This Row],[Davek (EUR)]]</f>
        <v>0</v>
      </c>
      <c r="S40" s="274">
        <f>+Sklop12[[#This Row],[cena/enota brez DDV v EUR]]*Sklop12[[#This Row],[Okvirna količina]]</f>
        <v>0</v>
      </c>
      <c r="T40" s="276">
        <f>+Sklop12[[#This Row],[Končna cena/enoto mere (EUR) z DDV]]*Sklop12[[#This Row],[Okvirna količina]]</f>
        <v>0</v>
      </c>
      <c r="U40" s="277"/>
    </row>
    <row r="41" spans="1:21" s="55" customFormat="1" ht="24">
      <c r="A41" s="84" t="s">
        <v>27</v>
      </c>
      <c r="B41" s="280" t="s">
        <v>1193</v>
      </c>
      <c r="C41" s="269">
        <v>40</v>
      </c>
      <c r="D41" s="270" t="s">
        <v>158</v>
      </c>
      <c r="E41" s="278"/>
      <c r="F41" s="271">
        <v>1200</v>
      </c>
      <c r="G41" s="279" t="s">
        <v>93</v>
      </c>
      <c r="H4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1" s="271" t="str">
        <f>IF(Sklop12[[#This Row],[ZAHTEVANA SHEMA KAKOVOSTI]]&lt;&gt;"",Sklop12[[#This Row],[Preračunana masa/volumen/kos na enoto kg]],"")</f>
        <v/>
      </c>
      <c r="J41" s="272"/>
      <c r="K41" s="273"/>
      <c r="L41" s="273"/>
      <c r="M41" s="281"/>
      <c r="N41" s="274"/>
      <c r="O41" s="274"/>
      <c r="P41" s="282"/>
      <c r="Q41" s="274">
        <f>+Sklop12[[#This Row],[cena/enota brez DDV v EUR]]*Sklop12[[#This Row],[Stopnja DDV (%)]]</f>
        <v>0</v>
      </c>
      <c r="R41" s="274">
        <f>+Sklop12[[#This Row],[cena/enota brez DDV v EUR]]+Sklop12[[#This Row],[Davek (EUR)]]</f>
        <v>0</v>
      </c>
      <c r="S41" s="274">
        <f>+Sklop12[[#This Row],[cena/enota brez DDV v EUR]]*Sklop12[[#This Row],[Okvirna količina]]</f>
        <v>0</v>
      </c>
      <c r="T41" s="276">
        <f>+Sklop12[[#This Row],[Končna cena/enoto mere (EUR) z DDV]]*Sklop12[[#This Row],[Okvirna količina]]</f>
        <v>0</v>
      </c>
      <c r="U41" s="277"/>
    </row>
    <row r="42" spans="1:21" s="55" customFormat="1" ht="24">
      <c r="A42" s="84" t="s">
        <v>28</v>
      </c>
      <c r="B42" s="78" t="s">
        <v>1193</v>
      </c>
      <c r="C42" s="75">
        <v>60</v>
      </c>
      <c r="D42" s="82" t="s">
        <v>158</v>
      </c>
      <c r="E42" s="111"/>
      <c r="F42" s="90">
        <v>200</v>
      </c>
      <c r="G42" s="116" t="s">
        <v>93</v>
      </c>
      <c r="H4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42" s="85" t="str">
        <f>IF(Sklop12[[#This Row],[ZAHTEVANA SHEMA KAKOVOSTI]]&lt;&gt;"",Sklop12[[#This Row],[Preračunana masa/volumen/kos na enoto kg]],"")</f>
        <v/>
      </c>
      <c r="J42" s="98"/>
      <c r="K42" s="91"/>
      <c r="L42" s="91"/>
      <c r="M42" s="100"/>
      <c r="N42" s="92"/>
      <c r="O42" s="92"/>
      <c r="P42" s="101"/>
      <c r="Q42" s="92">
        <f>+Sklop12[[#This Row],[cena/enota brez DDV v EUR]]*Sklop12[[#This Row],[Stopnja DDV (%)]]</f>
        <v>0</v>
      </c>
      <c r="R42" s="92">
        <f>+Sklop12[[#This Row],[cena/enota brez DDV v EUR]]+Sklop12[[#This Row],[Davek (EUR)]]</f>
        <v>0</v>
      </c>
      <c r="S42" s="92">
        <f>+Sklop12[[#This Row],[cena/enota brez DDV v EUR]]*Sklop12[[#This Row],[Okvirna količina]]</f>
        <v>0</v>
      </c>
      <c r="T42" s="92">
        <f>+Sklop12[[#This Row],[Končna cena/enoto mere (EUR) z DDV]]*Sklop12[[#This Row],[Okvirna količina]]</f>
        <v>0</v>
      </c>
      <c r="U42" s="103"/>
    </row>
    <row r="43" spans="1:21" s="55" customFormat="1" ht="24">
      <c r="A43" s="84" t="s">
        <v>29</v>
      </c>
      <c r="B43" s="11" t="s">
        <v>1194</v>
      </c>
      <c r="C43" s="75">
        <v>60</v>
      </c>
      <c r="D43" s="82" t="s">
        <v>158</v>
      </c>
      <c r="E43" s="111"/>
      <c r="F43" s="90">
        <v>50</v>
      </c>
      <c r="G43" s="116" t="s">
        <v>93</v>
      </c>
      <c r="H4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3" s="85" t="str">
        <f>IF(Sklop12[[#This Row],[ZAHTEVANA SHEMA KAKOVOSTI]]&lt;&gt;"",Sklop12[[#This Row],[Preračunana masa/volumen/kos na enoto kg]],"")</f>
        <v/>
      </c>
      <c r="J43" s="98"/>
      <c r="K43" s="91"/>
      <c r="L43" s="91"/>
      <c r="M43" s="100"/>
      <c r="N43" s="92"/>
      <c r="O43" s="92"/>
      <c r="P43" s="101"/>
      <c r="Q43" s="92">
        <f>+Sklop12[[#This Row],[cena/enota brez DDV v EUR]]*Sklop12[[#This Row],[Stopnja DDV (%)]]</f>
        <v>0</v>
      </c>
      <c r="R43" s="92">
        <f>+Sklop12[[#This Row],[cena/enota brez DDV v EUR]]+Sklop12[[#This Row],[Davek (EUR)]]</f>
        <v>0</v>
      </c>
      <c r="S43" s="92">
        <f>+Sklop12[[#This Row],[cena/enota brez DDV v EUR]]*Sklop12[[#This Row],[Okvirna količina]]</f>
        <v>0</v>
      </c>
      <c r="T43" s="92">
        <f>+Sklop12[[#This Row],[Končna cena/enoto mere (EUR) z DDV]]*Sklop12[[#This Row],[Okvirna količina]]</f>
        <v>0</v>
      </c>
      <c r="U43" s="103"/>
    </row>
    <row r="44" spans="1:21" s="55" customFormat="1" ht="24">
      <c r="A44" s="84" t="s">
        <v>30</v>
      </c>
      <c r="B44" s="11" t="s">
        <v>1195</v>
      </c>
      <c r="C44" s="75">
        <v>40</v>
      </c>
      <c r="D44" s="82" t="s">
        <v>158</v>
      </c>
      <c r="E44" s="111"/>
      <c r="F44" s="90">
        <v>100</v>
      </c>
      <c r="G44" s="116" t="s">
        <v>93</v>
      </c>
      <c r="H4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4" s="85" t="str">
        <f>IF(Sklop12[[#This Row],[ZAHTEVANA SHEMA KAKOVOSTI]]&lt;&gt;"",Sklop12[[#This Row],[Preračunana masa/volumen/kos na enoto kg]],"")</f>
        <v/>
      </c>
      <c r="J44" s="98"/>
      <c r="K44" s="91"/>
      <c r="L44" s="91"/>
      <c r="M44" s="100"/>
      <c r="N44" s="92"/>
      <c r="O44" s="92"/>
      <c r="P44" s="101"/>
      <c r="Q44" s="92">
        <f>+Sklop12[[#This Row],[cena/enota brez DDV v EUR]]*Sklop12[[#This Row],[Stopnja DDV (%)]]</f>
        <v>0</v>
      </c>
      <c r="R44" s="92">
        <f>+Sklop12[[#This Row],[cena/enota brez DDV v EUR]]+Sklop12[[#This Row],[Davek (EUR)]]</f>
        <v>0</v>
      </c>
      <c r="S44" s="92">
        <f>+Sklop12[[#This Row],[cena/enota brez DDV v EUR]]*Sklop12[[#This Row],[Okvirna količina]]</f>
        <v>0</v>
      </c>
      <c r="T44" s="92">
        <f>+Sklop12[[#This Row],[Končna cena/enoto mere (EUR) z DDV]]*Sklop12[[#This Row],[Okvirna količina]]</f>
        <v>0</v>
      </c>
      <c r="U44" s="103"/>
    </row>
    <row r="45" spans="1:21" s="55" customFormat="1" ht="24">
      <c r="A45" s="84" t="s">
        <v>31</v>
      </c>
      <c r="B45" s="11" t="s">
        <v>1196</v>
      </c>
      <c r="C45" s="75">
        <v>40</v>
      </c>
      <c r="D45" s="82" t="s">
        <v>158</v>
      </c>
      <c r="E45" s="111"/>
      <c r="F45" s="90">
        <v>100</v>
      </c>
      <c r="G45" s="116" t="s">
        <v>93</v>
      </c>
      <c r="H4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5" s="85" t="str">
        <f>IF(Sklop12[[#This Row],[ZAHTEVANA SHEMA KAKOVOSTI]]&lt;&gt;"",Sklop12[[#This Row],[Preračunana masa/volumen/kos na enoto kg]],"")</f>
        <v/>
      </c>
      <c r="J45" s="98"/>
      <c r="K45" s="91"/>
      <c r="L45" s="91"/>
      <c r="M45" s="100"/>
      <c r="N45" s="92"/>
      <c r="O45" s="92"/>
      <c r="P45" s="101"/>
      <c r="Q45" s="92">
        <f>+Sklop12[[#This Row],[cena/enota brez DDV v EUR]]*Sklop12[[#This Row],[Stopnja DDV (%)]]</f>
        <v>0</v>
      </c>
      <c r="R45" s="92">
        <f>+Sklop12[[#This Row],[cena/enota brez DDV v EUR]]+Sklop12[[#This Row],[Davek (EUR)]]</f>
        <v>0</v>
      </c>
      <c r="S45" s="92">
        <f>+Sklop12[[#This Row],[cena/enota brez DDV v EUR]]*Sklop12[[#This Row],[Okvirna količina]]</f>
        <v>0</v>
      </c>
      <c r="T45" s="92">
        <f>+Sklop12[[#This Row],[Končna cena/enoto mere (EUR) z DDV]]*Sklop12[[#This Row],[Okvirna količina]]</f>
        <v>0</v>
      </c>
      <c r="U45" s="103"/>
    </row>
    <row r="46" spans="1:21" s="55" customFormat="1" ht="24">
      <c r="A46" s="84" t="s">
        <v>32</v>
      </c>
      <c r="B46" s="11" t="s">
        <v>1196</v>
      </c>
      <c r="C46" s="75">
        <v>60</v>
      </c>
      <c r="D46" s="82" t="s">
        <v>158</v>
      </c>
      <c r="E46" s="111"/>
      <c r="F46" s="90">
        <v>100</v>
      </c>
      <c r="G46" s="116" t="s">
        <v>93</v>
      </c>
      <c r="H4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46" s="85" t="str">
        <f>IF(Sklop12[[#This Row],[ZAHTEVANA SHEMA KAKOVOSTI]]&lt;&gt;"",Sklop12[[#This Row],[Preračunana masa/volumen/kos na enoto kg]],"")</f>
        <v/>
      </c>
      <c r="J46" s="98"/>
      <c r="K46" s="91"/>
      <c r="L46" s="91"/>
      <c r="M46" s="100"/>
      <c r="N46" s="92"/>
      <c r="O46" s="92"/>
      <c r="P46" s="101"/>
      <c r="Q46" s="92">
        <f>+Sklop12[[#This Row],[cena/enota brez DDV v EUR]]*Sklop12[[#This Row],[Stopnja DDV (%)]]</f>
        <v>0</v>
      </c>
      <c r="R46" s="92">
        <f>+Sklop12[[#This Row],[cena/enota brez DDV v EUR]]+Sklop12[[#This Row],[Davek (EUR)]]</f>
        <v>0</v>
      </c>
      <c r="S46" s="92">
        <f>+Sklop12[[#This Row],[cena/enota brez DDV v EUR]]*Sklop12[[#This Row],[Okvirna količina]]</f>
        <v>0</v>
      </c>
      <c r="T46" s="92">
        <f>+Sklop12[[#This Row],[Končna cena/enoto mere (EUR) z DDV]]*Sklop12[[#This Row],[Okvirna količina]]</f>
        <v>0</v>
      </c>
      <c r="U46" s="103"/>
    </row>
    <row r="47" spans="1:21" s="55" customFormat="1" ht="24">
      <c r="A47" s="84" t="s">
        <v>33</v>
      </c>
      <c r="B47" s="11" t="s">
        <v>1197</v>
      </c>
      <c r="C47" s="75">
        <v>40</v>
      </c>
      <c r="D47" s="82" t="s">
        <v>158</v>
      </c>
      <c r="E47" s="111"/>
      <c r="F47" s="90">
        <v>1000</v>
      </c>
      <c r="G47" s="116" t="s">
        <v>93</v>
      </c>
      <c r="H4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7" s="85" t="str">
        <f>IF(Sklop12[[#This Row],[ZAHTEVANA SHEMA KAKOVOSTI]]&lt;&gt;"",Sklop12[[#This Row],[Preračunana masa/volumen/kos na enoto kg]],"")</f>
        <v/>
      </c>
      <c r="J47" s="98"/>
      <c r="K47" s="91"/>
      <c r="L47" s="91"/>
      <c r="M47" s="100"/>
      <c r="N47" s="92"/>
      <c r="O47" s="92"/>
      <c r="P47" s="101"/>
      <c r="Q47" s="92">
        <f>+Sklop12[[#This Row],[cena/enota brez DDV v EUR]]*Sklop12[[#This Row],[Stopnja DDV (%)]]</f>
        <v>0</v>
      </c>
      <c r="R47" s="92">
        <f>+Sklop12[[#This Row],[cena/enota brez DDV v EUR]]+Sklop12[[#This Row],[Davek (EUR)]]</f>
        <v>0</v>
      </c>
      <c r="S47" s="92">
        <f>+Sklop12[[#This Row],[cena/enota brez DDV v EUR]]*Sklop12[[#This Row],[Okvirna količina]]</f>
        <v>0</v>
      </c>
      <c r="T47" s="92">
        <f>+Sklop12[[#This Row],[Končna cena/enoto mere (EUR) z DDV]]*Sklop12[[#This Row],[Okvirna količina]]</f>
        <v>0</v>
      </c>
      <c r="U47" s="103"/>
    </row>
    <row r="48" spans="1:21" s="55" customFormat="1" ht="12">
      <c r="A48" s="84" t="s">
        <v>34</v>
      </c>
      <c r="B48" s="76" t="s">
        <v>415</v>
      </c>
      <c r="C48" s="75">
        <v>240</v>
      </c>
      <c r="D48" s="82" t="s">
        <v>158</v>
      </c>
      <c r="E48" s="111"/>
      <c r="F48" s="90">
        <v>30</v>
      </c>
      <c r="G48" s="116" t="s">
        <v>93</v>
      </c>
      <c r="H4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7.1999999999999993</v>
      </c>
      <c r="I48" s="85" t="str">
        <f>IF(Sklop12[[#This Row],[ZAHTEVANA SHEMA KAKOVOSTI]]&lt;&gt;"",Sklop12[[#This Row],[Preračunana masa/volumen/kos na enoto kg]],"")</f>
        <v/>
      </c>
      <c r="J48" s="98"/>
      <c r="K48" s="91"/>
      <c r="L48" s="91"/>
      <c r="M48" s="100"/>
      <c r="N48" s="92"/>
      <c r="O48" s="92"/>
      <c r="P48" s="101"/>
      <c r="Q48" s="92">
        <f>+Sklop12[[#This Row],[cena/enota brez DDV v EUR]]*Sklop12[[#This Row],[Stopnja DDV (%)]]</f>
        <v>0</v>
      </c>
      <c r="R48" s="92">
        <f>+Sklop12[[#This Row],[cena/enota brez DDV v EUR]]+Sklop12[[#This Row],[Davek (EUR)]]</f>
        <v>0</v>
      </c>
      <c r="S48" s="92">
        <f>+Sklop12[[#This Row],[cena/enota brez DDV v EUR]]*Sklop12[[#This Row],[Okvirna količina]]</f>
        <v>0</v>
      </c>
      <c r="T48" s="92">
        <f>+Sklop12[[#This Row],[Končna cena/enoto mere (EUR) z DDV]]*Sklop12[[#This Row],[Okvirna količina]]</f>
        <v>0</v>
      </c>
      <c r="U48" s="103"/>
    </row>
    <row r="49" spans="1:22" s="55" customFormat="1" ht="24">
      <c r="A49" s="84" t="s">
        <v>35</v>
      </c>
      <c r="B49" s="11" t="s">
        <v>1198</v>
      </c>
      <c r="C49" s="75">
        <v>60</v>
      </c>
      <c r="D49" s="82" t="s">
        <v>158</v>
      </c>
      <c r="E49" s="111"/>
      <c r="F49" s="90">
        <v>40</v>
      </c>
      <c r="G49" s="116" t="s">
        <v>93</v>
      </c>
      <c r="H4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49" s="85" t="str">
        <f>IF(Sklop12[[#This Row],[ZAHTEVANA SHEMA KAKOVOSTI]]&lt;&gt;"",Sklop12[[#This Row],[Preračunana masa/volumen/kos na enoto kg]],"")</f>
        <v/>
      </c>
      <c r="J49" s="98"/>
      <c r="K49" s="91"/>
      <c r="L49" s="91"/>
      <c r="M49" s="100"/>
      <c r="N49" s="92"/>
      <c r="O49" s="92"/>
      <c r="P49" s="101"/>
      <c r="Q49" s="92">
        <f>+Sklop12[[#This Row],[cena/enota brez DDV v EUR]]*Sklop12[[#This Row],[Stopnja DDV (%)]]</f>
        <v>0</v>
      </c>
      <c r="R49" s="92">
        <f>+Sklop12[[#This Row],[cena/enota brez DDV v EUR]]+Sklop12[[#This Row],[Davek (EUR)]]</f>
        <v>0</v>
      </c>
      <c r="S49" s="92">
        <f>+Sklop12[[#This Row],[cena/enota brez DDV v EUR]]*Sklop12[[#This Row],[Okvirna količina]]</f>
        <v>0</v>
      </c>
      <c r="T49" s="92">
        <f>+Sklop12[[#This Row],[Končna cena/enoto mere (EUR) z DDV]]*Sklop12[[#This Row],[Okvirna količina]]</f>
        <v>0</v>
      </c>
      <c r="U49" s="103"/>
    </row>
    <row r="50" spans="1:22" s="55" customFormat="1" ht="24">
      <c r="A50" s="84" t="s">
        <v>36</v>
      </c>
      <c r="B50" s="11" t="s">
        <v>423</v>
      </c>
      <c r="C50" s="75" t="s">
        <v>161</v>
      </c>
      <c r="D50" s="82" t="s">
        <v>0</v>
      </c>
      <c r="E50" s="111"/>
      <c r="F50" s="90">
        <v>200</v>
      </c>
      <c r="G50" s="116" t="s">
        <v>0</v>
      </c>
      <c r="H5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0" s="85" t="str">
        <f>IF(Sklop12[[#This Row],[ZAHTEVANA SHEMA KAKOVOSTI]]&lt;&gt;"",Sklop12[[#This Row],[Preračunana masa/volumen/kos na enoto kg]],"")</f>
        <v/>
      </c>
      <c r="J50" s="98"/>
      <c r="K50" s="91"/>
      <c r="L50" s="91"/>
      <c r="M50" s="100"/>
      <c r="N50" s="92"/>
      <c r="O50" s="92"/>
      <c r="P50" s="101"/>
      <c r="Q50" s="92">
        <f>+Sklop12[[#This Row],[cena/enota brez DDV v EUR]]*Sklop12[[#This Row],[Stopnja DDV (%)]]</f>
        <v>0</v>
      </c>
      <c r="R50" s="92">
        <f>+Sklop12[[#This Row],[cena/enota brez DDV v EUR]]+Sklop12[[#This Row],[Davek (EUR)]]</f>
        <v>0</v>
      </c>
      <c r="S50" s="92">
        <f>+Sklop12[[#This Row],[cena/enota brez DDV v EUR]]*Sklop12[[#This Row],[Okvirna količina]]</f>
        <v>0</v>
      </c>
      <c r="T50" s="92">
        <f>+Sklop12[[#This Row],[Končna cena/enoto mere (EUR) z DDV]]*Sklop12[[#This Row],[Okvirna količina]]</f>
        <v>0</v>
      </c>
      <c r="U50" s="103"/>
    </row>
    <row r="51" spans="1:22" ht="27" customHeight="1">
      <c r="A51" s="148" t="s">
        <v>181</v>
      </c>
      <c r="B51" s="149"/>
      <c r="C51" s="150"/>
      <c r="D51" s="150"/>
      <c r="E51" s="151"/>
      <c r="F51" s="152"/>
      <c r="G51" s="153"/>
      <c r="H51" s="154">
        <f>SUBTOTAL(109,Sklop12[Preračunana masa/volumen/kos na enoto kg])</f>
        <v>12107.6</v>
      </c>
      <c r="I51" s="154">
        <f>SUBTOTAL(109,Sklop12[Živila iz shem kakovosti (kg)])</f>
        <v>0</v>
      </c>
      <c r="J51" s="152"/>
      <c r="K51" s="155"/>
      <c r="L51" s="155"/>
      <c r="M51" s="156"/>
      <c r="N51" s="157"/>
      <c r="O51" s="157"/>
      <c r="P51" s="157"/>
      <c r="Q51" s="158"/>
      <c r="R51" s="152"/>
      <c r="S51" s="158">
        <f>SUBTOTAL(109,Sklop12[Vrednost za okvirno količino (EUR) brez DDV])</f>
        <v>0</v>
      </c>
      <c r="T51" s="158">
        <f>SUBTOTAL(109,Sklop12[Vrednost za okvirno količino (EUR) z DDV])</f>
        <v>0</v>
      </c>
      <c r="U51" s="159">
        <f>SUBTOTAL(103,Sklop12[Shema kakovosti
(nacionalne, evropske)
])</f>
        <v>0</v>
      </c>
    </row>
    <row r="52" spans="1:22" ht="15">
      <c r="A52" s="7"/>
      <c r="B52" s="5"/>
      <c r="C52" s="29"/>
      <c r="D52" s="29"/>
      <c r="E52" s="28"/>
      <c r="F52" s="8"/>
      <c r="H52" s="9"/>
      <c r="I52" s="9"/>
      <c r="J52" s="9"/>
      <c r="K52" s="9"/>
      <c r="L52" s="23"/>
      <c r="M52" s="23"/>
      <c r="N52" s="9"/>
      <c r="O52" s="9"/>
      <c r="P52" s="9"/>
      <c r="Q52" s="9"/>
      <c r="R52" s="9"/>
      <c r="S52" s="3"/>
      <c r="T52" s="3"/>
      <c r="U52" s="8"/>
    </row>
    <row r="53" spans="1:22">
      <c r="A53" s="47" t="s">
        <v>178</v>
      </c>
      <c r="B53" s="19"/>
      <c r="C53" s="31"/>
      <c r="D53" s="31"/>
      <c r="E53" s="113"/>
      <c r="Q53" s="47"/>
      <c r="R53" s="47"/>
      <c r="S53" s="47"/>
      <c r="T53" s="47"/>
    </row>
    <row r="54" spans="1:22">
      <c r="A54" s="14" t="s">
        <v>1387</v>
      </c>
      <c r="B54" s="19"/>
      <c r="C54" s="31"/>
      <c r="D54" s="31"/>
      <c r="E54" s="113"/>
    </row>
    <row r="55" spans="1:22">
      <c r="A55" s="107" t="s">
        <v>318</v>
      </c>
      <c r="F55" s="68"/>
      <c r="G55" s="68"/>
      <c r="H55" s="32"/>
      <c r="I55" s="32"/>
      <c r="J55" s="32"/>
      <c r="K55" s="32"/>
      <c r="L55" s="54"/>
      <c r="M55" s="54"/>
      <c r="N55" s="32"/>
      <c r="O55" s="32"/>
      <c r="P55" s="32"/>
      <c r="Q55" s="32"/>
      <c r="R55" s="32"/>
    </row>
    <row r="56" spans="1:22">
      <c r="A56" s="125" t="s">
        <v>235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3"/>
    </row>
    <row r="57" spans="1:22">
      <c r="A57" s="47" t="s">
        <v>996</v>
      </c>
      <c r="N57" s="32"/>
      <c r="O57" s="32"/>
      <c r="P57" s="32"/>
      <c r="Q57" s="32"/>
      <c r="R57" s="32"/>
    </row>
    <row r="58" spans="1:22">
      <c r="N58" s="32"/>
      <c r="O58" s="32"/>
      <c r="P58" s="32"/>
      <c r="Q58" s="32"/>
      <c r="R58" s="32"/>
    </row>
    <row r="59" spans="1:22">
      <c r="A59" s="107" t="s">
        <v>65</v>
      </c>
      <c r="F59" s="68"/>
      <c r="G59" s="68" t="s">
        <v>66</v>
      </c>
      <c r="H59" s="32"/>
      <c r="I59" s="32"/>
      <c r="J59" s="32"/>
      <c r="K59" s="32"/>
      <c r="L59" s="54"/>
      <c r="M59" s="54"/>
      <c r="N59" s="32"/>
      <c r="O59" s="32"/>
      <c r="P59" s="32"/>
      <c r="Q59" s="32" t="s">
        <v>67</v>
      </c>
      <c r="R59" s="32"/>
    </row>
    <row r="60" spans="1:22" ht="15">
      <c r="A60" s="7"/>
      <c r="B60" s="5"/>
      <c r="C60" s="29"/>
      <c r="D60" s="29"/>
      <c r="E60" s="28"/>
      <c r="F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  <c r="S60" s="3"/>
      <c r="T60" s="3"/>
      <c r="U60" s="8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2 B19 B48 B22:B23 B25:B2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9"/>
  <sheetViews>
    <sheetView topLeftCell="A22" zoomScaleNormal="100" zoomScaleSheetLayoutView="100" workbookViewId="0">
      <selection activeCell="U42" sqref="U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pred_rekapitulacija'!A26</f>
        <v>13.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pred_rekapitulacija'!B26</f>
        <v>SLAŠČICE, KEKSI IN PECIVA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184" t="s">
        <v>431</v>
      </c>
      <c r="C16" s="177">
        <v>90</v>
      </c>
      <c r="D16" s="177" t="s">
        <v>158</v>
      </c>
      <c r="E16" s="136"/>
      <c r="F16" s="137">
        <v>1500</v>
      </c>
      <c r="G16" s="173" t="s">
        <v>93</v>
      </c>
      <c r="H16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135</v>
      </c>
      <c r="I16" s="85" t="str">
        <f>IF(Sklop13[[#This Row],[ZAHTEVANA SHEMA KAKOVOSTI]]&lt;&gt;"",Sklop13[[#This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02"/>
    </row>
    <row r="17" spans="1:21" s="55" customFormat="1" ht="24">
      <c r="A17" s="89" t="s">
        <v>3</v>
      </c>
      <c r="B17" s="184" t="s">
        <v>432</v>
      </c>
      <c r="C17" s="177">
        <v>70</v>
      </c>
      <c r="D17" s="177" t="s">
        <v>158</v>
      </c>
      <c r="E17" s="136"/>
      <c r="F17" s="137">
        <v>1200</v>
      </c>
      <c r="G17" s="173" t="s">
        <v>93</v>
      </c>
      <c r="H17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84.000000000000014</v>
      </c>
      <c r="I17" s="85" t="str">
        <f>IF(Sklop13[[#This Row],[ZAHTEVANA SHEMA KAKOVOSTI]]&lt;&gt;"",Sklop13[[#This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+Sklop13[[#This Row],[cena/enota brez DDV v EUR]]*Sklop13[[#This Row],[Stopnja DDV (%)]]</f>
        <v>0</v>
      </c>
      <c r="R17" s="92">
        <f>+Sklop13[[#This Row],[cena/enota brez DDV v EUR]]+Sklop13[[#This Row],[Davek (EUR)]]</f>
        <v>0</v>
      </c>
      <c r="S17" s="92">
        <f>+Sklop13[[#This Row],[cena/enota brez DDV v EUR]]*Sklop13[[#This Row],[Okvirna količina]]</f>
        <v>0</v>
      </c>
      <c r="T17" s="92">
        <f>+Sklop13[[#This Row],[Končna cena/enoto mere (EUR) z DDV]]*Sklop13[[#This Row],[Okvirna količina]]</f>
        <v>0</v>
      </c>
      <c r="U17" s="103"/>
    </row>
    <row r="18" spans="1:21" s="55" customFormat="1" ht="12">
      <c r="A18" s="84" t="s">
        <v>4</v>
      </c>
      <c r="B18" s="190" t="s">
        <v>433</v>
      </c>
      <c r="C18" s="177">
        <v>50</v>
      </c>
      <c r="D18" s="177" t="s">
        <v>158</v>
      </c>
      <c r="E18" s="136"/>
      <c r="F18" s="137">
        <v>2000</v>
      </c>
      <c r="G18" s="173" t="s">
        <v>93</v>
      </c>
      <c r="H18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85" t="str">
        <f>IF(Sklop13[[#This Row],[ZAHTEVANA SHEMA KAKOVOSTI]]&lt;&gt;"",Sklop13[[#This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+Sklop13[[#This Row],[cena/enota brez DDV v EUR]]*Sklop13[[#This Row],[Stopnja DDV (%)]]</f>
        <v>0</v>
      </c>
      <c r="R18" s="92">
        <f>+Sklop13[[#This Row],[cena/enota brez DDV v EUR]]+Sklop13[[#This Row],[Davek (EUR)]]</f>
        <v>0</v>
      </c>
      <c r="S18" s="92">
        <f>+Sklop13[[#This Row],[cena/enota brez DDV v EUR]]*Sklop13[[#This Row],[Okvirna količina]]</f>
        <v>0</v>
      </c>
      <c r="T18" s="92">
        <f>+Sklop13[[#This Row],[Končna cena/enoto mere (EUR) z DDV]]*Sklop13[[#This Row],[Okvirna količina]]</f>
        <v>0</v>
      </c>
      <c r="U18" s="103"/>
    </row>
    <row r="19" spans="1:21" s="55" customFormat="1" ht="12">
      <c r="A19" s="89" t="s">
        <v>5</v>
      </c>
      <c r="B19" s="190" t="s">
        <v>434</v>
      </c>
      <c r="C19" s="177">
        <v>70</v>
      </c>
      <c r="D19" s="177" t="s">
        <v>158</v>
      </c>
      <c r="E19" s="136"/>
      <c r="F19" s="137">
        <v>500</v>
      </c>
      <c r="G19" s="173" t="s">
        <v>93</v>
      </c>
      <c r="H19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19" s="85" t="str">
        <f>IF(Sklop13[[#This Row],[ZAHTEVANA SHEMA KAKOVOSTI]]&lt;&gt;"",Sklop13[[#This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+Sklop13[[#This Row],[cena/enota brez DDV v EUR]]*Sklop13[[#This Row],[Stopnja DDV (%)]]</f>
        <v>0</v>
      </c>
      <c r="R19" s="92">
        <f>+Sklop13[[#This Row],[cena/enota brez DDV v EUR]]+Sklop13[[#This Row],[Davek (EUR)]]</f>
        <v>0</v>
      </c>
      <c r="S19" s="92">
        <f>+Sklop13[[#This Row],[cena/enota brez DDV v EUR]]*Sklop13[[#This Row],[Okvirna količina]]</f>
        <v>0</v>
      </c>
      <c r="T19" s="92">
        <f>+Sklop13[[#This Row],[Končna cena/enoto mere (EUR) z DDV]]*Sklop13[[#This Row],[Okvirna količina]]</f>
        <v>0</v>
      </c>
      <c r="U19" s="103"/>
    </row>
    <row r="20" spans="1:21" s="55" customFormat="1" ht="24">
      <c r="A20" s="84" t="s">
        <v>6</v>
      </c>
      <c r="B20" s="184" t="s">
        <v>435</v>
      </c>
      <c r="C20" s="177">
        <v>70</v>
      </c>
      <c r="D20" s="177" t="s">
        <v>158</v>
      </c>
      <c r="E20" s="136"/>
      <c r="F20" s="137">
        <v>500</v>
      </c>
      <c r="G20" s="173" t="s">
        <v>93</v>
      </c>
      <c r="H20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0" s="85" t="str">
        <f>IF(Sklop13[[#This Row],[ZAHTEVANA SHEMA KAKOVOSTI]]&lt;&gt;"",Sklop13[[#This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+Sklop13[[#This Row],[cena/enota brez DDV v EUR]]*Sklop13[[#This Row],[Stopnja DDV (%)]]</f>
        <v>0</v>
      </c>
      <c r="R20" s="92">
        <f>+Sklop13[[#This Row],[cena/enota brez DDV v EUR]]+Sklop13[[#This Row],[Davek (EUR)]]</f>
        <v>0</v>
      </c>
      <c r="S20" s="92">
        <f>+Sklop13[[#This Row],[cena/enota brez DDV v EUR]]*Sklop13[[#This Row],[Okvirna količina]]</f>
        <v>0</v>
      </c>
      <c r="T20" s="92">
        <f>+Sklop13[[#This Row],[Končna cena/enoto mere (EUR) z DDV]]*Sklop13[[#This Row],[Okvirna količina]]</f>
        <v>0</v>
      </c>
      <c r="U20" s="103"/>
    </row>
    <row r="21" spans="1:21" s="55" customFormat="1" ht="12">
      <c r="A21" s="89" t="s">
        <v>7</v>
      </c>
      <c r="B21" s="184" t="s">
        <v>436</v>
      </c>
      <c r="C21" s="177">
        <v>70</v>
      </c>
      <c r="D21" s="177" t="s">
        <v>158</v>
      </c>
      <c r="E21" s="136"/>
      <c r="F21" s="137">
        <v>500</v>
      </c>
      <c r="G21" s="173" t="s">
        <v>93</v>
      </c>
      <c r="H21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1" s="85" t="str">
        <f>IF(Sklop13[[#This Row],[ZAHTEVANA SHEMA KAKOVOSTI]]&lt;&gt;"",Sklop13[[#This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+Sklop13[[#This Row],[cena/enota brez DDV v EUR]]*Sklop13[[#This Row],[Stopnja DDV (%)]]</f>
        <v>0</v>
      </c>
      <c r="R21" s="92">
        <f>+Sklop13[[#This Row],[cena/enota brez DDV v EUR]]+Sklop13[[#This Row],[Davek (EUR)]]</f>
        <v>0</v>
      </c>
      <c r="S21" s="92">
        <f>+Sklop13[[#This Row],[cena/enota brez DDV v EUR]]*Sklop13[[#This Row],[Okvirna količina]]</f>
        <v>0</v>
      </c>
      <c r="T21" s="92">
        <f>+Sklop13[[#This Row],[Končna cena/enoto mere (EUR) z DDV]]*Sklop13[[#This Row],[Okvirna količina]]</f>
        <v>0</v>
      </c>
      <c r="U21" s="103"/>
    </row>
    <row r="22" spans="1:21" s="55" customFormat="1" ht="24">
      <c r="A22" s="84" t="s">
        <v>8</v>
      </c>
      <c r="B22" s="190" t="s">
        <v>1199</v>
      </c>
      <c r="C22" s="177" t="s">
        <v>1331</v>
      </c>
      <c r="D22" s="177" t="s">
        <v>158</v>
      </c>
      <c r="E22" s="136"/>
      <c r="F22" s="137">
        <v>2</v>
      </c>
      <c r="G22" s="173" t="s">
        <v>0</v>
      </c>
      <c r="H22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85" t="str">
        <f>IF(Sklop13[[#This Row],[ZAHTEVANA SHEMA KAKOVOSTI]]&lt;&gt;"",Sklop13[[#This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+Sklop13[[#This Row],[cena/enota brez DDV v EUR]]*Sklop13[[#This Row],[Stopnja DDV (%)]]</f>
        <v>0</v>
      </c>
      <c r="R22" s="92">
        <f>+Sklop13[[#This Row],[cena/enota brez DDV v EUR]]+Sklop13[[#This Row],[Davek (EUR)]]</f>
        <v>0</v>
      </c>
      <c r="S22" s="92">
        <f>+Sklop13[[#This Row],[cena/enota brez DDV v EUR]]*Sklop13[[#This Row],[Okvirna količina]]</f>
        <v>0</v>
      </c>
      <c r="T22" s="92">
        <f>+Sklop13[[#This Row],[Končna cena/enoto mere (EUR) z DDV]]*Sklop13[[#This Row],[Okvirna količina]]</f>
        <v>0</v>
      </c>
      <c r="U22" s="103"/>
    </row>
    <row r="23" spans="1:21" s="55" customFormat="1" ht="24">
      <c r="A23" s="89" t="s">
        <v>9</v>
      </c>
      <c r="B23" s="190" t="s">
        <v>437</v>
      </c>
      <c r="C23" s="177">
        <v>70</v>
      </c>
      <c r="D23" s="177" t="s">
        <v>158</v>
      </c>
      <c r="E23" s="136"/>
      <c r="F23" s="137">
        <v>50</v>
      </c>
      <c r="G23" s="173" t="s">
        <v>93</v>
      </c>
      <c r="H23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3" s="85" t="str">
        <f>IF(Sklop13[[#This Row],[ZAHTEVANA SHEMA KAKOVOSTI]]&lt;&gt;"",Sklop13[[#This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+Sklop13[[#This Row],[cena/enota brez DDV v EUR]]*Sklop13[[#This Row],[Stopnja DDV (%)]]</f>
        <v>0</v>
      </c>
      <c r="R23" s="92">
        <f>+Sklop13[[#This Row],[cena/enota brez DDV v EUR]]+Sklop13[[#This Row],[Davek (EUR)]]</f>
        <v>0</v>
      </c>
      <c r="S23" s="92">
        <f>+Sklop13[[#This Row],[cena/enota brez DDV v EUR]]*Sklop13[[#This Row],[Okvirna količina]]</f>
        <v>0</v>
      </c>
      <c r="T23" s="92">
        <f>+Sklop13[[#This Row],[Končna cena/enoto mere (EUR) z DDV]]*Sklop13[[#This Row],[Okvirna količina]]</f>
        <v>0</v>
      </c>
      <c r="U23" s="103"/>
    </row>
    <row r="24" spans="1:21" s="55" customFormat="1" ht="24">
      <c r="A24" s="84" t="s">
        <v>10</v>
      </c>
      <c r="B24" s="190" t="s">
        <v>438</v>
      </c>
      <c r="C24" s="177">
        <v>70</v>
      </c>
      <c r="D24" s="177" t="s">
        <v>158</v>
      </c>
      <c r="E24" s="136"/>
      <c r="F24" s="137">
        <v>50</v>
      </c>
      <c r="G24" s="173" t="s">
        <v>93</v>
      </c>
      <c r="H24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4" s="85" t="str">
        <f>IF(Sklop13[[#This Row],[ZAHTEVANA SHEMA KAKOVOSTI]]&lt;&gt;"",Sklop13[[#This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+Sklop13[[#This Row],[cena/enota brez DDV v EUR]]*Sklop13[[#This Row],[Stopnja DDV (%)]]</f>
        <v>0</v>
      </c>
      <c r="R24" s="92">
        <f>+Sklop13[[#This Row],[cena/enota brez DDV v EUR]]+Sklop13[[#This Row],[Davek (EUR)]]</f>
        <v>0</v>
      </c>
      <c r="S24" s="92">
        <f>+Sklop13[[#This Row],[cena/enota brez DDV v EUR]]*Sklop13[[#This Row],[Okvirna količina]]</f>
        <v>0</v>
      </c>
      <c r="T24" s="92">
        <f>+Sklop13[[#This Row],[Končna cena/enoto mere (EUR) z DDV]]*Sklop13[[#This Row],[Okvirna količina]]</f>
        <v>0</v>
      </c>
      <c r="U24" s="103"/>
    </row>
    <row r="25" spans="1:21" s="55" customFormat="1" ht="24">
      <c r="A25" s="89" t="s">
        <v>11</v>
      </c>
      <c r="B25" s="190" t="s">
        <v>439</v>
      </c>
      <c r="C25" s="177">
        <v>50</v>
      </c>
      <c r="D25" s="177" t="s">
        <v>158</v>
      </c>
      <c r="E25" s="136"/>
      <c r="F25" s="137">
        <v>100</v>
      </c>
      <c r="G25" s="173" t="s">
        <v>93</v>
      </c>
      <c r="H25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85" t="str">
        <f>IF(Sklop13[[#This Row],[ZAHTEVANA SHEMA KAKOVOSTI]]&lt;&gt;"",Sklop13[[#This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+Sklop13[[#This Row],[cena/enota brez DDV v EUR]]*Sklop13[[#This Row],[Stopnja DDV (%)]]</f>
        <v>0</v>
      </c>
      <c r="R25" s="92">
        <f>+Sklop13[[#This Row],[cena/enota brez DDV v EUR]]+Sklop13[[#This Row],[Davek (EUR)]]</f>
        <v>0</v>
      </c>
      <c r="S25" s="92">
        <f>+Sklop13[[#This Row],[cena/enota brez DDV v EUR]]*Sklop13[[#This Row],[Okvirna količina]]</f>
        <v>0</v>
      </c>
      <c r="T25" s="92">
        <f>+Sklop13[[#This Row],[Končna cena/enoto mere (EUR) z DDV]]*Sklop13[[#This Row],[Okvirna količina]]</f>
        <v>0</v>
      </c>
      <c r="U25" s="103"/>
    </row>
    <row r="26" spans="1:21" s="55" customFormat="1" ht="24">
      <c r="A26" s="84" t="s">
        <v>12</v>
      </c>
      <c r="B26" s="190" t="s">
        <v>440</v>
      </c>
      <c r="C26" s="177">
        <v>70</v>
      </c>
      <c r="D26" s="177" t="s">
        <v>158</v>
      </c>
      <c r="E26" s="136"/>
      <c r="F26" s="137">
        <v>500</v>
      </c>
      <c r="G26" s="173" t="s">
        <v>93</v>
      </c>
      <c r="H26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6" s="85" t="str">
        <f>IF(Sklop13[[#This Row],[ZAHTEVANA SHEMA KAKOVOSTI]]&lt;&gt;"",Sklop13[[#This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+Sklop13[[#This Row],[cena/enota brez DDV v EUR]]*Sklop13[[#This Row],[Stopnja DDV (%)]]</f>
        <v>0</v>
      </c>
      <c r="R26" s="92">
        <f>+Sklop13[[#This Row],[cena/enota brez DDV v EUR]]+Sklop13[[#This Row],[Davek (EUR)]]</f>
        <v>0</v>
      </c>
      <c r="S26" s="92">
        <f>+Sklop13[[#This Row],[cena/enota brez DDV v EUR]]*Sklop13[[#This Row],[Okvirna količina]]</f>
        <v>0</v>
      </c>
      <c r="T26" s="92">
        <f>+Sklop13[[#This Row],[Končna cena/enoto mere (EUR) z DDV]]*Sklop13[[#This Row],[Okvirna količina]]</f>
        <v>0</v>
      </c>
      <c r="U26" s="103"/>
    </row>
    <row r="27" spans="1:21" s="55" customFormat="1" ht="24">
      <c r="A27" s="89" t="s">
        <v>13</v>
      </c>
      <c r="B27" s="191" t="s">
        <v>1200</v>
      </c>
      <c r="C27" s="177">
        <v>60</v>
      </c>
      <c r="D27" s="177" t="s">
        <v>158</v>
      </c>
      <c r="E27" s="136"/>
      <c r="F27" s="137">
        <v>500</v>
      </c>
      <c r="G27" s="173" t="s">
        <v>93</v>
      </c>
      <c r="H27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85" t="str">
        <f>IF(Sklop13[[#This Row],[ZAHTEVANA SHEMA KAKOVOSTI]]&lt;&gt;"",Sklop13[[#This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+Sklop13[[#This Row],[cena/enota brez DDV v EUR]]*Sklop13[[#This Row],[Stopnja DDV (%)]]</f>
        <v>0</v>
      </c>
      <c r="R27" s="92">
        <f>+Sklop13[[#This Row],[cena/enota brez DDV v EUR]]+Sklop13[[#This Row],[Davek (EUR)]]</f>
        <v>0</v>
      </c>
      <c r="S27" s="92">
        <f>+Sklop13[[#This Row],[cena/enota brez DDV v EUR]]*Sklop13[[#This Row],[Okvirna količina]]</f>
        <v>0</v>
      </c>
      <c r="T27" s="92">
        <f>+Sklop13[[#This Row],[Končna cena/enoto mere (EUR) z DDV]]*Sklop13[[#This Row],[Okvirna količina]]</f>
        <v>0</v>
      </c>
      <c r="U27" s="103"/>
    </row>
    <row r="28" spans="1:21" s="55" customFormat="1" ht="12">
      <c r="A28" s="84" t="s">
        <v>14</v>
      </c>
      <c r="B28" s="190" t="s">
        <v>1201</v>
      </c>
      <c r="C28" s="177">
        <v>65</v>
      </c>
      <c r="D28" s="177" t="s">
        <v>158</v>
      </c>
      <c r="E28" s="136"/>
      <c r="F28" s="137">
        <v>100</v>
      </c>
      <c r="G28" s="173" t="s">
        <v>93</v>
      </c>
      <c r="H28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6.5</v>
      </c>
      <c r="I28" s="85" t="str">
        <f>IF(Sklop13[[#This Row],[ZAHTEVANA SHEMA KAKOVOSTI]]&lt;&gt;"",Sklop13[[#This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+Sklop13[[#This Row],[cena/enota brez DDV v EUR]]*Sklop13[[#This Row],[Stopnja DDV (%)]]</f>
        <v>0</v>
      </c>
      <c r="R28" s="92">
        <f>+Sklop13[[#This Row],[cena/enota brez DDV v EUR]]+Sklop13[[#This Row],[Davek (EUR)]]</f>
        <v>0</v>
      </c>
      <c r="S28" s="92">
        <f>+Sklop13[[#This Row],[cena/enota brez DDV v EUR]]*Sklop13[[#This Row],[Okvirna količina]]</f>
        <v>0</v>
      </c>
      <c r="T28" s="92">
        <f>+Sklop13[[#This Row],[Končna cena/enoto mere (EUR) z DDV]]*Sklop13[[#This Row],[Okvirna količina]]</f>
        <v>0</v>
      </c>
      <c r="U28" s="103"/>
    </row>
    <row r="29" spans="1:21" s="55" customFormat="1" ht="24">
      <c r="A29" s="89" t="s">
        <v>15</v>
      </c>
      <c r="B29" s="184" t="s">
        <v>429</v>
      </c>
      <c r="C29" s="177" t="s">
        <v>1331</v>
      </c>
      <c r="D29" s="177" t="s">
        <v>158</v>
      </c>
      <c r="E29" s="136"/>
      <c r="F29" s="137">
        <v>5</v>
      </c>
      <c r="G29" s="173" t="s">
        <v>0</v>
      </c>
      <c r="H29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9" s="85" t="str">
        <f>IF(Sklop13[[#This Row],[ZAHTEVANA SHEMA KAKOVOSTI]]&lt;&gt;"",Sklop13[[#This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+Sklop13[[#This Row],[cena/enota brez DDV v EUR]]*Sklop13[[#This Row],[Stopnja DDV (%)]]</f>
        <v>0</v>
      </c>
      <c r="R29" s="92">
        <f>+Sklop13[[#This Row],[cena/enota brez DDV v EUR]]+Sklop13[[#This Row],[Davek (EUR)]]</f>
        <v>0</v>
      </c>
      <c r="S29" s="92">
        <f>+Sklop13[[#This Row],[cena/enota brez DDV v EUR]]*Sklop13[[#This Row],[Okvirna količina]]</f>
        <v>0</v>
      </c>
      <c r="T29" s="92">
        <f>+Sklop13[[#This Row],[Končna cena/enoto mere (EUR) z DDV]]*Sklop13[[#This Row],[Okvirna količina]]</f>
        <v>0</v>
      </c>
      <c r="U29" s="103"/>
    </row>
    <row r="30" spans="1:21" s="55" customFormat="1" ht="12">
      <c r="A30" s="84" t="s">
        <v>16</v>
      </c>
      <c r="B30" s="184" t="s">
        <v>441</v>
      </c>
      <c r="C30" s="177" t="s">
        <v>1332</v>
      </c>
      <c r="D30" s="177" t="s">
        <v>158</v>
      </c>
      <c r="E30" s="136"/>
      <c r="F30" s="137">
        <v>10</v>
      </c>
      <c r="G30" s="173" t="s">
        <v>0</v>
      </c>
      <c r="H30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85" t="str">
        <f>IF(Sklop13[[#This Row],[ZAHTEVANA SHEMA KAKOVOSTI]]&lt;&gt;"",Sklop13[[#This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+Sklop13[[#This Row],[cena/enota brez DDV v EUR]]*Sklop13[[#This Row],[Stopnja DDV (%)]]</f>
        <v>0</v>
      </c>
      <c r="R30" s="92">
        <f>+Sklop13[[#This Row],[cena/enota brez DDV v EUR]]+Sklop13[[#This Row],[Davek (EUR)]]</f>
        <v>0</v>
      </c>
      <c r="S30" s="92">
        <f>+Sklop13[[#This Row],[cena/enota brez DDV v EUR]]*Sklop13[[#This Row],[Okvirna količina]]</f>
        <v>0</v>
      </c>
      <c r="T30" s="92">
        <f>+Sklop13[[#This Row],[Končna cena/enoto mere (EUR) z DDV]]*Sklop13[[#This Row],[Okvirna količina]]</f>
        <v>0</v>
      </c>
      <c r="U30" s="103"/>
    </row>
    <row r="31" spans="1:21" s="55" customFormat="1" ht="12">
      <c r="A31" s="89" t="s">
        <v>17</v>
      </c>
      <c r="B31" s="176" t="s">
        <v>442</v>
      </c>
      <c r="C31" s="177" t="s">
        <v>1332</v>
      </c>
      <c r="D31" s="177" t="s">
        <v>158</v>
      </c>
      <c r="E31" s="136"/>
      <c r="F31" s="137">
        <v>2</v>
      </c>
      <c r="G31" s="173" t="s">
        <v>0</v>
      </c>
      <c r="H31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1" s="85" t="str">
        <f>IF(Sklop13[[#This Row],[ZAHTEVANA SHEMA KAKOVOSTI]]&lt;&gt;"",Sklop13[[#This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+Sklop13[[#This Row],[cena/enota brez DDV v EUR]]*Sklop13[[#This Row],[Stopnja DDV (%)]]</f>
        <v>0</v>
      </c>
      <c r="R31" s="92">
        <f>+Sklop13[[#This Row],[cena/enota brez DDV v EUR]]+Sklop13[[#This Row],[Davek (EUR)]]</f>
        <v>0</v>
      </c>
      <c r="S31" s="92">
        <f>+Sklop13[[#This Row],[cena/enota brez DDV v EUR]]*Sklop13[[#This Row],[Okvirna količina]]</f>
        <v>0</v>
      </c>
      <c r="T31" s="92">
        <f>+Sklop13[[#This Row],[Končna cena/enoto mere (EUR) z DDV]]*Sklop13[[#This Row],[Okvirna količina]]</f>
        <v>0</v>
      </c>
      <c r="U31" s="103"/>
    </row>
    <row r="32" spans="1:21" s="55" customFormat="1" ht="12">
      <c r="A32" s="84" t="s">
        <v>18</v>
      </c>
      <c r="B32" s="192" t="s">
        <v>1202</v>
      </c>
      <c r="C32" s="177" t="s">
        <v>1333</v>
      </c>
      <c r="D32" s="177" t="s">
        <v>158</v>
      </c>
      <c r="E32" s="136"/>
      <c r="F32" s="137">
        <v>30</v>
      </c>
      <c r="G32" s="173" t="s">
        <v>0</v>
      </c>
      <c r="H32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2" s="85" t="str">
        <f>IF(Sklop13[[#This Row],[ZAHTEVANA SHEMA KAKOVOSTI]]&lt;&gt;"",Sklop13[[#This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+Sklop13[[#This Row],[cena/enota brez DDV v EUR]]*Sklop13[[#This Row],[Stopnja DDV (%)]]</f>
        <v>0</v>
      </c>
      <c r="R32" s="92">
        <f>+Sklop13[[#This Row],[cena/enota brez DDV v EUR]]+Sklop13[[#This Row],[Davek (EUR)]]</f>
        <v>0</v>
      </c>
      <c r="S32" s="92">
        <f>+Sklop13[[#This Row],[cena/enota brez DDV v EUR]]*Sklop13[[#This Row],[Okvirna količina]]</f>
        <v>0</v>
      </c>
      <c r="T32" s="92">
        <f>+Sklop13[[#This Row],[Končna cena/enoto mere (EUR) z DDV]]*Sklop13[[#This Row],[Okvirna količina]]</f>
        <v>0</v>
      </c>
      <c r="U32" s="103"/>
    </row>
    <row r="33" spans="1:21" s="55" customFormat="1" ht="12">
      <c r="A33" s="89" t="s">
        <v>19</v>
      </c>
      <c r="B33" s="192" t="s">
        <v>1203</v>
      </c>
      <c r="C33" s="177" t="s">
        <v>1332</v>
      </c>
      <c r="D33" s="177" t="s">
        <v>158</v>
      </c>
      <c r="E33" s="136"/>
      <c r="F33" s="137">
        <v>30</v>
      </c>
      <c r="G33" s="173" t="s">
        <v>0</v>
      </c>
      <c r="H33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85" t="str">
        <f>IF(Sklop13[[#This Row],[ZAHTEVANA SHEMA KAKOVOSTI]]&lt;&gt;"",Sklop13[[#This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+Sklop13[[#This Row],[cena/enota brez DDV v EUR]]*Sklop13[[#This Row],[Stopnja DDV (%)]]</f>
        <v>0</v>
      </c>
      <c r="R33" s="92">
        <f>+Sklop13[[#This Row],[cena/enota brez DDV v EUR]]+Sklop13[[#This Row],[Davek (EUR)]]</f>
        <v>0</v>
      </c>
      <c r="S33" s="92">
        <f>+Sklop13[[#This Row],[cena/enota brez DDV v EUR]]*Sklop13[[#This Row],[Okvirna količina]]</f>
        <v>0</v>
      </c>
      <c r="T33" s="92">
        <f>+Sklop13[[#This Row],[Končna cena/enoto mere (EUR) z DDV]]*Sklop13[[#This Row],[Okvirna količina]]</f>
        <v>0</v>
      </c>
      <c r="U33" s="103"/>
    </row>
    <row r="34" spans="1:21" s="55" customFormat="1" ht="12">
      <c r="A34" s="84" t="s">
        <v>20</v>
      </c>
      <c r="B34" s="192" t="s">
        <v>1204</v>
      </c>
      <c r="C34" s="177" t="s">
        <v>1333</v>
      </c>
      <c r="D34" s="177" t="s">
        <v>158</v>
      </c>
      <c r="E34" s="136"/>
      <c r="F34" s="137">
        <v>30</v>
      </c>
      <c r="G34" s="173" t="s">
        <v>0</v>
      </c>
      <c r="H34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85" t="str">
        <f>IF(Sklop13[[#This Row],[ZAHTEVANA SHEMA KAKOVOSTI]]&lt;&gt;"",Sklop13[[#This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+Sklop13[[#This Row],[cena/enota brez DDV v EUR]]*Sklop13[[#This Row],[Stopnja DDV (%)]]</f>
        <v>0</v>
      </c>
      <c r="R34" s="92">
        <f>+Sklop13[[#This Row],[cena/enota brez DDV v EUR]]+Sklop13[[#This Row],[Davek (EUR)]]</f>
        <v>0</v>
      </c>
      <c r="S34" s="92">
        <f>+Sklop13[[#This Row],[cena/enota brez DDV v EUR]]*Sklop13[[#This Row],[Okvirna količina]]</f>
        <v>0</v>
      </c>
      <c r="T34" s="92">
        <f>+Sklop13[[#This Row],[Končna cena/enoto mere (EUR) z DDV]]*Sklop13[[#This Row],[Okvirna količina]]</f>
        <v>0</v>
      </c>
      <c r="U34" s="103"/>
    </row>
    <row r="35" spans="1:21" s="55" customFormat="1" ht="12">
      <c r="A35" s="89" t="s">
        <v>21</v>
      </c>
      <c r="B35" s="192" t="s">
        <v>443</v>
      </c>
      <c r="C35" s="177">
        <v>80</v>
      </c>
      <c r="D35" s="177" t="s">
        <v>158</v>
      </c>
      <c r="E35" s="136"/>
      <c r="F35" s="137">
        <v>1000</v>
      </c>
      <c r="G35" s="173" t="s">
        <v>93</v>
      </c>
      <c r="H35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5" s="85" t="str">
        <f>IF(Sklop13[[#This Row],[ZAHTEVANA SHEMA KAKOVOSTI]]&lt;&gt;"",Sklop13[[#This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+Sklop13[[#This Row],[cena/enota brez DDV v EUR]]*Sklop13[[#This Row],[Stopnja DDV (%)]]</f>
        <v>0</v>
      </c>
      <c r="R35" s="92">
        <f>+Sklop13[[#This Row],[cena/enota brez DDV v EUR]]+Sklop13[[#This Row],[Davek (EUR)]]</f>
        <v>0</v>
      </c>
      <c r="S35" s="92">
        <f>+Sklop13[[#This Row],[cena/enota brez DDV v EUR]]*Sklop13[[#This Row],[Okvirna količina]]</f>
        <v>0</v>
      </c>
      <c r="T35" s="92">
        <f>+Sklop13[[#This Row],[Končna cena/enoto mere (EUR) z DDV]]*Sklop13[[#This Row],[Okvirna količina]]</f>
        <v>0</v>
      </c>
      <c r="U35" s="103"/>
    </row>
    <row r="36" spans="1:21" s="55" customFormat="1" ht="12">
      <c r="A36" s="84" t="s">
        <v>22</v>
      </c>
      <c r="B36" s="185" t="s">
        <v>444</v>
      </c>
      <c r="C36" s="177">
        <v>60</v>
      </c>
      <c r="D36" s="177" t="s">
        <v>158</v>
      </c>
      <c r="E36" s="136"/>
      <c r="F36" s="137">
        <v>50</v>
      </c>
      <c r="G36" s="189" t="s">
        <v>93</v>
      </c>
      <c r="H36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6" s="137" t="str">
        <f>IF(Sklop13[[#This Row],[ZAHTEVANA SHEMA KAKOVOSTI]]&lt;&gt;"",Sklop13[[#This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+Sklop13[[#This Row],[cena/enota brez DDV v EUR]]*Sklop13[[#This Row],[Stopnja DDV (%)]]</f>
        <v>0</v>
      </c>
      <c r="R36" s="179">
        <f>+Sklop13[[#This Row],[cena/enota brez DDV v EUR]]+Sklop13[[#This Row],[Davek (EUR)]]</f>
        <v>0</v>
      </c>
      <c r="S36" s="179">
        <f>+Sklop13[[#This Row],[cena/enota brez DDV v EUR]]*Sklop13[[#This Row],[Okvirna količina]]</f>
        <v>0</v>
      </c>
      <c r="T36" s="187">
        <f>+Sklop13[[#This Row],[Končna cena/enoto mere (EUR) z DDV]]*Sklop13[[#This Row],[Okvirna količina]]</f>
        <v>0</v>
      </c>
      <c r="U36" s="188"/>
    </row>
    <row r="37" spans="1:21" s="55" customFormat="1" ht="12">
      <c r="A37" s="89" t="s">
        <v>23</v>
      </c>
      <c r="B37" s="185" t="s">
        <v>430</v>
      </c>
      <c r="C37" s="177" t="s">
        <v>1334</v>
      </c>
      <c r="D37" s="177" t="s">
        <v>158</v>
      </c>
      <c r="E37" s="136"/>
      <c r="F37" s="137">
        <v>2</v>
      </c>
      <c r="G37" s="189" t="s">
        <v>0</v>
      </c>
      <c r="H37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7" s="137" t="str">
        <f>IF(Sklop13[[#This Row],[ZAHTEVANA SHEMA KAKOVOSTI]]&lt;&gt;"",Sklop13[[#This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+Sklop13[[#This Row],[cena/enota brez DDV v EUR]]*Sklop13[[#This Row],[Stopnja DDV (%)]]</f>
        <v>0</v>
      </c>
      <c r="R37" s="179">
        <f>+Sklop13[[#This Row],[cena/enota brez DDV v EUR]]+Sklop13[[#This Row],[Davek (EUR)]]</f>
        <v>0</v>
      </c>
      <c r="S37" s="179">
        <f>+Sklop13[[#This Row],[cena/enota brez DDV v EUR]]*Sklop13[[#This Row],[Okvirna količina]]</f>
        <v>0</v>
      </c>
      <c r="T37" s="187">
        <f>+Sklop13[[#This Row],[Končna cena/enoto mere (EUR) z DDV]]*Sklop13[[#This Row],[Okvirna količina]]</f>
        <v>0</v>
      </c>
      <c r="U37" s="188"/>
    </row>
    <row r="38" spans="1:21" s="55" customFormat="1" ht="12">
      <c r="A38" s="84" t="s">
        <v>24</v>
      </c>
      <c r="B38" s="185" t="s">
        <v>445</v>
      </c>
      <c r="C38" s="177">
        <v>350</v>
      </c>
      <c r="D38" s="177" t="s">
        <v>158</v>
      </c>
      <c r="E38" s="136"/>
      <c r="F38" s="137">
        <v>10</v>
      </c>
      <c r="G38" s="189" t="s">
        <v>93</v>
      </c>
      <c r="H38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8" s="137" t="str">
        <f>IF(Sklop13[[#This Row],[ZAHTEVANA SHEMA KAKOVOSTI]]&lt;&gt;"",Sklop13[[#This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+Sklop13[[#This Row],[cena/enota brez DDV v EUR]]*Sklop13[[#This Row],[Stopnja DDV (%)]]</f>
        <v>0</v>
      </c>
      <c r="R38" s="179">
        <f>+Sklop13[[#This Row],[cena/enota brez DDV v EUR]]+Sklop13[[#This Row],[Davek (EUR)]]</f>
        <v>0</v>
      </c>
      <c r="S38" s="179">
        <f>+Sklop13[[#This Row],[cena/enota brez DDV v EUR]]*Sklop13[[#This Row],[Okvirna količina]]</f>
        <v>0</v>
      </c>
      <c r="T38" s="187">
        <f>+Sklop13[[#This Row],[Končna cena/enoto mere (EUR) z DDV]]*Sklop13[[#This Row],[Okvirna količina]]</f>
        <v>0</v>
      </c>
      <c r="U38" s="188"/>
    </row>
    <row r="39" spans="1:21" s="55" customFormat="1" ht="24">
      <c r="A39" s="89" t="s">
        <v>25</v>
      </c>
      <c r="B39" s="185" t="s">
        <v>446</v>
      </c>
      <c r="C39" s="177">
        <v>350</v>
      </c>
      <c r="D39" s="177" t="s">
        <v>158</v>
      </c>
      <c r="E39" s="136"/>
      <c r="F39" s="137">
        <v>60</v>
      </c>
      <c r="G39" s="189" t="s">
        <v>93</v>
      </c>
      <c r="H39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39" s="137" t="str">
        <f>IF(Sklop13[[#This Row],[ZAHTEVANA SHEMA KAKOVOSTI]]&lt;&gt;"",Sklop13[[#This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+Sklop13[[#This Row],[cena/enota brez DDV v EUR]]*Sklop13[[#This Row],[Stopnja DDV (%)]]</f>
        <v>0</v>
      </c>
      <c r="R39" s="179">
        <f>+Sklop13[[#This Row],[cena/enota brez DDV v EUR]]+Sklop13[[#This Row],[Davek (EUR)]]</f>
        <v>0</v>
      </c>
      <c r="S39" s="179">
        <f>+Sklop13[[#This Row],[cena/enota brez DDV v EUR]]*Sklop13[[#This Row],[Okvirna količina]]</f>
        <v>0</v>
      </c>
      <c r="T39" s="187">
        <f>+Sklop13[[#This Row],[Končna cena/enoto mere (EUR) z DDV]]*Sklop13[[#This Row],[Okvirna količina]]</f>
        <v>0</v>
      </c>
      <c r="U39" s="188"/>
    </row>
    <row r="40" spans="1:21" s="55" customFormat="1" ht="12">
      <c r="A40" s="84" t="s">
        <v>26</v>
      </c>
      <c r="B40" s="185" t="s">
        <v>447</v>
      </c>
      <c r="C40" s="177">
        <v>350</v>
      </c>
      <c r="D40" s="177" t="s">
        <v>158</v>
      </c>
      <c r="E40" s="136"/>
      <c r="F40" s="137">
        <v>30</v>
      </c>
      <c r="G40" s="189" t="s">
        <v>93</v>
      </c>
      <c r="H40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40" s="137" t="str">
        <f>IF(Sklop13[[#This Row],[ZAHTEVANA SHEMA KAKOVOSTI]]&lt;&gt;"",Sklop13[[#This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+Sklop13[[#This Row],[cena/enota brez DDV v EUR]]*Sklop13[[#This Row],[Stopnja DDV (%)]]</f>
        <v>0</v>
      </c>
      <c r="R40" s="179">
        <f>+Sklop13[[#This Row],[cena/enota brez DDV v EUR]]+Sklop13[[#This Row],[Davek (EUR)]]</f>
        <v>0</v>
      </c>
      <c r="S40" s="179">
        <f>+Sklop13[[#This Row],[cena/enota brez DDV v EUR]]*Sklop13[[#This Row],[Okvirna količina]]</f>
        <v>0</v>
      </c>
      <c r="T40" s="187">
        <f>+Sklop13[[#This Row],[Končna cena/enoto mere (EUR) z DDV]]*Sklop13[[#This Row],[Okvirna količina]]</f>
        <v>0</v>
      </c>
      <c r="U40" s="188"/>
    </row>
    <row r="41" spans="1:21" s="55" customFormat="1" ht="12">
      <c r="A41" s="89" t="s">
        <v>27</v>
      </c>
      <c r="B41" s="185" t="s">
        <v>1205</v>
      </c>
      <c r="C41" s="177">
        <v>350</v>
      </c>
      <c r="D41" s="177" t="s">
        <v>158</v>
      </c>
      <c r="E41" s="136"/>
      <c r="F41" s="137">
        <v>10</v>
      </c>
      <c r="G41" s="189" t="s">
        <v>93</v>
      </c>
      <c r="H41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1" s="137" t="str">
        <f>IF(Sklop13[[#This Row],[ZAHTEVANA SHEMA KAKOVOSTI]]&lt;&gt;"",Sklop13[[#This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+Sklop13[[#This Row],[cena/enota brez DDV v EUR]]*Sklop13[[#This Row],[Stopnja DDV (%)]]</f>
        <v>0</v>
      </c>
      <c r="R41" s="179">
        <f>+Sklop13[[#This Row],[cena/enota brez DDV v EUR]]+Sklop13[[#This Row],[Davek (EUR)]]</f>
        <v>0</v>
      </c>
      <c r="S41" s="179">
        <f>+Sklop13[[#This Row],[cena/enota brez DDV v EUR]]*Sklop13[[#This Row],[Okvirna količina]]</f>
        <v>0</v>
      </c>
      <c r="T41" s="187">
        <f>+Sklop13[[#This Row],[Končna cena/enoto mere (EUR) z DDV]]*Sklop13[[#This Row],[Okvirna količina]]</f>
        <v>0</v>
      </c>
      <c r="U41" s="188"/>
    </row>
    <row r="42" spans="1:21" s="55" customFormat="1" ht="12">
      <c r="A42" s="84" t="s">
        <v>28</v>
      </c>
      <c r="B42" s="185" t="s">
        <v>1206</v>
      </c>
      <c r="C42" s="177">
        <v>1000</v>
      </c>
      <c r="D42" s="177" t="s">
        <v>158</v>
      </c>
      <c r="E42" s="136"/>
      <c r="F42" s="137">
        <v>10</v>
      </c>
      <c r="G42" s="189" t="s">
        <v>93</v>
      </c>
      <c r="H42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2" s="137" t="str">
        <f>IF(Sklop13[[#This Row],[ZAHTEVANA SHEMA KAKOVOSTI]]&lt;&gt;"",Sklop13[[#This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+Sklop13[[#This Row],[cena/enota brez DDV v EUR]]*Sklop13[[#This Row],[Stopnja DDV (%)]]</f>
        <v>0</v>
      </c>
      <c r="R42" s="179">
        <f>+Sklop13[[#This Row],[cena/enota brez DDV v EUR]]+Sklop13[[#This Row],[Davek (EUR)]]</f>
        <v>0</v>
      </c>
      <c r="S42" s="179">
        <f>+Sklop13[[#This Row],[cena/enota brez DDV v EUR]]*Sklop13[[#This Row],[Okvirna količina]]</f>
        <v>0</v>
      </c>
      <c r="T42" s="187">
        <f>+Sklop13[[#This Row],[Končna cena/enoto mere (EUR) z DDV]]*Sklop13[[#This Row],[Okvirna količina]]</f>
        <v>0</v>
      </c>
      <c r="U42" s="188"/>
    </row>
    <row r="43" spans="1:21" s="55" customFormat="1" ht="12">
      <c r="A43" s="89" t="s">
        <v>29</v>
      </c>
      <c r="B43" s="185" t="s">
        <v>448</v>
      </c>
      <c r="C43" s="177">
        <v>1000</v>
      </c>
      <c r="D43" s="177" t="s">
        <v>158</v>
      </c>
      <c r="E43" s="136"/>
      <c r="F43" s="137">
        <v>50</v>
      </c>
      <c r="G43" s="189" t="s">
        <v>0</v>
      </c>
      <c r="H43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3" s="137" t="str">
        <f>IF(Sklop13[[#This Row],[ZAHTEVANA SHEMA KAKOVOSTI]]&lt;&gt;"",Sklop13[[#This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+Sklop13[[#This Row],[cena/enota brez DDV v EUR]]*Sklop13[[#This Row],[Stopnja DDV (%)]]</f>
        <v>0</v>
      </c>
      <c r="R43" s="179">
        <f>+Sklop13[[#This Row],[cena/enota brez DDV v EUR]]+Sklop13[[#This Row],[Davek (EUR)]]</f>
        <v>0</v>
      </c>
      <c r="S43" s="179">
        <f>+Sklop13[[#This Row],[cena/enota brez DDV v EUR]]*Sklop13[[#This Row],[Okvirna količina]]</f>
        <v>0</v>
      </c>
      <c r="T43" s="187">
        <f>+Sklop13[[#This Row],[Končna cena/enoto mere (EUR) z DDV]]*Sklop13[[#This Row],[Okvirna količina]]</f>
        <v>0</v>
      </c>
      <c r="U43" s="188"/>
    </row>
    <row r="44" spans="1:21" s="55" customFormat="1" ht="12">
      <c r="A44" s="84" t="s">
        <v>30</v>
      </c>
      <c r="B44" s="185" t="s">
        <v>449</v>
      </c>
      <c r="C44" s="177">
        <v>1000</v>
      </c>
      <c r="D44" s="177" t="s">
        <v>158</v>
      </c>
      <c r="E44" s="136"/>
      <c r="F44" s="137">
        <v>100</v>
      </c>
      <c r="G44" s="189" t="s">
        <v>0</v>
      </c>
      <c r="H44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4" s="137" t="str">
        <f>IF(Sklop13[[#This Row],[ZAHTEVANA SHEMA KAKOVOSTI]]&lt;&gt;"",Sklop13[[#This Row],[Preračunana masa/volumen/kos na enoto kg]],"")</f>
        <v/>
      </c>
      <c r="J44" s="178"/>
      <c r="K44" s="182"/>
      <c r="L44" s="182"/>
      <c r="M44" s="183"/>
      <c r="N44" s="179"/>
      <c r="O44" s="179"/>
      <c r="P44" s="180"/>
      <c r="Q44" s="179">
        <f>+Sklop13[[#This Row],[cena/enota brez DDV v EUR]]*Sklop13[[#This Row],[Stopnja DDV (%)]]</f>
        <v>0</v>
      </c>
      <c r="R44" s="179">
        <f>+Sklop13[[#This Row],[cena/enota brez DDV v EUR]]+Sklop13[[#This Row],[Davek (EUR)]]</f>
        <v>0</v>
      </c>
      <c r="S44" s="179">
        <f>+Sklop13[[#This Row],[cena/enota brez DDV v EUR]]*Sklop13[[#This Row],[Okvirna količina]]</f>
        <v>0</v>
      </c>
      <c r="T44" s="187">
        <f>+Sklop13[[#This Row],[Končna cena/enoto mere (EUR) z DDV]]*Sklop13[[#This Row],[Okvirna količina]]</f>
        <v>0</v>
      </c>
      <c r="U44" s="188"/>
    </row>
    <row r="45" spans="1:21" s="55" customFormat="1" ht="12">
      <c r="A45" s="89" t="s">
        <v>31</v>
      </c>
      <c r="B45" s="185" t="s">
        <v>450</v>
      </c>
      <c r="C45" s="177">
        <v>800</v>
      </c>
      <c r="D45" s="177" t="s">
        <v>158</v>
      </c>
      <c r="E45" s="136"/>
      <c r="F45" s="137">
        <v>10</v>
      </c>
      <c r="G45" s="189" t="s">
        <v>93</v>
      </c>
      <c r="H45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5" s="137" t="str">
        <f>IF(Sklop13[[#This Row],[ZAHTEVANA SHEMA KAKOVOSTI]]&lt;&gt;"",Sklop13[[#This Row],[Preračunana masa/volumen/kos na enoto kg]],"")</f>
        <v/>
      </c>
      <c r="J45" s="178"/>
      <c r="K45" s="182"/>
      <c r="L45" s="182"/>
      <c r="M45" s="183"/>
      <c r="N45" s="179"/>
      <c r="O45" s="179"/>
      <c r="P45" s="180"/>
      <c r="Q45" s="179">
        <f>+Sklop13[[#This Row],[cena/enota brez DDV v EUR]]*Sklop13[[#This Row],[Stopnja DDV (%)]]</f>
        <v>0</v>
      </c>
      <c r="R45" s="179">
        <f>+Sklop13[[#This Row],[cena/enota brez DDV v EUR]]+Sklop13[[#This Row],[Davek (EUR)]]</f>
        <v>0</v>
      </c>
      <c r="S45" s="179">
        <f>+Sklop13[[#This Row],[cena/enota brez DDV v EUR]]*Sklop13[[#This Row],[Okvirna količina]]</f>
        <v>0</v>
      </c>
      <c r="T45" s="187">
        <f>+Sklop13[[#This Row],[Končna cena/enoto mere (EUR) z DDV]]*Sklop13[[#This Row],[Okvirna količina]]</f>
        <v>0</v>
      </c>
      <c r="U45" s="188"/>
    </row>
    <row r="46" spans="1:21" s="55" customFormat="1" ht="12">
      <c r="A46" s="84" t="s">
        <v>32</v>
      </c>
      <c r="B46" s="185" t="s">
        <v>451</v>
      </c>
      <c r="C46" s="177">
        <v>1000</v>
      </c>
      <c r="D46" s="177" t="s">
        <v>158</v>
      </c>
      <c r="E46" s="136"/>
      <c r="F46" s="137">
        <v>10</v>
      </c>
      <c r="G46" s="189" t="s">
        <v>93</v>
      </c>
      <c r="H46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137" t="str">
        <f>IF(Sklop13[[#This Row],[ZAHTEVANA SHEMA KAKOVOSTI]]&lt;&gt;"",Sklop13[[#This Row],[Preračunana masa/volumen/kos na enoto kg]],"")</f>
        <v/>
      </c>
      <c r="J46" s="178"/>
      <c r="K46" s="182"/>
      <c r="L46" s="182"/>
      <c r="M46" s="183"/>
      <c r="N46" s="179"/>
      <c r="O46" s="179"/>
      <c r="P46" s="180"/>
      <c r="Q46" s="179">
        <f>+Sklop13[[#This Row],[cena/enota brez DDV v EUR]]*Sklop13[[#This Row],[Stopnja DDV (%)]]</f>
        <v>0</v>
      </c>
      <c r="R46" s="179">
        <f>+Sklop13[[#This Row],[cena/enota brez DDV v EUR]]+Sklop13[[#This Row],[Davek (EUR)]]</f>
        <v>0</v>
      </c>
      <c r="S46" s="179">
        <f>+Sklop13[[#This Row],[cena/enota brez DDV v EUR]]*Sklop13[[#This Row],[Okvirna količina]]</f>
        <v>0</v>
      </c>
      <c r="T46" s="187">
        <f>+Sklop13[[#This Row],[Končna cena/enoto mere (EUR) z DDV]]*Sklop13[[#This Row],[Okvirna količina]]</f>
        <v>0</v>
      </c>
      <c r="U46" s="188"/>
    </row>
    <row r="47" spans="1:21" s="55" customFormat="1" ht="12">
      <c r="A47" s="89" t="s">
        <v>33</v>
      </c>
      <c r="B47" s="185" t="s">
        <v>1207</v>
      </c>
      <c r="C47" s="177">
        <v>350</v>
      </c>
      <c r="D47" s="177" t="s">
        <v>158</v>
      </c>
      <c r="E47" s="136"/>
      <c r="F47" s="137">
        <v>10</v>
      </c>
      <c r="G47" s="189" t="s">
        <v>93</v>
      </c>
      <c r="H47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7" s="137" t="str">
        <f>IF(Sklop13[[#This Row],[ZAHTEVANA SHEMA KAKOVOSTI]]&lt;&gt;"",Sklop13[[#This Row],[Preračunana masa/volumen/kos na enoto kg]],"")</f>
        <v/>
      </c>
      <c r="J47" s="178"/>
      <c r="K47" s="182"/>
      <c r="L47" s="182"/>
      <c r="M47" s="183"/>
      <c r="N47" s="179"/>
      <c r="O47" s="179"/>
      <c r="P47" s="180"/>
      <c r="Q47" s="179">
        <f>+Sklop13[[#This Row],[cena/enota brez DDV v EUR]]*Sklop13[[#This Row],[Stopnja DDV (%)]]</f>
        <v>0</v>
      </c>
      <c r="R47" s="179">
        <f>+Sklop13[[#This Row],[cena/enota brez DDV v EUR]]+Sklop13[[#This Row],[Davek (EUR)]]</f>
        <v>0</v>
      </c>
      <c r="S47" s="179">
        <f>+Sklop13[[#This Row],[cena/enota brez DDV v EUR]]*Sklop13[[#This Row],[Okvirna količina]]</f>
        <v>0</v>
      </c>
      <c r="T47" s="187">
        <f>+Sklop13[[#This Row],[Končna cena/enoto mere (EUR) z DDV]]*Sklop13[[#This Row],[Okvirna količina]]</f>
        <v>0</v>
      </c>
      <c r="U47" s="188"/>
    </row>
    <row r="48" spans="1:21" s="55" customFormat="1" ht="24">
      <c r="A48" s="84" t="s">
        <v>34</v>
      </c>
      <c r="B48" s="185" t="s">
        <v>452</v>
      </c>
      <c r="C48" s="177">
        <v>1000</v>
      </c>
      <c r="D48" s="177" t="s">
        <v>158</v>
      </c>
      <c r="E48" s="136"/>
      <c r="F48" s="137">
        <v>10</v>
      </c>
      <c r="G48" s="189" t="s">
        <v>0</v>
      </c>
      <c r="H48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37" t="str">
        <f>IF(Sklop13[[#This Row],[ZAHTEVANA SHEMA KAKOVOSTI]]&lt;&gt;"",Sklop13[[#This Row],[Preračunana masa/volumen/kos na enoto kg]],"")</f>
        <v/>
      </c>
      <c r="J48" s="178"/>
      <c r="K48" s="182"/>
      <c r="L48" s="182"/>
      <c r="M48" s="183"/>
      <c r="N48" s="179"/>
      <c r="O48" s="179"/>
      <c r="P48" s="180"/>
      <c r="Q48" s="179">
        <f>+Sklop13[[#This Row],[cena/enota brez DDV v EUR]]*Sklop13[[#This Row],[Stopnja DDV (%)]]</f>
        <v>0</v>
      </c>
      <c r="R48" s="179">
        <f>+Sklop13[[#This Row],[cena/enota brez DDV v EUR]]+Sklop13[[#This Row],[Davek (EUR)]]</f>
        <v>0</v>
      </c>
      <c r="S48" s="179">
        <f>+Sklop13[[#This Row],[cena/enota brez DDV v EUR]]*Sklop13[[#This Row],[Okvirna količina]]</f>
        <v>0</v>
      </c>
      <c r="T48" s="187">
        <f>+Sklop13[[#This Row],[Končna cena/enoto mere (EUR) z DDV]]*Sklop13[[#This Row],[Okvirna količina]]</f>
        <v>0</v>
      </c>
      <c r="U48" s="188"/>
    </row>
    <row r="49" spans="1:22" s="55" customFormat="1" ht="12">
      <c r="A49" s="89" t="s">
        <v>35</v>
      </c>
      <c r="B49" s="185" t="s">
        <v>453</v>
      </c>
      <c r="C49" s="177">
        <v>60</v>
      </c>
      <c r="D49" s="177" t="s">
        <v>158</v>
      </c>
      <c r="E49" s="136"/>
      <c r="F49" s="137">
        <v>50</v>
      </c>
      <c r="G49" s="189" t="s">
        <v>93</v>
      </c>
      <c r="H49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9" s="137" t="str">
        <f>IF(Sklop13[[#This Row],[ZAHTEVANA SHEMA KAKOVOSTI]]&lt;&gt;"",Sklop13[[#This Row],[Preračunana masa/volumen/kos na enoto kg]],"")</f>
        <v/>
      </c>
      <c r="J49" s="178"/>
      <c r="K49" s="182"/>
      <c r="L49" s="182"/>
      <c r="M49" s="183"/>
      <c r="N49" s="179"/>
      <c r="O49" s="179"/>
      <c r="P49" s="180"/>
      <c r="Q49" s="179">
        <f>+Sklop13[[#This Row],[cena/enota brez DDV v EUR]]*Sklop13[[#This Row],[Stopnja DDV (%)]]</f>
        <v>0</v>
      </c>
      <c r="R49" s="179">
        <f>+Sklop13[[#This Row],[cena/enota brez DDV v EUR]]+Sklop13[[#This Row],[Davek (EUR)]]</f>
        <v>0</v>
      </c>
      <c r="S49" s="179">
        <f>+Sklop13[[#This Row],[cena/enota brez DDV v EUR]]*Sklop13[[#This Row],[Okvirna količina]]</f>
        <v>0</v>
      </c>
      <c r="T49" s="187">
        <f>+Sklop13[[#This Row],[Končna cena/enoto mere (EUR) z DDV]]*Sklop13[[#This Row],[Okvirna količina]]</f>
        <v>0</v>
      </c>
      <c r="U49" s="188"/>
    </row>
    <row r="50" spans="1:22" s="55" customFormat="1" ht="12">
      <c r="A50" s="84" t="s">
        <v>36</v>
      </c>
      <c r="B50" s="185" t="s">
        <v>1208</v>
      </c>
      <c r="C50" s="177">
        <v>50</v>
      </c>
      <c r="D50" s="177" t="s">
        <v>158</v>
      </c>
      <c r="E50" s="136"/>
      <c r="F50" s="137">
        <v>1400</v>
      </c>
      <c r="G50" s="189" t="s">
        <v>93</v>
      </c>
      <c r="H50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50" s="137" t="str">
        <f>IF(Sklop13[[#This Row],[ZAHTEVANA SHEMA KAKOVOSTI]]&lt;&gt;"",Sklop13[[#This Row],[Preračunana masa/volumen/kos na enoto kg]],"")</f>
        <v/>
      </c>
      <c r="J50" s="178"/>
      <c r="K50" s="182"/>
      <c r="L50" s="182"/>
      <c r="M50" s="183"/>
      <c r="N50" s="179"/>
      <c r="O50" s="179"/>
      <c r="P50" s="180"/>
      <c r="Q50" s="179">
        <f>+Sklop13[[#This Row],[cena/enota brez DDV v EUR]]*Sklop13[[#This Row],[Stopnja DDV (%)]]</f>
        <v>0</v>
      </c>
      <c r="R50" s="179">
        <f>+Sklop13[[#This Row],[cena/enota brez DDV v EUR]]+Sklop13[[#This Row],[Davek (EUR)]]</f>
        <v>0</v>
      </c>
      <c r="S50" s="179">
        <f>+Sklop13[[#This Row],[cena/enota brez DDV v EUR]]*Sklop13[[#This Row],[Okvirna količina]]</f>
        <v>0</v>
      </c>
      <c r="T50" s="187">
        <f>+Sklop13[[#This Row],[Končna cena/enoto mere (EUR) z DDV]]*Sklop13[[#This Row],[Okvirna količina]]</f>
        <v>0</v>
      </c>
      <c r="U50" s="188"/>
    </row>
    <row r="51" spans="1:22" s="55" customFormat="1" ht="12">
      <c r="A51" s="89" t="s">
        <v>37</v>
      </c>
      <c r="B51" s="185" t="s">
        <v>454</v>
      </c>
      <c r="C51" s="177">
        <v>1000</v>
      </c>
      <c r="D51" s="177" t="s">
        <v>158</v>
      </c>
      <c r="E51" s="136"/>
      <c r="F51" s="137">
        <v>5</v>
      </c>
      <c r="G51" s="189" t="s">
        <v>0</v>
      </c>
      <c r="H51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1" s="137" t="str">
        <f>IF(Sklop13[[#This Row],[ZAHTEVANA SHEMA KAKOVOSTI]]&lt;&gt;"",Sklop13[[#This Row],[Preračunana masa/volumen/kos na enoto kg]],"")</f>
        <v/>
      </c>
      <c r="J51" s="178"/>
      <c r="K51" s="182"/>
      <c r="L51" s="182"/>
      <c r="M51" s="183"/>
      <c r="N51" s="179"/>
      <c r="O51" s="179"/>
      <c r="P51" s="180"/>
      <c r="Q51" s="179">
        <f>+Sklop13[[#This Row],[cena/enota brez DDV v EUR]]*Sklop13[[#This Row],[Stopnja DDV (%)]]</f>
        <v>0</v>
      </c>
      <c r="R51" s="179">
        <f>+Sklop13[[#This Row],[cena/enota brez DDV v EUR]]+Sklop13[[#This Row],[Davek (EUR)]]</f>
        <v>0</v>
      </c>
      <c r="S51" s="179">
        <f>+Sklop13[[#This Row],[cena/enota brez DDV v EUR]]*Sklop13[[#This Row],[Okvirna količina]]</f>
        <v>0</v>
      </c>
      <c r="T51" s="187">
        <f>+Sklop13[[#This Row],[Končna cena/enoto mere (EUR) z DDV]]*Sklop13[[#This Row],[Okvirna količina]]</f>
        <v>0</v>
      </c>
      <c r="U51" s="188"/>
    </row>
    <row r="52" spans="1:22" s="55" customFormat="1" ht="12">
      <c r="A52" s="84" t="s">
        <v>38</v>
      </c>
      <c r="B52" s="185" t="s">
        <v>455</v>
      </c>
      <c r="C52" s="177">
        <v>1000</v>
      </c>
      <c r="D52" s="177" t="s">
        <v>158</v>
      </c>
      <c r="E52" s="136"/>
      <c r="F52" s="137">
        <v>2</v>
      </c>
      <c r="G52" s="189" t="s">
        <v>0</v>
      </c>
      <c r="H52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2" s="137" t="str">
        <f>IF(Sklop13[[#This Row],[ZAHTEVANA SHEMA KAKOVOSTI]]&lt;&gt;"",Sklop13[[#This Row],[Preračunana masa/volumen/kos na enoto kg]],"")</f>
        <v/>
      </c>
      <c r="J52" s="178"/>
      <c r="K52" s="182"/>
      <c r="L52" s="182"/>
      <c r="M52" s="183"/>
      <c r="N52" s="179"/>
      <c r="O52" s="179"/>
      <c r="P52" s="180"/>
      <c r="Q52" s="179">
        <f>+Sklop13[[#This Row],[cena/enota brez DDV v EUR]]*Sklop13[[#This Row],[Stopnja DDV (%)]]</f>
        <v>0</v>
      </c>
      <c r="R52" s="179">
        <f>+Sklop13[[#This Row],[cena/enota brez DDV v EUR]]+Sklop13[[#This Row],[Davek (EUR)]]</f>
        <v>0</v>
      </c>
      <c r="S52" s="179">
        <f>+Sklop13[[#This Row],[cena/enota brez DDV v EUR]]*Sklop13[[#This Row],[Okvirna količina]]</f>
        <v>0</v>
      </c>
      <c r="T52" s="187">
        <f>+Sklop13[[#This Row],[Končna cena/enoto mere (EUR) z DDV]]*Sklop13[[#This Row],[Okvirna količina]]</f>
        <v>0</v>
      </c>
      <c r="U52" s="188"/>
    </row>
    <row r="53" spans="1:22" s="55" customFormat="1" ht="12">
      <c r="A53" s="89" t="s">
        <v>39</v>
      </c>
      <c r="B53" s="185" t="s">
        <v>456</v>
      </c>
      <c r="C53" s="177">
        <v>1000</v>
      </c>
      <c r="D53" s="177" t="s">
        <v>158</v>
      </c>
      <c r="E53" s="136"/>
      <c r="F53" s="137">
        <v>2</v>
      </c>
      <c r="G53" s="189" t="s">
        <v>0</v>
      </c>
      <c r="H53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3" s="137" t="str">
        <f>IF(Sklop13[[#This Row],[ZAHTEVANA SHEMA KAKOVOSTI]]&lt;&gt;"",Sklop13[[#This Row],[Preračunana masa/volumen/kos na enoto kg]],"")</f>
        <v/>
      </c>
      <c r="J53" s="178"/>
      <c r="K53" s="182"/>
      <c r="L53" s="182"/>
      <c r="M53" s="183"/>
      <c r="N53" s="179"/>
      <c r="O53" s="179"/>
      <c r="P53" s="180"/>
      <c r="Q53" s="179">
        <f>+Sklop13[[#This Row],[cena/enota brez DDV v EUR]]*Sklop13[[#This Row],[Stopnja DDV (%)]]</f>
        <v>0</v>
      </c>
      <c r="R53" s="179">
        <f>+Sklop13[[#This Row],[cena/enota brez DDV v EUR]]+Sklop13[[#This Row],[Davek (EUR)]]</f>
        <v>0</v>
      </c>
      <c r="S53" s="179">
        <f>+Sklop13[[#This Row],[cena/enota brez DDV v EUR]]*Sklop13[[#This Row],[Okvirna količina]]</f>
        <v>0</v>
      </c>
      <c r="T53" s="187">
        <f>+Sklop13[[#This Row],[Končna cena/enoto mere (EUR) z DDV]]*Sklop13[[#This Row],[Okvirna količina]]</f>
        <v>0</v>
      </c>
      <c r="U53" s="188"/>
    </row>
    <row r="54" spans="1:22" s="55" customFormat="1" ht="12">
      <c r="A54" s="84" t="s">
        <v>40</v>
      </c>
      <c r="B54" s="185" t="s">
        <v>457</v>
      </c>
      <c r="C54" s="177">
        <v>1000</v>
      </c>
      <c r="D54" s="177" t="s">
        <v>158</v>
      </c>
      <c r="E54" s="136"/>
      <c r="F54" s="137">
        <v>20</v>
      </c>
      <c r="G54" s="189" t="s">
        <v>93</v>
      </c>
      <c r="H54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4" s="137" t="str">
        <f>IF(Sklop13[[#This Row],[ZAHTEVANA SHEMA KAKOVOSTI]]&lt;&gt;"",Sklop13[[#This Row],[Preračunana masa/volumen/kos na enoto kg]],"")</f>
        <v/>
      </c>
      <c r="J54" s="178"/>
      <c r="K54" s="182"/>
      <c r="L54" s="182"/>
      <c r="M54" s="183"/>
      <c r="N54" s="179"/>
      <c r="O54" s="179"/>
      <c r="P54" s="180"/>
      <c r="Q54" s="179">
        <f>+Sklop13[[#This Row],[cena/enota brez DDV v EUR]]*Sklop13[[#This Row],[Stopnja DDV (%)]]</f>
        <v>0</v>
      </c>
      <c r="R54" s="179">
        <f>+Sklop13[[#This Row],[cena/enota brez DDV v EUR]]+Sklop13[[#This Row],[Davek (EUR)]]</f>
        <v>0</v>
      </c>
      <c r="S54" s="179">
        <f>+Sklop13[[#This Row],[cena/enota brez DDV v EUR]]*Sklop13[[#This Row],[Okvirna količina]]</f>
        <v>0</v>
      </c>
      <c r="T54" s="187">
        <f>+Sklop13[[#This Row],[Končna cena/enoto mere (EUR) z DDV]]*Sklop13[[#This Row],[Okvirna količina]]</f>
        <v>0</v>
      </c>
      <c r="U54" s="188"/>
    </row>
    <row r="55" spans="1:22" s="55" customFormat="1" ht="12">
      <c r="A55" s="89" t="s">
        <v>41</v>
      </c>
      <c r="B55" s="185" t="s">
        <v>458</v>
      </c>
      <c r="C55" s="177">
        <v>90</v>
      </c>
      <c r="D55" s="177" t="s">
        <v>158</v>
      </c>
      <c r="E55" s="136"/>
      <c r="F55" s="137">
        <v>20</v>
      </c>
      <c r="G55" s="189" t="s">
        <v>93</v>
      </c>
      <c r="H55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55" s="137" t="str">
        <f>IF(Sklop13[[#This Row],[ZAHTEVANA SHEMA KAKOVOSTI]]&lt;&gt;"",Sklop13[[#This Row],[Preračunana masa/volumen/kos na enoto kg]],"")</f>
        <v/>
      </c>
      <c r="J55" s="178"/>
      <c r="K55" s="182"/>
      <c r="L55" s="182"/>
      <c r="M55" s="183"/>
      <c r="N55" s="179"/>
      <c r="O55" s="179"/>
      <c r="P55" s="180"/>
      <c r="Q55" s="179">
        <f>+Sklop13[[#This Row],[cena/enota brez DDV v EUR]]*Sklop13[[#This Row],[Stopnja DDV (%)]]</f>
        <v>0</v>
      </c>
      <c r="R55" s="179">
        <f>+Sklop13[[#This Row],[cena/enota brez DDV v EUR]]+Sklop13[[#This Row],[Davek (EUR)]]</f>
        <v>0</v>
      </c>
      <c r="S55" s="179">
        <f>+Sklop13[[#This Row],[cena/enota brez DDV v EUR]]*Sklop13[[#This Row],[Okvirna količina]]</f>
        <v>0</v>
      </c>
      <c r="T55" s="187">
        <f>+Sklop13[[#This Row],[Končna cena/enoto mere (EUR) z DDV]]*Sklop13[[#This Row],[Okvirna količina]]</f>
        <v>0</v>
      </c>
      <c r="U55" s="188"/>
    </row>
    <row r="56" spans="1:22" s="55" customFormat="1" ht="24">
      <c r="A56" s="84" t="s">
        <v>42</v>
      </c>
      <c r="B56" s="185" t="s">
        <v>459</v>
      </c>
      <c r="C56" s="177">
        <v>80</v>
      </c>
      <c r="D56" s="177" t="s">
        <v>158</v>
      </c>
      <c r="E56" s="136"/>
      <c r="F56" s="137">
        <v>20</v>
      </c>
      <c r="G56" s="189" t="s">
        <v>93</v>
      </c>
      <c r="H56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56" s="137" t="str">
        <f>IF(Sklop13[[#This Row],[ZAHTEVANA SHEMA KAKOVOSTI]]&lt;&gt;"",Sklop13[[#This Row],[Preračunana masa/volumen/kos na enoto kg]],"")</f>
        <v/>
      </c>
      <c r="J56" s="178"/>
      <c r="K56" s="182"/>
      <c r="L56" s="182"/>
      <c r="M56" s="183"/>
      <c r="N56" s="179"/>
      <c r="O56" s="179"/>
      <c r="P56" s="180"/>
      <c r="Q56" s="179">
        <f>+Sklop13[[#This Row],[cena/enota brez DDV v EUR]]*Sklop13[[#This Row],[Stopnja DDV (%)]]</f>
        <v>0</v>
      </c>
      <c r="R56" s="179">
        <f>+Sklop13[[#This Row],[cena/enota brez DDV v EUR]]+Sklop13[[#This Row],[Davek (EUR)]]</f>
        <v>0</v>
      </c>
      <c r="S56" s="179">
        <f>+Sklop13[[#This Row],[cena/enota brez DDV v EUR]]*Sklop13[[#This Row],[Okvirna količina]]</f>
        <v>0</v>
      </c>
      <c r="T56" s="187">
        <f>+Sklop13[[#This Row],[Končna cena/enoto mere (EUR) z DDV]]*Sklop13[[#This Row],[Okvirna količina]]</f>
        <v>0</v>
      </c>
      <c r="U56" s="188"/>
    </row>
    <row r="57" spans="1:22" ht="27" customHeight="1">
      <c r="A57" s="251" t="s">
        <v>181</v>
      </c>
      <c r="B57" s="252"/>
      <c r="C57" s="253"/>
      <c r="D57" s="253"/>
      <c r="E57" s="254"/>
      <c r="F57" s="255"/>
      <c r="G57" s="256"/>
      <c r="H57" s="257">
        <f>SUBTOTAL(109,Sklop13[Preračunana masa/volumen/kos na enoto kg])</f>
        <v>1036.8999999999999</v>
      </c>
      <c r="I57" s="257">
        <f>SUBTOTAL(109,Sklop13[Živila iz shem kakovosti (kg)])</f>
        <v>0</v>
      </c>
      <c r="J57" s="255"/>
      <c r="K57" s="258"/>
      <c r="L57" s="258"/>
      <c r="M57" s="259"/>
      <c r="N57" s="260"/>
      <c r="O57" s="260"/>
      <c r="P57" s="260"/>
      <c r="Q57" s="261"/>
      <c r="R57" s="255"/>
      <c r="S57" s="261">
        <f>SUBTOTAL(109,Sklop13[Vrednost za okvirno količino (EUR) brez DDV])</f>
        <v>0</v>
      </c>
      <c r="T57" s="261">
        <f>SUBTOTAL(109,Sklop13[Vrednost za okvirno količino (EUR) z DDV])</f>
        <v>0</v>
      </c>
      <c r="U57" s="262">
        <f>SUBTOTAL(103,Sklop13[Shema kakovosti
(nacionalne, evropske)
])</f>
        <v>0</v>
      </c>
    </row>
    <row r="58" spans="1:22" ht="15">
      <c r="A58" s="7"/>
      <c r="B58" s="5"/>
      <c r="C58" s="29"/>
      <c r="D58" s="29"/>
      <c r="E58" s="28"/>
      <c r="F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S58" s="3"/>
      <c r="T58" s="3"/>
      <c r="U58" s="8"/>
    </row>
    <row r="59" spans="1:22">
      <c r="A59" s="47" t="s">
        <v>178</v>
      </c>
      <c r="B59" s="19"/>
      <c r="C59" s="31"/>
      <c r="D59" s="31"/>
      <c r="E59" s="113"/>
      <c r="Q59" s="47"/>
      <c r="R59" s="47"/>
      <c r="S59" s="47"/>
      <c r="T59" s="47"/>
    </row>
    <row r="60" spans="1:22">
      <c r="A60" s="14" t="s">
        <v>1387</v>
      </c>
      <c r="B60" s="19"/>
      <c r="C60" s="31"/>
      <c r="D60" s="31"/>
      <c r="E60" s="113"/>
    </row>
    <row r="61" spans="1:22">
      <c r="A61" s="107" t="s">
        <v>318</v>
      </c>
      <c r="F61" s="68"/>
      <c r="G61" s="68"/>
      <c r="H61" s="32"/>
      <c r="I61" s="32"/>
      <c r="J61" s="32"/>
      <c r="K61" s="32"/>
      <c r="L61" s="54"/>
      <c r="M61" s="54"/>
      <c r="N61" s="32"/>
      <c r="O61" s="32"/>
      <c r="P61" s="32"/>
      <c r="Q61" s="32"/>
      <c r="R61" s="32"/>
    </row>
    <row r="62" spans="1:22">
      <c r="A62" s="125" t="s">
        <v>235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3"/>
    </row>
    <row r="63" spans="1:22">
      <c r="A63" s="370"/>
      <c r="B63" s="370"/>
      <c r="C63" s="370"/>
      <c r="D63" s="370"/>
      <c r="E63" s="370"/>
      <c r="F63" s="370"/>
      <c r="G63" s="370"/>
      <c r="H63" s="370"/>
      <c r="I63" s="370"/>
      <c r="J63" s="370"/>
      <c r="K63" s="370"/>
      <c r="L63" s="370"/>
      <c r="M63" s="54"/>
      <c r="N63" s="32"/>
      <c r="O63" s="32"/>
      <c r="P63" s="32"/>
      <c r="Q63" s="32"/>
      <c r="R63" s="32"/>
    </row>
    <row r="64" spans="1:22">
      <c r="N64" s="32"/>
      <c r="O64" s="32"/>
      <c r="P64" s="32"/>
      <c r="Q64" s="32"/>
      <c r="R64" s="32"/>
    </row>
    <row r="65" spans="1:21">
      <c r="A65" s="107" t="s">
        <v>65</v>
      </c>
      <c r="F65" s="68"/>
      <c r="G65" s="68" t="s">
        <v>66</v>
      </c>
      <c r="H65" s="32"/>
      <c r="I65" s="32"/>
      <c r="J65" s="32"/>
      <c r="K65" s="32"/>
      <c r="L65" s="54"/>
      <c r="M65" s="54"/>
      <c r="N65" s="32"/>
      <c r="O65" s="32"/>
      <c r="P65" s="32"/>
      <c r="Q65" s="32" t="s">
        <v>67</v>
      </c>
      <c r="R65" s="32"/>
    </row>
    <row r="66" spans="1:21" ht="15">
      <c r="A66" s="7"/>
      <c r="B66" s="5"/>
      <c r="C66" s="29"/>
      <c r="D66" s="29"/>
      <c r="E66" s="28"/>
      <c r="F66" s="8"/>
      <c r="H66" s="9"/>
      <c r="I66" s="9"/>
      <c r="J66" s="9"/>
      <c r="K66" s="9"/>
      <c r="L66" s="23"/>
      <c r="M66" s="23"/>
      <c r="N66" s="9"/>
      <c r="O66" s="9"/>
      <c r="P66" s="9"/>
      <c r="Q66" s="9"/>
      <c r="R66" s="9"/>
      <c r="S66" s="3"/>
      <c r="T66" s="3"/>
      <c r="U66" s="8"/>
    </row>
    <row r="67" spans="1:21">
      <c r="B67" s="19"/>
      <c r="C67" s="31"/>
      <c r="D67" s="31"/>
      <c r="E67" s="113"/>
    </row>
    <row r="68" spans="1:21">
      <c r="B68" s="19"/>
      <c r="C68" s="31"/>
      <c r="D68" s="31"/>
      <c r="E68" s="113"/>
    </row>
    <row r="69" spans="1:21">
      <c r="B69" s="19"/>
      <c r="C69" s="31"/>
      <c r="D69" s="31"/>
      <c r="E69" s="113"/>
    </row>
    <row r="70" spans="1:21">
      <c r="B70" s="19"/>
      <c r="C70" s="31"/>
      <c r="D70" s="31"/>
      <c r="E70" s="113"/>
    </row>
    <row r="71" spans="1:21">
      <c r="B71" s="19"/>
      <c r="C71" s="31"/>
      <c r="D71" s="31"/>
      <c r="E71" s="113"/>
    </row>
    <row r="72" spans="1:21">
      <c r="B72" s="19"/>
      <c r="C72" s="31"/>
      <c r="D72" s="31"/>
      <c r="E72" s="113"/>
    </row>
    <row r="73" spans="1:21">
      <c r="B73" s="19"/>
      <c r="C73" s="31"/>
      <c r="D73" s="31"/>
      <c r="E73" s="113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</sheetData>
  <sheetProtection insertRows="0" deleteRows="0"/>
  <protectedRanges>
    <protectedRange sqref="M63:P63 J64:P1048576 U1:U1048576 J1:P62" name="Obseg1"/>
    <protectedRange sqref="J63:L63" name="Obseg1_2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5"/>
  <sheetViews>
    <sheetView topLeftCell="A15" zoomScaleNormal="100" zoomScaleSheetLayoutView="100" workbookViewId="0">
      <selection activeCell="AB73" sqref="AB7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pred_rekapitulacija'!B27</f>
        <v>ZAMRZNJENI IZDELKI IZ VZHAJANEGA IN OSTALEGA TESTA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81" t="s">
        <v>494</v>
      </c>
      <c r="C16" s="82" t="s">
        <v>1375</v>
      </c>
      <c r="D16" s="82" t="s">
        <v>158</v>
      </c>
      <c r="E16" s="111"/>
      <c r="F16" s="85">
        <v>500</v>
      </c>
      <c r="G16" s="116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6" s="85" t="str">
        <f>IF(Sklop14[[#This Row],[ZAHTEVANA SHEMA KAKOVOSTI]]&lt;&gt;"",Sklop14[[#This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02"/>
    </row>
    <row r="17" spans="1:21" s="55" customFormat="1" ht="12">
      <c r="A17" s="84" t="s">
        <v>3</v>
      </c>
      <c r="B17" s="81" t="s">
        <v>495</v>
      </c>
      <c r="C17" s="82" t="s">
        <v>1375</v>
      </c>
      <c r="D17" s="82" t="s">
        <v>158</v>
      </c>
      <c r="E17" s="111"/>
      <c r="F17" s="85">
        <v>500</v>
      </c>
      <c r="G17" s="116" t="s">
        <v>0</v>
      </c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7" s="85" t="str">
        <f>IF(Sklop14[[#This Row],[ZAHTEVANA SHEMA KAKOVOSTI]]&lt;&gt;"",Sklop14[[#This Row],[Preračunana masa/volumen/kos na enoto kg]],"")</f>
        <v/>
      </c>
      <c r="J17" s="97"/>
      <c r="K17" s="86"/>
      <c r="L17" s="86"/>
      <c r="M17" s="87"/>
      <c r="N17" s="88"/>
      <c r="O17" s="88"/>
      <c r="P17" s="99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102"/>
    </row>
    <row r="18" spans="1:21" s="55" customFormat="1" ht="12">
      <c r="A18" s="84" t="s">
        <v>4</v>
      </c>
      <c r="B18" s="81" t="s">
        <v>460</v>
      </c>
      <c r="C18" s="82" t="s">
        <v>161</v>
      </c>
      <c r="D18" s="82" t="s">
        <v>0</v>
      </c>
      <c r="E18" s="111"/>
      <c r="F18" s="85">
        <v>50</v>
      </c>
      <c r="G18" s="116" t="s">
        <v>0</v>
      </c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85" t="str">
        <f>IF(Sklop14[[#This Row],[ZAHTEVANA SHEMA KAKOVOSTI]]&lt;&gt;"",Sklop14[[#This Row],[Preračunana masa/volumen/kos na enoto kg]],"")</f>
        <v/>
      </c>
      <c r="J18" s="97"/>
      <c r="K18" s="86"/>
      <c r="L18" s="86"/>
      <c r="M18" s="87"/>
      <c r="N18" s="88"/>
      <c r="O18" s="88"/>
      <c r="P18" s="99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102"/>
    </row>
    <row r="19" spans="1:21" s="55" customFormat="1" ht="12">
      <c r="A19" s="84" t="s">
        <v>5</v>
      </c>
      <c r="B19" s="81" t="s">
        <v>461</v>
      </c>
      <c r="C19" s="82" t="s">
        <v>161</v>
      </c>
      <c r="D19" s="82" t="s">
        <v>0</v>
      </c>
      <c r="E19" s="111"/>
      <c r="F19" s="85">
        <v>50</v>
      </c>
      <c r="G19" s="116" t="s">
        <v>0</v>
      </c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5" t="str">
        <f>IF(Sklop14[[#This Row],[ZAHTEVANA SHEMA KAKOVOSTI]]&lt;&gt;"",Sklop14[[#This Row],[Preračunana masa/volumen/kos na enoto kg]],"")</f>
        <v/>
      </c>
      <c r="J19" s="97"/>
      <c r="K19" s="86"/>
      <c r="L19" s="86"/>
      <c r="M19" s="87"/>
      <c r="N19" s="88"/>
      <c r="O19" s="88"/>
      <c r="P19" s="99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102"/>
    </row>
    <row r="20" spans="1:21" s="55" customFormat="1" ht="12">
      <c r="A20" s="84" t="s">
        <v>6</v>
      </c>
      <c r="B20" s="81" t="s">
        <v>462</v>
      </c>
      <c r="C20" s="82" t="s">
        <v>161</v>
      </c>
      <c r="D20" s="82" t="s">
        <v>0</v>
      </c>
      <c r="E20" s="111"/>
      <c r="F20" s="85">
        <v>700</v>
      </c>
      <c r="G20" s="116" t="s">
        <v>0</v>
      </c>
      <c r="H2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0" s="85" t="str">
        <f>IF(Sklop14[[#This Row],[ZAHTEVANA SHEMA KAKOVOSTI]]&lt;&gt;"",Sklop14[[#This Row],[Preračunana masa/volumen/kos na enoto kg]],"")</f>
        <v/>
      </c>
      <c r="J20" s="97"/>
      <c r="K20" s="86"/>
      <c r="L20" s="86"/>
      <c r="M20" s="87"/>
      <c r="N20" s="88"/>
      <c r="O20" s="88"/>
      <c r="P20" s="99"/>
      <c r="Q20" s="88">
        <f>+Sklop14[[#This Row],[cena/enota brez DDV v EUR]]*Sklop14[[#This Row],[Stopnja DDV (%)]]</f>
        <v>0</v>
      </c>
      <c r="R20" s="88">
        <f>+Sklop14[[#This Row],[cena/enota brez DDV v EUR]]+Sklop14[[#This Row],[Davek (EUR)]]</f>
        <v>0</v>
      </c>
      <c r="S20" s="88">
        <f>+Sklop14[[#This Row],[cena/enota brez DDV v EUR]]*Sklop14[[#This Row],[Okvirna količina]]</f>
        <v>0</v>
      </c>
      <c r="T20" s="88">
        <f>+Sklop14[[#This Row],[Končna cena/enoto mere (EUR) z DDV]]*Sklop14[[#This Row],[Okvirna količina]]</f>
        <v>0</v>
      </c>
      <c r="U20" s="102"/>
    </row>
    <row r="21" spans="1:21" s="55" customFormat="1" ht="12">
      <c r="A21" s="84" t="s">
        <v>7</v>
      </c>
      <c r="B21" s="81" t="s">
        <v>463</v>
      </c>
      <c r="C21" s="82" t="s">
        <v>161</v>
      </c>
      <c r="D21" s="82" t="s">
        <v>0</v>
      </c>
      <c r="E21" s="111"/>
      <c r="F21" s="85">
        <v>10</v>
      </c>
      <c r="G21" s="116" t="s">
        <v>0</v>
      </c>
      <c r="H2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85" t="str">
        <f>IF(Sklop14[[#This Row],[ZAHTEVANA SHEMA KAKOVOSTI]]&lt;&gt;"",Sklop14[[#This Row],[Preračunana masa/volumen/kos na enoto kg]],"")</f>
        <v/>
      </c>
      <c r="J21" s="97"/>
      <c r="K21" s="86"/>
      <c r="L21" s="86"/>
      <c r="M21" s="87"/>
      <c r="N21" s="88"/>
      <c r="O21" s="88"/>
      <c r="P21" s="99"/>
      <c r="Q21" s="88">
        <f>+Sklop14[[#This Row],[cena/enota brez DDV v EUR]]*Sklop14[[#This Row],[Stopnja DDV (%)]]</f>
        <v>0</v>
      </c>
      <c r="R21" s="88">
        <f>+Sklop14[[#This Row],[cena/enota brez DDV v EUR]]+Sklop14[[#This Row],[Davek (EUR)]]</f>
        <v>0</v>
      </c>
      <c r="S21" s="88">
        <f>+Sklop14[[#This Row],[cena/enota brez DDV v EUR]]*Sklop14[[#This Row],[Okvirna količina]]</f>
        <v>0</v>
      </c>
      <c r="T21" s="88">
        <f>+Sklop14[[#This Row],[Končna cena/enoto mere (EUR) z DDV]]*Sklop14[[#This Row],[Okvirna količina]]</f>
        <v>0</v>
      </c>
      <c r="U21" s="102"/>
    </row>
    <row r="22" spans="1:21" s="55" customFormat="1" ht="12">
      <c r="A22" s="84" t="s">
        <v>8</v>
      </c>
      <c r="B22" s="81" t="s">
        <v>464</v>
      </c>
      <c r="C22" s="82" t="s">
        <v>161</v>
      </c>
      <c r="D22" s="82" t="s">
        <v>0</v>
      </c>
      <c r="E22" s="111"/>
      <c r="F22" s="85">
        <v>10</v>
      </c>
      <c r="G22" s="116" t="s">
        <v>0</v>
      </c>
      <c r="H2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85" t="str">
        <f>IF(Sklop14[[#This Row],[ZAHTEVANA SHEMA KAKOVOSTI]]&lt;&gt;"",Sklop14[[#This Row],[Preračunana masa/volumen/kos na enoto kg]],"")</f>
        <v/>
      </c>
      <c r="J22" s="97"/>
      <c r="K22" s="86"/>
      <c r="L22" s="86"/>
      <c r="M22" s="87"/>
      <c r="N22" s="88"/>
      <c r="O22" s="88"/>
      <c r="P22" s="99"/>
      <c r="Q22" s="88">
        <f>+Sklop14[[#This Row],[cena/enota brez DDV v EUR]]*Sklop14[[#This Row],[Stopnja DDV (%)]]</f>
        <v>0</v>
      </c>
      <c r="R22" s="88">
        <f>+Sklop14[[#This Row],[cena/enota brez DDV v EUR]]+Sklop14[[#This Row],[Davek (EUR)]]</f>
        <v>0</v>
      </c>
      <c r="S22" s="88">
        <f>+Sklop14[[#This Row],[cena/enota brez DDV v EUR]]*Sklop14[[#This Row],[Okvirna količina]]</f>
        <v>0</v>
      </c>
      <c r="T22" s="88">
        <f>+Sklop14[[#This Row],[Končna cena/enoto mere (EUR) z DDV]]*Sklop14[[#This Row],[Okvirna količina]]</f>
        <v>0</v>
      </c>
      <c r="U22" s="102"/>
    </row>
    <row r="23" spans="1:21" s="55" customFormat="1" ht="12">
      <c r="A23" s="84" t="s">
        <v>9</v>
      </c>
      <c r="B23" s="81" t="s">
        <v>465</v>
      </c>
      <c r="C23" s="82" t="s">
        <v>161</v>
      </c>
      <c r="D23" s="82" t="s">
        <v>0</v>
      </c>
      <c r="E23" s="111"/>
      <c r="F23" s="85">
        <v>200</v>
      </c>
      <c r="G23" s="116" t="s">
        <v>0</v>
      </c>
      <c r="H2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85" t="str">
        <f>IF(Sklop14[[#This Row],[ZAHTEVANA SHEMA KAKOVOSTI]]&lt;&gt;"",Sklop14[[#This Row],[Preračunana masa/volumen/kos na enoto kg]],"")</f>
        <v/>
      </c>
      <c r="J23" s="97"/>
      <c r="K23" s="86"/>
      <c r="L23" s="86"/>
      <c r="M23" s="87"/>
      <c r="N23" s="88"/>
      <c r="O23" s="88"/>
      <c r="P23" s="99"/>
      <c r="Q23" s="88">
        <f>+Sklop14[[#This Row],[cena/enota brez DDV v EUR]]*Sklop14[[#This Row],[Stopnja DDV (%)]]</f>
        <v>0</v>
      </c>
      <c r="R23" s="88">
        <f>+Sklop14[[#This Row],[cena/enota brez DDV v EUR]]+Sklop14[[#This Row],[Davek (EUR)]]</f>
        <v>0</v>
      </c>
      <c r="S23" s="88">
        <f>+Sklop14[[#This Row],[cena/enota brez DDV v EUR]]*Sklop14[[#This Row],[Okvirna količina]]</f>
        <v>0</v>
      </c>
      <c r="T23" s="88">
        <f>+Sklop14[[#This Row],[Končna cena/enoto mere (EUR) z DDV]]*Sklop14[[#This Row],[Okvirna količina]]</f>
        <v>0</v>
      </c>
      <c r="U23" s="102"/>
    </row>
    <row r="24" spans="1:21" s="55" customFormat="1" ht="12">
      <c r="A24" s="84" t="s">
        <v>10</v>
      </c>
      <c r="B24" s="81" t="s">
        <v>466</v>
      </c>
      <c r="C24" s="82" t="s">
        <v>161</v>
      </c>
      <c r="D24" s="82" t="s">
        <v>0</v>
      </c>
      <c r="E24" s="111"/>
      <c r="F24" s="85">
        <v>300</v>
      </c>
      <c r="G24" s="116" t="s">
        <v>0</v>
      </c>
      <c r="H2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4" s="85" t="str">
        <f>IF(Sklop14[[#This Row],[ZAHTEVANA SHEMA KAKOVOSTI]]&lt;&gt;"",Sklop14[[#This Row],[Preračunana masa/volumen/kos na enoto kg]],"")</f>
        <v/>
      </c>
      <c r="J24" s="97"/>
      <c r="K24" s="86"/>
      <c r="L24" s="86"/>
      <c r="M24" s="87"/>
      <c r="N24" s="88"/>
      <c r="O24" s="88"/>
      <c r="P24" s="99"/>
      <c r="Q24" s="88">
        <f>+Sklop14[[#This Row],[cena/enota brez DDV v EUR]]*Sklop14[[#This Row],[Stopnja DDV (%)]]</f>
        <v>0</v>
      </c>
      <c r="R24" s="88">
        <f>+Sklop14[[#This Row],[cena/enota brez DDV v EUR]]+Sklop14[[#This Row],[Davek (EUR)]]</f>
        <v>0</v>
      </c>
      <c r="S24" s="88">
        <f>+Sklop14[[#This Row],[cena/enota brez DDV v EUR]]*Sklop14[[#This Row],[Okvirna količina]]</f>
        <v>0</v>
      </c>
      <c r="T24" s="88">
        <f>+Sklop14[[#This Row],[Končna cena/enoto mere (EUR) z DDV]]*Sklop14[[#This Row],[Okvirna količina]]</f>
        <v>0</v>
      </c>
      <c r="U24" s="102"/>
    </row>
    <row r="25" spans="1:21" s="55" customFormat="1" ht="12">
      <c r="A25" s="84" t="s">
        <v>11</v>
      </c>
      <c r="B25" s="81" t="s">
        <v>467</v>
      </c>
      <c r="C25" s="82" t="s">
        <v>161</v>
      </c>
      <c r="D25" s="82" t="s">
        <v>0</v>
      </c>
      <c r="E25" s="111"/>
      <c r="F25" s="85">
        <v>20</v>
      </c>
      <c r="G25" s="116" t="s">
        <v>0</v>
      </c>
      <c r="H2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5" s="85" t="str">
        <f>IF(Sklop14[[#This Row],[ZAHTEVANA SHEMA KAKOVOSTI]]&lt;&gt;"",Sklop14[[#This Row],[Preračunana masa/volumen/kos na enoto kg]],"")</f>
        <v/>
      </c>
      <c r="J25" s="97"/>
      <c r="K25" s="86"/>
      <c r="L25" s="86"/>
      <c r="M25" s="87"/>
      <c r="N25" s="88"/>
      <c r="O25" s="88"/>
      <c r="P25" s="99"/>
      <c r="Q25" s="88">
        <f>+Sklop14[[#This Row],[cena/enota brez DDV v EUR]]*Sklop14[[#This Row],[Stopnja DDV (%)]]</f>
        <v>0</v>
      </c>
      <c r="R25" s="88">
        <f>+Sklop14[[#This Row],[cena/enota brez DDV v EUR]]+Sklop14[[#This Row],[Davek (EUR)]]</f>
        <v>0</v>
      </c>
      <c r="S25" s="88">
        <f>+Sklop14[[#This Row],[cena/enota brez DDV v EUR]]*Sklop14[[#This Row],[Okvirna količina]]</f>
        <v>0</v>
      </c>
      <c r="T25" s="88">
        <f>+Sklop14[[#This Row],[Končna cena/enoto mere (EUR) z DDV]]*Sklop14[[#This Row],[Okvirna količina]]</f>
        <v>0</v>
      </c>
      <c r="U25" s="102"/>
    </row>
    <row r="26" spans="1:21" s="55" customFormat="1" ht="12">
      <c r="A26" s="84" t="s">
        <v>12</v>
      </c>
      <c r="B26" s="81" t="s">
        <v>468</v>
      </c>
      <c r="C26" s="82" t="s">
        <v>161</v>
      </c>
      <c r="D26" s="82" t="s">
        <v>0</v>
      </c>
      <c r="E26" s="111"/>
      <c r="F26" s="85">
        <v>50</v>
      </c>
      <c r="G26" s="116" t="s">
        <v>0</v>
      </c>
      <c r="H2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85" t="str">
        <f>IF(Sklop14[[#This Row],[ZAHTEVANA SHEMA KAKOVOSTI]]&lt;&gt;"",Sklop14[[#This Row],[Preračunana masa/volumen/kos na enoto kg]],"")</f>
        <v/>
      </c>
      <c r="J26" s="97"/>
      <c r="K26" s="86"/>
      <c r="L26" s="86"/>
      <c r="M26" s="87"/>
      <c r="N26" s="88"/>
      <c r="O26" s="88"/>
      <c r="P26" s="99"/>
      <c r="Q26" s="88">
        <f>+Sklop14[[#This Row],[cena/enota brez DDV v EUR]]*Sklop14[[#This Row],[Stopnja DDV (%)]]</f>
        <v>0</v>
      </c>
      <c r="R26" s="88">
        <f>+Sklop14[[#This Row],[cena/enota brez DDV v EUR]]+Sklop14[[#This Row],[Davek (EUR)]]</f>
        <v>0</v>
      </c>
      <c r="S26" s="88">
        <f>+Sklop14[[#This Row],[cena/enota brez DDV v EUR]]*Sklop14[[#This Row],[Okvirna količina]]</f>
        <v>0</v>
      </c>
      <c r="T26" s="88">
        <f>+Sklop14[[#This Row],[Končna cena/enoto mere (EUR) z DDV]]*Sklop14[[#This Row],[Okvirna količina]]</f>
        <v>0</v>
      </c>
      <c r="U26" s="102"/>
    </row>
    <row r="27" spans="1:21" s="55" customFormat="1" ht="12">
      <c r="A27" s="84" t="s">
        <v>13</v>
      </c>
      <c r="B27" s="81" t="s">
        <v>469</v>
      </c>
      <c r="C27" s="82" t="s">
        <v>161</v>
      </c>
      <c r="D27" s="82" t="s">
        <v>0</v>
      </c>
      <c r="E27" s="111"/>
      <c r="F27" s="85">
        <v>100</v>
      </c>
      <c r="G27" s="116" t="s">
        <v>0</v>
      </c>
      <c r="H2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85" t="str">
        <f>IF(Sklop14[[#This Row],[ZAHTEVANA SHEMA KAKOVOSTI]]&lt;&gt;"",Sklop14[[#This Row],[Preračunana masa/volumen/kos na enoto kg]],"")</f>
        <v/>
      </c>
      <c r="J27" s="97"/>
      <c r="K27" s="86"/>
      <c r="L27" s="86"/>
      <c r="M27" s="87"/>
      <c r="N27" s="88"/>
      <c r="O27" s="88"/>
      <c r="P27" s="99"/>
      <c r="Q27" s="88">
        <f>+Sklop14[[#This Row],[cena/enota brez DDV v EUR]]*Sklop14[[#This Row],[Stopnja DDV (%)]]</f>
        <v>0</v>
      </c>
      <c r="R27" s="88">
        <f>+Sklop14[[#This Row],[cena/enota brez DDV v EUR]]+Sklop14[[#This Row],[Davek (EUR)]]</f>
        <v>0</v>
      </c>
      <c r="S27" s="88">
        <f>+Sklop14[[#This Row],[cena/enota brez DDV v EUR]]*Sklop14[[#This Row],[Okvirna količina]]</f>
        <v>0</v>
      </c>
      <c r="T27" s="88">
        <f>+Sklop14[[#This Row],[Končna cena/enoto mere (EUR) z DDV]]*Sklop14[[#This Row],[Okvirna količina]]</f>
        <v>0</v>
      </c>
      <c r="U27" s="102"/>
    </row>
    <row r="28" spans="1:21" s="55" customFormat="1" ht="12">
      <c r="A28" s="84" t="s">
        <v>14</v>
      </c>
      <c r="B28" s="81" t="s">
        <v>470</v>
      </c>
      <c r="C28" s="82" t="s">
        <v>161</v>
      </c>
      <c r="D28" s="82" t="s">
        <v>0</v>
      </c>
      <c r="E28" s="111"/>
      <c r="F28" s="85">
        <v>400</v>
      </c>
      <c r="G28" s="116" t="s">
        <v>0</v>
      </c>
      <c r="H2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8" s="85" t="str">
        <f>IF(Sklop14[[#This Row],[ZAHTEVANA SHEMA KAKOVOSTI]]&lt;&gt;"",Sklop14[[#This Row],[Preračunana masa/volumen/kos na enoto kg]],"")</f>
        <v/>
      </c>
      <c r="J28" s="97"/>
      <c r="K28" s="86"/>
      <c r="L28" s="86"/>
      <c r="M28" s="87"/>
      <c r="N28" s="88"/>
      <c r="O28" s="88"/>
      <c r="P28" s="99"/>
      <c r="Q28" s="88">
        <f>+Sklop14[[#This Row],[cena/enota brez DDV v EUR]]*Sklop14[[#This Row],[Stopnja DDV (%)]]</f>
        <v>0</v>
      </c>
      <c r="R28" s="88">
        <f>+Sklop14[[#This Row],[cena/enota brez DDV v EUR]]+Sklop14[[#This Row],[Davek (EUR)]]</f>
        <v>0</v>
      </c>
      <c r="S28" s="88">
        <f>+Sklop14[[#This Row],[cena/enota brez DDV v EUR]]*Sklop14[[#This Row],[Okvirna količina]]</f>
        <v>0</v>
      </c>
      <c r="T28" s="88">
        <f>+Sklop14[[#This Row],[Končna cena/enoto mere (EUR) z DDV]]*Sklop14[[#This Row],[Okvirna količina]]</f>
        <v>0</v>
      </c>
      <c r="U28" s="102"/>
    </row>
    <row r="29" spans="1:21" s="55" customFormat="1" ht="12">
      <c r="A29" s="84" t="s">
        <v>15</v>
      </c>
      <c r="B29" s="81" t="s">
        <v>471</v>
      </c>
      <c r="C29" s="82" t="s">
        <v>161</v>
      </c>
      <c r="D29" s="82" t="s">
        <v>0</v>
      </c>
      <c r="E29" s="111"/>
      <c r="F29" s="85">
        <v>20</v>
      </c>
      <c r="G29" s="116" t="s">
        <v>0</v>
      </c>
      <c r="H2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85" t="str">
        <f>IF(Sklop14[[#This Row],[ZAHTEVANA SHEMA KAKOVOSTI]]&lt;&gt;"",Sklop14[[#This Row],[Preračunana masa/volumen/kos na enoto kg]],"")</f>
        <v/>
      </c>
      <c r="J29" s="97"/>
      <c r="K29" s="86"/>
      <c r="L29" s="86"/>
      <c r="M29" s="87"/>
      <c r="N29" s="88"/>
      <c r="O29" s="88"/>
      <c r="P29" s="99"/>
      <c r="Q29" s="88">
        <f>+Sklop14[[#This Row],[cena/enota brez DDV v EUR]]*Sklop14[[#This Row],[Stopnja DDV (%)]]</f>
        <v>0</v>
      </c>
      <c r="R29" s="88">
        <f>+Sklop14[[#This Row],[cena/enota brez DDV v EUR]]+Sklop14[[#This Row],[Davek (EUR)]]</f>
        <v>0</v>
      </c>
      <c r="S29" s="88">
        <f>+Sklop14[[#This Row],[cena/enota brez DDV v EUR]]*Sklop14[[#This Row],[Okvirna količina]]</f>
        <v>0</v>
      </c>
      <c r="T29" s="88">
        <f>+Sklop14[[#This Row],[Končna cena/enoto mere (EUR) z DDV]]*Sklop14[[#This Row],[Okvirna količina]]</f>
        <v>0</v>
      </c>
      <c r="U29" s="102"/>
    </row>
    <row r="30" spans="1:21" s="55" customFormat="1" ht="12">
      <c r="A30" s="84" t="s">
        <v>16</v>
      </c>
      <c r="B30" s="81" t="s">
        <v>472</v>
      </c>
      <c r="C30" s="82" t="s">
        <v>161</v>
      </c>
      <c r="D30" s="82" t="s">
        <v>0</v>
      </c>
      <c r="E30" s="111"/>
      <c r="F30" s="85">
        <v>10</v>
      </c>
      <c r="G30" s="116" t="s">
        <v>0</v>
      </c>
      <c r="H3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85" t="str">
        <f>IF(Sklop14[[#This Row],[ZAHTEVANA SHEMA KAKOVOSTI]]&lt;&gt;"",Sklop14[[#This Row],[Preračunana masa/volumen/kos na enoto kg]],"")</f>
        <v/>
      </c>
      <c r="J30" s="97"/>
      <c r="K30" s="86"/>
      <c r="L30" s="86"/>
      <c r="M30" s="87"/>
      <c r="N30" s="88"/>
      <c r="O30" s="88"/>
      <c r="P30" s="99"/>
      <c r="Q30" s="88">
        <f>+Sklop14[[#This Row],[cena/enota brez DDV v EUR]]*Sklop14[[#This Row],[Stopnja DDV (%)]]</f>
        <v>0</v>
      </c>
      <c r="R30" s="88">
        <f>+Sklop14[[#This Row],[cena/enota brez DDV v EUR]]+Sklop14[[#This Row],[Davek (EUR)]]</f>
        <v>0</v>
      </c>
      <c r="S30" s="88">
        <f>+Sklop14[[#This Row],[cena/enota brez DDV v EUR]]*Sklop14[[#This Row],[Okvirna količina]]</f>
        <v>0</v>
      </c>
      <c r="T30" s="88">
        <f>+Sklop14[[#This Row],[Končna cena/enoto mere (EUR) z DDV]]*Sklop14[[#This Row],[Okvirna količina]]</f>
        <v>0</v>
      </c>
      <c r="U30" s="102"/>
    </row>
    <row r="31" spans="1:21" s="55" customFormat="1" ht="12">
      <c r="A31" s="84" t="s">
        <v>17</v>
      </c>
      <c r="B31" s="81" t="s">
        <v>473</v>
      </c>
      <c r="C31" s="82" t="s">
        <v>161</v>
      </c>
      <c r="D31" s="82" t="s">
        <v>0</v>
      </c>
      <c r="E31" s="111"/>
      <c r="F31" s="85">
        <v>10</v>
      </c>
      <c r="G31" s="116" t="s">
        <v>0</v>
      </c>
      <c r="H3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85" t="str">
        <f>IF(Sklop14[[#This Row],[ZAHTEVANA SHEMA KAKOVOSTI]]&lt;&gt;"",Sklop14[[#This Row],[Preračunana masa/volumen/kos na enoto kg]],"")</f>
        <v/>
      </c>
      <c r="J31" s="97"/>
      <c r="K31" s="86"/>
      <c r="L31" s="86"/>
      <c r="M31" s="87"/>
      <c r="N31" s="88"/>
      <c r="O31" s="88"/>
      <c r="P31" s="99"/>
      <c r="Q31" s="88">
        <f>+Sklop14[[#This Row],[cena/enota brez DDV v EUR]]*Sklop14[[#This Row],[Stopnja DDV (%)]]</f>
        <v>0</v>
      </c>
      <c r="R31" s="88">
        <f>+Sklop14[[#This Row],[cena/enota brez DDV v EUR]]+Sklop14[[#This Row],[Davek (EUR)]]</f>
        <v>0</v>
      </c>
      <c r="S31" s="88">
        <f>+Sklop14[[#This Row],[cena/enota brez DDV v EUR]]*Sklop14[[#This Row],[Okvirna količina]]</f>
        <v>0</v>
      </c>
      <c r="T31" s="88">
        <f>+Sklop14[[#This Row],[Končna cena/enoto mere (EUR) z DDV]]*Sklop14[[#This Row],[Okvirna količina]]</f>
        <v>0</v>
      </c>
      <c r="U31" s="102"/>
    </row>
    <row r="32" spans="1:21" s="55" customFormat="1" ht="12">
      <c r="A32" s="84" t="s">
        <v>18</v>
      </c>
      <c r="B32" s="81" t="s">
        <v>474</v>
      </c>
      <c r="C32" s="82" t="s">
        <v>161</v>
      </c>
      <c r="D32" s="82" t="s">
        <v>0</v>
      </c>
      <c r="E32" s="111"/>
      <c r="F32" s="85">
        <v>200</v>
      </c>
      <c r="G32" s="116" t="s">
        <v>0</v>
      </c>
      <c r="H3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2" s="85" t="str">
        <f>IF(Sklop14[[#This Row],[ZAHTEVANA SHEMA KAKOVOSTI]]&lt;&gt;"",Sklop14[[#This Row],[Preračunana masa/volumen/kos na enoto kg]],"")</f>
        <v/>
      </c>
      <c r="J32" s="97"/>
      <c r="K32" s="86"/>
      <c r="L32" s="86"/>
      <c r="M32" s="87"/>
      <c r="N32" s="88"/>
      <c r="O32" s="88"/>
      <c r="P32" s="99"/>
      <c r="Q32" s="88">
        <f>+Sklop14[[#This Row],[cena/enota brez DDV v EUR]]*Sklop14[[#This Row],[Stopnja DDV (%)]]</f>
        <v>0</v>
      </c>
      <c r="R32" s="88">
        <f>+Sklop14[[#This Row],[cena/enota brez DDV v EUR]]+Sklop14[[#This Row],[Davek (EUR)]]</f>
        <v>0</v>
      </c>
      <c r="S32" s="88">
        <f>+Sklop14[[#This Row],[cena/enota brez DDV v EUR]]*Sklop14[[#This Row],[Okvirna količina]]</f>
        <v>0</v>
      </c>
      <c r="T32" s="88">
        <f>+Sklop14[[#This Row],[Končna cena/enoto mere (EUR) z DDV]]*Sklop14[[#This Row],[Okvirna količina]]</f>
        <v>0</v>
      </c>
      <c r="U32" s="102"/>
    </row>
    <row r="33" spans="1:21" s="55" customFormat="1" ht="12">
      <c r="A33" s="84" t="s">
        <v>19</v>
      </c>
      <c r="B33" s="81" t="s">
        <v>475</v>
      </c>
      <c r="C33" s="82" t="s">
        <v>161</v>
      </c>
      <c r="D33" s="82" t="s">
        <v>0</v>
      </c>
      <c r="E33" s="111"/>
      <c r="F33" s="85">
        <v>400</v>
      </c>
      <c r="G33" s="116" t="s">
        <v>0</v>
      </c>
      <c r="H3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3" s="85" t="str">
        <f>IF(Sklop14[[#This Row],[ZAHTEVANA SHEMA KAKOVOSTI]]&lt;&gt;"",Sklop14[[#This Row],[Preračunana masa/volumen/kos na enoto kg]],"")</f>
        <v/>
      </c>
      <c r="J33" s="97"/>
      <c r="K33" s="86"/>
      <c r="L33" s="86"/>
      <c r="M33" s="87"/>
      <c r="N33" s="88"/>
      <c r="O33" s="88"/>
      <c r="P33" s="99"/>
      <c r="Q33" s="88">
        <f>+Sklop14[[#This Row],[cena/enota brez DDV v EUR]]*Sklop14[[#This Row],[Stopnja DDV (%)]]</f>
        <v>0</v>
      </c>
      <c r="R33" s="88">
        <f>+Sklop14[[#This Row],[cena/enota brez DDV v EUR]]+Sklop14[[#This Row],[Davek (EUR)]]</f>
        <v>0</v>
      </c>
      <c r="S33" s="88">
        <f>+Sklop14[[#This Row],[cena/enota brez DDV v EUR]]*Sklop14[[#This Row],[Okvirna količina]]</f>
        <v>0</v>
      </c>
      <c r="T33" s="88">
        <f>+Sklop14[[#This Row],[Končna cena/enoto mere (EUR) z DDV]]*Sklop14[[#This Row],[Okvirna količina]]</f>
        <v>0</v>
      </c>
      <c r="U33" s="102"/>
    </row>
    <row r="34" spans="1:21" s="55" customFormat="1" ht="12">
      <c r="A34" s="84" t="s">
        <v>20</v>
      </c>
      <c r="B34" s="81" t="s">
        <v>476</v>
      </c>
      <c r="C34" s="82" t="s">
        <v>161</v>
      </c>
      <c r="D34" s="82" t="s">
        <v>0</v>
      </c>
      <c r="E34" s="111"/>
      <c r="F34" s="85">
        <v>50</v>
      </c>
      <c r="G34" s="116" t="s">
        <v>0</v>
      </c>
      <c r="H3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85" t="str">
        <f>IF(Sklop14[[#This Row],[ZAHTEVANA SHEMA KAKOVOSTI]]&lt;&gt;"",Sklop14[[#This Row],[Preračunana masa/volumen/kos na enoto kg]],"")</f>
        <v/>
      </c>
      <c r="J34" s="97"/>
      <c r="K34" s="86"/>
      <c r="L34" s="86"/>
      <c r="M34" s="87"/>
      <c r="N34" s="88"/>
      <c r="O34" s="88"/>
      <c r="P34" s="99"/>
      <c r="Q34" s="88">
        <f>+Sklop14[[#This Row],[cena/enota brez DDV v EUR]]*Sklop14[[#This Row],[Stopnja DDV (%)]]</f>
        <v>0</v>
      </c>
      <c r="R34" s="88">
        <f>+Sklop14[[#This Row],[cena/enota brez DDV v EUR]]+Sklop14[[#This Row],[Davek (EUR)]]</f>
        <v>0</v>
      </c>
      <c r="S34" s="88">
        <f>+Sklop14[[#This Row],[cena/enota brez DDV v EUR]]*Sklop14[[#This Row],[Okvirna količina]]</f>
        <v>0</v>
      </c>
      <c r="T34" s="88">
        <f>+Sklop14[[#This Row],[Končna cena/enoto mere (EUR) z DDV]]*Sklop14[[#This Row],[Okvirna količina]]</f>
        <v>0</v>
      </c>
      <c r="U34" s="102"/>
    </row>
    <row r="35" spans="1:21" s="55" customFormat="1" ht="12">
      <c r="A35" s="84" t="s">
        <v>21</v>
      </c>
      <c r="B35" s="81" t="s">
        <v>477</v>
      </c>
      <c r="C35" s="82" t="s">
        <v>161</v>
      </c>
      <c r="D35" s="82" t="s">
        <v>0</v>
      </c>
      <c r="E35" s="119"/>
      <c r="F35" s="137">
        <v>2</v>
      </c>
      <c r="G35" s="173" t="s">
        <v>0</v>
      </c>
      <c r="H3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5" s="85" t="str">
        <f>IF(Sklop14[[#This Row],[ZAHTEVANA SHEMA KAKOVOSTI]]&lt;&gt;"",Sklop14[[#This Row],[Preračunana masa/volumen/kos na enoto kg]],"")</f>
        <v/>
      </c>
      <c r="J35" s="97"/>
      <c r="K35" s="86"/>
      <c r="L35" s="86"/>
      <c r="M35" s="87"/>
      <c r="N35" s="88"/>
      <c r="O35" s="88"/>
      <c r="P35" s="99"/>
      <c r="Q35" s="88">
        <f>+Sklop14[[#This Row],[cena/enota brez DDV v EUR]]*Sklop14[[#This Row],[Stopnja DDV (%)]]</f>
        <v>0</v>
      </c>
      <c r="R35" s="88">
        <f>+Sklop14[[#This Row],[cena/enota brez DDV v EUR]]+Sklop14[[#This Row],[Davek (EUR)]]</f>
        <v>0</v>
      </c>
      <c r="S35" s="88">
        <f>+Sklop14[[#This Row],[cena/enota brez DDV v EUR]]*Sklop14[[#This Row],[Okvirna količina]]</f>
        <v>0</v>
      </c>
      <c r="T35" s="88">
        <f>+Sklop14[[#This Row],[Končna cena/enoto mere (EUR) z DDV]]*Sklop14[[#This Row],[Okvirna količina]]</f>
        <v>0</v>
      </c>
      <c r="U35" s="102"/>
    </row>
    <row r="36" spans="1:21" s="55" customFormat="1" ht="12">
      <c r="A36" s="84" t="s">
        <v>22</v>
      </c>
      <c r="B36" s="81" t="s">
        <v>478</v>
      </c>
      <c r="C36" s="82" t="s">
        <v>161</v>
      </c>
      <c r="D36" s="82" t="s">
        <v>0</v>
      </c>
      <c r="E36" s="119"/>
      <c r="F36" s="137">
        <v>100</v>
      </c>
      <c r="G36" s="173" t="s">
        <v>0</v>
      </c>
      <c r="H3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6" s="85" t="str">
        <f>IF(Sklop14[[#This Row],[ZAHTEVANA SHEMA KAKOVOSTI]]&lt;&gt;"",Sklop14[[#This Row],[Preračunana masa/volumen/kos na enoto kg]],"")</f>
        <v/>
      </c>
      <c r="J36" s="97"/>
      <c r="K36" s="86"/>
      <c r="L36" s="86"/>
      <c r="M36" s="87"/>
      <c r="N36" s="88"/>
      <c r="O36" s="88"/>
      <c r="P36" s="99"/>
      <c r="Q36" s="88">
        <f>+Sklop14[[#This Row],[cena/enota brez DDV v EUR]]*Sklop14[[#This Row],[Stopnja DDV (%)]]</f>
        <v>0</v>
      </c>
      <c r="R36" s="88">
        <f>+Sklop14[[#This Row],[cena/enota brez DDV v EUR]]+Sklop14[[#This Row],[Davek (EUR)]]</f>
        <v>0</v>
      </c>
      <c r="S36" s="88">
        <f>+Sklop14[[#This Row],[cena/enota brez DDV v EUR]]*Sklop14[[#This Row],[Okvirna količina]]</f>
        <v>0</v>
      </c>
      <c r="T36" s="88">
        <f>+Sklop14[[#This Row],[Končna cena/enoto mere (EUR) z DDV]]*Sklop14[[#This Row],[Okvirna količina]]</f>
        <v>0</v>
      </c>
      <c r="U36" s="102"/>
    </row>
    <row r="37" spans="1:21" s="55" customFormat="1" ht="12">
      <c r="A37" s="84" t="s">
        <v>23</v>
      </c>
      <c r="B37" s="81" t="s">
        <v>479</v>
      </c>
      <c r="C37" s="82" t="s">
        <v>161</v>
      </c>
      <c r="D37" s="82" t="s">
        <v>0</v>
      </c>
      <c r="E37" s="119"/>
      <c r="F37" s="137">
        <v>10</v>
      </c>
      <c r="G37" s="173" t="s">
        <v>0</v>
      </c>
      <c r="H3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5" t="str">
        <f>IF(Sklop14[[#This Row],[ZAHTEVANA SHEMA KAKOVOSTI]]&lt;&gt;"",Sklop14[[#This Row],[Preračunana masa/volumen/kos na enoto kg]],"")</f>
        <v/>
      </c>
      <c r="J37" s="97"/>
      <c r="K37" s="86"/>
      <c r="L37" s="86"/>
      <c r="M37" s="87"/>
      <c r="N37" s="88"/>
      <c r="O37" s="88"/>
      <c r="P37" s="99"/>
      <c r="Q37" s="88">
        <f>+Sklop14[[#This Row],[cena/enota brez DDV v EUR]]*Sklop14[[#This Row],[Stopnja DDV (%)]]</f>
        <v>0</v>
      </c>
      <c r="R37" s="88">
        <f>+Sklop14[[#This Row],[cena/enota brez DDV v EUR]]+Sklop14[[#This Row],[Davek (EUR)]]</f>
        <v>0</v>
      </c>
      <c r="S37" s="88">
        <f>+Sklop14[[#This Row],[cena/enota brez DDV v EUR]]*Sklop14[[#This Row],[Okvirna količina]]</f>
        <v>0</v>
      </c>
      <c r="T37" s="88">
        <f>+Sklop14[[#This Row],[Končna cena/enoto mere (EUR) z DDV]]*Sklop14[[#This Row],[Okvirna količina]]</f>
        <v>0</v>
      </c>
      <c r="U37" s="102"/>
    </row>
    <row r="38" spans="1:21" s="55" customFormat="1" ht="12">
      <c r="A38" s="84" t="s">
        <v>24</v>
      </c>
      <c r="B38" s="81" t="s">
        <v>480</v>
      </c>
      <c r="C38" s="82" t="s">
        <v>161</v>
      </c>
      <c r="D38" s="82" t="s">
        <v>0</v>
      </c>
      <c r="E38" s="119"/>
      <c r="F38" s="137">
        <v>10</v>
      </c>
      <c r="G38" s="173" t="s">
        <v>0</v>
      </c>
      <c r="H3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85" t="str">
        <f>IF(Sklop14[[#This Row],[ZAHTEVANA SHEMA KAKOVOSTI]]&lt;&gt;"",Sklop14[[#This Row],[Preračunana masa/volumen/kos na enoto kg]],"")</f>
        <v/>
      </c>
      <c r="J38" s="97"/>
      <c r="K38" s="86"/>
      <c r="L38" s="86"/>
      <c r="M38" s="87"/>
      <c r="N38" s="88"/>
      <c r="O38" s="88"/>
      <c r="P38" s="99"/>
      <c r="Q38" s="88">
        <f>+Sklop14[[#This Row],[cena/enota brez DDV v EUR]]*Sklop14[[#This Row],[Stopnja DDV (%)]]</f>
        <v>0</v>
      </c>
      <c r="R38" s="88">
        <f>+Sklop14[[#This Row],[cena/enota brez DDV v EUR]]+Sklop14[[#This Row],[Davek (EUR)]]</f>
        <v>0</v>
      </c>
      <c r="S38" s="88">
        <f>+Sklop14[[#This Row],[cena/enota brez DDV v EUR]]*Sklop14[[#This Row],[Okvirna količina]]</f>
        <v>0</v>
      </c>
      <c r="T38" s="88">
        <f>+Sklop14[[#This Row],[Končna cena/enoto mere (EUR) z DDV]]*Sklop14[[#This Row],[Okvirna količina]]</f>
        <v>0</v>
      </c>
      <c r="U38" s="102"/>
    </row>
    <row r="39" spans="1:21" s="55" customFormat="1" ht="12">
      <c r="A39" s="84" t="s">
        <v>25</v>
      </c>
      <c r="B39" s="81" t="s">
        <v>481</v>
      </c>
      <c r="C39" s="82" t="s">
        <v>161</v>
      </c>
      <c r="D39" s="82" t="s">
        <v>0</v>
      </c>
      <c r="E39" s="119"/>
      <c r="F39" s="137">
        <v>400</v>
      </c>
      <c r="G39" s="173" t="s">
        <v>0</v>
      </c>
      <c r="H3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9" s="85" t="str">
        <f>IF(Sklop14[[#This Row],[ZAHTEVANA SHEMA KAKOVOSTI]]&lt;&gt;"",Sklop14[[#This Row],[Preračunana masa/volumen/kos na enoto kg]],"")</f>
        <v/>
      </c>
      <c r="J39" s="97"/>
      <c r="K39" s="86"/>
      <c r="L39" s="86"/>
      <c r="M39" s="87"/>
      <c r="N39" s="88"/>
      <c r="O39" s="88"/>
      <c r="P39" s="99"/>
      <c r="Q39" s="88">
        <f>+Sklop14[[#This Row],[cena/enota brez DDV v EUR]]*Sklop14[[#This Row],[Stopnja DDV (%)]]</f>
        <v>0</v>
      </c>
      <c r="R39" s="88">
        <f>+Sklop14[[#This Row],[cena/enota brez DDV v EUR]]+Sklop14[[#This Row],[Davek (EUR)]]</f>
        <v>0</v>
      </c>
      <c r="S39" s="88">
        <f>+Sklop14[[#This Row],[cena/enota brez DDV v EUR]]*Sklop14[[#This Row],[Okvirna količina]]</f>
        <v>0</v>
      </c>
      <c r="T39" s="88">
        <f>+Sklop14[[#This Row],[Končna cena/enoto mere (EUR) z DDV]]*Sklop14[[#This Row],[Okvirna količina]]</f>
        <v>0</v>
      </c>
      <c r="U39" s="102"/>
    </row>
    <row r="40" spans="1:21" s="55" customFormat="1" ht="12">
      <c r="A40" s="84" t="s">
        <v>26</v>
      </c>
      <c r="B40" s="81" t="s">
        <v>482</v>
      </c>
      <c r="C40" s="82" t="s">
        <v>161</v>
      </c>
      <c r="D40" s="82" t="s">
        <v>0</v>
      </c>
      <c r="E40" s="119"/>
      <c r="F40" s="137">
        <v>5</v>
      </c>
      <c r="G40" s="173" t="s">
        <v>0</v>
      </c>
      <c r="H4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0" s="85" t="str">
        <f>IF(Sklop14[[#This Row],[ZAHTEVANA SHEMA KAKOVOSTI]]&lt;&gt;"",Sklop14[[#This Row],[Preračunana masa/volumen/kos na enoto kg]],"")</f>
        <v/>
      </c>
      <c r="J40" s="97"/>
      <c r="K40" s="86"/>
      <c r="L40" s="86"/>
      <c r="M40" s="87"/>
      <c r="N40" s="88"/>
      <c r="O40" s="88"/>
      <c r="P40" s="99"/>
      <c r="Q40" s="88">
        <f>+Sklop14[[#This Row],[cena/enota brez DDV v EUR]]*Sklop14[[#This Row],[Stopnja DDV (%)]]</f>
        <v>0</v>
      </c>
      <c r="R40" s="88">
        <f>+Sklop14[[#This Row],[cena/enota brez DDV v EUR]]+Sklop14[[#This Row],[Davek (EUR)]]</f>
        <v>0</v>
      </c>
      <c r="S40" s="88">
        <f>+Sklop14[[#This Row],[cena/enota brez DDV v EUR]]*Sklop14[[#This Row],[Okvirna količina]]</f>
        <v>0</v>
      </c>
      <c r="T40" s="88">
        <f>+Sklop14[[#This Row],[Končna cena/enoto mere (EUR) z DDV]]*Sklop14[[#This Row],[Okvirna količina]]</f>
        <v>0</v>
      </c>
      <c r="U40" s="102"/>
    </row>
    <row r="41" spans="1:21" s="55" customFormat="1" ht="12">
      <c r="A41" s="84" t="s">
        <v>27</v>
      </c>
      <c r="B41" s="185" t="s">
        <v>483</v>
      </c>
      <c r="C41" s="82" t="s">
        <v>161</v>
      </c>
      <c r="D41" s="82" t="s">
        <v>0</v>
      </c>
      <c r="E41" s="119"/>
      <c r="F41" s="137">
        <v>500</v>
      </c>
      <c r="G41" s="189" t="s">
        <v>0</v>
      </c>
      <c r="H4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1" s="137" t="str">
        <f>IF(Sklop14[[#This Row],[ZAHTEVANA SHEMA KAKOVOSTI]]&lt;&gt;"",Sklop14[[#This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+Sklop14[[#This Row],[cena/enota brez DDV v EUR]]*Sklop14[[#This Row],[Stopnja DDV (%)]]</f>
        <v>0</v>
      </c>
      <c r="R41" s="179">
        <f>+Sklop14[[#This Row],[cena/enota brez DDV v EUR]]+Sklop14[[#This Row],[Davek (EUR)]]</f>
        <v>0</v>
      </c>
      <c r="S41" s="179">
        <f>+Sklop14[[#This Row],[cena/enota brez DDV v EUR]]*Sklop14[[#This Row],[Okvirna količina]]</f>
        <v>0</v>
      </c>
      <c r="T41" s="187">
        <f>+Sklop14[[#This Row],[Končna cena/enoto mere (EUR) z DDV]]*Sklop14[[#This Row],[Okvirna količina]]</f>
        <v>0</v>
      </c>
      <c r="U41" s="188"/>
    </row>
    <row r="42" spans="1:21" s="55" customFormat="1" ht="12">
      <c r="A42" s="84" t="s">
        <v>28</v>
      </c>
      <c r="B42" s="185" t="s">
        <v>484</v>
      </c>
      <c r="C42" s="82" t="s">
        <v>161</v>
      </c>
      <c r="D42" s="82" t="s">
        <v>0</v>
      </c>
      <c r="E42" s="119"/>
      <c r="F42" s="137">
        <v>600</v>
      </c>
      <c r="G42" s="189" t="s">
        <v>0</v>
      </c>
      <c r="H4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2" s="137" t="str">
        <f>IF(Sklop14[[#This Row],[ZAHTEVANA SHEMA KAKOVOSTI]]&lt;&gt;"",Sklop14[[#This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+Sklop14[[#This Row],[cena/enota brez DDV v EUR]]*Sklop14[[#This Row],[Stopnja DDV (%)]]</f>
        <v>0</v>
      </c>
      <c r="R42" s="179">
        <f>+Sklop14[[#This Row],[cena/enota brez DDV v EUR]]+Sklop14[[#This Row],[Davek (EUR)]]</f>
        <v>0</v>
      </c>
      <c r="S42" s="179">
        <f>+Sklop14[[#This Row],[cena/enota brez DDV v EUR]]*Sklop14[[#This Row],[Okvirna količina]]</f>
        <v>0</v>
      </c>
      <c r="T42" s="187">
        <f>+Sklop14[[#This Row],[Končna cena/enoto mere (EUR) z DDV]]*Sklop14[[#This Row],[Okvirna količina]]</f>
        <v>0</v>
      </c>
      <c r="U42" s="188"/>
    </row>
    <row r="43" spans="1:21" s="55" customFormat="1" ht="12">
      <c r="A43" s="84" t="s">
        <v>29</v>
      </c>
      <c r="B43" s="185" t="s">
        <v>485</v>
      </c>
      <c r="C43" s="82" t="s">
        <v>161</v>
      </c>
      <c r="D43" s="82" t="s">
        <v>0</v>
      </c>
      <c r="E43" s="119"/>
      <c r="F43" s="137">
        <v>100</v>
      </c>
      <c r="G43" s="189" t="s">
        <v>0</v>
      </c>
      <c r="H4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3" s="137" t="str">
        <f>IF(Sklop14[[#This Row],[ZAHTEVANA SHEMA KAKOVOSTI]]&lt;&gt;"",Sklop14[[#This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+Sklop14[[#This Row],[cena/enota brez DDV v EUR]]*Sklop14[[#This Row],[Stopnja DDV (%)]]</f>
        <v>0</v>
      </c>
      <c r="R43" s="179">
        <f>+Sklop14[[#This Row],[cena/enota brez DDV v EUR]]+Sklop14[[#This Row],[Davek (EUR)]]</f>
        <v>0</v>
      </c>
      <c r="S43" s="179">
        <f>+Sklop14[[#This Row],[cena/enota brez DDV v EUR]]*Sklop14[[#This Row],[Okvirna količina]]</f>
        <v>0</v>
      </c>
      <c r="T43" s="187">
        <f>+Sklop14[[#This Row],[Končna cena/enoto mere (EUR) z DDV]]*Sklop14[[#This Row],[Okvirna količina]]</f>
        <v>0</v>
      </c>
      <c r="U43" s="188"/>
    </row>
    <row r="44" spans="1:21" s="55" customFormat="1" ht="12">
      <c r="A44" s="84" t="s">
        <v>30</v>
      </c>
      <c r="B44" s="185" t="s">
        <v>486</v>
      </c>
      <c r="C44" s="82" t="s">
        <v>161</v>
      </c>
      <c r="D44" s="82" t="s">
        <v>0</v>
      </c>
      <c r="E44" s="119"/>
      <c r="F44" s="137">
        <v>20</v>
      </c>
      <c r="G44" s="189" t="s">
        <v>0</v>
      </c>
      <c r="H4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137" t="str">
        <f>IF(Sklop14[[#This Row],[ZAHTEVANA SHEMA KAKOVOSTI]]&lt;&gt;"",Sklop14[[#This Row],[Preračunana masa/volumen/kos na enoto kg]],"")</f>
        <v/>
      </c>
      <c r="J44" s="178"/>
      <c r="K44" s="182"/>
      <c r="L44" s="182"/>
      <c r="M44" s="183"/>
      <c r="N44" s="179"/>
      <c r="O44" s="179"/>
      <c r="P44" s="180"/>
      <c r="Q44" s="179">
        <f>+Sklop14[[#This Row],[cena/enota brez DDV v EUR]]*Sklop14[[#This Row],[Stopnja DDV (%)]]</f>
        <v>0</v>
      </c>
      <c r="R44" s="179">
        <f>+Sklop14[[#This Row],[cena/enota brez DDV v EUR]]+Sklop14[[#This Row],[Davek (EUR)]]</f>
        <v>0</v>
      </c>
      <c r="S44" s="179">
        <f>+Sklop14[[#This Row],[cena/enota brez DDV v EUR]]*Sklop14[[#This Row],[Okvirna količina]]</f>
        <v>0</v>
      </c>
      <c r="T44" s="187">
        <f>+Sklop14[[#This Row],[Končna cena/enoto mere (EUR) z DDV]]*Sklop14[[#This Row],[Okvirna količina]]</f>
        <v>0</v>
      </c>
      <c r="U44" s="188"/>
    </row>
    <row r="45" spans="1:21" s="55" customFormat="1" ht="12">
      <c r="A45" s="84" t="s">
        <v>31</v>
      </c>
      <c r="B45" s="185" t="s">
        <v>487</v>
      </c>
      <c r="C45" s="82" t="s">
        <v>161</v>
      </c>
      <c r="D45" s="82" t="s">
        <v>0</v>
      </c>
      <c r="E45" s="119"/>
      <c r="F45" s="137">
        <v>20</v>
      </c>
      <c r="G45" s="189" t="s">
        <v>0</v>
      </c>
      <c r="H4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137" t="str">
        <f>IF(Sklop14[[#This Row],[ZAHTEVANA SHEMA KAKOVOSTI]]&lt;&gt;"",Sklop14[[#This Row],[Preračunana masa/volumen/kos na enoto kg]],"")</f>
        <v/>
      </c>
      <c r="J45" s="178"/>
      <c r="K45" s="182"/>
      <c r="L45" s="182"/>
      <c r="M45" s="183"/>
      <c r="N45" s="179"/>
      <c r="O45" s="179"/>
      <c r="P45" s="180"/>
      <c r="Q45" s="179">
        <f>+Sklop14[[#This Row],[cena/enota brez DDV v EUR]]*Sklop14[[#This Row],[Stopnja DDV (%)]]</f>
        <v>0</v>
      </c>
      <c r="R45" s="179">
        <f>+Sklop14[[#This Row],[cena/enota brez DDV v EUR]]+Sklop14[[#This Row],[Davek (EUR)]]</f>
        <v>0</v>
      </c>
      <c r="S45" s="179">
        <f>+Sklop14[[#This Row],[cena/enota brez DDV v EUR]]*Sklop14[[#This Row],[Okvirna količina]]</f>
        <v>0</v>
      </c>
      <c r="T45" s="187">
        <f>+Sklop14[[#This Row],[Končna cena/enoto mere (EUR) z DDV]]*Sklop14[[#This Row],[Okvirna količina]]</f>
        <v>0</v>
      </c>
      <c r="U45" s="188"/>
    </row>
    <row r="46" spans="1:21" s="55" customFormat="1" ht="12">
      <c r="A46" s="84" t="s">
        <v>32</v>
      </c>
      <c r="B46" s="185" t="s">
        <v>488</v>
      </c>
      <c r="C46" s="82" t="s">
        <v>161</v>
      </c>
      <c r="D46" s="82" t="s">
        <v>0</v>
      </c>
      <c r="E46" s="119"/>
      <c r="F46" s="137">
        <v>600</v>
      </c>
      <c r="G46" s="189" t="s">
        <v>0</v>
      </c>
      <c r="H4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6" s="137" t="str">
        <f>IF(Sklop14[[#This Row],[ZAHTEVANA SHEMA KAKOVOSTI]]&lt;&gt;"",Sklop14[[#This Row],[Preračunana masa/volumen/kos na enoto kg]],"")</f>
        <v/>
      </c>
      <c r="J46" s="178"/>
      <c r="K46" s="182"/>
      <c r="L46" s="182"/>
      <c r="M46" s="183"/>
      <c r="N46" s="179"/>
      <c r="O46" s="179"/>
      <c r="P46" s="180"/>
      <c r="Q46" s="179">
        <f>+Sklop14[[#This Row],[cena/enota brez DDV v EUR]]*Sklop14[[#This Row],[Stopnja DDV (%)]]</f>
        <v>0</v>
      </c>
      <c r="R46" s="179">
        <f>+Sklop14[[#This Row],[cena/enota brez DDV v EUR]]+Sklop14[[#This Row],[Davek (EUR)]]</f>
        <v>0</v>
      </c>
      <c r="S46" s="179">
        <f>+Sklop14[[#This Row],[cena/enota brez DDV v EUR]]*Sklop14[[#This Row],[Okvirna količina]]</f>
        <v>0</v>
      </c>
      <c r="T46" s="187">
        <f>+Sklop14[[#This Row],[Končna cena/enoto mere (EUR) z DDV]]*Sklop14[[#This Row],[Okvirna količina]]</f>
        <v>0</v>
      </c>
      <c r="U46" s="188"/>
    </row>
    <row r="47" spans="1:21" s="55" customFormat="1" ht="12">
      <c r="A47" s="84" t="s">
        <v>33</v>
      </c>
      <c r="B47" s="185" t="s">
        <v>489</v>
      </c>
      <c r="C47" s="82" t="s">
        <v>161</v>
      </c>
      <c r="D47" s="82" t="s">
        <v>0</v>
      </c>
      <c r="E47" s="119"/>
      <c r="F47" s="137">
        <v>120</v>
      </c>
      <c r="G47" s="189" t="s">
        <v>0</v>
      </c>
      <c r="H4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7" s="137" t="str">
        <f>IF(Sklop14[[#This Row],[ZAHTEVANA SHEMA KAKOVOSTI]]&lt;&gt;"",Sklop14[[#This Row],[Preračunana masa/volumen/kos na enoto kg]],"")</f>
        <v/>
      </c>
      <c r="J47" s="178"/>
      <c r="K47" s="182"/>
      <c r="L47" s="182"/>
      <c r="M47" s="183"/>
      <c r="N47" s="179"/>
      <c r="O47" s="179"/>
      <c r="P47" s="180"/>
      <c r="Q47" s="179">
        <f>+Sklop14[[#This Row],[cena/enota brez DDV v EUR]]*Sklop14[[#This Row],[Stopnja DDV (%)]]</f>
        <v>0</v>
      </c>
      <c r="R47" s="179">
        <f>+Sklop14[[#This Row],[cena/enota brez DDV v EUR]]+Sklop14[[#This Row],[Davek (EUR)]]</f>
        <v>0</v>
      </c>
      <c r="S47" s="179">
        <f>+Sklop14[[#This Row],[cena/enota brez DDV v EUR]]*Sklop14[[#This Row],[Okvirna količina]]</f>
        <v>0</v>
      </c>
      <c r="T47" s="187">
        <f>+Sklop14[[#This Row],[Končna cena/enoto mere (EUR) z DDV]]*Sklop14[[#This Row],[Okvirna količina]]</f>
        <v>0</v>
      </c>
      <c r="U47" s="188"/>
    </row>
    <row r="48" spans="1:21" s="55" customFormat="1" ht="12">
      <c r="A48" s="84" t="s">
        <v>34</v>
      </c>
      <c r="B48" s="185" t="s">
        <v>490</v>
      </c>
      <c r="C48" s="82" t="s">
        <v>161</v>
      </c>
      <c r="D48" s="82" t="s">
        <v>0</v>
      </c>
      <c r="E48" s="119"/>
      <c r="F48" s="137">
        <v>20</v>
      </c>
      <c r="G48" s="189" t="s">
        <v>0</v>
      </c>
      <c r="H4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137" t="str">
        <f>IF(Sklop14[[#This Row],[ZAHTEVANA SHEMA KAKOVOSTI]]&lt;&gt;"",Sklop14[[#This Row],[Preračunana masa/volumen/kos na enoto kg]],"")</f>
        <v/>
      </c>
      <c r="J48" s="178"/>
      <c r="K48" s="182"/>
      <c r="L48" s="182"/>
      <c r="M48" s="183"/>
      <c r="N48" s="179"/>
      <c r="O48" s="179"/>
      <c r="P48" s="180"/>
      <c r="Q48" s="179">
        <f>+Sklop14[[#This Row],[cena/enota brez DDV v EUR]]*Sklop14[[#This Row],[Stopnja DDV (%)]]</f>
        <v>0</v>
      </c>
      <c r="R48" s="179">
        <f>+Sklop14[[#This Row],[cena/enota brez DDV v EUR]]+Sklop14[[#This Row],[Davek (EUR)]]</f>
        <v>0</v>
      </c>
      <c r="S48" s="179">
        <f>+Sklop14[[#This Row],[cena/enota brez DDV v EUR]]*Sklop14[[#This Row],[Okvirna količina]]</f>
        <v>0</v>
      </c>
      <c r="T48" s="187">
        <f>+Sklop14[[#This Row],[Končna cena/enoto mere (EUR) z DDV]]*Sklop14[[#This Row],[Okvirna količina]]</f>
        <v>0</v>
      </c>
      <c r="U48" s="188"/>
    </row>
    <row r="49" spans="1:22" s="55" customFormat="1" ht="12">
      <c r="A49" s="84" t="s">
        <v>35</v>
      </c>
      <c r="B49" s="185" t="s">
        <v>1209</v>
      </c>
      <c r="C49" s="82" t="s">
        <v>161</v>
      </c>
      <c r="D49" s="82" t="s">
        <v>0</v>
      </c>
      <c r="E49" s="119"/>
      <c r="F49" s="137">
        <v>100</v>
      </c>
      <c r="G49" s="189" t="s">
        <v>0</v>
      </c>
      <c r="H4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9" s="137" t="str">
        <f>IF(Sklop14[[#This Row],[ZAHTEVANA SHEMA KAKOVOSTI]]&lt;&gt;"",Sklop14[[#This Row],[Preračunana masa/volumen/kos na enoto kg]],"")</f>
        <v/>
      </c>
      <c r="J49" s="178"/>
      <c r="K49" s="182"/>
      <c r="L49" s="182"/>
      <c r="M49" s="183"/>
      <c r="N49" s="179"/>
      <c r="O49" s="179"/>
      <c r="P49" s="180"/>
      <c r="Q49" s="179">
        <f>+Sklop14[[#This Row],[cena/enota brez DDV v EUR]]*Sklop14[[#This Row],[Stopnja DDV (%)]]</f>
        <v>0</v>
      </c>
      <c r="R49" s="179">
        <f>+Sklop14[[#This Row],[cena/enota brez DDV v EUR]]+Sklop14[[#This Row],[Davek (EUR)]]</f>
        <v>0</v>
      </c>
      <c r="S49" s="179">
        <f>+Sklop14[[#This Row],[cena/enota brez DDV v EUR]]*Sklop14[[#This Row],[Okvirna količina]]</f>
        <v>0</v>
      </c>
      <c r="T49" s="187">
        <f>+Sklop14[[#This Row],[Končna cena/enoto mere (EUR) z DDV]]*Sklop14[[#This Row],[Okvirna količina]]</f>
        <v>0</v>
      </c>
      <c r="U49" s="188"/>
    </row>
    <row r="50" spans="1:22" s="55" customFormat="1" ht="12">
      <c r="A50" s="84" t="s">
        <v>36</v>
      </c>
      <c r="B50" s="185" t="s">
        <v>491</v>
      </c>
      <c r="C50" s="82" t="s">
        <v>161</v>
      </c>
      <c r="D50" s="82" t="s">
        <v>0</v>
      </c>
      <c r="E50" s="119"/>
      <c r="F50" s="137">
        <v>20</v>
      </c>
      <c r="G50" s="189" t="s">
        <v>0</v>
      </c>
      <c r="H5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137" t="str">
        <f>IF(Sklop14[[#This Row],[ZAHTEVANA SHEMA KAKOVOSTI]]&lt;&gt;"",Sklop14[[#This Row],[Preračunana masa/volumen/kos na enoto kg]],"")</f>
        <v/>
      </c>
      <c r="J50" s="178"/>
      <c r="K50" s="182"/>
      <c r="L50" s="182"/>
      <c r="M50" s="183"/>
      <c r="N50" s="179"/>
      <c r="O50" s="179"/>
      <c r="P50" s="180"/>
      <c r="Q50" s="179">
        <f>+Sklop14[[#This Row],[cena/enota brez DDV v EUR]]*Sklop14[[#This Row],[Stopnja DDV (%)]]</f>
        <v>0</v>
      </c>
      <c r="R50" s="179">
        <f>+Sklop14[[#This Row],[cena/enota brez DDV v EUR]]+Sklop14[[#This Row],[Davek (EUR)]]</f>
        <v>0</v>
      </c>
      <c r="S50" s="179">
        <f>+Sklop14[[#This Row],[cena/enota brez DDV v EUR]]*Sklop14[[#This Row],[Okvirna količina]]</f>
        <v>0</v>
      </c>
      <c r="T50" s="187">
        <f>+Sklop14[[#This Row],[Končna cena/enoto mere (EUR) z DDV]]*Sklop14[[#This Row],[Okvirna količina]]</f>
        <v>0</v>
      </c>
      <c r="U50" s="188"/>
    </row>
    <row r="51" spans="1:22" s="55" customFormat="1" ht="12">
      <c r="A51" s="84" t="s">
        <v>37</v>
      </c>
      <c r="B51" s="185" t="s">
        <v>492</v>
      </c>
      <c r="C51" s="177">
        <v>50</v>
      </c>
      <c r="D51" s="181" t="s">
        <v>158</v>
      </c>
      <c r="E51" s="119"/>
      <c r="F51" s="137">
        <v>20</v>
      </c>
      <c r="G51" s="189" t="s">
        <v>93</v>
      </c>
      <c r="H5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1" s="137" t="str">
        <f>IF(Sklop14[[#This Row],[ZAHTEVANA SHEMA KAKOVOSTI]]&lt;&gt;"",Sklop14[[#This Row],[Preračunana masa/volumen/kos na enoto kg]],"")</f>
        <v/>
      </c>
      <c r="J51" s="178"/>
      <c r="K51" s="182"/>
      <c r="L51" s="182"/>
      <c r="M51" s="183"/>
      <c r="N51" s="179"/>
      <c r="O51" s="179"/>
      <c r="P51" s="180"/>
      <c r="Q51" s="179">
        <f>+Sklop14[[#This Row],[cena/enota brez DDV v EUR]]*Sklop14[[#This Row],[Stopnja DDV (%)]]</f>
        <v>0</v>
      </c>
      <c r="R51" s="179">
        <f>+Sklop14[[#This Row],[cena/enota brez DDV v EUR]]+Sklop14[[#This Row],[Davek (EUR)]]</f>
        <v>0</v>
      </c>
      <c r="S51" s="179">
        <f>+Sklop14[[#This Row],[cena/enota brez DDV v EUR]]*Sklop14[[#This Row],[Okvirna količina]]</f>
        <v>0</v>
      </c>
      <c r="T51" s="187">
        <f>+Sklop14[[#This Row],[Končna cena/enoto mere (EUR) z DDV]]*Sklop14[[#This Row],[Okvirna količina]]</f>
        <v>0</v>
      </c>
      <c r="U51" s="188"/>
    </row>
    <row r="52" spans="1:22" s="55" customFormat="1" ht="12">
      <c r="A52" s="84" t="s">
        <v>38</v>
      </c>
      <c r="B52" s="185" t="s">
        <v>493</v>
      </c>
      <c r="C52" s="177">
        <v>90</v>
      </c>
      <c r="D52" s="181" t="s">
        <v>158</v>
      </c>
      <c r="E52" s="119"/>
      <c r="F52" s="137">
        <v>15</v>
      </c>
      <c r="G52" s="189" t="s">
        <v>93</v>
      </c>
      <c r="H5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1.3499999999999999</v>
      </c>
      <c r="I52" s="137" t="str">
        <f>IF(Sklop14[[#This Row],[ZAHTEVANA SHEMA KAKOVOSTI]]&lt;&gt;"",Sklop14[[#This Row],[Preračunana masa/volumen/kos na enoto kg]],"")</f>
        <v/>
      </c>
      <c r="J52" s="178"/>
      <c r="K52" s="182"/>
      <c r="L52" s="182"/>
      <c r="M52" s="183"/>
      <c r="N52" s="179"/>
      <c r="O52" s="179"/>
      <c r="P52" s="180"/>
      <c r="Q52" s="179">
        <f>+Sklop14[[#This Row],[cena/enota brez DDV v EUR]]*Sklop14[[#This Row],[Stopnja DDV (%)]]</f>
        <v>0</v>
      </c>
      <c r="R52" s="179">
        <f>+Sklop14[[#This Row],[cena/enota brez DDV v EUR]]+Sklop14[[#This Row],[Davek (EUR)]]</f>
        <v>0</v>
      </c>
      <c r="S52" s="179">
        <f>+Sklop14[[#This Row],[cena/enota brez DDV v EUR]]*Sklop14[[#This Row],[Okvirna količina]]</f>
        <v>0</v>
      </c>
      <c r="T52" s="187">
        <f>+Sklop14[[#This Row],[Končna cena/enoto mere (EUR) z DDV]]*Sklop14[[#This Row],[Okvirna količina]]</f>
        <v>0</v>
      </c>
      <c r="U52" s="188"/>
    </row>
    <row r="53" spans="1:22" ht="27" customHeight="1">
      <c r="A53" s="251" t="s">
        <v>181</v>
      </c>
      <c r="B53" s="252"/>
      <c r="C53" s="253"/>
      <c r="D53" s="253"/>
      <c r="E53" s="254"/>
      <c r="F53" s="299"/>
      <c r="G53" s="256"/>
      <c r="H53" s="257">
        <f>SUBTOTAL(109,Sklop14[Preračunana masa/volumen/kos na enoto kg])</f>
        <v>6209.35</v>
      </c>
      <c r="I53" s="257">
        <f>SUBTOTAL(109,Sklop14[Živila iz shem kakovosti (kg)])</f>
        <v>0</v>
      </c>
      <c r="J53" s="255"/>
      <c r="K53" s="258"/>
      <c r="L53" s="258"/>
      <c r="M53" s="259"/>
      <c r="N53" s="260"/>
      <c r="O53" s="260"/>
      <c r="P53" s="260"/>
      <c r="Q53" s="261"/>
      <c r="R53" s="255"/>
      <c r="S53" s="261">
        <f>SUBTOTAL(109,Sklop14[Vrednost za okvirno količino (EUR) brez DDV])</f>
        <v>0</v>
      </c>
      <c r="T53" s="261">
        <f>SUBTOTAL(109,Sklop14[Vrednost za okvirno količino (EUR) z DDV])</f>
        <v>0</v>
      </c>
      <c r="U53" s="262">
        <f>SUBTOTAL(103,Sklop14[Shema kakovosti
(nacionalne, evropske)
])</f>
        <v>0</v>
      </c>
    </row>
    <row r="54" spans="1:22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3"/>
      <c r="T54" s="3"/>
      <c r="U54" s="8"/>
    </row>
    <row r="55" spans="1:22">
      <c r="A55" s="47" t="s">
        <v>178</v>
      </c>
      <c r="B55" s="19"/>
      <c r="C55" s="31"/>
      <c r="D55" s="31"/>
      <c r="E55" s="113"/>
      <c r="Q55" s="47"/>
      <c r="R55" s="47"/>
      <c r="S55" s="47"/>
      <c r="T55" s="47"/>
    </row>
    <row r="56" spans="1:22">
      <c r="A56" s="14" t="s">
        <v>1387</v>
      </c>
      <c r="B56" s="19"/>
      <c r="C56" s="31"/>
      <c r="D56" s="31"/>
      <c r="E56" s="113"/>
    </row>
    <row r="57" spans="1:22">
      <c r="A57" s="107" t="s">
        <v>318</v>
      </c>
      <c r="F57" s="68"/>
      <c r="G57" s="68"/>
      <c r="H57" s="32"/>
      <c r="I57" s="32"/>
      <c r="J57" s="32"/>
      <c r="K57" s="32"/>
      <c r="L57" s="54"/>
      <c r="M57" s="54"/>
      <c r="N57" s="32"/>
      <c r="O57" s="32"/>
      <c r="P57" s="32"/>
      <c r="Q57" s="32"/>
      <c r="R57" s="32"/>
    </row>
    <row r="58" spans="1:22">
      <c r="A58" s="125" t="s">
        <v>235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3"/>
    </row>
    <row r="59" spans="1:22">
      <c r="A59" s="370"/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54"/>
      <c r="N59" s="32"/>
      <c r="O59" s="32"/>
      <c r="P59" s="32"/>
      <c r="Q59" s="32"/>
      <c r="R59" s="32"/>
    </row>
    <row r="60" spans="1:22">
      <c r="N60" s="32"/>
      <c r="O60" s="32"/>
      <c r="P60" s="32"/>
      <c r="Q60" s="32"/>
      <c r="R60" s="32"/>
    </row>
    <row r="61" spans="1:22">
      <c r="A61" s="107" t="s">
        <v>65</v>
      </c>
      <c r="F61" s="68"/>
      <c r="G61" s="68" t="s">
        <v>66</v>
      </c>
      <c r="H61" s="32"/>
      <c r="I61" s="32"/>
      <c r="J61" s="32"/>
      <c r="K61" s="32"/>
      <c r="L61" s="54"/>
      <c r="M61" s="54"/>
      <c r="N61" s="32"/>
      <c r="O61" s="32"/>
      <c r="P61" s="32"/>
      <c r="Q61" s="32" t="s">
        <v>67</v>
      </c>
      <c r="R61" s="32"/>
    </row>
    <row r="62" spans="1:22" ht="15">
      <c r="A62" s="7"/>
      <c r="B62" s="5"/>
      <c r="C62" s="29"/>
      <c r="D62" s="29"/>
      <c r="E62" s="28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  <c r="S62" s="3"/>
      <c r="T62" s="3"/>
      <c r="U62" s="8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</sheetData>
  <sheetProtection insertRows="0" deleteRows="0"/>
  <protectedRanges>
    <protectedRange sqref="J60:P1048576 M59:P59 J1:P58 U1:U1048576" name="Obseg1"/>
    <protectedRange sqref="J59:L59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13" zoomScale="110" zoomScaleNormal="110" zoomScaleSheetLayoutView="100" workbookViewId="0">
      <selection activeCell="Y52" sqref="Y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pred_rekapitulacija'!A28</f>
        <v>15.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pred_rekapitulacija'!B28</f>
        <v>ŽITA IN MLEVSKI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81" t="s">
        <v>498</v>
      </c>
      <c r="C16" s="177">
        <v>5</v>
      </c>
      <c r="D16" s="177" t="s">
        <v>0</v>
      </c>
      <c r="E16" s="136"/>
      <c r="F16" s="137">
        <v>10</v>
      </c>
      <c r="G16" s="173" t="s">
        <v>93</v>
      </c>
      <c r="H16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85" t="str">
        <f>IF(Sklop15[[#This Row],[ZAHTEVANA SHEMA KAKOVOSTI]]&lt;&gt;"",Sklop15[[#This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213"/>
    </row>
    <row r="17" spans="1:21" s="55" customFormat="1" ht="12">
      <c r="A17" s="84" t="s">
        <v>3</v>
      </c>
      <c r="B17" s="10" t="s">
        <v>499</v>
      </c>
      <c r="C17" s="177">
        <v>1</v>
      </c>
      <c r="D17" s="177" t="s">
        <v>0</v>
      </c>
      <c r="E17" s="136"/>
      <c r="F17" s="137">
        <v>600</v>
      </c>
      <c r="G17" s="173" t="s">
        <v>0</v>
      </c>
      <c r="H17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7" s="85" t="str">
        <f>IF(Sklop15[[#This Row],[ZAHTEVANA SHEMA KAKOVOSTI]]&lt;&gt;"",Sklop15[[#This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+Sklop15[[#This Row],[cena/enota brez DDV v EUR]]*Sklop15[[#This Row],[Stopnja DDV (%)]]</f>
        <v>0</v>
      </c>
      <c r="R17" s="92">
        <f>+Sklop15[[#This Row],[cena/enota brez DDV v EUR]]+Sklop15[[#This Row],[Davek (EUR)]]</f>
        <v>0</v>
      </c>
      <c r="S17" s="92">
        <f>+Sklop15[[#This Row],[cena/enota brez DDV v EUR]]*Sklop15[[#This Row],[Okvirna količina]]</f>
        <v>0</v>
      </c>
      <c r="T17" s="92">
        <f>+Sklop15[[#This Row],[Končna cena/enoto mere (EUR) z DDV]]*Sklop15[[#This Row],[Okvirna količina]]</f>
        <v>0</v>
      </c>
      <c r="U17" s="213"/>
    </row>
    <row r="18" spans="1:21" s="55" customFormat="1" ht="24">
      <c r="A18" s="84" t="s">
        <v>4</v>
      </c>
      <c r="B18" s="76" t="s">
        <v>500</v>
      </c>
      <c r="C18" s="177">
        <v>1</v>
      </c>
      <c r="D18" s="177" t="s">
        <v>0</v>
      </c>
      <c r="E18" s="136"/>
      <c r="F18" s="137">
        <v>500</v>
      </c>
      <c r="G18" s="173" t="s">
        <v>0</v>
      </c>
      <c r="H18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8" s="85" t="str">
        <f>IF(Sklop15[[#This Row],[ZAHTEVANA SHEMA KAKOVOSTI]]&lt;&gt;"",Sklop15[[#This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+Sklop15[[#This Row],[cena/enota brez DDV v EUR]]*Sklop15[[#This Row],[Stopnja DDV (%)]]</f>
        <v>0</v>
      </c>
      <c r="R18" s="92">
        <f>+Sklop15[[#This Row],[cena/enota brez DDV v EUR]]+Sklop15[[#This Row],[Davek (EUR)]]</f>
        <v>0</v>
      </c>
      <c r="S18" s="92">
        <f>+Sklop15[[#This Row],[cena/enota brez DDV v EUR]]*Sklop15[[#This Row],[Okvirna količina]]</f>
        <v>0</v>
      </c>
      <c r="T18" s="92">
        <f>+Sklop15[[#This Row],[Končna cena/enoto mere (EUR) z DDV]]*Sklop15[[#This Row],[Okvirna količina]]</f>
        <v>0</v>
      </c>
      <c r="U18" s="213"/>
    </row>
    <row r="19" spans="1:21" s="55" customFormat="1" ht="12">
      <c r="A19" s="84" t="s">
        <v>5</v>
      </c>
      <c r="B19" s="76" t="s">
        <v>501</v>
      </c>
      <c r="C19" s="177">
        <v>1</v>
      </c>
      <c r="D19" s="177" t="s">
        <v>0</v>
      </c>
      <c r="E19" s="136"/>
      <c r="F19" s="137">
        <v>20</v>
      </c>
      <c r="G19" s="173" t="s">
        <v>0</v>
      </c>
      <c r="H19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" s="85" t="str">
        <f>IF(Sklop15[[#This Row],[ZAHTEVANA SHEMA KAKOVOSTI]]&lt;&gt;"",Sklop15[[#This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+Sklop15[[#This Row],[cena/enota brez DDV v EUR]]*Sklop15[[#This Row],[Stopnja DDV (%)]]</f>
        <v>0</v>
      </c>
      <c r="R19" s="92">
        <f>+Sklop15[[#This Row],[cena/enota brez DDV v EUR]]+Sklop15[[#This Row],[Davek (EUR)]]</f>
        <v>0</v>
      </c>
      <c r="S19" s="92">
        <f>+Sklop15[[#This Row],[cena/enota brez DDV v EUR]]*Sklop15[[#This Row],[Okvirna količina]]</f>
        <v>0</v>
      </c>
      <c r="T19" s="92">
        <f>+Sklop15[[#This Row],[Končna cena/enoto mere (EUR) z DDV]]*Sklop15[[#This Row],[Okvirna količina]]</f>
        <v>0</v>
      </c>
      <c r="U19" s="213"/>
    </row>
    <row r="20" spans="1:21" s="55" customFormat="1" ht="24">
      <c r="A20" s="84" t="s">
        <v>6</v>
      </c>
      <c r="B20" s="10" t="s">
        <v>502</v>
      </c>
      <c r="C20" s="177">
        <v>1</v>
      </c>
      <c r="D20" s="177" t="s">
        <v>0</v>
      </c>
      <c r="E20" s="136"/>
      <c r="F20" s="137">
        <v>20</v>
      </c>
      <c r="G20" s="173" t="s">
        <v>0</v>
      </c>
      <c r="H20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5" t="str">
        <f>IF(Sklop15[[#This Row],[ZAHTEVANA SHEMA KAKOVOSTI]]&lt;&gt;"",Sklop15[[#This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+Sklop15[[#This Row],[cena/enota brez DDV v EUR]]*Sklop15[[#This Row],[Stopnja DDV (%)]]</f>
        <v>0</v>
      </c>
      <c r="R20" s="92">
        <f>+Sklop15[[#This Row],[cena/enota brez DDV v EUR]]+Sklop15[[#This Row],[Davek (EUR)]]</f>
        <v>0</v>
      </c>
      <c r="S20" s="92">
        <f>+Sklop15[[#This Row],[cena/enota brez DDV v EUR]]*Sklop15[[#This Row],[Okvirna količina]]</f>
        <v>0</v>
      </c>
      <c r="T20" s="92">
        <f>+Sklop15[[#This Row],[Končna cena/enoto mere (EUR) z DDV]]*Sklop15[[#This Row],[Okvirna količina]]</f>
        <v>0</v>
      </c>
      <c r="U20" s="213"/>
    </row>
    <row r="21" spans="1:21" s="55" customFormat="1" ht="24">
      <c r="A21" s="84" t="s">
        <v>7</v>
      </c>
      <c r="B21" s="10" t="s">
        <v>503</v>
      </c>
      <c r="C21" s="177">
        <v>1</v>
      </c>
      <c r="D21" s="177" t="s">
        <v>0</v>
      </c>
      <c r="E21" s="136"/>
      <c r="F21" s="137">
        <v>20</v>
      </c>
      <c r="G21" s="173" t="s">
        <v>0</v>
      </c>
      <c r="H21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85" t="str">
        <f>IF(Sklop15[[#This Row],[ZAHTEVANA SHEMA KAKOVOSTI]]&lt;&gt;"",Sklop15[[#This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+Sklop15[[#This Row],[cena/enota brez DDV v EUR]]*Sklop15[[#This Row],[Stopnja DDV (%)]]</f>
        <v>0</v>
      </c>
      <c r="R21" s="92">
        <f>+Sklop15[[#This Row],[cena/enota brez DDV v EUR]]+Sklop15[[#This Row],[Davek (EUR)]]</f>
        <v>0</v>
      </c>
      <c r="S21" s="92">
        <f>+Sklop15[[#This Row],[cena/enota brez DDV v EUR]]*Sklop15[[#This Row],[Okvirna količina]]</f>
        <v>0</v>
      </c>
      <c r="T21" s="92">
        <f>+Sklop15[[#This Row],[Končna cena/enoto mere (EUR) z DDV]]*Sklop15[[#This Row],[Okvirna količina]]</f>
        <v>0</v>
      </c>
      <c r="U21" s="213"/>
    </row>
    <row r="22" spans="1:21" s="55" customFormat="1" ht="12">
      <c r="A22" s="84" t="s">
        <v>8</v>
      </c>
      <c r="B22" s="76" t="s">
        <v>504</v>
      </c>
      <c r="C22" s="177">
        <v>1</v>
      </c>
      <c r="D22" s="177" t="s">
        <v>0</v>
      </c>
      <c r="E22" s="136"/>
      <c r="F22" s="137">
        <v>300</v>
      </c>
      <c r="G22" s="173" t="s">
        <v>0</v>
      </c>
      <c r="H22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85" t="str">
        <f>IF(Sklop15[[#This Row],[ZAHTEVANA SHEMA KAKOVOSTI]]&lt;&gt;"",Sklop15[[#This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+Sklop15[[#This Row],[cena/enota brez DDV v EUR]]*Sklop15[[#This Row],[Stopnja DDV (%)]]</f>
        <v>0</v>
      </c>
      <c r="R22" s="92">
        <f>+Sklop15[[#This Row],[cena/enota brez DDV v EUR]]+Sklop15[[#This Row],[Davek (EUR)]]</f>
        <v>0</v>
      </c>
      <c r="S22" s="92">
        <f>+Sklop15[[#This Row],[cena/enota brez DDV v EUR]]*Sklop15[[#This Row],[Okvirna količina]]</f>
        <v>0</v>
      </c>
      <c r="T22" s="92">
        <f>+Sklop15[[#This Row],[Končna cena/enoto mere (EUR) z DDV]]*Sklop15[[#This Row],[Okvirna količina]]</f>
        <v>0</v>
      </c>
      <c r="U22" s="213"/>
    </row>
    <row r="23" spans="1:21" s="55" customFormat="1" ht="12">
      <c r="A23" s="84" t="s">
        <v>9</v>
      </c>
      <c r="B23" s="76" t="s">
        <v>505</v>
      </c>
      <c r="C23" s="177">
        <v>1</v>
      </c>
      <c r="D23" s="177" t="s">
        <v>0</v>
      </c>
      <c r="E23" s="136"/>
      <c r="F23" s="137">
        <v>70</v>
      </c>
      <c r="G23" s="173" t="s">
        <v>0</v>
      </c>
      <c r="H23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3" s="85" t="str">
        <f>IF(Sklop15[[#This Row],[ZAHTEVANA SHEMA KAKOVOSTI]]&lt;&gt;"",Sklop15[[#This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+Sklop15[[#This Row],[cena/enota brez DDV v EUR]]*Sklop15[[#This Row],[Stopnja DDV (%)]]</f>
        <v>0</v>
      </c>
      <c r="R23" s="92">
        <f>+Sklop15[[#This Row],[cena/enota brez DDV v EUR]]+Sklop15[[#This Row],[Davek (EUR)]]</f>
        <v>0</v>
      </c>
      <c r="S23" s="92">
        <f>+Sklop15[[#This Row],[cena/enota brez DDV v EUR]]*Sklop15[[#This Row],[Okvirna količina]]</f>
        <v>0</v>
      </c>
      <c r="T23" s="92">
        <f>+Sklop15[[#This Row],[Končna cena/enoto mere (EUR) z DDV]]*Sklop15[[#This Row],[Okvirna količina]]</f>
        <v>0</v>
      </c>
      <c r="U23" s="213"/>
    </row>
    <row r="24" spans="1:21" s="55" customFormat="1" ht="12">
      <c r="A24" s="84" t="s">
        <v>10</v>
      </c>
      <c r="B24" s="76" t="s">
        <v>506</v>
      </c>
      <c r="C24" s="177">
        <v>1</v>
      </c>
      <c r="D24" s="177" t="s">
        <v>0</v>
      </c>
      <c r="E24" s="136"/>
      <c r="F24" s="137">
        <v>50</v>
      </c>
      <c r="G24" s="173" t="s">
        <v>0</v>
      </c>
      <c r="H24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85" t="str">
        <f>IF(Sklop15[[#This Row],[ZAHTEVANA SHEMA KAKOVOSTI]]&lt;&gt;"",Sklop15[[#This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+Sklop15[[#This Row],[cena/enota brez DDV v EUR]]*Sklop15[[#This Row],[Stopnja DDV (%)]]</f>
        <v>0</v>
      </c>
      <c r="R24" s="92">
        <f>+Sklop15[[#This Row],[cena/enota brez DDV v EUR]]+Sklop15[[#This Row],[Davek (EUR)]]</f>
        <v>0</v>
      </c>
      <c r="S24" s="92">
        <f>+Sklop15[[#This Row],[cena/enota brez DDV v EUR]]*Sklop15[[#This Row],[Okvirna količina]]</f>
        <v>0</v>
      </c>
      <c r="T24" s="92">
        <f>+Sklop15[[#This Row],[Končna cena/enoto mere (EUR) z DDV]]*Sklop15[[#This Row],[Okvirna količina]]</f>
        <v>0</v>
      </c>
      <c r="U24" s="213"/>
    </row>
    <row r="25" spans="1:21" s="55" customFormat="1" ht="12">
      <c r="A25" s="84" t="s">
        <v>11</v>
      </c>
      <c r="B25" s="76" t="s">
        <v>507</v>
      </c>
      <c r="C25" s="177">
        <v>1</v>
      </c>
      <c r="D25" s="177" t="s">
        <v>0</v>
      </c>
      <c r="E25" s="136"/>
      <c r="F25" s="137">
        <v>400</v>
      </c>
      <c r="G25" s="173" t="s">
        <v>0</v>
      </c>
      <c r="H25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85" t="str">
        <f>IF(Sklop15[[#This Row],[ZAHTEVANA SHEMA KAKOVOSTI]]&lt;&gt;"",Sklop15[[#This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+Sklop15[[#This Row],[cena/enota brez DDV v EUR]]*Sklop15[[#This Row],[Stopnja DDV (%)]]</f>
        <v>0</v>
      </c>
      <c r="R25" s="92">
        <f>+Sklop15[[#This Row],[cena/enota brez DDV v EUR]]+Sklop15[[#This Row],[Davek (EUR)]]</f>
        <v>0</v>
      </c>
      <c r="S25" s="92">
        <f>+Sklop15[[#This Row],[cena/enota brez DDV v EUR]]*Sklop15[[#This Row],[Okvirna količina]]</f>
        <v>0</v>
      </c>
      <c r="T25" s="92">
        <f>+Sklop15[[#This Row],[Končna cena/enoto mere (EUR) z DDV]]*Sklop15[[#This Row],[Okvirna količina]]</f>
        <v>0</v>
      </c>
      <c r="U25" s="213"/>
    </row>
    <row r="26" spans="1:21" s="55" customFormat="1" ht="12">
      <c r="A26" s="84" t="s">
        <v>12</v>
      </c>
      <c r="B26" s="76" t="s">
        <v>509</v>
      </c>
      <c r="C26" s="177">
        <v>1</v>
      </c>
      <c r="D26" s="177" t="s">
        <v>0</v>
      </c>
      <c r="E26" s="136"/>
      <c r="F26" s="137">
        <v>5</v>
      </c>
      <c r="G26" s="173" t="s">
        <v>0</v>
      </c>
      <c r="H26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85" t="str">
        <f>IF(Sklop15[[#This Row],[ZAHTEVANA SHEMA KAKOVOSTI]]&lt;&gt;"",Sklop15[[#This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+Sklop15[[#This Row],[cena/enota brez DDV v EUR]]*Sklop15[[#This Row],[Stopnja DDV (%)]]</f>
        <v>0</v>
      </c>
      <c r="R26" s="92">
        <f>+Sklop15[[#This Row],[cena/enota brez DDV v EUR]]+Sklop15[[#This Row],[Davek (EUR)]]</f>
        <v>0</v>
      </c>
      <c r="S26" s="92">
        <f>+Sklop15[[#This Row],[cena/enota brez DDV v EUR]]*Sklop15[[#This Row],[Okvirna količina]]</f>
        <v>0</v>
      </c>
      <c r="T26" s="92">
        <f>+Sklop15[[#This Row],[Končna cena/enoto mere (EUR) z DDV]]*Sklop15[[#This Row],[Okvirna količina]]</f>
        <v>0</v>
      </c>
      <c r="U26" s="213"/>
    </row>
    <row r="27" spans="1:21" s="55" customFormat="1" ht="12">
      <c r="A27" s="84" t="s">
        <v>13</v>
      </c>
      <c r="B27" s="77" t="s">
        <v>510</v>
      </c>
      <c r="C27" s="177" t="s">
        <v>236</v>
      </c>
      <c r="D27" s="177" t="s">
        <v>0</v>
      </c>
      <c r="E27" s="136"/>
      <c r="F27" s="137">
        <v>50</v>
      </c>
      <c r="G27" s="173" t="s">
        <v>0</v>
      </c>
      <c r="H27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85" t="str">
        <f>IF(Sklop15[[#This Row],[ZAHTEVANA SHEMA KAKOVOSTI]]&lt;&gt;"",Sklop15[[#This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+Sklop15[[#This Row],[cena/enota brez DDV v EUR]]*Sklop15[[#This Row],[Stopnja DDV (%)]]</f>
        <v>0</v>
      </c>
      <c r="R27" s="92">
        <f>+Sklop15[[#This Row],[cena/enota brez DDV v EUR]]+Sklop15[[#This Row],[Davek (EUR)]]</f>
        <v>0</v>
      </c>
      <c r="S27" s="92">
        <f>+Sklop15[[#This Row],[cena/enota brez DDV v EUR]]*Sklop15[[#This Row],[Okvirna količina]]</f>
        <v>0</v>
      </c>
      <c r="T27" s="92">
        <f>+Sklop15[[#This Row],[Končna cena/enoto mere (EUR) z DDV]]*Sklop15[[#This Row],[Okvirna količina]]</f>
        <v>0</v>
      </c>
      <c r="U27" s="213"/>
    </row>
    <row r="28" spans="1:21" s="55" customFormat="1" ht="12">
      <c r="A28" s="84" t="s">
        <v>14</v>
      </c>
      <c r="B28" s="76" t="s">
        <v>508</v>
      </c>
      <c r="C28" s="177">
        <v>1</v>
      </c>
      <c r="D28" s="177" t="s">
        <v>0</v>
      </c>
      <c r="E28" s="136"/>
      <c r="F28" s="137">
        <v>400</v>
      </c>
      <c r="G28" s="173" t="s">
        <v>0</v>
      </c>
      <c r="H28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8" s="85" t="str">
        <f>IF(Sklop15[[#This Row],[ZAHTEVANA SHEMA KAKOVOSTI]]&lt;&gt;"",Sklop15[[#This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+Sklop15[[#This Row],[cena/enota brez DDV v EUR]]*Sklop15[[#This Row],[Stopnja DDV (%)]]</f>
        <v>0</v>
      </c>
      <c r="R28" s="92">
        <f>+Sklop15[[#This Row],[cena/enota brez DDV v EUR]]+Sklop15[[#This Row],[Davek (EUR)]]</f>
        <v>0</v>
      </c>
      <c r="S28" s="92">
        <f>+Sklop15[[#This Row],[cena/enota brez DDV v EUR]]*Sklop15[[#This Row],[Okvirna količina]]</f>
        <v>0</v>
      </c>
      <c r="T28" s="92">
        <f>+Sklop15[[#This Row],[Končna cena/enoto mere (EUR) z DDV]]*Sklop15[[#This Row],[Okvirna količina]]</f>
        <v>0</v>
      </c>
      <c r="U28" s="213"/>
    </row>
    <row r="29" spans="1:21" s="55" customFormat="1" ht="12">
      <c r="A29" s="84" t="s">
        <v>15</v>
      </c>
      <c r="B29" s="10" t="s">
        <v>511</v>
      </c>
      <c r="C29" s="177">
        <v>1</v>
      </c>
      <c r="D29" s="177" t="s">
        <v>0</v>
      </c>
      <c r="E29" s="136"/>
      <c r="F29" s="137">
        <v>200</v>
      </c>
      <c r="G29" s="173" t="s">
        <v>0</v>
      </c>
      <c r="H29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9" s="85" t="str">
        <f>IF(Sklop15[[#This Row],[ZAHTEVANA SHEMA KAKOVOSTI]]&lt;&gt;"",Sklop15[[#This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+Sklop15[[#This Row],[cena/enota brez DDV v EUR]]*Sklop15[[#This Row],[Stopnja DDV (%)]]</f>
        <v>0</v>
      </c>
      <c r="R29" s="92">
        <f>+Sklop15[[#This Row],[cena/enota brez DDV v EUR]]+Sklop15[[#This Row],[Davek (EUR)]]</f>
        <v>0</v>
      </c>
      <c r="S29" s="92">
        <f>+Sklop15[[#This Row],[cena/enota brez DDV v EUR]]*Sklop15[[#This Row],[Okvirna količina]]</f>
        <v>0</v>
      </c>
      <c r="T29" s="92">
        <f>+Sklop15[[#This Row],[Končna cena/enoto mere (EUR) z DDV]]*Sklop15[[#This Row],[Okvirna količina]]</f>
        <v>0</v>
      </c>
      <c r="U29" s="213"/>
    </row>
    <row r="30" spans="1:21" s="55" customFormat="1" ht="12">
      <c r="A30" s="84" t="s">
        <v>16</v>
      </c>
      <c r="B30" s="10" t="s">
        <v>512</v>
      </c>
      <c r="C30" s="177">
        <v>1</v>
      </c>
      <c r="D30" s="177" t="s">
        <v>0</v>
      </c>
      <c r="E30" s="136"/>
      <c r="F30" s="137">
        <v>600</v>
      </c>
      <c r="G30" s="173" t="s">
        <v>0</v>
      </c>
      <c r="H30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0" s="85" t="str">
        <f>IF(Sklop15[[#This Row],[ZAHTEVANA SHEMA KAKOVOSTI]]&lt;&gt;"",Sklop15[[#This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+Sklop15[[#This Row],[cena/enota brez DDV v EUR]]*Sklop15[[#This Row],[Stopnja DDV (%)]]</f>
        <v>0</v>
      </c>
      <c r="R30" s="92">
        <f>+Sklop15[[#This Row],[cena/enota brez DDV v EUR]]+Sklop15[[#This Row],[Davek (EUR)]]</f>
        <v>0</v>
      </c>
      <c r="S30" s="92">
        <f>+Sklop15[[#This Row],[cena/enota brez DDV v EUR]]*Sklop15[[#This Row],[Okvirna količina]]</f>
        <v>0</v>
      </c>
      <c r="T30" s="92">
        <f>+Sklop15[[#This Row],[Končna cena/enoto mere (EUR) z DDV]]*Sklop15[[#This Row],[Okvirna količina]]</f>
        <v>0</v>
      </c>
      <c r="U30" s="213"/>
    </row>
    <row r="31" spans="1:21" s="55" customFormat="1" ht="12">
      <c r="A31" s="84" t="s">
        <v>17</v>
      </c>
      <c r="B31" s="78" t="s">
        <v>513</v>
      </c>
      <c r="C31" s="177" t="s">
        <v>236</v>
      </c>
      <c r="D31" s="177" t="s">
        <v>0</v>
      </c>
      <c r="E31" s="136"/>
      <c r="F31" s="137">
        <v>20</v>
      </c>
      <c r="G31" s="173" t="s">
        <v>0</v>
      </c>
      <c r="H31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85" t="str">
        <f>IF(Sklop15[[#This Row],[ZAHTEVANA SHEMA KAKOVOSTI]]&lt;&gt;"",Sklop15[[#This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+Sklop15[[#This Row],[cena/enota brez DDV v EUR]]*Sklop15[[#This Row],[Stopnja DDV (%)]]</f>
        <v>0</v>
      </c>
      <c r="R31" s="92">
        <f>+Sklop15[[#This Row],[cena/enota brez DDV v EUR]]+Sklop15[[#This Row],[Davek (EUR)]]</f>
        <v>0</v>
      </c>
      <c r="S31" s="92">
        <f>+Sklop15[[#This Row],[cena/enota brez DDV v EUR]]*Sklop15[[#This Row],[Okvirna količina]]</f>
        <v>0</v>
      </c>
      <c r="T31" s="92">
        <f>+Sklop15[[#This Row],[Končna cena/enoto mere (EUR) z DDV]]*Sklop15[[#This Row],[Okvirna količina]]</f>
        <v>0</v>
      </c>
      <c r="U31" s="213"/>
    </row>
    <row r="32" spans="1:21" s="55" customFormat="1" ht="12">
      <c r="A32" s="84" t="s">
        <v>18</v>
      </c>
      <c r="B32" s="11" t="s">
        <v>513</v>
      </c>
      <c r="C32" s="177" t="s">
        <v>1210</v>
      </c>
      <c r="D32" s="177" t="s">
        <v>0</v>
      </c>
      <c r="E32" s="136"/>
      <c r="F32" s="137">
        <v>350</v>
      </c>
      <c r="G32" s="173" t="s">
        <v>0</v>
      </c>
      <c r="H32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32" s="85" t="str">
        <f>IF(Sklop15[[#This Row],[ZAHTEVANA SHEMA KAKOVOSTI]]&lt;&gt;"",Sklop15[[#This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+Sklop15[[#This Row],[cena/enota brez DDV v EUR]]*Sklop15[[#This Row],[Stopnja DDV (%)]]</f>
        <v>0</v>
      </c>
      <c r="R32" s="92">
        <f>+Sklop15[[#This Row],[cena/enota brez DDV v EUR]]+Sklop15[[#This Row],[Davek (EUR)]]</f>
        <v>0</v>
      </c>
      <c r="S32" s="92">
        <f>+Sklop15[[#This Row],[cena/enota brez DDV v EUR]]*Sklop15[[#This Row],[Okvirna količina]]</f>
        <v>0</v>
      </c>
      <c r="T32" s="92">
        <f>+Sklop15[[#This Row],[Končna cena/enoto mere (EUR) z DDV]]*Sklop15[[#This Row],[Okvirna količina]]</f>
        <v>0</v>
      </c>
      <c r="U32" s="213"/>
    </row>
    <row r="33" spans="1:21" s="55" customFormat="1" ht="12">
      <c r="A33" s="84" t="s">
        <v>19</v>
      </c>
      <c r="B33" s="11" t="s">
        <v>514</v>
      </c>
      <c r="C33" s="177" t="s">
        <v>1211</v>
      </c>
      <c r="D33" s="177" t="s">
        <v>0</v>
      </c>
      <c r="E33" s="136"/>
      <c r="F33" s="137">
        <v>10</v>
      </c>
      <c r="G33" s="173" t="s">
        <v>0</v>
      </c>
      <c r="H33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3" s="85" t="str">
        <f>IF(Sklop15[[#This Row],[ZAHTEVANA SHEMA KAKOVOSTI]]&lt;&gt;"",Sklop15[[#This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+Sklop15[[#This Row],[cena/enota brez DDV v EUR]]*Sklop15[[#This Row],[Stopnja DDV (%)]]</f>
        <v>0</v>
      </c>
      <c r="R33" s="92">
        <f>+Sklop15[[#This Row],[cena/enota brez DDV v EUR]]+Sklop15[[#This Row],[Davek (EUR)]]</f>
        <v>0</v>
      </c>
      <c r="S33" s="92">
        <f>+Sklop15[[#This Row],[cena/enota brez DDV v EUR]]*Sklop15[[#This Row],[Okvirna količina]]</f>
        <v>0</v>
      </c>
      <c r="T33" s="92">
        <f>+Sklop15[[#This Row],[Končna cena/enoto mere (EUR) z DDV]]*Sklop15[[#This Row],[Okvirna količina]]</f>
        <v>0</v>
      </c>
      <c r="U33" s="213"/>
    </row>
    <row r="34" spans="1:21" s="55" customFormat="1" ht="12">
      <c r="A34" s="84" t="s">
        <v>20</v>
      </c>
      <c r="B34" s="11" t="s">
        <v>515</v>
      </c>
      <c r="C34" s="177" t="s">
        <v>236</v>
      </c>
      <c r="D34" s="177" t="s">
        <v>0</v>
      </c>
      <c r="E34" s="136"/>
      <c r="F34" s="137">
        <v>40</v>
      </c>
      <c r="G34" s="173" t="s">
        <v>0</v>
      </c>
      <c r="H34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4" s="85" t="str">
        <f>IF(Sklop15[[#This Row],[ZAHTEVANA SHEMA KAKOVOSTI]]&lt;&gt;"",Sklop15[[#This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+Sklop15[[#This Row],[cena/enota brez DDV v EUR]]*Sklop15[[#This Row],[Stopnja DDV (%)]]</f>
        <v>0</v>
      </c>
      <c r="R34" s="92">
        <f>+Sklop15[[#This Row],[cena/enota brez DDV v EUR]]+Sklop15[[#This Row],[Davek (EUR)]]</f>
        <v>0</v>
      </c>
      <c r="S34" s="92">
        <f>+Sklop15[[#This Row],[cena/enota brez DDV v EUR]]*Sklop15[[#This Row],[Okvirna količina]]</f>
        <v>0</v>
      </c>
      <c r="T34" s="92">
        <f>+Sklop15[[#This Row],[Končna cena/enoto mere (EUR) z DDV]]*Sklop15[[#This Row],[Okvirna količina]]</f>
        <v>0</v>
      </c>
      <c r="U34" s="213"/>
    </row>
    <row r="35" spans="1:21" s="55" customFormat="1" ht="12">
      <c r="A35" s="84" t="s">
        <v>21</v>
      </c>
      <c r="B35" s="185" t="s">
        <v>516</v>
      </c>
      <c r="C35" s="177" t="s">
        <v>236</v>
      </c>
      <c r="D35" s="177" t="s">
        <v>0</v>
      </c>
      <c r="E35" s="136"/>
      <c r="F35" s="137">
        <v>10</v>
      </c>
      <c r="G35" s="189" t="s">
        <v>0</v>
      </c>
      <c r="H35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137" t="str">
        <f>IF(Sklop15[[#This Row],[ZAHTEVANA SHEMA KAKOVOSTI]]&lt;&gt;"",Sklop15[[#This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+Sklop15[[#This Row],[cena/enota brez DDV v EUR]]*Sklop15[[#This Row],[Stopnja DDV (%)]]</f>
        <v>0</v>
      </c>
      <c r="R35" s="179">
        <f>+Sklop15[[#This Row],[cena/enota brez DDV v EUR]]+Sklop15[[#This Row],[Davek (EUR)]]</f>
        <v>0</v>
      </c>
      <c r="S35" s="179">
        <f>+Sklop15[[#This Row],[cena/enota brez DDV v EUR]]*Sklop15[[#This Row],[Okvirna količina]]</f>
        <v>0</v>
      </c>
      <c r="T35" s="179">
        <f>+Sklop15[[#This Row],[Končna cena/enoto mere (EUR) z DDV]]*Sklop15[[#This Row],[Okvirna količina]]</f>
        <v>0</v>
      </c>
      <c r="U35" s="214"/>
    </row>
    <row r="36" spans="1:21" s="55" customFormat="1" ht="12">
      <c r="A36" s="84" t="s">
        <v>22</v>
      </c>
      <c r="B36" s="185" t="s">
        <v>517</v>
      </c>
      <c r="C36" s="177" t="s">
        <v>236</v>
      </c>
      <c r="D36" s="177" t="s">
        <v>0</v>
      </c>
      <c r="E36" s="136"/>
      <c r="F36" s="137">
        <v>10</v>
      </c>
      <c r="G36" s="189" t="s">
        <v>0</v>
      </c>
      <c r="H36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6" s="137" t="str">
        <f>IF(Sklop15[[#This Row],[ZAHTEVANA SHEMA KAKOVOSTI]]&lt;&gt;"",Sklop15[[#This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+Sklop15[[#This Row],[cena/enota brez DDV v EUR]]*Sklop15[[#This Row],[Stopnja DDV (%)]]</f>
        <v>0</v>
      </c>
      <c r="R36" s="179">
        <f>+Sklop15[[#This Row],[cena/enota brez DDV v EUR]]+Sklop15[[#This Row],[Davek (EUR)]]</f>
        <v>0</v>
      </c>
      <c r="S36" s="179">
        <f>+Sklop15[[#This Row],[cena/enota brez DDV v EUR]]*Sklop15[[#This Row],[Okvirna količina]]</f>
        <v>0</v>
      </c>
      <c r="T36" s="179">
        <f>+Sklop15[[#This Row],[Končna cena/enoto mere (EUR) z DDV]]*Sklop15[[#This Row],[Okvirna količina]]</f>
        <v>0</v>
      </c>
      <c r="U36" s="214"/>
    </row>
    <row r="37" spans="1:21" s="55" customFormat="1" ht="12">
      <c r="A37" s="84" t="s">
        <v>23</v>
      </c>
      <c r="B37" s="185" t="s">
        <v>518</v>
      </c>
      <c r="C37" s="177" t="s">
        <v>236</v>
      </c>
      <c r="D37" s="177" t="s">
        <v>0</v>
      </c>
      <c r="E37" s="136"/>
      <c r="F37" s="137">
        <v>20</v>
      </c>
      <c r="G37" s="189" t="s">
        <v>0</v>
      </c>
      <c r="H37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7" s="137" t="str">
        <f>IF(Sklop15[[#This Row],[ZAHTEVANA SHEMA KAKOVOSTI]]&lt;&gt;"",Sklop15[[#This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+Sklop15[[#This Row],[cena/enota brez DDV v EUR]]*Sklop15[[#This Row],[Stopnja DDV (%)]]</f>
        <v>0</v>
      </c>
      <c r="R37" s="179">
        <f>+Sklop15[[#This Row],[cena/enota brez DDV v EUR]]+Sklop15[[#This Row],[Davek (EUR)]]</f>
        <v>0</v>
      </c>
      <c r="S37" s="179">
        <f>+Sklop15[[#This Row],[cena/enota brez DDV v EUR]]*Sklop15[[#This Row],[Okvirna količina]]</f>
        <v>0</v>
      </c>
      <c r="T37" s="179">
        <f>+Sklop15[[#This Row],[Končna cena/enoto mere (EUR) z DDV]]*Sklop15[[#This Row],[Okvirna količina]]</f>
        <v>0</v>
      </c>
      <c r="U37" s="214"/>
    </row>
    <row r="38" spans="1:21" s="55" customFormat="1" ht="12">
      <c r="A38" s="84" t="s">
        <v>24</v>
      </c>
      <c r="B38" s="185" t="s">
        <v>1212</v>
      </c>
      <c r="C38" s="177" t="s">
        <v>236</v>
      </c>
      <c r="D38" s="177" t="s">
        <v>0</v>
      </c>
      <c r="E38" s="136"/>
      <c r="F38" s="137">
        <v>10</v>
      </c>
      <c r="G38" s="189" t="s">
        <v>0</v>
      </c>
      <c r="H38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8" s="137" t="str">
        <f>IF(Sklop15[[#This Row],[ZAHTEVANA SHEMA KAKOVOSTI]]&lt;&gt;"",Sklop15[[#This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+Sklop15[[#This Row],[cena/enota brez DDV v EUR]]*Sklop15[[#This Row],[Stopnja DDV (%)]]</f>
        <v>0</v>
      </c>
      <c r="R38" s="179">
        <f>+Sklop15[[#This Row],[cena/enota brez DDV v EUR]]+Sklop15[[#This Row],[Davek (EUR)]]</f>
        <v>0</v>
      </c>
      <c r="S38" s="179">
        <f>+Sklop15[[#This Row],[cena/enota brez DDV v EUR]]*Sklop15[[#This Row],[Okvirna količina]]</f>
        <v>0</v>
      </c>
      <c r="T38" s="179">
        <f>+Sklop15[[#This Row],[Končna cena/enoto mere (EUR) z DDV]]*Sklop15[[#This Row],[Okvirna količina]]</f>
        <v>0</v>
      </c>
      <c r="U38" s="214"/>
    </row>
    <row r="39" spans="1:21" s="55" customFormat="1" ht="12">
      <c r="A39" s="84" t="s">
        <v>25</v>
      </c>
      <c r="B39" s="185" t="s">
        <v>496</v>
      </c>
      <c r="C39" s="177" t="s">
        <v>236</v>
      </c>
      <c r="D39" s="177" t="s">
        <v>0</v>
      </c>
      <c r="E39" s="136"/>
      <c r="F39" s="137">
        <v>50</v>
      </c>
      <c r="G39" s="189" t="s">
        <v>0</v>
      </c>
      <c r="H39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9" s="137" t="str">
        <f>IF(Sklop15[[#This Row],[ZAHTEVANA SHEMA KAKOVOSTI]]&lt;&gt;"",Sklop15[[#This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+Sklop15[[#This Row],[cena/enota brez DDV v EUR]]*Sklop15[[#This Row],[Stopnja DDV (%)]]</f>
        <v>0</v>
      </c>
      <c r="R39" s="179">
        <f>+Sklop15[[#This Row],[cena/enota brez DDV v EUR]]+Sklop15[[#This Row],[Davek (EUR)]]</f>
        <v>0</v>
      </c>
      <c r="S39" s="179">
        <f>+Sklop15[[#This Row],[cena/enota brez DDV v EUR]]*Sklop15[[#This Row],[Okvirna količina]]</f>
        <v>0</v>
      </c>
      <c r="T39" s="179">
        <f>+Sklop15[[#This Row],[Končna cena/enoto mere (EUR) z DDV]]*Sklop15[[#This Row],[Okvirna količina]]</f>
        <v>0</v>
      </c>
      <c r="U39" s="214"/>
    </row>
    <row r="40" spans="1:21" s="55" customFormat="1" ht="12">
      <c r="A40" s="84" t="s">
        <v>26</v>
      </c>
      <c r="B40" s="185" t="s">
        <v>519</v>
      </c>
      <c r="C40" s="177">
        <v>500</v>
      </c>
      <c r="D40" s="177" t="s">
        <v>158</v>
      </c>
      <c r="E40" s="136"/>
      <c r="F40" s="137">
        <v>20</v>
      </c>
      <c r="G40" s="189" t="s">
        <v>0</v>
      </c>
      <c r="H40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0" s="137" t="str">
        <f>IF(Sklop15[[#This Row],[ZAHTEVANA SHEMA KAKOVOSTI]]&lt;&gt;"",Sklop15[[#This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+Sklop15[[#This Row],[cena/enota brez DDV v EUR]]*Sklop15[[#This Row],[Stopnja DDV (%)]]</f>
        <v>0</v>
      </c>
      <c r="R40" s="179">
        <f>+Sklop15[[#This Row],[cena/enota brez DDV v EUR]]+Sklop15[[#This Row],[Davek (EUR)]]</f>
        <v>0</v>
      </c>
      <c r="S40" s="179">
        <f>+Sklop15[[#This Row],[cena/enota brez DDV v EUR]]*Sklop15[[#This Row],[Okvirna količina]]</f>
        <v>0</v>
      </c>
      <c r="T40" s="179">
        <f>+Sklop15[[#This Row],[Končna cena/enoto mere (EUR) z DDV]]*Sklop15[[#This Row],[Okvirna količina]]</f>
        <v>0</v>
      </c>
      <c r="U40" s="214"/>
    </row>
    <row r="41" spans="1:21" s="55" customFormat="1" ht="12">
      <c r="A41" s="84" t="s">
        <v>27</v>
      </c>
      <c r="B41" s="185" t="s">
        <v>519</v>
      </c>
      <c r="C41" s="177" t="s">
        <v>1213</v>
      </c>
      <c r="D41" s="177" t="s">
        <v>0</v>
      </c>
      <c r="E41" s="136"/>
      <c r="F41" s="137">
        <v>50</v>
      </c>
      <c r="G41" s="189" t="s">
        <v>0</v>
      </c>
      <c r="H41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1" s="137" t="str">
        <f>IF(Sklop15[[#This Row],[ZAHTEVANA SHEMA KAKOVOSTI]]&lt;&gt;"",Sklop15[[#This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+Sklop15[[#This Row],[cena/enota brez DDV v EUR]]*Sklop15[[#This Row],[Stopnja DDV (%)]]</f>
        <v>0</v>
      </c>
      <c r="R41" s="179">
        <f>+Sklop15[[#This Row],[cena/enota brez DDV v EUR]]+Sklop15[[#This Row],[Davek (EUR)]]</f>
        <v>0</v>
      </c>
      <c r="S41" s="179">
        <f>+Sklop15[[#This Row],[cena/enota brez DDV v EUR]]*Sklop15[[#This Row],[Okvirna količina]]</f>
        <v>0</v>
      </c>
      <c r="T41" s="179">
        <f>+Sklop15[[#This Row],[Končna cena/enoto mere (EUR) z DDV]]*Sklop15[[#This Row],[Okvirna količina]]</f>
        <v>0</v>
      </c>
      <c r="U41" s="214"/>
    </row>
    <row r="42" spans="1:21" s="55" customFormat="1" ht="12">
      <c r="A42" s="84" t="s">
        <v>28</v>
      </c>
      <c r="B42" s="185" t="s">
        <v>520</v>
      </c>
      <c r="C42" s="177">
        <v>1</v>
      </c>
      <c r="D42" s="177" t="s">
        <v>0</v>
      </c>
      <c r="E42" s="136"/>
      <c r="F42" s="137">
        <v>150</v>
      </c>
      <c r="G42" s="189" t="s">
        <v>0</v>
      </c>
      <c r="H42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2" s="137" t="str">
        <f>IF(Sklop15[[#This Row],[ZAHTEVANA SHEMA KAKOVOSTI]]&lt;&gt;"",Sklop15[[#This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+Sklop15[[#This Row],[cena/enota brez DDV v EUR]]*Sklop15[[#This Row],[Stopnja DDV (%)]]</f>
        <v>0</v>
      </c>
      <c r="R42" s="179">
        <f>+Sklop15[[#This Row],[cena/enota brez DDV v EUR]]+Sklop15[[#This Row],[Davek (EUR)]]</f>
        <v>0</v>
      </c>
      <c r="S42" s="179">
        <f>+Sklop15[[#This Row],[cena/enota brez DDV v EUR]]*Sklop15[[#This Row],[Okvirna količina]]</f>
        <v>0</v>
      </c>
      <c r="T42" s="179">
        <f>+Sklop15[[#This Row],[Končna cena/enoto mere (EUR) z DDV]]*Sklop15[[#This Row],[Okvirna količina]]</f>
        <v>0</v>
      </c>
      <c r="U42" s="214"/>
    </row>
    <row r="43" spans="1:21" s="55" customFormat="1" ht="12">
      <c r="A43" s="84" t="s">
        <v>29</v>
      </c>
      <c r="B43" s="185" t="s">
        <v>497</v>
      </c>
      <c r="C43" s="177" t="s">
        <v>1214</v>
      </c>
      <c r="D43" s="177" t="s">
        <v>0</v>
      </c>
      <c r="E43" s="136"/>
      <c r="F43" s="137">
        <v>2</v>
      </c>
      <c r="G43" s="189" t="s">
        <v>0</v>
      </c>
      <c r="H43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3" s="137" t="str">
        <f>IF(Sklop15[[#This Row],[ZAHTEVANA SHEMA KAKOVOSTI]]&lt;&gt;"",Sklop15[[#This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+Sklop15[[#This Row],[cena/enota brez DDV v EUR]]*Sklop15[[#This Row],[Stopnja DDV (%)]]</f>
        <v>0</v>
      </c>
      <c r="R43" s="179">
        <f>+Sklop15[[#This Row],[cena/enota brez DDV v EUR]]+Sklop15[[#This Row],[Davek (EUR)]]</f>
        <v>0</v>
      </c>
      <c r="S43" s="179">
        <f>+Sklop15[[#This Row],[cena/enota brez DDV v EUR]]*Sklop15[[#This Row],[Okvirna količina]]</f>
        <v>0</v>
      </c>
      <c r="T43" s="179">
        <f>+Sklop15[[#This Row],[Končna cena/enoto mere (EUR) z DDV]]*Sklop15[[#This Row],[Okvirna količina]]</f>
        <v>0</v>
      </c>
      <c r="U43" s="214"/>
    </row>
    <row r="44" spans="1:21" ht="27" customHeight="1">
      <c r="A44" s="148" t="s">
        <v>181</v>
      </c>
      <c r="B44" s="149"/>
      <c r="C44" s="150"/>
      <c r="D44" s="150"/>
      <c r="E44" s="151"/>
      <c r="F44" s="152"/>
      <c r="G44" s="153"/>
      <c r="H44" s="154">
        <f>SUBTOTAL(109,Sklop15[Preračunana masa/volumen/kos na enoto kg])</f>
        <v>4017</v>
      </c>
      <c r="I44" s="154">
        <f>SUBTOTAL(109,Sklop15[Živila iz shem kakovosti (kg)])</f>
        <v>0</v>
      </c>
      <c r="J44" s="152"/>
      <c r="K44" s="155"/>
      <c r="L44" s="155"/>
      <c r="M44" s="156"/>
      <c r="N44" s="157"/>
      <c r="O44" s="157"/>
      <c r="P44" s="157"/>
      <c r="Q44" s="158"/>
      <c r="R44" s="152"/>
      <c r="S44" s="158">
        <f>SUBTOTAL(109,Sklop15[Vrednost za okvirno količino (EUR) brez DDV])</f>
        <v>0</v>
      </c>
      <c r="T44" s="158">
        <f>SUBTOTAL(109,Sklop15[Vrednost za okvirno količino (EUR) z DDV])</f>
        <v>0</v>
      </c>
      <c r="U44" s="159">
        <f>SUBTOTAL(103,Sklop15[Shema kakovosti
(nacionalne, evropske)
])</f>
        <v>0</v>
      </c>
    </row>
    <row r="45" spans="1:21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3"/>
      <c r="T45" s="3"/>
      <c r="U45" s="8"/>
    </row>
    <row r="46" spans="1:21">
      <c r="A46" s="47" t="s">
        <v>178</v>
      </c>
      <c r="B46" s="19"/>
      <c r="C46" s="31"/>
      <c r="D46" s="31"/>
      <c r="E46" s="113"/>
      <c r="Q46" s="47"/>
      <c r="R46" s="47"/>
      <c r="S46" s="47"/>
      <c r="T46" s="47"/>
    </row>
    <row r="47" spans="1:21">
      <c r="A47" s="14" t="s">
        <v>1387</v>
      </c>
      <c r="B47" s="19"/>
      <c r="C47" s="31"/>
      <c r="D47" s="31"/>
      <c r="E47" s="113"/>
    </row>
    <row r="48" spans="1:21">
      <c r="A48" s="107" t="s">
        <v>318</v>
      </c>
      <c r="F48" s="68"/>
      <c r="G48" s="68"/>
      <c r="H48" s="32"/>
      <c r="I48" s="32"/>
      <c r="J48" s="32"/>
      <c r="K48" s="32"/>
      <c r="L48" s="54"/>
      <c r="M48" s="54"/>
      <c r="N48" s="32"/>
      <c r="O48" s="32"/>
      <c r="P48" s="32"/>
      <c r="Q48" s="32"/>
      <c r="R48" s="32"/>
    </row>
    <row r="49" spans="1:22">
      <c r="A49" s="125" t="s">
        <v>235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3"/>
    </row>
    <row r="50" spans="1:22" ht="12.75" customHeight="1">
      <c r="A50" s="370"/>
      <c r="B50" s="370"/>
      <c r="C50" s="370"/>
      <c r="D50" s="370"/>
      <c r="E50" s="370"/>
      <c r="F50" s="370"/>
      <c r="G50" s="370"/>
      <c r="H50" s="370"/>
      <c r="I50" s="370"/>
      <c r="J50" s="370"/>
      <c r="K50" s="370"/>
      <c r="L50" s="370"/>
      <c r="M50" s="54"/>
      <c r="N50" s="32"/>
      <c r="O50" s="32"/>
      <c r="P50" s="32"/>
      <c r="Q50" s="32"/>
      <c r="R50" s="32"/>
    </row>
    <row r="51" spans="1:22">
      <c r="N51" s="32"/>
      <c r="O51" s="32"/>
      <c r="P51" s="32"/>
      <c r="Q51" s="32"/>
      <c r="R51" s="32"/>
    </row>
    <row r="52" spans="1:22">
      <c r="A52" s="107" t="s">
        <v>65</v>
      </c>
      <c r="F52" s="68"/>
      <c r="G52" s="68" t="s">
        <v>66</v>
      </c>
      <c r="H52" s="32"/>
      <c r="I52" s="32"/>
      <c r="J52" s="32"/>
      <c r="K52" s="32"/>
      <c r="L52" s="54"/>
      <c r="M52" s="54"/>
      <c r="N52" s="32"/>
      <c r="O52" s="32"/>
      <c r="P52" s="32"/>
      <c r="Q52" s="32" t="s">
        <v>67</v>
      </c>
      <c r="R52" s="32"/>
    </row>
    <row r="53" spans="1:22" ht="15">
      <c r="A53" s="7"/>
      <c r="B53" s="5"/>
      <c r="C53" s="29"/>
      <c r="D53" s="29"/>
      <c r="E53" s="28"/>
      <c r="F53" s="8"/>
      <c r="H53" s="9"/>
      <c r="I53" s="9"/>
      <c r="J53" s="9"/>
      <c r="K53" s="9"/>
      <c r="L53" s="23"/>
      <c r="M53" s="23"/>
      <c r="N53" s="9"/>
      <c r="O53" s="9"/>
      <c r="P53" s="9"/>
      <c r="Q53" s="9"/>
      <c r="R53" s="9"/>
      <c r="S53" s="3"/>
      <c r="T53" s="3"/>
      <c r="U53" s="8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</sheetData>
  <sheetProtection insertRows="0" deleteRows="0"/>
  <protectedRanges>
    <protectedRange sqref="J51:P1048576 M50:P50 U1:U1048576 J1:P49" name="Obseg1"/>
    <protectedRange sqref="J50:L50" name="Obseg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4"/>
  <sheetViews>
    <sheetView topLeftCell="A16" zoomScale="110" zoomScaleNormal="110" zoomScaleSheetLayoutView="100" workbookViewId="0">
      <selection activeCell="Y54" sqref="Y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pred_rekapitulacija'!B29</f>
        <v>TESTENINE BREZ JAJC - DURUM IN JAJČNE TESTENINE - DURUM, 12,5-20% JAJČNI DELEŽ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195"/>
      <c r="B16" s="194" t="s">
        <v>521</v>
      </c>
      <c r="C16" s="196"/>
      <c r="D16" s="196"/>
      <c r="E16" s="197"/>
      <c r="F16" s="198"/>
      <c r="G16" s="199"/>
      <c r="H16" s="198"/>
      <c r="I16" s="198" t="str">
        <f>IF(Sklop16[[#This Row],[ZAHTEVANA SHEMA KAKOVOSTI]]&lt;&gt;"",Sklop16[[#This Row],[Preračunana masa/volumen/kos na enoto kg]],"")</f>
        <v/>
      </c>
      <c r="J16" s="200"/>
      <c r="K16" s="201"/>
      <c r="L16" s="201"/>
      <c r="M16" s="202"/>
      <c r="N16" s="203"/>
      <c r="O16" s="203"/>
      <c r="P16" s="204"/>
      <c r="Q16" s="203"/>
      <c r="R16" s="203"/>
      <c r="S16" s="203"/>
      <c r="T16" s="203"/>
      <c r="U16" s="205"/>
    </row>
    <row r="17" spans="1:21" s="55" customFormat="1" ht="20.25" customHeight="1">
      <c r="A17" s="89" t="s">
        <v>1</v>
      </c>
      <c r="B17" s="10" t="s">
        <v>523</v>
      </c>
      <c r="C17" s="82" t="s">
        <v>1376</v>
      </c>
      <c r="D17" s="82" t="s">
        <v>158</v>
      </c>
      <c r="E17" s="111"/>
      <c r="F17" s="90">
        <v>50</v>
      </c>
      <c r="G17" s="116" t="s">
        <v>0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85" t="str">
        <f>IF(Sklop16[[#This Row],[ZAHTEVANA SHEMA KAKOVOSTI]]&lt;&gt;"",Sklop16[[#This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+Sklop16[[#This Row],[cena/enota brez DDV v EUR]]*Sklop16[[#This Row],[Stopnja DDV (%)]]</f>
        <v>0</v>
      </c>
      <c r="R17" s="92">
        <f>+Sklop16[[#This Row],[cena/enota brez DDV v EUR]]+Sklop16[[#This Row],[Davek (EUR)]]</f>
        <v>0</v>
      </c>
      <c r="S17" s="92">
        <f>+Sklop16[[#This Row],[cena/enota brez DDV v EUR]]*Sklop16[[#This Row],[Okvirna količina]]</f>
        <v>0</v>
      </c>
      <c r="T17" s="92">
        <f>+Sklop16[[#This Row],[Končna cena/enoto mere (EUR) z DDV]]*Sklop16[[#This Row],[Okvirna količina]]</f>
        <v>0</v>
      </c>
      <c r="U17" s="103"/>
    </row>
    <row r="18" spans="1:21" s="55" customFormat="1" ht="26.25" customHeight="1">
      <c r="A18" s="89" t="s">
        <v>3</v>
      </c>
      <c r="B18" s="76" t="s">
        <v>524</v>
      </c>
      <c r="C18" s="82" t="s">
        <v>1377</v>
      </c>
      <c r="D18" s="82" t="s">
        <v>158</v>
      </c>
      <c r="E18" s="111"/>
      <c r="F18" s="90">
        <v>900</v>
      </c>
      <c r="G18" s="116" t="s">
        <v>0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18" s="85" t="str">
        <f>IF(Sklop16[[#This Row],[ZAHTEVANA SHEMA KAKOVOSTI]]&lt;&gt;"",Sklop16[[#This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+Sklop16[[#This Row],[cena/enota brez DDV v EUR]]*Sklop16[[#This Row],[Stopnja DDV (%)]]</f>
        <v>0</v>
      </c>
      <c r="R18" s="92">
        <f>+Sklop16[[#This Row],[cena/enota brez DDV v EUR]]+Sklop16[[#This Row],[Davek (EUR)]]</f>
        <v>0</v>
      </c>
      <c r="S18" s="92">
        <f>+Sklop16[[#This Row],[cena/enota brez DDV v EUR]]*Sklop16[[#This Row],[Okvirna količina]]</f>
        <v>0</v>
      </c>
      <c r="T18" s="92">
        <f>+Sklop16[[#This Row],[Končna cena/enoto mere (EUR) z DDV]]*Sklop16[[#This Row],[Okvirna količina]]</f>
        <v>0</v>
      </c>
      <c r="U18" s="103"/>
    </row>
    <row r="19" spans="1:21" s="55" customFormat="1" ht="12">
      <c r="A19" s="89" t="s">
        <v>4</v>
      </c>
      <c r="B19" s="76" t="s">
        <v>525</v>
      </c>
      <c r="C19" s="82" t="s">
        <v>1377</v>
      </c>
      <c r="D19" s="82" t="s">
        <v>158</v>
      </c>
      <c r="E19" s="111"/>
      <c r="F19" s="90">
        <v>50</v>
      </c>
      <c r="G19" s="116" t="s">
        <v>0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5" t="str">
        <f>IF(Sklop16[[#This Row],[ZAHTEVANA SHEMA KAKOVOSTI]]&lt;&gt;"",Sklop16[[#This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+Sklop16[[#This Row],[cena/enota brez DDV v EUR]]*Sklop16[[#This Row],[Stopnja DDV (%)]]</f>
        <v>0</v>
      </c>
      <c r="R19" s="92">
        <f>+Sklop16[[#This Row],[cena/enota brez DDV v EUR]]+Sklop16[[#This Row],[Davek (EUR)]]</f>
        <v>0</v>
      </c>
      <c r="S19" s="92">
        <f>+Sklop16[[#This Row],[cena/enota brez DDV v EUR]]*Sklop16[[#This Row],[Okvirna količina]]</f>
        <v>0</v>
      </c>
      <c r="T19" s="92">
        <f>+Sklop16[[#This Row],[Končna cena/enoto mere (EUR) z DDV]]*Sklop16[[#This Row],[Okvirna količina]]</f>
        <v>0</v>
      </c>
      <c r="U19" s="103"/>
    </row>
    <row r="20" spans="1:21" s="55" customFormat="1" ht="24">
      <c r="A20" s="89" t="s">
        <v>5</v>
      </c>
      <c r="B20" s="10" t="s">
        <v>526</v>
      </c>
      <c r="C20" s="82" t="s">
        <v>1375</v>
      </c>
      <c r="D20" s="82" t="s">
        <v>158</v>
      </c>
      <c r="E20" s="111"/>
      <c r="F20" s="90">
        <v>50</v>
      </c>
      <c r="G20" s="116" t="s">
        <v>0</v>
      </c>
      <c r="H2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85" t="str">
        <f>IF(Sklop16[[#This Row],[ZAHTEVANA SHEMA KAKOVOSTI]]&lt;&gt;"",Sklop16[[#This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+Sklop16[[#This Row],[cena/enota brez DDV v EUR]]*Sklop16[[#This Row],[Stopnja DDV (%)]]</f>
        <v>0</v>
      </c>
      <c r="R20" s="92">
        <f>+Sklop16[[#This Row],[cena/enota brez DDV v EUR]]+Sklop16[[#This Row],[Davek (EUR)]]</f>
        <v>0</v>
      </c>
      <c r="S20" s="92">
        <f>+Sklop16[[#This Row],[cena/enota brez DDV v EUR]]*Sklop16[[#This Row],[Okvirna količina]]</f>
        <v>0</v>
      </c>
      <c r="T20" s="92">
        <f>+Sklop16[[#This Row],[Končna cena/enoto mere (EUR) z DDV]]*Sklop16[[#This Row],[Okvirna količina]]</f>
        <v>0</v>
      </c>
      <c r="U20" s="103"/>
    </row>
    <row r="21" spans="1:21" s="55" customFormat="1" ht="12">
      <c r="A21" s="89" t="s">
        <v>6</v>
      </c>
      <c r="B21" s="10" t="s">
        <v>527</v>
      </c>
      <c r="C21" s="82">
        <v>1000</v>
      </c>
      <c r="D21" s="82" t="s">
        <v>158</v>
      </c>
      <c r="E21" s="111"/>
      <c r="F21" s="90">
        <v>200</v>
      </c>
      <c r="G21" s="116" t="s">
        <v>0</v>
      </c>
      <c r="H21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85" t="str">
        <f>IF(Sklop16[[#This Row],[ZAHTEVANA SHEMA KAKOVOSTI]]&lt;&gt;"",Sklop16[[#This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+Sklop16[[#This Row],[cena/enota brez DDV v EUR]]*Sklop16[[#This Row],[Stopnja DDV (%)]]</f>
        <v>0</v>
      </c>
      <c r="R21" s="92">
        <f>+Sklop16[[#This Row],[cena/enota brez DDV v EUR]]+Sklop16[[#This Row],[Davek (EUR)]]</f>
        <v>0</v>
      </c>
      <c r="S21" s="92">
        <f>+Sklop16[[#This Row],[cena/enota brez DDV v EUR]]*Sklop16[[#This Row],[Okvirna količina]]</f>
        <v>0</v>
      </c>
      <c r="T21" s="92">
        <f>+Sklop16[[#This Row],[Končna cena/enoto mere (EUR) z DDV]]*Sklop16[[#This Row],[Okvirna količina]]</f>
        <v>0</v>
      </c>
      <c r="U21" s="103"/>
    </row>
    <row r="22" spans="1:21" s="55" customFormat="1" ht="24">
      <c r="A22" s="195"/>
      <c r="B22" s="193" t="s">
        <v>522</v>
      </c>
      <c r="C22" s="196"/>
      <c r="D22" s="196"/>
      <c r="E22" s="197"/>
      <c r="F22" s="206"/>
      <c r="G22" s="199"/>
      <c r="H22" s="199"/>
      <c r="I22" s="198" t="str">
        <f>IF(Sklop16[[#This Row],[ZAHTEVANA SHEMA KAKOVOSTI]]&lt;&gt;"",Sklop16[[#This Row],[Preračunana masa/volumen/kos na enoto kg]],"")</f>
        <v/>
      </c>
      <c r="J22" s="207"/>
      <c r="K22" s="208"/>
      <c r="L22" s="208"/>
      <c r="M22" s="209"/>
      <c r="N22" s="210"/>
      <c r="O22" s="210"/>
      <c r="P22" s="211"/>
      <c r="Q22" s="210"/>
      <c r="R22" s="210"/>
      <c r="S22" s="210"/>
      <c r="T22" s="210"/>
      <c r="U22" s="212"/>
    </row>
    <row r="23" spans="1:21" s="55" customFormat="1" ht="24">
      <c r="A23" s="89" t="s">
        <v>7</v>
      </c>
      <c r="B23" s="76" t="s">
        <v>528</v>
      </c>
      <c r="C23" s="82" t="s">
        <v>1215</v>
      </c>
      <c r="D23" s="82" t="s">
        <v>158</v>
      </c>
      <c r="E23" s="111"/>
      <c r="F23" s="90">
        <v>20</v>
      </c>
      <c r="G23" s="116" t="s">
        <v>0</v>
      </c>
      <c r="H23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3" s="85" t="str">
        <f>IF(Sklop16[[#This Row],[ZAHTEVANA SHEMA KAKOVOSTI]]&lt;&gt;"",Sklop16[[#This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+Sklop16[[#This Row],[cena/enota brez DDV v EUR]]*Sklop16[[#This Row],[Stopnja DDV (%)]]</f>
        <v>0</v>
      </c>
      <c r="R23" s="92">
        <f>+Sklop16[[#This Row],[cena/enota brez DDV v EUR]]+Sklop16[[#This Row],[Davek (EUR)]]</f>
        <v>0</v>
      </c>
      <c r="S23" s="92">
        <f>+Sklop16[[#This Row],[cena/enota brez DDV v EUR]]*Sklop16[[#This Row],[Okvirna količina]]</f>
        <v>0</v>
      </c>
      <c r="T23" s="92">
        <f>+Sklop16[[#This Row],[Končna cena/enoto mere (EUR) z DDV]]*Sklop16[[#This Row],[Okvirna količina]]</f>
        <v>0</v>
      </c>
      <c r="U23" s="103"/>
    </row>
    <row r="24" spans="1:21" s="55" customFormat="1" ht="24">
      <c r="A24" s="89" t="s">
        <v>8</v>
      </c>
      <c r="B24" s="76" t="s">
        <v>528</v>
      </c>
      <c r="C24" s="177" t="s">
        <v>1372</v>
      </c>
      <c r="D24" s="82" t="s">
        <v>158</v>
      </c>
      <c r="E24" s="111"/>
      <c r="F24" s="90">
        <v>40</v>
      </c>
      <c r="G24" s="116" t="s">
        <v>0</v>
      </c>
      <c r="H24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4" s="85" t="str">
        <f>IF(Sklop16[[#This Row],[ZAHTEVANA SHEMA KAKOVOSTI]]&lt;&gt;"",Sklop16[[#This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+Sklop16[[#This Row],[cena/enota brez DDV v EUR]]*Sklop16[[#This Row],[Stopnja DDV (%)]]</f>
        <v>0</v>
      </c>
      <c r="R24" s="92">
        <f>+Sklop16[[#This Row],[cena/enota brez DDV v EUR]]+Sklop16[[#This Row],[Davek (EUR)]]</f>
        <v>0</v>
      </c>
      <c r="S24" s="92">
        <f>+Sklop16[[#This Row],[cena/enota brez DDV v EUR]]*Sklop16[[#This Row],[Okvirna količina]]</f>
        <v>0</v>
      </c>
      <c r="T24" s="92">
        <f>+Sklop16[[#This Row],[Končna cena/enoto mere (EUR) z DDV]]*Sklop16[[#This Row],[Okvirna količina]]</f>
        <v>0</v>
      </c>
      <c r="U24" s="103"/>
    </row>
    <row r="25" spans="1:21" s="55" customFormat="1" ht="12">
      <c r="A25" s="89" t="s">
        <v>9</v>
      </c>
      <c r="B25" s="76" t="s">
        <v>529</v>
      </c>
      <c r="C25" s="177" t="s">
        <v>1372</v>
      </c>
      <c r="D25" s="82" t="s">
        <v>158</v>
      </c>
      <c r="E25" s="111"/>
      <c r="F25" s="90">
        <v>5</v>
      </c>
      <c r="G25" s="116" t="s">
        <v>0</v>
      </c>
      <c r="H25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5" s="85" t="str">
        <f>IF(Sklop16[[#This Row],[ZAHTEVANA SHEMA KAKOVOSTI]]&lt;&gt;"",Sklop16[[#This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+Sklop16[[#This Row],[cena/enota brez DDV v EUR]]*Sklop16[[#This Row],[Stopnja DDV (%)]]</f>
        <v>0</v>
      </c>
      <c r="R25" s="92">
        <f>+Sklop16[[#This Row],[cena/enota brez DDV v EUR]]+Sklop16[[#This Row],[Davek (EUR)]]</f>
        <v>0</v>
      </c>
      <c r="S25" s="92">
        <f>+Sklop16[[#This Row],[cena/enota brez DDV v EUR]]*Sklop16[[#This Row],[Okvirna količina]]</f>
        <v>0</v>
      </c>
      <c r="T25" s="92">
        <f>+Sklop16[[#This Row],[Končna cena/enoto mere (EUR) z DDV]]*Sklop16[[#This Row],[Okvirna količina]]</f>
        <v>0</v>
      </c>
      <c r="U25" s="103"/>
    </row>
    <row r="26" spans="1:21" s="55" customFormat="1" ht="12">
      <c r="A26" s="89" t="s">
        <v>10</v>
      </c>
      <c r="B26" s="76" t="s">
        <v>529</v>
      </c>
      <c r="C26" s="177" t="s">
        <v>1215</v>
      </c>
      <c r="D26" s="82" t="s">
        <v>158</v>
      </c>
      <c r="E26" s="136"/>
      <c r="F26" s="137">
        <v>5</v>
      </c>
      <c r="G26" s="173" t="s">
        <v>0</v>
      </c>
      <c r="H2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6" s="85" t="str">
        <f>IF(Sklop16[[#This Row],[ZAHTEVANA SHEMA KAKOVOSTI]]&lt;&gt;"",Sklop16[[#This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+Sklop16[[#This Row],[cena/enota brez DDV v EUR]]*Sklop16[[#This Row],[Stopnja DDV (%)]]</f>
        <v>0</v>
      </c>
      <c r="R26" s="92">
        <f>+Sklop16[[#This Row],[cena/enota brez DDV v EUR]]+Sklop16[[#This Row],[Davek (EUR)]]</f>
        <v>0</v>
      </c>
      <c r="S26" s="92">
        <f>+Sklop16[[#This Row],[cena/enota brez DDV v EUR]]*Sklop16[[#This Row],[Okvirna količina]]</f>
        <v>0</v>
      </c>
      <c r="T26" s="92">
        <f>+Sklop16[[#This Row],[Končna cena/enoto mere (EUR) z DDV]]*Sklop16[[#This Row],[Okvirna količina]]</f>
        <v>0</v>
      </c>
      <c r="U26" s="103"/>
    </row>
    <row r="27" spans="1:21" s="55" customFormat="1" ht="24">
      <c r="A27" s="89" t="s">
        <v>11</v>
      </c>
      <c r="B27" s="77" t="s">
        <v>530</v>
      </c>
      <c r="C27" s="177" t="s">
        <v>1338</v>
      </c>
      <c r="D27" s="82" t="s">
        <v>158</v>
      </c>
      <c r="E27" s="136"/>
      <c r="F27" s="137">
        <v>5</v>
      </c>
      <c r="G27" s="173" t="s">
        <v>0</v>
      </c>
      <c r="H2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7" s="85" t="str">
        <f>IF(Sklop16[[#This Row],[ZAHTEVANA SHEMA KAKOVOSTI]]&lt;&gt;"",Sklop16[[#This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+Sklop16[[#This Row],[cena/enota brez DDV v EUR]]*Sklop16[[#This Row],[Stopnja DDV (%)]]</f>
        <v>0</v>
      </c>
      <c r="R27" s="92">
        <f>+Sklop16[[#This Row],[cena/enota brez DDV v EUR]]+Sklop16[[#This Row],[Davek (EUR)]]</f>
        <v>0</v>
      </c>
      <c r="S27" s="92">
        <f>+Sklop16[[#This Row],[cena/enota brez DDV v EUR]]*Sklop16[[#This Row],[Okvirna količina]]</f>
        <v>0</v>
      </c>
      <c r="T27" s="92">
        <f>+Sklop16[[#This Row],[Končna cena/enoto mere (EUR) z DDV]]*Sklop16[[#This Row],[Okvirna količina]]</f>
        <v>0</v>
      </c>
      <c r="U27" s="103"/>
    </row>
    <row r="28" spans="1:21" s="55" customFormat="1" ht="24">
      <c r="A28" s="89" t="s">
        <v>12</v>
      </c>
      <c r="B28" s="76" t="s">
        <v>531</v>
      </c>
      <c r="C28" s="177" t="s">
        <v>1216</v>
      </c>
      <c r="D28" s="82" t="s">
        <v>158</v>
      </c>
      <c r="E28" s="136"/>
      <c r="F28" s="137">
        <v>5</v>
      </c>
      <c r="G28" s="173" t="s">
        <v>0</v>
      </c>
      <c r="H2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8" s="85" t="str">
        <f>IF(Sklop16[[#This Row],[ZAHTEVANA SHEMA KAKOVOSTI]]&lt;&gt;"",Sklop16[[#This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+Sklop16[[#This Row],[cena/enota brez DDV v EUR]]*Sklop16[[#This Row],[Stopnja DDV (%)]]</f>
        <v>0</v>
      </c>
      <c r="R28" s="92">
        <f>+Sklop16[[#This Row],[cena/enota brez DDV v EUR]]+Sklop16[[#This Row],[Davek (EUR)]]</f>
        <v>0</v>
      </c>
      <c r="S28" s="92">
        <f>+Sklop16[[#This Row],[cena/enota brez DDV v EUR]]*Sklop16[[#This Row],[Okvirna količina]]</f>
        <v>0</v>
      </c>
      <c r="T28" s="92">
        <f>+Sklop16[[#This Row],[Končna cena/enoto mere (EUR) z DDV]]*Sklop16[[#This Row],[Okvirna količina]]</f>
        <v>0</v>
      </c>
      <c r="U28" s="103"/>
    </row>
    <row r="29" spans="1:21" s="55" customFormat="1" ht="24">
      <c r="A29" s="89" t="s">
        <v>13</v>
      </c>
      <c r="B29" s="185" t="s">
        <v>532</v>
      </c>
      <c r="C29" s="177" t="s">
        <v>1338</v>
      </c>
      <c r="D29" s="82" t="s">
        <v>158</v>
      </c>
      <c r="E29" s="136"/>
      <c r="F29" s="137">
        <v>5</v>
      </c>
      <c r="G29" s="189" t="s">
        <v>0</v>
      </c>
      <c r="H2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9" s="137" t="str">
        <f>IF(Sklop16[[#This Row],[ZAHTEVANA SHEMA KAKOVOSTI]]&lt;&gt;"",Sklop16[[#This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+Sklop16[[#This Row],[cena/enota brez DDV v EUR]]*Sklop16[[#This Row],[Stopnja DDV (%)]]</f>
        <v>0</v>
      </c>
      <c r="R29" s="179">
        <f>+Sklop16[[#This Row],[cena/enota brez DDV v EUR]]+Sklop16[[#This Row],[Davek (EUR)]]</f>
        <v>0</v>
      </c>
      <c r="S29" s="179">
        <f>+Sklop16[[#This Row],[cena/enota brez DDV v EUR]]*Sklop16[[#This Row],[Okvirna količina]]</f>
        <v>0</v>
      </c>
      <c r="T29" s="187">
        <f>+Sklop16[[#This Row],[Končna cena/enoto mere (EUR) z DDV]]*Sklop16[[#This Row],[Okvirna količina]]</f>
        <v>0</v>
      </c>
      <c r="U29" s="188"/>
    </row>
    <row r="30" spans="1:21" s="55" customFormat="1" ht="24">
      <c r="A30" s="89" t="s">
        <v>14</v>
      </c>
      <c r="B30" s="185" t="s">
        <v>533</v>
      </c>
      <c r="C30" s="177" t="s">
        <v>1216</v>
      </c>
      <c r="D30" s="82" t="s">
        <v>158</v>
      </c>
      <c r="E30" s="136"/>
      <c r="F30" s="137">
        <v>5</v>
      </c>
      <c r="G30" s="189" t="s">
        <v>0</v>
      </c>
      <c r="H3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0" s="137" t="str">
        <f>IF(Sklop16[[#This Row],[ZAHTEVANA SHEMA KAKOVOSTI]]&lt;&gt;"",Sklop16[[#This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+Sklop16[[#This Row],[cena/enota brez DDV v EUR]]*Sklop16[[#This Row],[Stopnja DDV (%)]]</f>
        <v>0</v>
      </c>
      <c r="R30" s="179">
        <f>+Sklop16[[#This Row],[cena/enota brez DDV v EUR]]+Sklop16[[#This Row],[Davek (EUR)]]</f>
        <v>0</v>
      </c>
      <c r="S30" s="179">
        <f>+Sklop16[[#This Row],[cena/enota brez DDV v EUR]]*Sklop16[[#This Row],[Okvirna količina]]</f>
        <v>0</v>
      </c>
      <c r="T30" s="187">
        <f>+Sklop16[[#This Row],[Končna cena/enoto mere (EUR) z DDV]]*Sklop16[[#This Row],[Okvirna količina]]</f>
        <v>0</v>
      </c>
      <c r="U30" s="188"/>
    </row>
    <row r="31" spans="1:21" s="55" customFormat="1" ht="12">
      <c r="A31" s="89" t="s">
        <v>15</v>
      </c>
      <c r="B31" s="185" t="s">
        <v>534</v>
      </c>
      <c r="C31" s="177" t="s">
        <v>1338</v>
      </c>
      <c r="D31" s="82" t="s">
        <v>158</v>
      </c>
      <c r="E31" s="136"/>
      <c r="F31" s="137">
        <v>100</v>
      </c>
      <c r="G31" s="189" t="s">
        <v>0</v>
      </c>
      <c r="H31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1" s="137" t="str">
        <f>IF(Sklop16[[#This Row],[ZAHTEVANA SHEMA KAKOVOSTI]]&lt;&gt;"",Sklop16[[#This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+Sklop16[[#This Row],[cena/enota brez DDV v EUR]]*Sklop16[[#This Row],[Stopnja DDV (%)]]</f>
        <v>0</v>
      </c>
      <c r="R31" s="179">
        <f>+Sklop16[[#This Row],[cena/enota brez DDV v EUR]]+Sklop16[[#This Row],[Davek (EUR)]]</f>
        <v>0</v>
      </c>
      <c r="S31" s="179">
        <f>+Sklop16[[#This Row],[cena/enota brez DDV v EUR]]*Sklop16[[#This Row],[Okvirna količina]]</f>
        <v>0</v>
      </c>
      <c r="T31" s="187">
        <f>+Sklop16[[#This Row],[Končna cena/enoto mere (EUR) z DDV]]*Sklop16[[#This Row],[Okvirna količina]]</f>
        <v>0</v>
      </c>
      <c r="U31" s="188"/>
    </row>
    <row r="32" spans="1:21" s="55" customFormat="1" ht="12">
      <c r="A32" s="89" t="s">
        <v>16</v>
      </c>
      <c r="B32" s="185" t="s">
        <v>534</v>
      </c>
      <c r="C32" s="177" t="s">
        <v>1217</v>
      </c>
      <c r="D32" s="82" t="s">
        <v>158</v>
      </c>
      <c r="E32" s="136"/>
      <c r="F32" s="137">
        <v>5</v>
      </c>
      <c r="G32" s="189" t="s">
        <v>0</v>
      </c>
      <c r="H32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2" s="137" t="str">
        <f>IF(Sklop16[[#This Row],[ZAHTEVANA SHEMA KAKOVOSTI]]&lt;&gt;"",Sklop16[[#This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+Sklop16[[#This Row],[cena/enota brez DDV v EUR]]*Sklop16[[#This Row],[Stopnja DDV (%)]]</f>
        <v>0</v>
      </c>
      <c r="R32" s="179">
        <f>+Sklop16[[#This Row],[cena/enota brez DDV v EUR]]+Sklop16[[#This Row],[Davek (EUR)]]</f>
        <v>0</v>
      </c>
      <c r="S32" s="179">
        <f>+Sklop16[[#This Row],[cena/enota brez DDV v EUR]]*Sklop16[[#This Row],[Okvirna količina]]</f>
        <v>0</v>
      </c>
      <c r="T32" s="187">
        <f>+Sklop16[[#This Row],[Končna cena/enoto mere (EUR) z DDV]]*Sklop16[[#This Row],[Okvirna količina]]</f>
        <v>0</v>
      </c>
      <c r="U32" s="188"/>
    </row>
    <row r="33" spans="1:21" s="55" customFormat="1" ht="12">
      <c r="A33" s="89" t="s">
        <v>17</v>
      </c>
      <c r="B33" s="185" t="s">
        <v>535</v>
      </c>
      <c r="C33" s="177" t="s">
        <v>1375</v>
      </c>
      <c r="D33" s="82" t="s">
        <v>158</v>
      </c>
      <c r="E33" s="136"/>
      <c r="F33" s="137">
        <v>5</v>
      </c>
      <c r="G33" s="189" t="s">
        <v>0</v>
      </c>
      <c r="H33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3" s="137" t="str">
        <f>IF(Sklop16[[#This Row],[ZAHTEVANA SHEMA KAKOVOSTI]]&lt;&gt;"",Sklop16[[#This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+Sklop16[[#This Row],[cena/enota brez DDV v EUR]]*Sklop16[[#This Row],[Stopnja DDV (%)]]</f>
        <v>0</v>
      </c>
      <c r="R33" s="179">
        <f>+Sklop16[[#This Row],[cena/enota brez DDV v EUR]]+Sklop16[[#This Row],[Davek (EUR)]]</f>
        <v>0</v>
      </c>
      <c r="S33" s="179">
        <f>+Sklop16[[#This Row],[cena/enota brez DDV v EUR]]*Sklop16[[#This Row],[Okvirna količina]]</f>
        <v>0</v>
      </c>
      <c r="T33" s="187">
        <f>+Sklop16[[#This Row],[Končna cena/enoto mere (EUR) z DDV]]*Sklop16[[#This Row],[Okvirna količina]]</f>
        <v>0</v>
      </c>
      <c r="U33" s="188"/>
    </row>
    <row r="34" spans="1:21" s="55" customFormat="1" ht="12">
      <c r="A34" s="89" t="s">
        <v>18</v>
      </c>
      <c r="B34" s="185" t="s">
        <v>535</v>
      </c>
      <c r="C34" s="177" t="s">
        <v>1217</v>
      </c>
      <c r="D34" s="82" t="s">
        <v>158</v>
      </c>
      <c r="E34" s="136"/>
      <c r="F34" s="137">
        <v>5</v>
      </c>
      <c r="G34" s="189" t="s">
        <v>0</v>
      </c>
      <c r="H34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4" s="137" t="str">
        <f>IF(Sklop16[[#This Row],[ZAHTEVANA SHEMA KAKOVOSTI]]&lt;&gt;"",Sklop16[[#This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+Sklop16[[#This Row],[cena/enota brez DDV v EUR]]*Sklop16[[#This Row],[Stopnja DDV (%)]]</f>
        <v>0</v>
      </c>
      <c r="R34" s="179">
        <f>+Sklop16[[#This Row],[cena/enota brez DDV v EUR]]+Sklop16[[#This Row],[Davek (EUR)]]</f>
        <v>0</v>
      </c>
      <c r="S34" s="179">
        <f>+Sklop16[[#This Row],[cena/enota brez DDV v EUR]]*Sklop16[[#This Row],[Okvirna količina]]</f>
        <v>0</v>
      </c>
      <c r="T34" s="187">
        <f>+Sklop16[[#This Row],[Končna cena/enoto mere (EUR) z DDV]]*Sklop16[[#This Row],[Okvirna količina]]</f>
        <v>0</v>
      </c>
      <c r="U34" s="188"/>
    </row>
    <row r="35" spans="1:21" s="55" customFormat="1" ht="12">
      <c r="A35" s="89" t="s">
        <v>19</v>
      </c>
      <c r="B35" s="185" t="s">
        <v>536</v>
      </c>
      <c r="C35" s="177" t="s">
        <v>1375</v>
      </c>
      <c r="D35" s="82" t="s">
        <v>158</v>
      </c>
      <c r="E35" s="136"/>
      <c r="F35" s="137">
        <v>5</v>
      </c>
      <c r="G35" s="189" t="s">
        <v>0</v>
      </c>
      <c r="H35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5" s="137" t="str">
        <f>IF(Sklop16[[#This Row],[ZAHTEVANA SHEMA KAKOVOSTI]]&lt;&gt;"",Sklop16[[#This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+Sklop16[[#This Row],[cena/enota brez DDV v EUR]]*Sklop16[[#This Row],[Stopnja DDV (%)]]</f>
        <v>0</v>
      </c>
      <c r="R35" s="179">
        <f>+Sklop16[[#This Row],[cena/enota brez DDV v EUR]]+Sklop16[[#This Row],[Davek (EUR)]]</f>
        <v>0</v>
      </c>
      <c r="S35" s="179">
        <f>+Sklop16[[#This Row],[cena/enota brez DDV v EUR]]*Sklop16[[#This Row],[Okvirna količina]]</f>
        <v>0</v>
      </c>
      <c r="T35" s="187">
        <f>+Sklop16[[#This Row],[Končna cena/enoto mere (EUR) z DDV]]*Sklop16[[#This Row],[Okvirna količina]]</f>
        <v>0</v>
      </c>
      <c r="U35" s="188"/>
    </row>
    <row r="36" spans="1:21" s="55" customFormat="1" ht="12">
      <c r="A36" s="89" t="s">
        <v>20</v>
      </c>
      <c r="B36" s="185" t="s">
        <v>536</v>
      </c>
      <c r="C36" s="177" t="s">
        <v>1217</v>
      </c>
      <c r="D36" s="82" t="s">
        <v>158</v>
      </c>
      <c r="E36" s="136"/>
      <c r="F36" s="137">
        <v>5</v>
      </c>
      <c r="G36" s="189" t="s">
        <v>0</v>
      </c>
      <c r="H3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6" s="137" t="str">
        <f>IF(Sklop16[[#This Row],[ZAHTEVANA SHEMA KAKOVOSTI]]&lt;&gt;"",Sklop16[[#This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+Sklop16[[#This Row],[cena/enota brez DDV v EUR]]*Sklop16[[#This Row],[Stopnja DDV (%)]]</f>
        <v>0</v>
      </c>
      <c r="R36" s="179">
        <f>+Sklop16[[#This Row],[cena/enota brez DDV v EUR]]+Sklop16[[#This Row],[Davek (EUR)]]</f>
        <v>0</v>
      </c>
      <c r="S36" s="179">
        <f>+Sklop16[[#This Row],[cena/enota brez DDV v EUR]]*Sklop16[[#This Row],[Okvirna količina]]</f>
        <v>0</v>
      </c>
      <c r="T36" s="187">
        <f>+Sklop16[[#This Row],[Končna cena/enoto mere (EUR) z DDV]]*Sklop16[[#This Row],[Okvirna količina]]</f>
        <v>0</v>
      </c>
      <c r="U36" s="188"/>
    </row>
    <row r="37" spans="1:21" s="55" customFormat="1" ht="12">
      <c r="A37" s="89" t="s">
        <v>21</v>
      </c>
      <c r="B37" s="185" t="s">
        <v>537</v>
      </c>
      <c r="C37" s="177" t="s">
        <v>1215</v>
      </c>
      <c r="D37" s="82" t="s">
        <v>158</v>
      </c>
      <c r="E37" s="136"/>
      <c r="F37" s="137">
        <v>5</v>
      </c>
      <c r="G37" s="189" t="s">
        <v>0</v>
      </c>
      <c r="H3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7" s="137" t="str">
        <f>IF(Sklop16[[#This Row],[ZAHTEVANA SHEMA KAKOVOSTI]]&lt;&gt;"",Sklop16[[#This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+Sklop16[[#This Row],[cena/enota brez DDV v EUR]]*Sklop16[[#This Row],[Stopnja DDV (%)]]</f>
        <v>0</v>
      </c>
      <c r="R37" s="179">
        <f>+Sklop16[[#This Row],[cena/enota brez DDV v EUR]]+Sklop16[[#This Row],[Davek (EUR)]]</f>
        <v>0</v>
      </c>
      <c r="S37" s="179">
        <f>+Sklop16[[#This Row],[cena/enota brez DDV v EUR]]*Sklop16[[#This Row],[Okvirna količina]]</f>
        <v>0</v>
      </c>
      <c r="T37" s="187">
        <f>+Sklop16[[#This Row],[Končna cena/enoto mere (EUR) z DDV]]*Sklop16[[#This Row],[Okvirna količina]]</f>
        <v>0</v>
      </c>
      <c r="U37" s="188"/>
    </row>
    <row r="38" spans="1:21" s="55" customFormat="1" ht="12">
      <c r="A38" s="89" t="s">
        <v>22</v>
      </c>
      <c r="B38" s="185" t="s">
        <v>538</v>
      </c>
      <c r="C38" s="177" t="s">
        <v>1338</v>
      </c>
      <c r="D38" s="82" t="s">
        <v>158</v>
      </c>
      <c r="E38" s="136"/>
      <c r="F38" s="137">
        <v>5</v>
      </c>
      <c r="G38" s="189" t="s">
        <v>0</v>
      </c>
      <c r="H3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8" s="137" t="str">
        <f>IF(Sklop16[[#This Row],[ZAHTEVANA SHEMA KAKOVOSTI]]&lt;&gt;"",Sklop16[[#This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+Sklop16[[#This Row],[cena/enota brez DDV v EUR]]*Sklop16[[#This Row],[Stopnja DDV (%)]]</f>
        <v>0</v>
      </c>
      <c r="R38" s="179">
        <f>+Sklop16[[#This Row],[cena/enota brez DDV v EUR]]+Sklop16[[#This Row],[Davek (EUR)]]</f>
        <v>0</v>
      </c>
      <c r="S38" s="179">
        <f>+Sklop16[[#This Row],[cena/enota brez DDV v EUR]]*Sklop16[[#This Row],[Okvirna količina]]</f>
        <v>0</v>
      </c>
      <c r="T38" s="187">
        <f>+Sklop16[[#This Row],[Končna cena/enoto mere (EUR) z DDV]]*Sklop16[[#This Row],[Okvirna količina]]</f>
        <v>0</v>
      </c>
      <c r="U38" s="188"/>
    </row>
    <row r="39" spans="1:21" s="55" customFormat="1" ht="24">
      <c r="A39" s="89" t="s">
        <v>23</v>
      </c>
      <c r="B39" s="185" t="s">
        <v>539</v>
      </c>
      <c r="C39" s="177" t="s">
        <v>1338</v>
      </c>
      <c r="D39" s="82" t="s">
        <v>158</v>
      </c>
      <c r="E39" s="136"/>
      <c r="F39" s="137">
        <v>20</v>
      </c>
      <c r="G39" s="189" t="s">
        <v>0</v>
      </c>
      <c r="H3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9" s="137" t="str">
        <f>IF(Sklop16[[#This Row],[ZAHTEVANA SHEMA KAKOVOSTI]]&lt;&gt;"",Sklop16[[#This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+Sklop16[[#This Row],[cena/enota brez DDV v EUR]]*Sklop16[[#This Row],[Stopnja DDV (%)]]</f>
        <v>0</v>
      </c>
      <c r="R39" s="179">
        <f>+Sklop16[[#This Row],[cena/enota brez DDV v EUR]]+Sklop16[[#This Row],[Davek (EUR)]]</f>
        <v>0</v>
      </c>
      <c r="S39" s="179">
        <f>+Sklop16[[#This Row],[cena/enota brez DDV v EUR]]*Sklop16[[#This Row],[Okvirna količina]]</f>
        <v>0</v>
      </c>
      <c r="T39" s="187">
        <f>+Sklop16[[#This Row],[Končna cena/enoto mere (EUR) z DDV]]*Sklop16[[#This Row],[Okvirna količina]]</f>
        <v>0</v>
      </c>
      <c r="U39" s="188"/>
    </row>
    <row r="40" spans="1:21" s="55" customFormat="1" ht="24">
      <c r="A40" s="89" t="s">
        <v>24</v>
      </c>
      <c r="B40" s="185" t="s">
        <v>540</v>
      </c>
      <c r="C40" s="177" t="s">
        <v>1215</v>
      </c>
      <c r="D40" s="82" t="s">
        <v>158</v>
      </c>
      <c r="E40" s="136"/>
      <c r="F40" s="137">
        <v>5</v>
      </c>
      <c r="G40" s="189" t="s">
        <v>0</v>
      </c>
      <c r="H4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0" s="137" t="str">
        <f>IF(Sklop16[[#This Row],[ZAHTEVANA SHEMA KAKOVOSTI]]&lt;&gt;"",Sklop16[[#This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+Sklop16[[#This Row],[cena/enota brez DDV v EUR]]*Sklop16[[#This Row],[Stopnja DDV (%)]]</f>
        <v>0</v>
      </c>
      <c r="R40" s="179">
        <f>+Sklop16[[#This Row],[cena/enota brez DDV v EUR]]+Sklop16[[#This Row],[Davek (EUR)]]</f>
        <v>0</v>
      </c>
      <c r="S40" s="179">
        <f>+Sklop16[[#This Row],[cena/enota brez DDV v EUR]]*Sklop16[[#This Row],[Okvirna količina]]</f>
        <v>0</v>
      </c>
      <c r="T40" s="187">
        <f>+Sklop16[[#This Row],[Končna cena/enoto mere (EUR) z DDV]]*Sklop16[[#This Row],[Okvirna količina]]</f>
        <v>0</v>
      </c>
      <c r="U40" s="188"/>
    </row>
    <row r="41" spans="1:21" s="55" customFormat="1" ht="24">
      <c r="A41" s="89" t="s">
        <v>25</v>
      </c>
      <c r="B41" s="185" t="s">
        <v>541</v>
      </c>
      <c r="C41" s="177" t="s">
        <v>1338</v>
      </c>
      <c r="D41" s="82" t="s">
        <v>158</v>
      </c>
      <c r="E41" s="136"/>
      <c r="F41" s="137">
        <v>400</v>
      </c>
      <c r="G41" s="189" t="s">
        <v>0</v>
      </c>
      <c r="H41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41" s="137" t="str">
        <f>IF(Sklop16[[#This Row],[ZAHTEVANA SHEMA KAKOVOSTI]]&lt;&gt;"",Sklop16[[#This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+Sklop16[[#This Row],[cena/enota brez DDV v EUR]]*Sklop16[[#This Row],[Stopnja DDV (%)]]</f>
        <v>0</v>
      </c>
      <c r="R41" s="179">
        <f>+Sklop16[[#This Row],[cena/enota brez DDV v EUR]]+Sklop16[[#This Row],[Davek (EUR)]]</f>
        <v>0</v>
      </c>
      <c r="S41" s="179">
        <f>+Sklop16[[#This Row],[cena/enota brez DDV v EUR]]*Sklop16[[#This Row],[Okvirna količina]]</f>
        <v>0</v>
      </c>
      <c r="T41" s="187">
        <f>+Sklop16[[#This Row],[Končna cena/enoto mere (EUR) z DDV]]*Sklop16[[#This Row],[Okvirna količina]]</f>
        <v>0</v>
      </c>
      <c r="U41" s="188"/>
    </row>
    <row r="42" spans="1:21" s="55" customFormat="1" ht="24">
      <c r="A42" s="89" t="s">
        <v>26</v>
      </c>
      <c r="B42" s="185" t="s">
        <v>541</v>
      </c>
      <c r="C42" s="177" t="s">
        <v>1216</v>
      </c>
      <c r="D42" s="82" t="s">
        <v>158</v>
      </c>
      <c r="E42" s="136"/>
      <c r="F42" s="137">
        <v>5</v>
      </c>
      <c r="G42" s="189" t="s">
        <v>0</v>
      </c>
      <c r="H42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2" s="137" t="str">
        <f>IF(Sklop16[[#This Row],[ZAHTEVANA SHEMA KAKOVOSTI]]&lt;&gt;"",Sklop16[[#This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+Sklop16[[#This Row],[cena/enota brez DDV v EUR]]*Sklop16[[#This Row],[Stopnja DDV (%)]]</f>
        <v>0</v>
      </c>
      <c r="R42" s="179">
        <f>+Sklop16[[#This Row],[cena/enota brez DDV v EUR]]+Sklop16[[#This Row],[Davek (EUR)]]</f>
        <v>0</v>
      </c>
      <c r="S42" s="179">
        <f>+Sklop16[[#This Row],[cena/enota brez DDV v EUR]]*Sklop16[[#This Row],[Okvirna količina]]</f>
        <v>0</v>
      </c>
      <c r="T42" s="187">
        <f>+Sklop16[[#This Row],[Končna cena/enoto mere (EUR) z DDV]]*Sklop16[[#This Row],[Okvirna količina]]</f>
        <v>0</v>
      </c>
      <c r="U42" s="188"/>
    </row>
    <row r="43" spans="1:21" s="55" customFormat="1" ht="24">
      <c r="A43" s="89" t="s">
        <v>27</v>
      </c>
      <c r="B43" s="185" t="s">
        <v>542</v>
      </c>
      <c r="C43" s="177" t="s">
        <v>1378</v>
      </c>
      <c r="D43" s="82" t="s">
        <v>158</v>
      </c>
      <c r="E43" s="136"/>
      <c r="F43" s="137">
        <v>250</v>
      </c>
      <c r="G43" s="189" t="s">
        <v>0</v>
      </c>
      <c r="H43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43" s="137" t="str">
        <f>IF(Sklop16[[#This Row],[ZAHTEVANA SHEMA KAKOVOSTI]]&lt;&gt;"",Sklop16[[#This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+Sklop16[[#This Row],[cena/enota brez DDV v EUR]]*Sklop16[[#This Row],[Stopnja DDV (%)]]</f>
        <v>0</v>
      </c>
      <c r="R43" s="179">
        <f>+Sklop16[[#This Row],[cena/enota brez DDV v EUR]]+Sklop16[[#This Row],[Davek (EUR)]]</f>
        <v>0</v>
      </c>
      <c r="S43" s="179">
        <f>+Sklop16[[#This Row],[cena/enota brez DDV v EUR]]*Sklop16[[#This Row],[Okvirna količina]]</f>
        <v>0</v>
      </c>
      <c r="T43" s="187">
        <f>+Sklop16[[#This Row],[Končna cena/enoto mere (EUR) z DDV]]*Sklop16[[#This Row],[Okvirna količina]]</f>
        <v>0</v>
      </c>
      <c r="U43" s="188"/>
    </row>
    <row r="44" spans="1:21" s="55" customFormat="1" ht="12">
      <c r="A44" s="89" t="s">
        <v>28</v>
      </c>
      <c r="B44" s="185" t="s">
        <v>543</v>
      </c>
      <c r="C44" s="177" t="s">
        <v>1338</v>
      </c>
      <c r="D44" s="82" t="s">
        <v>158</v>
      </c>
      <c r="E44" s="136"/>
      <c r="F44" s="137">
        <v>800</v>
      </c>
      <c r="G44" s="189" t="s">
        <v>0</v>
      </c>
      <c r="H44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44" s="137" t="str">
        <f>IF(Sklop16[[#This Row],[ZAHTEVANA SHEMA KAKOVOSTI]]&lt;&gt;"",Sklop16[[#This Row],[Preračunana masa/volumen/kos na enoto kg]],"")</f>
        <v/>
      </c>
      <c r="J44" s="178"/>
      <c r="K44" s="182"/>
      <c r="L44" s="182"/>
      <c r="M44" s="183"/>
      <c r="N44" s="179"/>
      <c r="O44" s="179"/>
      <c r="P44" s="180"/>
      <c r="Q44" s="179">
        <f>+Sklop16[[#This Row],[cena/enota brez DDV v EUR]]*Sklop16[[#This Row],[Stopnja DDV (%)]]</f>
        <v>0</v>
      </c>
      <c r="R44" s="179">
        <f>+Sklop16[[#This Row],[cena/enota brez DDV v EUR]]+Sklop16[[#This Row],[Davek (EUR)]]</f>
        <v>0</v>
      </c>
      <c r="S44" s="179">
        <f>+Sklop16[[#This Row],[cena/enota brez DDV v EUR]]*Sklop16[[#This Row],[Okvirna količina]]</f>
        <v>0</v>
      </c>
      <c r="T44" s="187">
        <f>+Sklop16[[#This Row],[Končna cena/enoto mere (EUR) z DDV]]*Sklop16[[#This Row],[Okvirna količina]]</f>
        <v>0</v>
      </c>
      <c r="U44" s="188"/>
    </row>
    <row r="45" spans="1:21" s="55" customFormat="1" ht="12">
      <c r="A45" s="89" t="s">
        <v>29</v>
      </c>
      <c r="B45" s="185" t="s">
        <v>544</v>
      </c>
      <c r="C45" s="177" t="s">
        <v>1215</v>
      </c>
      <c r="D45" s="82" t="s">
        <v>158</v>
      </c>
      <c r="E45" s="136"/>
      <c r="F45" s="137">
        <v>20</v>
      </c>
      <c r="G45" s="189" t="s">
        <v>0</v>
      </c>
      <c r="H45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5" s="137" t="str">
        <f>IF(Sklop16[[#This Row],[ZAHTEVANA SHEMA KAKOVOSTI]]&lt;&gt;"",Sklop16[[#This Row],[Preračunana masa/volumen/kos na enoto kg]],"")</f>
        <v/>
      </c>
      <c r="J45" s="178"/>
      <c r="K45" s="182"/>
      <c r="L45" s="182"/>
      <c r="M45" s="183"/>
      <c r="N45" s="179"/>
      <c r="O45" s="179"/>
      <c r="P45" s="180"/>
      <c r="Q45" s="179">
        <f>+Sklop16[[#This Row],[cena/enota brez DDV v EUR]]*Sklop16[[#This Row],[Stopnja DDV (%)]]</f>
        <v>0</v>
      </c>
      <c r="R45" s="179">
        <f>+Sklop16[[#This Row],[cena/enota brez DDV v EUR]]+Sklop16[[#This Row],[Davek (EUR)]]</f>
        <v>0</v>
      </c>
      <c r="S45" s="179">
        <f>+Sklop16[[#This Row],[cena/enota brez DDV v EUR]]*Sklop16[[#This Row],[Okvirna količina]]</f>
        <v>0</v>
      </c>
      <c r="T45" s="187">
        <f>+Sklop16[[#This Row],[Končna cena/enoto mere (EUR) z DDV]]*Sklop16[[#This Row],[Okvirna količina]]</f>
        <v>0</v>
      </c>
      <c r="U45" s="188"/>
    </row>
    <row r="46" spans="1:21" s="55" customFormat="1" ht="12">
      <c r="A46" s="89" t="s">
        <v>30</v>
      </c>
      <c r="B46" s="185" t="s">
        <v>545</v>
      </c>
      <c r="C46" s="177" t="s">
        <v>1338</v>
      </c>
      <c r="D46" s="82" t="s">
        <v>158</v>
      </c>
      <c r="E46" s="136"/>
      <c r="F46" s="137">
        <v>400</v>
      </c>
      <c r="G46" s="189" t="s">
        <v>0</v>
      </c>
      <c r="H4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46" s="137" t="str">
        <f>IF(Sklop16[[#This Row],[ZAHTEVANA SHEMA KAKOVOSTI]]&lt;&gt;"",Sklop16[[#This Row],[Preračunana masa/volumen/kos na enoto kg]],"")</f>
        <v/>
      </c>
      <c r="J46" s="178"/>
      <c r="K46" s="182"/>
      <c r="L46" s="182"/>
      <c r="M46" s="183"/>
      <c r="N46" s="179"/>
      <c r="O46" s="179"/>
      <c r="P46" s="180"/>
      <c r="Q46" s="179">
        <f>+Sklop16[[#This Row],[cena/enota brez DDV v EUR]]*Sklop16[[#This Row],[Stopnja DDV (%)]]</f>
        <v>0</v>
      </c>
      <c r="R46" s="179">
        <f>+Sklop16[[#This Row],[cena/enota brez DDV v EUR]]+Sklop16[[#This Row],[Davek (EUR)]]</f>
        <v>0</v>
      </c>
      <c r="S46" s="179">
        <f>+Sklop16[[#This Row],[cena/enota brez DDV v EUR]]*Sklop16[[#This Row],[Okvirna količina]]</f>
        <v>0</v>
      </c>
      <c r="T46" s="187">
        <f>+Sklop16[[#This Row],[Končna cena/enoto mere (EUR) z DDV]]*Sklop16[[#This Row],[Okvirna količina]]</f>
        <v>0</v>
      </c>
      <c r="U46" s="188"/>
    </row>
    <row r="47" spans="1:21" s="55" customFormat="1" ht="12">
      <c r="A47" s="89" t="s">
        <v>31</v>
      </c>
      <c r="B47" s="185" t="s">
        <v>546</v>
      </c>
      <c r="C47" s="177" t="s">
        <v>1217</v>
      </c>
      <c r="D47" s="82" t="s">
        <v>158</v>
      </c>
      <c r="E47" s="136"/>
      <c r="F47" s="137">
        <v>10</v>
      </c>
      <c r="G47" s="189" t="s">
        <v>0</v>
      </c>
      <c r="H4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7" s="137" t="str">
        <f>IF(Sklop16[[#This Row],[ZAHTEVANA SHEMA KAKOVOSTI]]&lt;&gt;"",Sklop16[[#This Row],[Preračunana masa/volumen/kos na enoto kg]],"")</f>
        <v/>
      </c>
      <c r="J47" s="178"/>
      <c r="K47" s="182"/>
      <c r="L47" s="182"/>
      <c r="M47" s="183"/>
      <c r="N47" s="179"/>
      <c r="O47" s="179"/>
      <c r="P47" s="180"/>
      <c r="Q47" s="179">
        <f>+Sklop16[[#This Row],[cena/enota brez DDV v EUR]]*Sklop16[[#This Row],[Stopnja DDV (%)]]</f>
        <v>0</v>
      </c>
      <c r="R47" s="179">
        <f>+Sklop16[[#This Row],[cena/enota brez DDV v EUR]]+Sklop16[[#This Row],[Davek (EUR)]]</f>
        <v>0</v>
      </c>
      <c r="S47" s="179">
        <f>+Sklop16[[#This Row],[cena/enota brez DDV v EUR]]*Sklop16[[#This Row],[Okvirna količina]]</f>
        <v>0</v>
      </c>
      <c r="T47" s="187">
        <f>+Sklop16[[#This Row],[Končna cena/enoto mere (EUR) z DDV]]*Sklop16[[#This Row],[Okvirna količina]]</f>
        <v>0</v>
      </c>
      <c r="U47" s="188"/>
    </row>
    <row r="48" spans="1:21" s="55" customFormat="1" ht="12">
      <c r="A48" s="89" t="s">
        <v>32</v>
      </c>
      <c r="B48" s="185" t="s">
        <v>547</v>
      </c>
      <c r="C48" s="177" t="s">
        <v>1338</v>
      </c>
      <c r="D48" s="82" t="s">
        <v>158</v>
      </c>
      <c r="E48" s="136"/>
      <c r="F48" s="137">
        <v>600</v>
      </c>
      <c r="G48" s="189" t="s">
        <v>0</v>
      </c>
      <c r="H4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48" s="137" t="str">
        <f>IF(Sklop16[[#This Row],[ZAHTEVANA SHEMA KAKOVOSTI]]&lt;&gt;"",Sklop16[[#This Row],[Preračunana masa/volumen/kos na enoto kg]],"")</f>
        <v/>
      </c>
      <c r="J48" s="178"/>
      <c r="K48" s="182"/>
      <c r="L48" s="182"/>
      <c r="M48" s="183"/>
      <c r="N48" s="179"/>
      <c r="O48" s="179"/>
      <c r="P48" s="180"/>
      <c r="Q48" s="179">
        <f>+Sklop16[[#This Row],[cena/enota brez DDV v EUR]]*Sklop16[[#This Row],[Stopnja DDV (%)]]</f>
        <v>0</v>
      </c>
      <c r="R48" s="179">
        <f>+Sklop16[[#This Row],[cena/enota brez DDV v EUR]]+Sklop16[[#This Row],[Davek (EUR)]]</f>
        <v>0</v>
      </c>
      <c r="S48" s="179">
        <f>+Sklop16[[#This Row],[cena/enota brez DDV v EUR]]*Sklop16[[#This Row],[Okvirna količina]]</f>
        <v>0</v>
      </c>
      <c r="T48" s="187">
        <f>+Sklop16[[#This Row],[Končna cena/enoto mere (EUR) z DDV]]*Sklop16[[#This Row],[Okvirna količina]]</f>
        <v>0</v>
      </c>
      <c r="U48" s="188"/>
    </row>
    <row r="49" spans="1:22" s="55" customFormat="1" ht="12">
      <c r="A49" s="89" t="s">
        <v>33</v>
      </c>
      <c r="B49" s="185" t="s">
        <v>547</v>
      </c>
      <c r="C49" s="177" t="s">
        <v>1217</v>
      </c>
      <c r="D49" s="82" t="s">
        <v>158</v>
      </c>
      <c r="E49" s="136"/>
      <c r="F49" s="137">
        <v>20</v>
      </c>
      <c r="G49" s="189" t="s">
        <v>0</v>
      </c>
      <c r="H4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9" s="137" t="str">
        <f>IF(Sklop16[[#This Row],[ZAHTEVANA SHEMA KAKOVOSTI]]&lt;&gt;"",Sklop16[[#This Row],[Preračunana masa/volumen/kos na enoto kg]],"")</f>
        <v/>
      </c>
      <c r="J49" s="178"/>
      <c r="K49" s="182"/>
      <c r="L49" s="182"/>
      <c r="M49" s="183"/>
      <c r="N49" s="179"/>
      <c r="O49" s="179"/>
      <c r="P49" s="180"/>
      <c r="Q49" s="179">
        <f>+Sklop16[[#This Row],[cena/enota brez DDV v EUR]]*Sklop16[[#This Row],[Stopnja DDV (%)]]</f>
        <v>0</v>
      </c>
      <c r="R49" s="179">
        <f>+Sklop16[[#This Row],[cena/enota brez DDV v EUR]]+Sklop16[[#This Row],[Davek (EUR)]]</f>
        <v>0</v>
      </c>
      <c r="S49" s="179">
        <f>+Sklop16[[#This Row],[cena/enota brez DDV v EUR]]*Sklop16[[#This Row],[Okvirna količina]]</f>
        <v>0</v>
      </c>
      <c r="T49" s="187">
        <f>+Sklop16[[#This Row],[Končna cena/enoto mere (EUR) z DDV]]*Sklop16[[#This Row],[Okvirna količina]]</f>
        <v>0</v>
      </c>
      <c r="U49" s="188"/>
    </row>
    <row r="50" spans="1:22" ht="27" customHeight="1">
      <c r="A50" s="148" t="s">
        <v>181</v>
      </c>
      <c r="B50" s="149"/>
      <c r="C50" s="150"/>
      <c r="D50" s="150"/>
      <c r="E50" s="151"/>
      <c r="F50" s="152"/>
      <c r="G50" s="153"/>
      <c r="H50" s="154">
        <f>SUBTOTAL(109,Sklop16[Preračunana masa/volumen/kos na enoto kg])</f>
        <v>4005</v>
      </c>
      <c r="I50" s="154">
        <f>SUBTOTAL(109,Sklop16[Živila iz shem kakovosti (kg)])</f>
        <v>0</v>
      </c>
      <c r="J50" s="152"/>
      <c r="K50" s="155"/>
      <c r="L50" s="155"/>
      <c r="M50" s="156"/>
      <c r="N50" s="157"/>
      <c r="O50" s="157"/>
      <c r="P50" s="157"/>
      <c r="Q50" s="158"/>
      <c r="R50" s="152"/>
      <c r="S50" s="158">
        <f>SUBTOTAL(109,Sklop16[Vrednost za okvirno količino (EUR) brez DDV])</f>
        <v>0</v>
      </c>
      <c r="T50" s="158">
        <f>SUBTOTAL(109,Sklop16[Vrednost za okvirno količino (EUR) z DDV])</f>
        <v>0</v>
      </c>
      <c r="U50" s="159">
        <f>SUBTOTAL(103,Sklop16[Shema kakovosti
(nacionalne, evropske)
])</f>
        <v>0</v>
      </c>
    </row>
    <row r="51" spans="1:22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3"/>
      <c r="T51" s="3"/>
      <c r="U51" s="8"/>
    </row>
    <row r="52" spans="1:22">
      <c r="A52" s="47" t="s">
        <v>178</v>
      </c>
      <c r="B52" s="19"/>
      <c r="C52" s="31"/>
      <c r="D52" s="31"/>
      <c r="E52" s="113"/>
      <c r="Q52" s="47"/>
      <c r="R52" s="47"/>
      <c r="S52" s="47"/>
      <c r="T52" s="47"/>
    </row>
    <row r="53" spans="1:22">
      <c r="A53" s="14" t="s">
        <v>1387</v>
      </c>
      <c r="B53" s="19"/>
      <c r="C53" s="31"/>
      <c r="D53" s="31"/>
      <c r="E53" s="113"/>
    </row>
    <row r="54" spans="1:22">
      <c r="A54" s="107" t="s">
        <v>318</v>
      </c>
      <c r="F54" s="68"/>
      <c r="G54" s="68"/>
      <c r="H54" s="32"/>
      <c r="I54" s="32"/>
      <c r="J54" s="32"/>
      <c r="K54" s="32"/>
      <c r="L54" s="54"/>
      <c r="M54" s="54"/>
      <c r="N54" s="32"/>
      <c r="O54" s="32"/>
      <c r="P54" s="32"/>
      <c r="Q54" s="32"/>
      <c r="R54" s="32"/>
    </row>
    <row r="55" spans="1:22">
      <c r="A55" s="125" t="s">
        <v>235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3"/>
    </row>
    <row r="56" spans="1:22">
      <c r="A56" s="47" t="s">
        <v>998</v>
      </c>
      <c r="B56" s="19"/>
      <c r="C56" s="31"/>
      <c r="D56" s="31"/>
      <c r="E56" s="113"/>
    </row>
    <row r="57" spans="1:22">
      <c r="A57" s="47" t="s">
        <v>997</v>
      </c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N59" s="32"/>
      <c r="O59" s="32"/>
      <c r="P59" s="32"/>
      <c r="Q59" s="32"/>
      <c r="R59" s="32"/>
    </row>
    <row r="60" spans="1:22">
      <c r="A60" s="107" t="s">
        <v>65</v>
      </c>
      <c r="F60" s="68"/>
      <c r="G60" s="68" t="s">
        <v>66</v>
      </c>
      <c r="H60" s="32"/>
      <c r="I60" s="32"/>
      <c r="J60" s="32"/>
      <c r="K60" s="32"/>
      <c r="L60" s="54"/>
      <c r="M60" s="54"/>
      <c r="N60" s="32"/>
      <c r="O60" s="32"/>
      <c r="P60" s="32"/>
      <c r="Q60" s="32" t="s">
        <v>67</v>
      </c>
      <c r="R60" s="32"/>
    </row>
    <row r="61" spans="1:22" ht="15">
      <c r="A61" s="7"/>
      <c r="B61" s="5"/>
      <c r="C61" s="29"/>
      <c r="D61" s="29"/>
      <c r="E61" s="28"/>
      <c r="F61" s="8"/>
      <c r="H61" s="9"/>
      <c r="I61" s="9"/>
      <c r="J61" s="9"/>
      <c r="K61" s="9"/>
      <c r="L61" s="23"/>
      <c r="M61" s="23"/>
      <c r="N61" s="9"/>
      <c r="O61" s="9"/>
      <c r="P61" s="9"/>
      <c r="Q61" s="9"/>
      <c r="R61" s="9"/>
      <c r="S61" s="3"/>
      <c r="T61" s="3"/>
      <c r="U61" s="8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</sheetData>
  <sheetProtection insertRows="0" deleteRows="0"/>
  <protectedRanges>
    <protectedRange sqref="U1:U63 U65:U1048576 J1:P61 J65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49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58"/>
  <sheetViews>
    <sheetView zoomScaleNormal="100" zoomScaleSheetLayoutView="100" workbookViewId="0">
      <selection activeCell="Z124" sqref="Z124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pred_rekapitulacija'!B30</f>
        <v>SVEŽE SADJE IN ZELENJAVA, SUHO SADJE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184" t="s">
        <v>548</v>
      </c>
      <c r="C16" s="177" t="s">
        <v>161</v>
      </c>
      <c r="D16" s="177" t="s">
        <v>0</v>
      </c>
      <c r="E16" s="136"/>
      <c r="F16" s="137">
        <v>1000</v>
      </c>
      <c r="G16" s="173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16" s="85" t="str">
        <f>IF(Sklop17[[#This Row],[ZAHTEVANA SHEMA KAKOVOSTI]]&lt;&gt;"",Sklop17[[#This Row],[Preračunana masa/volumen/kos na enoto kg]],"")</f>
        <v/>
      </c>
      <c r="J16" s="97"/>
      <c r="K16" s="162" t="s">
        <v>161</v>
      </c>
      <c r="L16" s="162" t="s">
        <v>161</v>
      </c>
      <c r="M16" s="162" t="s">
        <v>161</v>
      </c>
      <c r="N16" s="88"/>
      <c r="O16" s="161" t="s">
        <v>161</v>
      </c>
      <c r="P16" s="99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60" t="s">
        <v>161</v>
      </c>
    </row>
    <row r="17" spans="1:21" s="55" customFormat="1" ht="12">
      <c r="A17" s="89" t="s">
        <v>3</v>
      </c>
      <c r="B17" s="184" t="s">
        <v>1218</v>
      </c>
      <c r="C17" s="177" t="s">
        <v>161</v>
      </c>
      <c r="D17" s="177" t="s">
        <v>0</v>
      </c>
      <c r="E17" s="136"/>
      <c r="F17" s="137">
        <v>5</v>
      </c>
      <c r="G17" s="173" t="s">
        <v>0</v>
      </c>
      <c r="H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7" s="85" t="str">
        <f>IF(Sklop17[[#This Row],[ZAHTEVANA SHEMA KAKOVOSTI]]&lt;&gt;"",Sklop17[[#This Row],[Preračunana masa/volumen/kos na enoto kg]],"")</f>
        <v/>
      </c>
      <c r="J17" s="98"/>
      <c r="K17" s="162" t="s">
        <v>161</v>
      </c>
      <c r="L17" s="162" t="s">
        <v>161</v>
      </c>
      <c r="M17" s="162" t="s">
        <v>161</v>
      </c>
      <c r="N17" s="88"/>
      <c r="O17" s="161" t="s">
        <v>161</v>
      </c>
      <c r="P17" s="101"/>
      <c r="Q17" s="92">
        <f>+Sklop17[[#This Row],[cena/enota brez DDV v EUR]]*Sklop17[[#This Row],[Stopnja DDV (%)]]</f>
        <v>0</v>
      </c>
      <c r="R17" s="92">
        <f>+Sklop17[[#This Row],[cena/enota brez DDV v EUR]]+Sklop17[[#This Row],[Davek (EUR)]]</f>
        <v>0</v>
      </c>
      <c r="S17" s="92">
        <f>+Sklop17[[#This Row],[cena/enota brez DDV v EUR]]*Sklop17[[#This Row],[Okvirna količina]]</f>
        <v>0</v>
      </c>
      <c r="T17" s="92">
        <f>+Sklop17[[#This Row],[Končna cena/enoto mere (EUR) z DDV]]*Sklop17[[#This Row],[Okvirna količina]]</f>
        <v>0</v>
      </c>
      <c r="U17" s="160" t="s">
        <v>161</v>
      </c>
    </row>
    <row r="18" spans="1:21" s="55" customFormat="1" ht="12">
      <c r="A18" s="84" t="s">
        <v>4</v>
      </c>
      <c r="B18" s="190" t="s">
        <v>549</v>
      </c>
      <c r="C18" s="177" t="s">
        <v>161</v>
      </c>
      <c r="D18" s="177" t="s">
        <v>0</v>
      </c>
      <c r="E18" s="136"/>
      <c r="F18" s="137">
        <v>400</v>
      </c>
      <c r="G18" s="173" t="s">
        <v>0</v>
      </c>
      <c r="H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8" s="85" t="str">
        <f>IF(Sklop17[[#This Row],[ZAHTEVANA SHEMA KAKOVOSTI]]&lt;&gt;"",Sklop17[[#This Row],[Preračunana masa/volumen/kos na enoto kg]],"")</f>
        <v/>
      </c>
      <c r="J18" s="98"/>
      <c r="K18" s="162" t="s">
        <v>161</v>
      </c>
      <c r="L18" s="162" t="s">
        <v>161</v>
      </c>
      <c r="M18" s="162" t="s">
        <v>161</v>
      </c>
      <c r="N18" s="88"/>
      <c r="O18" s="161" t="s">
        <v>161</v>
      </c>
      <c r="P18" s="101"/>
      <c r="Q18" s="92">
        <f>+Sklop17[[#This Row],[cena/enota brez DDV v EUR]]*Sklop17[[#This Row],[Stopnja DDV (%)]]</f>
        <v>0</v>
      </c>
      <c r="R18" s="92">
        <f>+Sklop17[[#This Row],[cena/enota brez DDV v EUR]]+Sklop17[[#This Row],[Davek (EUR)]]</f>
        <v>0</v>
      </c>
      <c r="S18" s="92">
        <f>+Sklop17[[#This Row],[cena/enota brez DDV v EUR]]*Sklop17[[#This Row],[Okvirna količina]]</f>
        <v>0</v>
      </c>
      <c r="T18" s="92">
        <f>+Sklop17[[#This Row],[Končna cena/enoto mere (EUR) z DDV]]*Sklop17[[#This Row],[Okvirna količina]]</f>
        <v>0</v>
      </c>
      <c r="U18" s="160" t="s">
        <v>161</v>
      </c>
    </row>
    <row r="19" spans="1:21" s="55" customFormat="1" ht="12">
      <c r="A19" s="89" t="s">
        <v>5</v>
      </c>
      <c r="B19" s="190" t="s">
        <v>550</v>
      </c>
      <c r="C19" s="177" t="s">
        <v>161</v>
      </c>
      <c r="D19" s="177" t="s">
        <v>0</v>
      </c>
      <c r="E19" s="136"/>
      <c r="F19" s="137">
        <v>10</v>
      </c>
      <c r="G19" s="173" t="s">
        <v>0</v>
      </c>
      <c r="H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" s="85" t="str">
        <f>IF(Sklop17[[#This Row],[ZAHTEVANA SHEMA KAKOVOSTI]]&lt;&gt;"",Sklop17[[#This Row],[Preračunana masa/volumen/kos na enoto kg]],"")</f>
        <v/>
      </c>
      <c r="J19" s="98"/>
      <c r="K19" s="162" t="s">
        <v>161</v>
      </c>
      <c r="L19" s="162" t="s">
        <v>161</v>
      </c>
      <c r="M19" s="162" t="s">
        <v>161</v>
      </c>
      <c r="N19" s="88"/>
      <c r="O19" s="161" t="s">
        <v>161</v>
      </c>
      <c r="P19" s="101"/>
      <c r="Q19" s="92">
        <f>+Sklop17[[#This Row],[cena/enota brez DDV v EUR]]*Sklop17[[#This Row],[Stopnja DDV (%)]]</f>
        <v>0</v>
      </c>
      <c r="R19" s="92">
        <f>+Sklop17[[#This Row],[cena/enota brez DDV v EUR]]+Sklop17[[#This Row],[Davek (EUR)]]</f>
        <v>0</v>
      </c>
      <c r="S19" s="92">
        <f>+Sklop17[[#This Row],[cena/enota brez DDV v EUR]]*Sklop17[[#This Row],[Okvirna količina]]</f>
        <v>0</v>
      </c>
      <c r="T19" s="92">
        <f>+Sklop17[[#This Row],[Končna cena/enoto mere (EUR) z DDV]]*Sklop17[[#This Row],[Okvirna količina]]</f>
        <v>0</v>
      </c>
      <c r="U19" s="160" t="s">
        <v>161</v>
      </c>
    </row>
    <row r="20" spans="1:21" s="55" customFormat="1" ht="24">
      <c r="A20" s="84" t="s">
        <v>6</v>
      </c>
      <c r="B20" s="184" t="s">
        <v>551</v>
      </c>
      <c r="C20" s="177" t="s">
        <v>161</v>
      </c>
      <c r="D20" s="177" t="s">
        <v>0</v>
      </c>
      <c r="E20" s="136"/>
      <c r="F20" s="137">
        <v>2200</v>
      </c>
      <c r="G20" s="173" t="s">
        <v>0</v>
      </c>
      <c r="H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2200</v>
      </c>
      <c r="I20" s="85" t="str">
        <f>IF(Sklop17[[#This Row],[ZAHTEVANA SHEMA KAKOVOSTI]]&lt;&gt;"",Sklop17[[#This Row],[Preračunana masa/volumen/kos na enoto kg]],"")</f>
        <v/>
      </c>
      <c r="J20" s="98"/>
      <c r="K20" s="162" t="s">
        <v>161</v>
      </c>
      <c r="L20" s="162" t="s">
        <v>161</v>
      </c>
      <c r="M20" s="162" t="s">
        <v>161</v>
      </c>
      <c r="N20" s="88"/>
      <c r="O20" s="161" t="s">
        <v>161</v>
      </c>
      <c r="P20" s="101"/>
      <c r="Q20" s="92">
        <f>+Sklop17[[#This Row],[cena/enota brez DDV v EUR]]*Sklop17[[#This Row],[Stopnja DDV (%)]]</f>
        <v>0</v>
      </c>
      <c r="R20" s="92">
        <f>+Sklop17[[#This Row],[cena/enota brez DDV v EUR]]+Sklop17[[#This Row],[Davek (EUR)]]</f>
        <v>0</v>
      </c>
      <c r="S20" s="92">
        <f>+Sklop17[[#This Row],[cena/enota brez DDV v EUR]]*Sklop17[[#This Row],[Okvirna količina]]</f>
        <v>0</v>
      </c>
      <c r="T20" s="92">
        <f>+Sklop17[[#This Row],[Končna cena/enoto mere (EUR) z DDV]]*Sklop17[[#This Row],[Okvirna količina]]</f>
        <v>0</v>
      </c>
      <c r="U20" s="160" t="s">
        <v>161</v>
      </c>
    </row>
    <row r="21" spans="1:21" s="55" customFormat="1" ht="12">
      <c r="A21" s="89" t="s">
        <v>7</v>
      </c>
      <c r="B21" s="184" t="s">
        <v>552</v>
      </c>
      <c r="C21" s="177" t="s">
        <v>161</v>
      </c>
      <c r="D21" s="177" t="s">
        <v>0</v>
      </c>
      <c r="E21" s="136"/>
      <c r="F21" s="137">
        <v>1000</v>
      </c>
      <c r="G21" s="173" t="s">
        <v>0</v>
      </c>
      <c r="H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1" s="85" t="str">
        <f>IF(Sklop17[[#This Row],[ZAHTEVANA SHEMA KAKOVOSTI]]&lt;&gt;"",Sklop17[[#This Row],[Preračunana masa/volumen/kos na enoto kg]],"")</f>
        <v/>
      </c>
      <c r="J21" s="98"/>
      <c r="K21" s="162" t="s">
        <v>161</v>
      </c>
      <c r="L21" s="162" t="s">
        <v>161</v>
      </c>
      <c r="M21" s="162" t="s">
        <v>161</v>
      </c>
      <c r="N21" s="88"/>
      <c r="O21" s="161" t="s">
        <v>161</v>
      </c>
      <c r="P21" s="101"/>
      <c r="Q21" s="92">
        <f>+Sklop17[[#This Row],[cena/enota brez DDV v EUR]]*Sklop17[[#This Row],[Stopnja DDV (%)]]</f>
        <v>0</v>
      </c>
      <c r="R21" s="92">
        <f>+Sklop17[[#This Row],[cena/enota brez DDV v EUR]]+Sklop17[[#This Row],[Davek (EUR)]]</f>
        <v>0</v>
      </c>
      <c r="S21" s="92">
        <f>+Sklop17[[#This Row],[cena/enota brez DDV v EUR]]*Sklop17[[#This Row],[Okvirna količina]]</f>
        <v>0</v>
      </c>
      <c r="T21" s="92">
        <f>+Sklop17[[#This Row],[Končna cena/enoto mere (EUR) z DDV]]*Sklop17[[#This Row],[Okvirna količina]]</f>
        <v>0</v>
      </c>
      <c r="U21" s="160" t="s">
        <v>161</v>
      </c>
    </row>
    <row r="22" spans="1:21" s="55" customFormat="1" ht="12">
      <c r="A22" s="84" t="s">
        <v>8</v>
      </c>
      <c r="B22" s="190" t="s">
        <v>553</v>
      </c>
      <c r="C22" s="177" t="s">
        <v>161</v>
      </c>
      <c r="D22" s="177" t="s">
        <v>0</v>
      </c>
      <c r="E22" s="136"/>
      <c r="F22" s="137">
        <v>1000</v>
      </c>
      <c r="G22" s="173" t="s">
        <v>0</v>
      </c>
      <c r="H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2" s="85" t="str">
        <f>IF(Sklop17[[#This Row],[ZAHTEVANA SHEMA KAKOVOSTI]]&lt;&gt;"",Sklop17[[#This Row],[Preračunana masa/volumen/kos na enoto kg]],"")</f>
        <v/>
      </c>
      <c r="J22" s="98"/>
      <c r="K22" s="162" t="s">
        <v>161</v>
      </c>
      <c r="L22" s="162" t="s">
        <v>161</v>
      </c>
      <c r="M22" s="162" t="s">
        <v>161</v>
      </c>
      <c r="N22" s="88"/>
      <c r="O22" s="161" t="s">
        <v>161</v>
      </c>
      <c r="P22" s="101"/>
      <c r="Q22" s="92">
        <f>+Sklop17[[#This Row],[cena/enota brez DDV v EUR]]*Sklop17[[#This Row],[Stopnja DDV (%)]]</f>
        <v>0</v>
      </c>
      <c r="R22" s="92">
        <f>+Sklop17[[#This Row],[cena/enota brez DDV v EUR]]+Sklop17[[#This Row],[Davek (EUR)]]</f>
        <v>0</v>
      </c>
      <c r="S22" s="92">
        <f>+Sklop17[[#This Row],[cena/enota brez DDV v EUR]]*Sklop17[[#This Row],[Okvirna količina]]</f>
        <v>0</v>
      </c>
      <c r="T22" s="92">
        <f>+Sklop17[[#This Row],[Končna cena/enoto mere (EUR) z DDV]]*Sklop17[[#This Row],[Okvirna količina]]</f>
        <v>0</v>
      </c>
      <c r="U22" s="160" t="s">
        <v>161</v>
      </c>
    </row>
    <row r="23" spans="1:21" s="55" customFormat="1" ht="12">
      <c r="A23" s="89" t="s">
        <v>9</v>
      </c>
      <c r="B23" s="190" t="s">
        <v>554</v>
      </c>
      <c r="C23" s="177" t="s">
        <v>161</v>
      </c>
      <c r="D23" s="177" t="s">
        <v>0</v>
      </c>
      <c r="E23" s="136"/>
      <c r="F23" s="137">
        <v>100</v>
      </c>
      <c r="G23" s="173" t="s">
        <v>0</v>
      </c>
      <c r="H2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85" t="str">
        <f>IF(Sklop17[[#This Row],[ZAHTEVANA SHEMA KAKOVOSTI]]&lt;&gt;"",Sklop17[[#This Row],[Preračunana masa/volumen/kos na enoto kg]],"")</f>
        <v/>
      </c>
      <c r="J23" s="98"/>
      <c r="K23" s="162" t="s">
        <v>161</v>
      </c>
      <c r="L23" s="162" t="s">
        <v>161</v>
      </c>
      <c r="M23" s="162" t="s">
        <v>161</v>
      </c>
      <c r="N23" s="88"/>
      <c r="O23" s="161" t="s">
        <v>161</v>
      </c>
      <c r="P23" s="101"/>
      <c r="Q23" s="92">
        <f>+Sklop17[[#This Row],[cena/enota brez DDV v EUR]]*Sklop17[[#This Row],[Stopnja DDV (%)]]</f>
        <v>0</v>
      </c>
      <c r="R23" s="92">
        <f>+Sklop17[[#This Row],[cena/enota brez DDV v EUR]]+Sklop17[[#This Row],[Davek (EUR)]]</f>
        <v>0</v>
      </c>
      <c r="S23" s="92">
        <f>+Sklop17[[#This Row],[cena/enota brez DDV v EUR]]*Sklop17[[#This Row],[Okvirna količina]]</f>
        <v>0</v>
      </c>
      <c r="T23" s="92">
        <f>+Sklop17[[#This Row],[Končna cena/enoto mere (EUR) z DDV]]*Sklop17[[#This Row],[Okvirna količina]]</f>
        <v>0</v>
      </c>
      <c r="U23" s="160" t="s">
        <v>161</v>
      </c>
    </row>
    <row r="24" spans="1:21" s="55" customFormat="1" ht="12">
      <c r="A24" s="84" t="s">
        <v>10</v>
      </c>
      <c r="B24" s="190" t="s">
        <v>555</v>
      </c>
      <c r="C24" s="177" t="s">
        <v>161</v>
      </c>
      <c r="D24" s="177" t="s">
        <v>0</v>
      </c>
      <c r="E24" s="136"/>
      <c r="F24" s="137">
        <v>300</v>
      </c>
      <c r="G24" s="173" t="s">
        <v>0</v>
      </c>
      <c r="H2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4" s="85" t="str">
        <f>IF(Sklop17[[#This Row],[ZAHTEVANA SHEMA KAKOVOSTI]]&lt;&gt;"",Sklop17[[#This Row],[Preračunana masa/volumen/kos na enoto kg]],"")</f>
        <v/>
      </c>
      <c r="J24" s="98"/>
      <c r="K24" s="162" t="s">
        <v>161</v>
      </c>
      <c r="L24" s="162" t="s">
        <v>161</v>
      </c>
      <c r="M24" s="162" t="s">
        <v>161</v>
      </c>
      <c r="N24" s="88"/>
      <c r="O24" s="161" t="s">
        <v>161</v>
      </c>
      <c r="P24" s="101"/>
      <c r="Q24" s="92">
        <f>+Sklop17[[#This Row],[cena/enota brez DDV v EUR]]*Sklop17[[#This Row],[Stopnja DDV (%)]]</f>
        <v>0</v>
      </c>
      <c r="R24" s="92">
        <f>+Sklop17[[#This Row],[cena/enota brez DDV v EUR]]+Sklop17[[#This Row],[Davek (EUR)]]</f>
        <v>0</v>
      </c>
      <c r="S24" s="92">
        <f>+Sklop17[[#This Row],[cena/enota brez DDV v EUR]]*Sklop17[[#This Row],[Okvirna količina]]</f>
        <v>0</v>
      </c>
      <c r="T24" s="92">
        <f>+Sklop17[[#This Row],[Končna cena/enoto mere (EUR) z DDV]]*Sklop17[[#This Row],[Okvirna količina]]</f>
        <v>0</v>
      </c>
      <c r="U24" s="160" t="s">
        <v>161</v>
      </c>
    </row>
    <row r="25" spans="1:21" s="55" customFormat="1" ht="12">
      <c r="A25" s="89" t="s">
        <v>11</v>
      </c>
      <c r="B25" s="190" t="s">
        <v>556</v>
      </c>
      <c r="C25" s="177" t="s">
        <v>161</v>
      </c>
      <c r="D25" s="177" t="s">
        <v>0</v>
      </c>
      <c r="E25" s="136"/>
      <c r="F25" s="137">
        <v>300</v>
      </c>
      <c r="G25" s="173" t="s">
        <v>0</v>
      </c>
      <c r="H2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5" s="85" t="str">
        <f>IF(Sklop17[[#This Row],[ZAHTEVANA SHEMA KAKOVOSTI]]&lt;&gt;"",Sklop17[[#This Row],[Preračunana masa/volumen/kos na enoto kg]],"")</f>
        <v/>
      </c>
      <c r="J25" s="98"/>
      <c r="K25" s="162" t="s">
        <v>161</v>
      </c>
      <c r="L25" s="162" t="s">
        <v>161</v>
      </c>
      <c r="M25" s="162" t="s">
        <v>161</v>
      </c>
      <c r="N25" s="88"/>
      <c r="O25" s="161" t="s">
        <v>161</v>
      </c>
      <c r="P25" s="101"/>
      <c r="Q25" s="92">
        <f>+Sklop17[[#This Row],[cena/enota brez DDV v EUR]]*Sklop17[[#This Row],[Stopnja DDV (%)]]</f>
        <v>0</v>
      </c>
      <c r="R25" s="92">
        <f>+Sklop17[[#This Row],[cena/enota brez DDV v EUR]]+Sklop17[[#This Row],[Davek (EUR)]]</f>
        <v>0</v>
      </c>
      <c r="S25" s="92">
        <f>+Sklop17[[#This Row],[cena/enota brez DDV v EUR]]*Sklop17[[#This Row],[Okvirna količina]]</f>
        <v>0</v>
      </c>
      <c r="T25" s="92">
        <f>+Sklop17[[#This Row],[Končna cena/enoto mere (EUR) z DDV]]*Sklop17[[#This Row],[Okvirna količina]]</f>
        <v>0</v>
      </c>
      <c r="U25" s="160" t="s">
        <v>161</v>
      </c>
    </row>
    <row r="26" spans="1:21" s="55" customFormat="1" ht="12">
      <c r="A26" s="84" t="s">
        <v>12</v>
      </c>
      <c r="B26" s="190" t="s">
        <v>557</v>
      </c>
      <c r="C26" s="177" t="s">
        <v>161</v>
      </c>
      <c r="D26" s="177" t="s">
        <v>0</v>
      </c>
      <c r="E26" s="136"/>
      <c r="F26" s="137">
        <v>100</v>
      </c>
      <c r="G26" s="173" t="s">
        <v>0</v>
      </c>
      <c r="H2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85" t="str">
        <f>IF(Sklop17[[#This Row],[ZAHTEVANA SHEMA KAKOVOSTI]]&lt;&gt;"",Sklop17[[#This Row],[Preračunana masa/volumen/kos na enoto kg]],"")</f>
        <v/>
      </c>
      <c r="J26" s="98"/>
      <c r="K26" s="162" t="s">
        <v>161</v>
      </c>
      <c r="L26" s="162" t="s">
        <v>161</v>
      </c>
      <c r="M26" s="162" t="s">
        <v>161</v>
      </c>
      <c r="N26" s="88"/>
      <c r="O26" s="161" t="s">
        <v>161</v>
      </c>
      <c r="P26" s="101"/>
      <c r="Q26" s="92">
        <f>+Sklop17[[#This Row],[cena/enota brez DDV v EUR]]*Sklop17[[#This Row],[Stopnja DDV (%)]]</f>
        <v>0</v>
      </c>
      <c r="R26" s="92">
        <f>+Sklop17[[#This Row],[cena/enota brez DDV v EUR]]+Sklop17[[#This Row],[Davek (EUR)]]</f>
        <v>0</v>
      </c>
      <c r="S26" s="92">
        <f>+Sklop17[[#This Row],[cena/enota brez DDV v EUR]]*Sklop17[[#This Row],[Okvirna količina]]</f>
        <v>0</v>
      </c>
      <c r="T26" s="92">
        <f>+Sklop17[[#This Row],[Končna cena/enoto mere (EUR) z DDV]]*Sklop17[[#This Row],[Okvirna količina]]</f>
        <v>0</v>
      </c>
      <c r="U26" s="160" t="s">
        <v>161</v>
      </c>
    </row>
    <row r="27" spans="1:21" s="55" customFormat="1" ht="12">
      <c r="A27" s="89" t="s">
        <v>13</v>
      </c>
      <c r="B27" s="191" t="s">
        <v>558</v>
      </c>
      <c r="C27" s="177" t="s">
        <v>161</v>
      </c>
      <c r="D27" s="177" t="s">
        <v>0</v>
      </c>
      <c r="E27" s="136"/>
      <c r="F27" s="137">
        <v>100</v>
      </c>
      <c r="G27" s="173" t="s">
        <v>0</v>
      </c>
      <c r="H2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85" t="str">
        <f>IF(Sklop17[[#This Row],[ZAHTEVANA SHEMA KAKOVOSTI]]&lt;&gt;"",Sklop17[[#This Row],[Preračunana masa/volumen/kos na enoto kg]],"")</f>
        <v/>
      </c>
      <c r="J27" s="98"/>
      <c r="K27" s="162" t="s">
        <v>161</v>
      </c>
      <c r="L27" s="162" t="s">
        <v>161</v>
      </c>
      <c r="M27" s="162" t="s">
        <v>161</v>
      </c>
      <c r="N27" s="88"/>
      <c r="O27" s="161" t="s">
        <v>161</v>
      </c>
      <c r="P27" s="101"/>
      <c r="Q27" s="92">
        <f>+Sklop17[[#This Row],[cena/enota brez DDV v EUR]]*Sklop17[[#This Row],[Stopnja DDV (%)]]</f>
        <v>0</v>
      </c>
      <c r="R27" s="92">
        <f>+Sklop17[[#This Row],[cena/enota brez DDV v EUR]]+Sklop17[[#This Row],[Davek (EUR)]]</f>
        <v>0</v>
      </c>
      <c r="S27" s="92">
        <f>+Sklop17[[#This Row],[cena/enota brez DDV v EUR]]*Sklop17[[#This Row],[Okvirna količina]]</f>
        <v>0</v>
      </c>
      <c r="T27" s="92">
        <f>+Sklop17[[#This Row],[Končna cena/enoto mere (EUR) z DDV]]*Sklop17[[#This Row],[Okvirna količina]]</f>
        <v>0</v>
      </c>
      <c r="U27" s="160" t="s">
        <v>161</v>
      </c>
    </row>
    <row r="28" spans="1:21" s="55" customFormat="1" ht="12">
      <c r="A28" s="84" t="s">
        <v>14</v>
      </c>
      <c r="B28" s="190" t="s">
        <v>559</v>
      </c>
      <c r="C28" s="177" t="s">
        <v>161</v>
      </c>
      <c r="D28" s="177" t="s">
        <v>0</v>
      </c>
      <c r="E28" s="136"/>
      <c r="F28" s="137">
        <v>100</v>
      </c>
      <c r="G28" s="173" t="s">
        <v>0</v>
      </c>
      <c r="H2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85" t="str">
        <f>IF(Sklop17[[#This Row],[ZAHTEVANA SHEMA KAKOVOSTI]]&lt;&gt;"",Sklop17[[#This Row],[Preračunana masa/volumen/kos na enoto kg]],"")</f>
        <v/>
      </c>
      <c r="J28" s="98"/>
      <c r="K28" s="162" t="s">
        <v>161</v>
      </c>
      <c r="L28" s="162" t="s">
        <v>161</v>
      </c>
      <c r="M28" s="162" t="s">
        <v>161</v>
      </c>
      <c r="N28" s="88"/>
      <c r="O28" s="161" t="s">
        <v>161</v>
      </c>
      <c r="P28" s="101"/>
      <c r="Q28" s="92">
        <f>+Sklop17[[#This Row],[cena/enota brez DDV v EUR]]*Sklop17[[#This Row],[Stopnja DDV (%)]]</f>
        <v>0</v>
      </c>
      <c r="R28" s="92">
        <f>+Sklop17[[#This Row],[cena/enota brez DDV v EUR]]+Sklop17[[#This Row],[Davek (EUR)]]</f>
        <v>0</v>
      </c>
      <c r="S28" s="92">
        <f>+Sklop17[[#This Row],[cena/enota brez DDV v EUR]]*Sklop17[[#This Row],[Okvirna količina]]</f>
        <v>0</v>
      </c>
      <c r="T28" s="92">
        <f>+Sklop17[[#This Row],[Končna cena/enoto mere (EUR) z DDV]]*Sklop17[[#This Row],[Okvirna količina]]</f>
        <v>0</v>
      </c>
      <c r="U28" s="160" t="s">
        <v>161</v>
      </c>
    </row>
    <row r="29" spans="1:21" s="55" customFormat="1" ht="12">
      <c r="A29" s="89" t="s">
        <v>15</v>
      </c>
      <c r="B29" s="184" t="s">
        <v>560</v>
      </c>
      <c r="C29" s="177" t="s">
        <v>161</v>
      </c>
      <c r="D29" s="177" t="s">
        <v>0</v>
      </c>
      <c r="E29" s="136"/>
      <c r="F29" s="137">
        <v>900</v>
      </c>
      <c r="G29" s="173" t="s">
        <v>0</v>
      </c>
      <c r="H2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29" s="85" t="str">
        <f>IF(Sklop17[[#This Row],[ZAHTEVANA SHEMA KAKOVOSTI]]&lt;&gt;"",Sklop17[[#This Row],[Preračunana masa/volumen/kos na enoto kg]],"")</f>
        <v/>
      </c>
      <c r="J29" s="98"/>
      <c r="K29" s="162" t="s">
        <v>161</v>
      </c>
      <c r="L29" s="162" t="s">
        <v>161</v>
      </c>
      <c r="M29" s="162" t="s">
        <v>161</v>
      </c>
      <c r="N29" s="88"/>
      <c r="O29" s="161" t="s">
        <v>161</v>
      </c>
      <c r="P29" s="101"/>
      <c r="Q29" s="92">
        <f>+Sklop17[[#This Row],[cena/enota brez DDV v EUR]]*Sklop17[[#This Row],[Stopnja DDV (%)]]</f>
        <v>0</v>
      </c>
      <c r="R29" s="92">
        <f>+Sklop17[[#This Row],[cena/enota brez DDV v EUR]]+Sklop17[[#This Row],[Davek (EUR)]]</f>
        <v>0</v>
      </c>
      <c r="S29" s="92">
        <f>+Sklop17[[#This Row],[cena/enota brez DDV v EUR]]*Sklop17[[#This Row],[Okvirna količina]]</f>
        <v>0</v>
      </c>
      <c r="T29" s="92">
        <f>+Sklop17[[#This Row],[Končna cena/enoto mere (EUR) z DDV]]*Sklop17[[#This Row],[Okvirna količina]]</f>
        <v>0</v>
      </c>
      <c r="U29" s="160" t="s">
        <v>161</v>
      </c>
    </row>
    <row r="30" spans="1:21" s="55" customFormat="1" ht="12">
      <c r="A30" s="84" t="s">
        <v>16</v>
      </c>
      <c r="B30" s="184" t="s">
        <v>561</v>
      </c>
      <c r="C30" s="177" t="s">
        <v>161</v>
      </c>
      <c r="D30" s="177" t="s">
        <v>0</v>
      </c>
      <c r="E30" s="136"/>
      <c r="F30" s="137">
        <v>600</v>
      </c>
      <c r="G30" s="173" t="s">
        <v>0</v>
      </c>
      <c r="H3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0" s="85" t="str">
        <f>IF(Sklop17[[#This Row],[ZAHTEVANA SHEMA KAKOVOSTI]]&lt;&gt;"",Sklop17[[#This Row],[Preračunana masa/volumen/kos na enoto kg]],"")</f>
        <v/>
      </c>
      <c r="J30" s="98"/>
      <c r="K30" s="162" t="s">
        <v>161</v>
      </c>
      <c r="L30" s="162" t="s">
        <v>161</v>
      </c>
      <c r="M30" s="162" t="s">
        <v>161</v>
      </c>
      <c r="N30" s="88"/>
      <c r="O30" s="161" t="s">
        <v>161</v>
      </c>
      <c r="P30" s="101"/>
      <c r="Q30" s="92">
        <f>+Sklop17[[#This Row],[cena/enota brez DDV v EUR]]*Sklop17[[#This Row],[Stopnja DDV (%)]]</f>
        <v>0</v>
      </c>
      <c r="R30" s="92">
        <f>+Sklop17[[#This Row],[cena/enota brez DDV v EUR]]+Sklop17[[#This Row],[Davek (EUR)]]</f>
        <v>0</v>
      </c>
      <c r="S30" s="92">
        <f>+Sklop17[[#This Row],[cena/enota brez DDV v EUR]]*Sklop17[[#This Row],[Okvirna količina]]</f>
        <v>0</v>
      </c>
      <c r="T30" s="92">
        <f>+Sklop17[[#This Row],[Končna cena/enoto mere (EUR) z DDV]]*Sklop17[[#This Row],[Okvirna količina]]</f>
        <v>0</v>
      </c>
      <c r="U30" s="160" t="s">
        <v>161</v>
      </c>
    </row>
    <row r="31" spans="1:21" s="55" customFormat="1" ht="12">
      <c r="A31" s="89" t="s">
        <v>17</v>
      </c>
      <c r="B31" s="176" t="s">
        <v>562</v>
      </c>
      <c r="C31" s="177" t="s">
        <v>161</v>
      </c>
      <c r="D31" s="177" t="s">
        <v>0</v>
      </c>
      <c r="E31" s="136"/>
      <c r="F31" s="137">
        <v>1300</v>
      </c>
      <c r="G31" s="173" t="s">
        <v>0</v>
      </c>
      <c r="H3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31" s="85" t="str">
        <f>IF(Sklop17[[#This Row],[ZAHTEVANA SHEMA KAKOVOSTI]]&lt;&gt;"",Sklop17[[#This Row],[Preračunana masa/volumen/kos na enoto kg]],"")</f>
        <v/>
      </c>
      <c r="J31" s="98"/>
      <c r="K31" s="162" t="s">
        <v>161</v>
      </c>
      <c r="L31" s="162" t="s">
        <v>161</v>
      </c>
      <c r="M31" s="162" t="s">
        <v>161</v>
      </c>
      <c r="N31" s="88"/>
      <c r="O31" s="161" t="s">
        <v>161</v>
      </c>
      <c r="P31" s="101"/>
      <c r="Q31" s="92">
        <f>+Sklop17[[#This Row],[cena/enota brez DDV v EUR]]*Sklop17[[#This Row],[Stopnja DDV (%)]]</f>
        <v>0</v>
      </c>
      <c r="R31" s="92">
        <f>+Sklop17[[#This Row],[cena/enota brez DDV v EUR]]+Sklop17[[#This Row],[Davek (EUR)]]</f>
        <v>0</v>
      </c>
      <c r="S31" s="92">
        <f>+Sklop17[[#This Row],[cena/enota brez DDV v EUR]]*Sklop17[[#This Row],[Okvirna količina]]</f>
        <v>0</v>
      </c>
      <c r="T31" s="92">
        <f>+Sklop17[[#This Row],[Končna cena/enoto mere (EUR) z DDV]]*Sklop17[[#This Row],[Okvirna količina]]</f>
        <v>0</v>
      </c>
      <c r="U31" s="160" t="s">
        <v>161</v>
      </c>
    </row>
    <row r="32" spans="1:21" s="55" customFormat="1" ht="12">
      <c r="A32" s="84" t="s">
        <v>18</v>
      </c>
      <c r="B32" s="192" t="s">
        <v>563</v>
      </c>
      <c r="C32" s="177" t="s">
        <v>161</v>
      </c>
      <c r="D32" s="177" t="s">
        <v>0</v>
      </c>
      <c r="E32" s="136"/>
      <c r="F32" s="137">
        <v>100</v>
      </c>
      <c r="G32" s="173" t="s">
        <v>0</v>
      </c>
      <c r="H3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85" t="str">
        <f>IF(Sklop17[[#This Row],[ZAHTEVANA SHEMA KAKOVOSTI]]&lt;&gt;"",Sklop17[[#This Row],[Preračunana masa/volumen/kos na enoto kg]],"")</f>
        <v/>
      </c>
      <c r="J32" s="98"/>
      <c r="K32" s="162" t="s">
        <v>161</v>
      </c>
      <c r="L32" s="162" t="s">
        <v>161</v>
      </c>
      <c r="M32" s="162" t="s">
        <v>161</v>
      </c>
      <c r="N32" s="88"/>
      <c r="O32" s="161" t="s">
        <v>161</v>
      </c>
      <c r="P32" s="101"/>
      <c r="Q32" s="92">
        <f>+Sklop17[[#This Row],[cena/enota brez DDV v EUR]]*Sklop17[[#This Row],[Stopnja DDV (%)]]</f>
        <v>0</v>
      </c>
      <c r="R32" s="92">
        <f>+Sklop17[[#This Row],[cena/enota brez DDV v EUR]]+Sklop17[[#This Row],[Davek (EUR)]]</f>
        <v>0</v>
      </c>
      <c r="S32" s="92">
        <f>+Sklop17[[#This Row],[cena/enota brez DDV v EUR]]*Sklop17[[#This Row],[Okvirna količina]]</f>
        <v>0</v>
      </c>
      <c r="T32" s="92">
        <f>+Sklop17[[#This Row],[Končna cena/enoto mere (EUR) z DDV]]*Sklop17[[#This Row],[Okvirna količina]]</f>
        <v>0</v>
      </c>
      <c r="U32" s="160" t="s">
        <v>161</v>
      </c>
    </row>
    <row r="33" spans="1:21" s="55" customFormat="1" ht="12">
      <c r="A33" s="89" t="s">
        <v>19</v>
      </c>
      <c r="B33" s="192" t="s">
        <v>564</v>
      </c>
      <c r="C33" s="177" t="s">
        <v>161</v>
      </c>
      <c r="D33" s="177" t="s">
        <v>0</v>
      </c>
      <c r="E33" s="136"/>
      <c r="F33" s="137">
        <v>1800</v>
      </c>
      <c r="G33" s="173" t="s">
        <v>0</v>
      </c>
      <c r="H3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33" s="85" t="str">
        <f>IF(Sklop17[[#This Row],[ZAHTEVANA SHEMA KAKOVOSTI]]&lt;&gt;"",Sklop17[[#This Row],[Preračunana masa/volumen/kos na enoto kg]],"")</f>
        <v/>
      </c>
      <c r="J33" s="98"/>
      <c r="K33" s="162" t="s">
        <v>161</v>
      </c>
      <c r="L33" s="162" t="s">
        <v>161</v>
      </c>
      <c r="M33" s="162" t="s">
        <v>161</v>
      </c>
      <c r="N33" s="88"/>
      <c r="O33" s="161" t="s">
        <v>161</v>
      </c>
      <c r="P33" s="101"/>
      <c r="Q33" s="92">
        <f>+Sklop17[[#This Row],[cena/enota brez DDV v EUR]]*Sklop17[[#This Row],[Stopnja DDV (%)]]</f>
        <v>0</v>
      </c>
      <c r="R33" s="92">
        <f>+Sklop17[[#This Row],[cena/enota brez DDV v EUR]]+Sklop17[[#This Row],[Davek (EUR)]]</f>
        <v>0</v>
      </c>
      <c r="S33" s="92">
        <f>+Sklop17[[#This Row],[cena/enota brez DDV v EUR]]*Sklop17[[#This Row],[Okvirna količina]]</f>
        <v>0</v>
      </c>
      <c r="T33" s="92">
        <f>+Sklop17[[#This Row],[Končna cena/enoto mere (EUR) z DDV]]*Sklop17[[#This Row],[Okvirna količina]]</f>
        <v>0</v>
      </c>
      <c r="U33" s="160" t="s">
        <v>161</v>
      </c>
    </row>
    <row r="34" spans="1:21" s="55" customFormat="1" ht="12">
      <c r="A34" s="84" t="s">
        <v>20</v>
      </c>
      <c r="B34" s="192" t="s">
        <v>565</v>
      </c>
      <c r="C34" s="177" t="s">
        <v>161</v>
      </c>
      <c r="D34" s="177" t="s">
        <v>0</v>
      </c>
      <c r="E34" s="136"/>
      <c r="F34" s="137">
        <v>200</v>
      </c>
      <c r="G34" s="173" t="s">
        <v>0</v>
      </c>
      <c r="H3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4" s="85" t="str">
        <f>IF(Sklop17[[#This Row],[ZAHTEVANA SHEMA KAKOVOSTI]]&lt;&gt;"",Sklop17[[#This Row],[Preračunana masa/volumen/kos na enoto kg]],"")</f>
        <v/>
      </c>
      <c r="J34" s="98"/>
      <c r="K34" s="162" t="s">
        <v>161</v>
      </c>
      <c r="L34" s="162" t="s">
        <v>161</v>
      </c>
      <c r="M34" s="162" t="s">
        <v>161</v>
      </c>
      <c r="N34" s="88"/>
      <c r="O34" s="161" t="s">
        <v>161</v>
      </c>
      <c r="P34" s="101"/>
      <c r="Q34" s="92">
        <f>+Sklop17[[#This Row],[cena/enota brez DDV v EUR]]*Sklop17[[#This Row],[Stopnja DDV (%)]]</f>
        <v>0</v>
      </c>
      <c r="R34" s="92">
        <f>+Sklop17[[#This Row],[cena/enota brez DDV v EUR]]+Sklop17[[#This Row],[Davek (EUR)]]</f>
        <v>0</v>
      </c>
      <c r="S34" s="92">
        <f>+Sklop17[[#This Row],[cena/enota brez DDV v EUR]]*Sklop17[[#This Row],[Okvirna količina]]</f>
        <v>0</v>
      </c>
      <c r="T34" s="92">
        <f>+Sklop17[[#This Row],[Končna cena/enoto mere (EUR) z DDV]]*Sklop17[[#This Row],[Okvirna količina]]</f>
        <v>0</v>
      </c>
      <c r="U34" s="160" t="s">
        <v>161</v>
      </c>
    </row>
    <row r="35" spans="1:21" s="55" customFormat="1" ht="12">
      <c r="A35" s="89" t="s">
        <v>21</v>
      </c>
      <c r="B35" s="192" t="s">
        <v>566</v>
      </c>
      <c r="C35" s="177" t="s">
        <v>161</v>
      </c>
      <c r="D35" s="177" t="s">
        <v>0</v>
      </c>
      <c r="E35" s="136"/>
      <c r="F35" s="137">
        <v>500</v>
      </c>
      <c r="G35" s="173" t="s">
        <v>0</v>
      </c>
      <c r="H3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5" s="85" t="str">
        <f>IF(Sklop17[[#This Row],[ZAHTEVANA SHEMA KAKOVOSTI]]&lt;&gt;"",Sklop17[[#This Row],[Preračunana masa/volumen/kos na enoto kg]],"")</f>
        <v/>
      </c>
      <c r="J35" s="98"/>
      <c r="K35" s="162" t="s">
        <v>161</v>
      </c>
      <c r="L35" s="162" t="s">
        <v>161</v>
      </c>
      <c r="M35" s="162" t="s">
        <v>161</v>
      </c>
      <c r="N35" s="88"/>
      <c r="O35" s="161" t="s">
        <v>161</v>
      </c>
      <c r="P35" s="101"/>
      <c r="Q35" s="92">
        <f>+Sklop17[[#This Row],[cena/enota brez DDV v EUR]]*Sklop17[[#This Row],[Stopnja DDV (%)]]</f>
        <v>0</v>
      </c>
      <c r="R35" s="92">
        <f>+Sklop17[[#This Row],[cena/enota brez DDV v EUR]]+Sklop17[[#This Row],[Davek (EUR)]]</f>
        <v>0</v>
      </c>
      <c r="S35" s="92">
        <f>+Sklop17[[#This Row],[cena/enota brez DDV v EUR]]*Sklop17[[#This Row],[Okvirna količina]]</f>
        <v>0</v>
      </c>
      <c r="T35" s="92">
        <f>+Sklop17[[#This Row],[Končna cena/enoto mere (EUR) z DDV]]*Sklop17[[#This Row],[Okvirna količina]]</f>
        <v>0</v>
      </c>
      <c r="U35" s="160" t="s">
        <v>161</v>
      </c>
    </row>
    <row r="36" spans="1:21" s="55" customFormat="1" ht="12">
      <c r="A36" s="84" t="s">
        <v>22</v>
      </c>
      <c r="B36" s="192" t="s">
        <v>567</v>
      </c>
      <c r="C36" s="177" t="s">
        <v>161</v>
      </c>
      <c r="D36" s="177" t="s">
        <v>0</v>
      </c>
      <c r="E36" s="136"/>
      <c r="F36" s="137">
        <v>23000</v>
      </c>
      <c r="G36" s="173" t="s">
        <v>0</v>
      </c>
      <c r="H3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23000</v>
      </c>
      <c r="I36" s="85" t="str">
        <f>IF(Sklop17[[#This Row],[ZAHTEVANA SHEMA KAKOVOSTI]]&lt;&gt;"",Sklop17[[#This Row],[Preračunana masa/volumen/kos na enoto kg]],"")</f>
        <v/>
      </c>
      <c r="J36" s="98"/>
      <c r="K36" s="162" t="s">
        <v>161</v>
      </c>
      <c r="L36" s="162" t="s">
        <v>161</v>
      </c>
      <c r="M36" s="162" t="s">
        <v>161</v>
      </c>
      <c r="N36" s="88"/>
      <c r="O36" s="161" t="s">
        <v>161</v>
      </c>
      <c r="P36" s="101"/>
      <c r="Q36" s="92">
        <f>+Sklop17[[#This Row],[cena/enota brez DDV v EUR]]*Sklop17[[#This Row],[Stopnja DDV (%)]]</f>
        <v>0</v>
      </c>
      <c r="R36" s="92">
        <f>+Sklop17[[#This Row],[cena/enota brez DDV v EUR]]+Sklop17[[#This Row],[Davek (EUR)]]</f>
        <v>0</v>
      </c>
      <c r="S36" s="92">
        <f>+Sklop17[[#This Row],[cena/enota brez DDV v EUR]]*Sklop17[[#This Row],[Okvirna količina]]</f>
        <v>0</v>
      </c>
      <c r="T36" s="92">
        <f>+Sklop17[[#This Row],[Končna cena/enoto mere (EUR) z DDV]]*Sklop17[[#This Row],[Okvirna količina]]</f>
        <v>0</v>
      </c>
      <c r="U36" s="160" t="s">
        <v>161</v>
      </c>
    </row>
    <row r="37" spans="1:21" s="55" customFormat="1" ht="12">
      <c r="A37" s="89" t="s">
        <v>23</v>
      </c>
      <c r="B37" s="190" t="s">
        <v>568</v>
      </c>
      <c r="C37" s="177" t="s">
        <v>161</v>
      </c>
      <c r="D37" s="177" t="s">
        <v>0</v>
      </c>
      <c r="E37" s="136"/>
      <c r="F37" s="137">
        <v>200</v>
      </c>
      <c r="G37" s="173" t="s">
        <v>0</v>
      </c>
      <c r="H3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7" s="85" t="str">
        <f>IF(Sklop17[[#This Row],[ZAHTEVANA SHEMA KAKOVOSTI]]&lt;&gt;"",Sklop17[[#This Row],[Preračunana masa/volumen/kos na enoto kg]],"")</f>
        <v/>
      </c>
      <c r="J37" s="98"/>
      <c r="K37" s="162" t="s">
        <v>161</v>
      </c>
      <c r="L37" s="162" t="s">
        <v>161</v>
      </c>
      <c r="M37" s="162" t="s">
        <v>161</v>
      </c>
      <c r="N37" s="88"/>
      <c r="O37" s="161" t="s">
        <v>161</v>
      </c>
      <c r="P37" s="101"/>
      <c r="Q37" s="92">
        <f>+Sklop17[[#This Row],[cena/enota brez DDV v EUR]]*Sklop17[[#This Row],[Stopnja DDV (%)]]</f>
        <v>0</v>
      </c>
      <c r="R37" s="92">
        <f>+Sklop17[[#This Row],[cena/enota brez DDV v EUR]]+Sklop17[[#This Row],[Davek (EUR)]]</f>
        <v>0</v>
      </c>
      <c r="S37" s="92">
        <f>+Sklop17[[#This Row],[cena/enota brez DDV v EUR]]*Sklop17[[#This Row],[Okvirna količina]]</f>
        <v>0</v>
      </c>
      <c r="T37" s="92">
        <f>+Sklop17[[#This Row],[Končna cena/enoto mere (EUR) z DDV]]*Sklop17[[#This Row],[Okvirna količina]]</f>
        <v>0</v>
      </c>
      <c r="U37" s="160" t="s">
        <v>161</v>
      </c>
    </row>
    <row r="38" spans="1:21" s="55" customFormat="1" ht="12">
      <c r="A38" s="84" t="s">
        <v>24</v>
      </c>
      <c r="B38" s="192" t="s">
        <v>569</v>
      </c>
      <c r="C38" s="177" t="s">
        <v>161</v>
      </c>
      <c r="D38" s="177" t="s">
        <v>0</v>
      </c>
      <c r="E38" s="136"/>
      <c r="F38" s="137">
        <v>20</v>
      </c>
      <c r="G38" s="173" t="s">
        <v>0</v>
      </c>
      <c r="H3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8" s="85" t="str">
        <f>IF(Sklop17[[#This Row],[ZAHTEVANA SHEMA KAKOVOSTI]]&lt;&gt;"",Sklop17[[#This Row],[Preračunana masa/volumen/kos na enoto kg]],"")</f>
        <v/>
      </c>
      <c r="J38" s="98"/>
      <c r="K38" s="162" t="s">
        <v>161</v>
      </c>
      <c r="L38" s="162" t="s">
        <v>161</v>
      </c>
      <c r="M38" s="162" t="s">
        <v>161</v>
      </c>
      <c r="N38" s="88"/>
      <c r="O38" s="161" t="s">
        <v>161</v>
      </c>
      <c r="P38" s="101"/>
      <c r="Q38" s="92">
        <f>+Sklop17[[#This Row],[cena/enota brez DDV v EUR]]*Sklop17[[#This Row],[Stopnja DDV (%)]]</f>
        <v>0</v>
      </c>
      <c r="R38" s="92">
        <f>+Sklop17[[#This Row],[cena/enota brez DDV v EUR]]+Sklop17[[#This Row],[Davek (EUR)]]</f>
        <v>0</v>
      </c>
      <c r="S38" s="92">
        <f>+Sklop17[[#This Row],[cena/enota brez DDV v EUR]]*Sklop17[[#This Row],[Okvirna količina]]</f>
        <v>0</v>
      </c>
      <c r="T38" s="92">
        <f>+Sklop17[[#This Row],[Končna cena/enoto mere (EUR) z DDV]]*Sklop17[[#This Row],[Okvirna količina]]</f>
        <v>0</v>
      </c>
      <c r="U38" s="160" t="s">
        <v>161</v>
      </c>
    </row>
    <row r="39" spans="1:21" s="55" customFormat="1" ht="12">
      <c r="A39" s="89" t="s">
        <v>25</v>
      </c>
      <c r="B39" s="192" t="s">
        <v>570</v>
      </c>
      <c r="C39" s="177" t="s">
        <v>161</v>
      </c>
      <c r="D39" s="177" t="s">
        <v>0</v>
      </c>
      <c r="E39" s="136"/>
      <c r="F39" s="137">
        <v>500</v>
      </c>
      <c r="G39" s="173" t="s">
        <v>0</v>
      </c>
      <c r="H3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9" s="85" t="str">
        <f>IF(Sklop17[[#This Row],[ZAHTEVANA SHEMA KAKOVOSTI]]&lt;&gt;"",Sklop17[[#This Row],[Preračunana masa/volumen/kos na enoto kg]],"")</f>
        <v/>
      </c>
      <c r="J39" s="98"/>
      <c r="K39" s="162" t="s">
        <v>161</v>
      </c>
      <c r="L39" s="162" t="s">
        <v>161</v>
      </c>
      <c r="M39" s="162" t="s">
        <v>161</v>
      </c>
      <c r="N39" s="88"/>
      <c r="O39" s="161" t="s">
        <v>161</v>
      </c>
      <c r="P39" s="101"/>
      <c r="Q39" s="92">
        <f>+Sklop17[[#This Row],[cena/enota brez DDV v EUR]]*Sklop17[[#This Row],[Stopnja DDV (%)]]</f>
        <v>0</v>
      </c>
      <c r="R39" s="92">
        <f>+Sklop17[[#This Row],[cena/enota brez DDV v EUR]]+Sklop17[[#This Row],[Davek (EUR)]]</f>
        <v>0</v>
      </c>
      <c r="S39" s="92">
        <f>+Sklop17[[#This Row],[cena/enota brez DDV v EUR]]*Sklop17[[#This Row],[Okvirna količina]]</f>
        <v>0</v>
      </c>
      <c r="T39" s="92">
        <f>+Sklop17[[#This Row],[Končna cena/enoto mere (EUR) z DDV]]*Sklop17[[#This Row],[Okvirna količina]]</f>
        <v>0</v>
      </c>
      <c r="U39" s="160" t="s">
        <v>161</v>
      </c>
    </row>
    <row r="40" spans="1:21" s="55" customFormat="1" ht="12">
      <c r="A40" s="84" t="s">
        <v>26</v>
      </c>
      <c r="B40" s="192" t="s">
        <v>571</v>
      </c>
      <c r="C40" s="177" t="s">
        <v>161</v>
      </c>
      <c r="D40" s="177" t="s">
        <v>0</v>
      </c>
      <c r="E40" s="136"/>
      <c r="F40" s="137">
        <v>2000</v>
      </c>
      <c r="G40" s="173" t="s">
        <v>0</v>
      </c>
      <c r="H4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40" s="85" t="str">
        <f>IF(Sklop17[[#This Row],[ZAHTEVANA SHEMA KAKOVOSTI]]&lt;&gt;"",Sklop17[[#This Row],[Preračunana masa/volumen/kos na enoto kg]],"")</f>
        <v/>
      </c>
      <c r="J40" s="98"/>
      <c r="K40" s="162" t="s">
        <v>161</v>
      </c>
      <c r="L40" s="162" t="s">
        <v>161</v>
      </c>
      <c r="M40" s="162" t="s">
        <v>161</v>
      </c>
      <c r="N40" s="88"/>
      <c r="O40" s="161" t="s">
        <v>161</v>
      </c>
      <c r="P40" s="101"/>
      <c r="Q40" s="92">
        <f>+Sklop17[[#This Row],[cena/enota brez DDV v EUR]]*Sklop17[[#This Row],[Stopnja DDV (%)]]</f>
        <v>0</v>
      </c>
      <c r="R40" s="92">
        <f>+Sklop17[[#This Row],[cena/enota brez DDV v EUR]]+Sklop17[[#This Row],[Davek (EUR)]]</f>
        <v>0</v>
      </c>
      <c r="S40" s="92">
        <f>+Sklop17[[#This Row],[cena/enota brez DDV v EUR]]*Sklop17[[#This Row],[Okvirna količina]]</f>
        <v>0</v>
      </c>
      <c r="T40" s="92">
        <f>+Sklop17[[#This Row],[Končna cena/enoto mere (EUR) z DDV]]*Sklop17[[#This Row],[Okvirna količina]]</f>
        <v>0</v>
      </c>
      <c r="U40" s="160" t="s">
        <v>161</v>
      </c>
    </row>
    <row r="41" spans="1:21" s="55" customFormat="1" ht="36">
      <c r="A41" s="89" t="s">
        <v>27</v>
      </c>
      <c r="B41" s="192" t="s">
        <v>572</v>
      </c>
      <c r="C41" s="177" t="s">
        <v>161</v>
      </c>
      <c r="D41" s="177" t="s">
        <v>0</v>
      </c>
      <c r="E41" s="136"/>
      <c r="F41" s="137">
        <v>1000</v>
      </c>
      <c r="G41" s="173" t="s">
        <v>0</v>
      </c>
      <c r="H4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41" s="85" t="str">
        <f>IF(Sklop17[[#This Row],[ZAHTEVANA SHEMA KAKOVOSTI]]&lt;&gt;"",Sklop17[[#This Row],[Preračunana masa/volumen/kos na enoto kg]],"")</f>
        <v/>
      </c>
      <c r="J41" s="98"/>
      <c r="K41" s="162" t="s">
        <v>161</v>
      </c>
      <c r="L41" s="162" t="s">
        <v>161</v>
      </c>
      <c r="M41" s="162" t="s">
        <v>161</v>
      </c>
      <c r="N41" s="88"/>
      <c r="O41" s="161" t="s">
        <v>161</v>
      </c>
      <c r="P41" s="101"/>
      <c r="Q41" s="92">
        <f>+Sklop17[[#This Row],[cena/enota brez DDV v EUR]]*Sklop17[[#This Row],[Stopnja DDV (%)]]</f>
        <v>0</v>
      </c>
      <c r="R41" s="92">
        <f>+Sklop17[[#This Row],[cena/enota brez DDV v EUR]]+Sklop17[[#This Row],[Davek (EUR)]]</f>
        <v>0</v>
      </c>
      <c r="S41" s="92">
        <f>+Sklop17[[#This Row],[cena/enota brez DDV v EUR]]*Sklop17[[#This Row],[Okvirna količina]]</f>
        <v>0</v>
      </c>
      <c r="T41" s="92">
        <f>+Sklop17[[#This Row],[Končna cena/enoto mere (EUR) z DDV]]*Sklop17[[#This Row],[Okvirna količina]]</f>
        <v>0</v>
      </c>
      <c r="U41" s="160" t="s">
        <v>161</v>
      </c>
    </row>
    <row r="42" spans="1:21" s="55" customFormat="1" ht="12">
      <c r="A42" s="84" t="s">
        <v>28</v>
      </c>
      <c r="B42" s="192" t="s">
        <v>573</v>
      </c>
      <c r="C42" s="177" t="s">
        <v>161</v>
      </c>
      <c r="D42" s="177" t="s">
        <v>0</v>
      </c>
      <c r="E42" s="136"/>
      <c r="F42" s="137">
        <v>1300</v>
      </c>
      <c r="G42" s="173" t="s">
        <v>0</v>
      </c>
      <c r="H4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42" s="85" t="str">
        <f>IF(Sklop17[[#This Row],[ZAHTEVANA SHEMA KAKOVOSTI]]&lt;&gt;"",Sklop17[[#This Row],[Preračunana masa/volumen/kos na enoto kg]],"")</f>
        <v/>
      </c>
      <c r="J42" s="98"/>
      <c r="K42" s="162" t="s">
        <v>161</v>
      </c>
      <c r="L42" s="162" t="s">
        <v>161</v>
      </c>
      <c r="M42" s="162" t="s">
        <v>161</v>
      </c>
      <c r="N42" s="88"/>
      <c r="O42" s="161" t="s">
        <v>161</v>
      </c>
      <c r="P42" s="101"/>
      <c r="Q42" s="92">
        <f>+Sklop17[[#This Row],[cena/enota brez DDV v EUR]]*Sklop17[[#This Row],[Stopnja DDV (%)]]</f>
        <v>0</v>
      </c>
      <c r="R42" s="92">
        <f>+Sklop17[[#This Row],[cena/enota brez DDV v EUR]]+Sklop17[[#This Row],[Davek (EUR)]]</f>
        <v>0</v>
      </c>
      <c r="S42" s="92">
        <f>+Sklop17[[#This Row],[cena/enota brez DDV v EUR]]*Sklop17[[#This Row],[Okvirna količina]]</f>
        <v>0</v>
      </c>
      <c r="T42" s="92">
        <f>+Sklop17[[#This Row],[Končna cena/enoto mere (EUR) z DDV]]*Sklop17[[#This Row],[Okvirna količina]]</f>
        <v>0</v>
      </c>
      <c r="U42" s="160" t="s">
        <v>161</v>
      </c>
    </row>
    <row r="43" spans="1:21" s="55" customFormat="1" ht="12">
      <c r="A43" s="89" t="s">
        <v>29</v>
      </c>
      <c r="B43" s="190" t="s">
        <v>574</v>
      </c>
      <c r="C43" s="177" t="s">
        <v>161</v>
      </c>
      <c r="D43" s="177" t="s">
        <v>0</v>
      </c>
      <c r="E43" s="136"/>
      <c r="F43" s="137">
        <v>1200</v>
      </c>
      <c r="G43" s="173" t="s">
        <v>0</v>
      </c>
      <c r="H4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43" s="85" t="str">
        <f>IF(Sklop17[[#This Row],[ZAHTEVANA SHEMA KAKOVOSTI]]&lt;&gt;"",Sklop17[[#This Row],[Preračunana masa/volumen/kos na enoto kg]],"")</f>
        <v/>
      </c>
      <c r="J43" s="98"/>
      <c r="K43" s="162" t="s">
        <v>161</v>
      </c>
      <c r="L43" s="162" t="s">
        <v>161</v>
      </c>
      <c r="M43" s="162" t="s">
        <v>161</v>
      </c>
      <c r="N43" s="88"/>
      <c r="O43" s="161" t="s">
        <v>161</v>
      </c>
      <c r="P43" s="101"/>
      <c r="Q43" s="92">
        <f>+Sklop17[[#This Row],[cena/enota brez DDV v EUR]]*Sklop17[[#This Row],[Stopnja DDV (%)]]</f>
        <v>0</v>
      </c>
      <c r="R43" s="92">
        <f>+Sklop17[[#This Row],[cena/enota brez DDV v EUR]]+Sklop17[[#This Row],[Davek (EUR)]]</f>
        <v>0</v>
      </c>
      <c r="S43" s="92">
        <f>+Sklop17[[#This Row],[cena/enota brez DDV v EUR]]*Sklop17[[#This Row],[Okvirna količina]]</f>
        <v>0</v>
      </c>
      <c r="T43" s="92">
        <f>+Sklop17[[#This Row],[Končna cena/enoto mere (EUR) z DDV]]*Sklop17[[#This Row],[Okvirna količina]]</f>
        <v>0</v>
      </c>
      <c r="U43" s="160" t="s">
        <v>161</v>
      </c>
    </row>
    <row r="44" spans="1:21" s="55" customFormat="1" ht="12">
      <c r="A44" s="84" t="s">
        <v>30</v>
      </c>
      <c r="B44" s="185" t="s">
        <v>1219</v>
      </c>
      <c r="C44" s="177" t="s">
        <v>161</v>
      </c>
      <c r="D44" s="177" t="s">
        <v>0</v>
      </c>
      <c r="E44" s="136"/>
      <c r="F44" s="137">
        <v>2</v>
      </c>
      <c r="G44" s="189" t="s">
        <v>0</v>
      </c>
      <c r="H4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4" s="137" t="str">
        <f>IF(Sklop17[[#This Row],[ZAHTEVANA SHEMA KAKOVOSTI]]&lt;&gt;"",Sklop17[[#This Row],[Preračunana masa/volumen/kos na enoto kg]],"")</f>
        <v/>
      </c>
      <c r="J44" s="178"/>
      <c r="K44" s="162" t="s">
        <v>161</v>
      </c>
      <c r="L44" s="162" t="s">
        <v>161</v>
      </c>
      <c r="M44" s="162" t="s">
        <v>161</v>
      </c>
      <c r="N44" s="88"/>
      <c r="O44" s="161" t="s">
        <v>161</v>
      </c>
      <c r="P44" s="180"/>
      <c r="Q44" s="179">
        <f>+Sklop17[[#This Row],[cena/enota brez DDV v EUR]]*Sklop17[[#This Row],[Stopnja DDV (%)]]</f>
        <v>0</v>
      </c>
      <c r="R44" s="179">
        <f>+Sklop17[[#This Row],[cena/enota brez DDV v EUR]]+Sklop17[[#This Row],[Davek (EUR)]]</f>
        <v>0</v>
      </c>
      <c r="S44" s="179">
        <f>+Sklop17[[#This Row],[cena/enota brez DDV v EUR]]*Sklop17[[#This Row],[Okvirna količina]]</f>
        <v>0</v>
      </c>
      <c r="T44" s="187">
        <f>+Sklop17[[#This Row],[Končna cena/enoto mere (EUR) z DDV]]*Sklop17[[#This Row],[Okvirna količina]]</f>
        <v>0</v>
      </c>
      <c r="U44" s="160" t="s">
        <v>161</v>
      </c>
    </row>
    <row r="45" spans="1:21" s="55" customFormat="1" ht="12">
      <c r="A45" s="89" t="s">
        <v>31</v>
      </c>
      <c r="B45" s="185" t="s">
        <v>575</v>
      </c>
      <c r="C45" s="177" t="s">
        <v>161</v>
      </c>
      <c r="D45" s="177" t="s">
        <v>0</v>
      </c>
      <c r="E45" s="136"/>
      <c r="F45" s="137">
        <v>30</v>
      </c>
      <c r="G45" s="189" t="s">
        <v>0</v>
      </c>
      <c r="H4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5" s="137" t="str">
        <f>IF(Sklop17[[#This Row],[ZAHTEVANA SHEMA KAKOVOSTI]]&lt;&gt;"",Sklop17[[#This Row],[Preračunana masa/volumen/kos na enoto kg]],"")</f>
        <v/>
      </c>
      <c r="J45" s="178"/>
      <c r="K45" s="162" t="s">
        <v>161</v>
      </c>
      <c r="L45" s="162" t="s">
        <v>161</v>
      </c>
      <c r="M45" s="162" t="s">
        <v>161</v>
      </c>
      <c r="N45" s="88"/>
      <c r="O45" s="161" t="s">
        <v>161</v>
      </c>
      <c r="P45" s="180"/>
      <c r="Q45" s="179">
        <f>+Sklop17[[#This Row],[cena/enota brez DDV v EUR]]*Sklop17[[#This Row],[Stopnja DDV (%)]]</f>
        <v>0</v>
      </c>
      <c r="R45" s="179">
        <f>+Sklop17[[#This Row],[cena/enota brez DDV v EUR]]+Sklop17[[#This Row],[Davek (EUR)]]</f>
        <v>0</v>
      </c>
      <c r="S45" s="179">
        <f>+Sklop17[[#This Row],[cena/enota brez DDV v EUR]]*Sklop17[[#This Row],[Okvirna količina]]</f>
        <v>0</v>
      </c>
      <c r="T45" s="187">
        <f>+Sklop17[[#This Row],[Končna cena/enoto mere (EUR) z DDV]]*Sklop17[[#This Row],[Okvirna količina]]</f>
        <v>0</v>
      </c>
      <c r="U45" s="160" t="s">
        <v>161</v>
      </c>
    </row>
    <row r="46" spans="1:21" s="55" customFormat="1" ht="36">
      <c r="A46" s="84" t="s">
        <v>32</v>
      </c>
      <c r="B46" s="185" t="s">
        <v>576</v>
      </c>
      <c r="C46" s="177" t="s">
        <v>161</v>
      </c>
      <c r="D46" s="177" t="s">
        <v>0</v>
      </c>
      <c r="E46" s="136"/>
      <c r="F46" s="137">
        <v>300</v>
      </c>
      <c r="G46" s="189" t="s">
        <v>0</v>
      </c>
      <c r="H4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6" s="137" t="str">
        <f>IF(Sklop17[[#This Row],[ZAHTEVANA SHEMA KAKOVOSTI]]&lt;&gt;"",Sklop17[[#This Row],[Preračunana masa/volumen/kos na enoto kg]],"")</f>
        <v/>
      </c>
      <c r="J46" s="178"/>
      <c r="K46" s="162" t="s">
        <v>161</v>
      </c>
      <c r="L46" s="162" t="s">
        <v>161</v>
      </c>
      <c r="M46" s="162" t="s">
        <v>161</v>
      </c>
      <c r="N46" s="88"/>
      <c r="O46" s="161" t="s">
        <v>161</v>
      </c>
      <c r="P46" s="180"/>
      <c r="Q46" s="179">
        <f>+Sklop17[[#This Row],[cena/enota brez DDV v EUR]]*Sklop17[[#This Row],[Stopnja DDV (%)]]</f>
        <v>0</v>
      </c>
      <c r="R46" s="179">
        <f>+Sklop17[[#This Row],[cena/enota brez DDV v EUR]]+Sklop17[[#This Row],[Davek (EUR)]]</f>
        <v>0</v>
      </c>
      <c r="S46" s="179">
        <f>+Sklop17[[#This Row],[cena/enota brez DDV v EUR]]*Sklop17[[#This Row],[Okvirna količina]]</f>
        <v>0</v>
      </c>
      <c r="T46" s="187">
        <f>+Sklop17[[#This Row],[Končna cena/enoto mere (EUR) z DDV]]*Sklop17[[#This Row],[Okvirna količina]]</f>
        <v>0</v>
      </c>
      <c r="U46" s="160" t="s">
        <v>161</v>
      </c>
    </row>
    <row r="47" spans="1:21" s="55" customFormat="1" ht="12">
      <c r="A47" s="89" t="s">
        <v>33</v>
      </c>
      <c r="B47" s="185" t="s">
        <v>577</v>
      </c>
      <c r="C47" s="177" t="s">
        <v>161</v>
      </c>
      <c r="D47" s="177" t="s">
        <v>0</v>
      </c>
      <c r="E47" s="136"/>
      <c r="F47" s="137">
        <v>200</v>
      </c>
      <c r="G47" s="189" t="s">
        <v>0</v>
      </c>
      <c r="H4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7" s="137" t="str">
        <f>IF(Sklop17[[#This Row],[ZAHTEVANA SHEMA KAKOVOSTI]]&lt;&gt;"",Sklop17[[#This Row],[Preračunana masa/volumen/kos na enoto kg]],"")</f>
        <v/>
      </c>
      <c r="J47" s="178"/>
      <c r="K47" s="162" t="s">
        <v>161</v>
      </c>
      <c r="L47" s="162" t="s">
        <v>161</v>
      </c>
      <c r="M47" s="162" t="s">
        <v>161</v>
      </c>
      <c r="N47" s="88"/>
      <c r="O47" s="161" t="s">
        <v>161</v>
      </c>
      <c r="P47" s="180"/>
      <c r="Q47" s="179">
        <f>+Sklop17[[#This Row],[cena/enota brez DDV v EUR]]*Sklop17[[#This Row],[Stopnja DDV (%)]]</f>
        <v>0</v>
      </c>
      <c r="R47" s="179">
        <f>+Sklop17[[#This Row],[cena/enota brez DDV v EUR]]+Sklop17[[#This Row],[Davek (EUR)]]</f>
        <v>0</v>
      </c>
      <c r="S47" s="179">
        <f>+Sklop17[[#This Row],[cena/enota brez DDV v EUR]]*Sklop17[[#This Row],[Okvirna količina]]</f>
        <v>0</v>
      </c>
      <c r="T47" s="187">
        <f>+Sklop17[[#This Row],[Končna cena/enoto mere (EUR) z DDV]]*Sklop17[[#This Row],[Okvirna količina]]</f>
        <v>0</v>
      </c>
      <c r="U47" s="160" t="s">
        <v>161</v>
      </c>
    </row>
    <row r="48" spans="1:21" s="55" customFormat="1" ht="12">
      <c r="A48" s="84" t="s">
        <v>34</v>
      </c>
      <c r="B48" s="185" t="s">
        <v>578</v>
      </c>
      <c r="C48" s="177" t="s">
        <v>161</v>
      </c>
      <c r="D48" s="177" t="s">
        <v>0</v>
      </c>
      <c r="E48" s="136"/>
      <c r="F48" s="137">
        <v>400</v>
      </c>
      <c r="G48" s="189" t="s">
        <v>0</v>
      </c>
      <c r="H4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48" s="137" t="str">
        <f>IF(Sklop17[[#This Row],[ZAHTEVANA SHEMA KAKOVOSTI]]&lt;&gt;"",Sklop17[[#This Row],[Preračunana masa/volumen/kos na enoto kg]],"")</f>
        <v/>
      </c>
      <c r="J48" s="178"/>
      <c r="K48" s="162" t="s">
        <v>161</v>
      </c>
      <c r="L48" s="162" t="s">
        <v>161</v>
      </c>
      <c r="M48" s="162" t="s">
        <v>161</v>
      </c>
      <c r="N48" s="88"/>
      <c r="O48" s="161" t="s">
        <v>161</v>
      </c>
      <c r="P48" s="180"/>
      <c r="Q48" s="179">
        <f>+Sklop17[[#This Row],[cena/enota brez DDV v EUR]]*Sklop17[[#This Row],[Stopnja DDV (%)]]</f>
        <v>0</v>
      </c>
      <c r="R48" s="179">
        <f>+Sklop17[[#This Row],[cena/enota brez DDV v EUR]]+Sklop17[[#This Row],[Davek (EUR)]]</f>
        <v>0</v>
      </c>
      <c r="S48" s="179">
        <f>+Sklop17[[#This Row],[cena/enota brez DDV v EUR]]*Sklop17[[#This Row],[Okvirna količina]]</f>
        <v>0</v>
      </c>
      <c r="T48" s="187">
        <f>+Sklop17[[#This Row],[Končna cena/enoto mere (EUR) z DDV]]*Sklop17[[#This Row],[Okvirna količina]]</f>
        <v>0</v>
      </c>
      <c r="U48" s="160" t="s">
        <v>161</v>
      </c>
    </row>
    <row r="49" spans="1:21" s="55" customFormat="1" ht="12">
      <c r="A49" s="89" t="s">
        <v>35</v>
      </c>
      <c r="B49" s="185" t="s">
        <v>579</v>
      </c>
      <c r="C49" s="177" t="s">
        <v>161</v>
      </c>
      <c r="D49" s="177" t="s">
        <v>0</v>
      </c>
      <c r="E49" s="136"/>
      <c r="F49" s="137">
        <v>100</v>
      </c>
      <c r="G49" s="189" t="s">
        <v>0</v>
      </c>
      <c r="H4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9" s="137" t="str">
        <f>IF(Sklop17[[#This Row],[ZAHTEVANA SHEMA KAKOVOSTI]]&lt;&gt;"",Sklop17[[#This Row],[Preračunana masa/volumen/kos na enoto kg]],"")</f>
        <v/>
      </c>
      <c r="J49" s="178"/>
      <c r="K49" s="162" t="s">
        <v>161</v>
      </c>
      <c r="L49" s="162" t="s">
        <v>161</v>
      </c>
      <c r="M49" s="162" t="s">
        <v>161</v>
      </c>
      <c r="N49" s="88"/>
      <c r="O49" s="161" t="s">
        <v>161</v>
      </c>
      <c r="P49" s="180"/>
      <c r="Q49" s="179">
        <f>+Sklop17[[#This Row],[cena/enota brez DDV v EUR]]*Sklop17[[#This Row],[Stopnja DDV (%)]]</f>
        <v>0</v>
      </c>
      <c r="R49" s="179">
        <f>+Sklop17[[#This Row],[cena/enota brez DDV v EUR]]+Sklop17[[#This Row],[Davek (EUR)]]</f>
        <v>0</v>
      </c>
      <c r="S49" s="179">
        <f>+Sklop17[[#This Row],[cena/enota brez DDV v EUR]]*Sklop17[[#This Row],[Okvirna količina]]</f>
        <v>0</v>
      </c>
      <c r="T49" s="187">
        <f>+Sklop17[[#This Row],[Končna cena/enoto mere (EUR) z DDV]]*Sklop17[[#This Row],[Okvirna količina]]</f>
        <v>0</v>
      </c>
      <c r="U49" s="160" t="s">
        <v>161</v>
      </c>
    </row>
    <row r="50" spans="1:21" s="55" customFormat="1" ht="36">
      <c r="A50" s="84" t="s">
        <v>36</v>
      </c>
      <c r="B50" s="185" t="s">
        <v>580</v>
      </c>
      <c r="C50" s="177" t="s">
        <v>161</v>
      </c>
      <c r="D50" s="177" t="s">
        <v>0</v>
      </c>
      <c r="E50" s="136"/>
      <c r="F50" s="137">
        <v>2000</v>
      </c>
      <c r="G50" s="189" t="s">
        <v>0</v>
      </c>
      <c r="H5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50" s="137" t="str">
        <f>IF(Sklop17[[#This Row],[ZAHTEVANA SHEMA KAKOVOSTI]]&lt;&gt;"",Sklop17[[#This Row],[Preračunana masa/volumen/kos na enoto kg]],"")</f>
        <v/>
      </c>
      <c r="J50" s="178"/>
      <c r="K50" s="162" t="s">
        <v>161</v>
      </c>
      <c r="L50" s="162" t="s">
        <v>161</v>
      </c>
      <c r="M50" s="162" t="s">
        <v>161</v>
      </c>
      <c r="N50" s="88"/>
      <c r="O50" s="161" t="s">
        <v>161</v>
      </c>
      <c r="P50" s="180"/>
      <c r="Q50" s="179">
        <f>+Sklop17[[#This Row],[cena/enota brez DDV v EUR]]*Sklop17[[#This Row],[Stopnja DDV (%)]]</f>
        <v>0</v>
      </c>
      <c r="R50" s="179">
        <f>+Sklop17[[#This Row],[cena/enota brez DDV v EUR]]+Sklop17[[#This Row],[Davek (EUR)]]</f>
        <v>0</v>
      </c>
      <c r="S50" s="179">
        <f>+Sklop17[[#This Row],[cena/enota brez DDV v EUR]]*Sklop17[[#This Row],[Okvirna količina]]</f>
        <v>0</v>
      </c>
      <c r="T50" s="187">
        <f>+Sklop17[[#This Row],[Končna cena/enoto mere (EUR) z DDV]]*Sklop17[[#This Row],[Okvirna količina]]</f>
        <v>0</v>
      </c>
      <c r="U50" s="160" t="s">
        <v>161</v>
      </c>
    </row>
    <row r="51" spans="1:21" s="55" customFormat="1" ht="36">
      <c r="A51" s="89" t="s">
        <v>37</v>
      </c>
      <c r="B51" s="185" t="s">
        <v>581</v>
      </c>
      <c r="C51" s="177" t="s">
        <v>161</v>
      </c>
      <c r="D51" s="177" t="s">
        <v>0</v>
      </c>
      <c r="E51" s="136"/>
      <c r="F51" s="137">
        <v>3000</v>
      </c>
      <c r="G51" s="189" t="s">
        <v>0</v>
      </c>
      <c r="H5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51" s="137" t="str">
        <f>IF(Sklop17[[#This Row],[ZAHTEVANA SHEMA KAKOVOSTI]]&lt;&gt;"",Sklop17[[#This Row],[Preračunana masa/volumen/kos na enoto kg]],"")</f>
        <v/>
      </c>
      <c r="J51" s="178"/>
      <c r="K51" s="162" t="s">
        <v>161</v>
      </c>
      <c r="L51" s="162" t="s">
        <v>161</v>
      </c>
      <c r="M51" s="162" t="s">
        <v>161</v>
      </c>
      <c r="N51" s="88"/>
      <c r="O51" s="161" t="s">
        <v>161</v>
      </c>
      <c r="P51" s="180"/>
      <c r="Q51" s="179">
        <f>+Sklop17[[#This Row],[cena/enota brez DDV v EUR]]*Sklop17[[#This Row],[Stopnja DDV (%)]]</f>
        <v>0</v>
      </c>
      <c r="R51" s="179">
        <f>+Sklop17[[#This Row],[cena/enota brez DDV v EUR]]+Sklop17[[#This Row],[Davek (EUR)]]</f>
        <v>0</v>
      </c>
      <c r="S51" s="179">
        <f>+Sklop17[[#This Row],[cena/enota brez DDV v EUR]]*Sklop17[[#This Row],[Okvirna količina]]</f>
        <v>0</v>
      </c>
      <c r="T51" s="187">
        <f>+Sklop17[[#This Row],[Končna cena/enoto mere (EUR) z DDV]]*Sklop17[[#This Row],[Okvirna količina]]</f>
        <v>0</v>
      </c>
      <c r="U51" s="160" t="s">
        <v>161</v>
      </c>
    </row>
    <row r="52" spans="1:21" s="55" customFormat="1" ht="12">
      <c r="A52" s="84" t="s">
        <v>38</v>
      </c>
      <c r="B52" s="185" t="s">
        <v>582</v>
      </c>
      <c r="C52" s="177" t="s">
        <v>161</v>
      </c>
      <c r="D52" s="177" t="s">
        <v>0</v>
      </c>
      <c r="E52" s="136"/>
      <c r="F52" s="137">
        <v>80</v>
      </c>
      <c r="G52" s="189" t="s">
        <v>0</v>
      </c>
      <c r="H5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2" s="137" t="str">
        <f>IF(Sklop17[[#This Row],[ZAHTEVANA SHEMA KAKOVOSTI]]&lt;&gt;"",Sklop17[[#This Row],[Preračunana masa/volumen/kos na enoto kg]],"")</f>
        <v/>
      </c>
      <c r="J52" s="178"/>
      <c r="K52" s="162" t="s">
        <v>161</v>
      </c>
      <c r="L52" s="162" t="s">
        <v>161</v>
      </c>
      <c r="M52" s="162" t="s">
        <v>161</v>
      </c>
      <c r="N52" s="88"/>
      <c r="O52" s="161" t="s">
        <v>161</v>
      </c>
      <c r="P52" s="180"/>
      <c r="Q52" s="179">
        <f>+Sklop17[[#This Row],[cena/enota brez DDV v EUR]]*Sklop17[[#This Row],[Stopnja DDV (%)]]</f>
        <v>0</v>
      </c>
      <c r="R52" s="179">
        <f>+Sklop17[[#This Row],[cena/enota brez DDV v EUR]]+Sklop17[[#This Row],[Davek (EUR)]]</f>
        <v>0</v>
      </c>
      <c r="S52" s="179">
        <f>+Sklop17[[#This Row],[cena/enota brez DDV v EUR]]*Sklop17[[#This Row],[Okvirna količina]]</f>
        <v>0</v>
      </c>
      <c r="T52" s="187">
        <f>+Sklop17[[#This Row],[Končna cena/enoto mere (EUR) z DDV]]*Sklop17[[#This Row],[Okvirna količina]]</f>
        <v>0</v>
      </c>
      <c r="U52" s="160" t="s">
        <v>161</v>
      </c>
    </row>
    <row r="53" spans="1:21" s="55" customFormat="1" ht="12">
      <c r="A53" s="89" t="s">
        <v>39</v>
      </c>
      <c r="B53" s="185" t="s">
        <v>583</v>
      </c>
      <c r="C53" s="177" t="s">
        <v>161</v>
      </c>
      <c r="D53" s="177" t="s">
        <v>0</v>
      </c>
      <c r="E53" s="136"/>
      <c r="F53" s="137">
        <v>2</v>
      </c>
      <c r="G53" s="189" t="s">
        <v>0</v>
      </c>
      <c r="H5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3" s="137" t="str">
        <f>IF(Sklop17[[#This Row],[ZAHTEVANA SHEMA KAKOVOSTI]]&lt;&gt;"",Sklop17[[#This Row],[Preračunana masa/volumen/kos na enoto kg]],"")</f>
        <v/>
      </c>
      <c r="J53" s="178"/>
      <c r="K53" s="162" t="s">
        <v>161</v>
      </c>
      <c r="L53" s="162" t="s">
        <v>161</v>
      </c>
      <c r="M53" s="162" t="s">
        <v>161</v>
      </c>
      <c r="N53" s="88"/>
      <c r="O53" s="161" t="s">
        <v>161</v>
      </c>
      <c r="P53" s="180"/>
      <c r="Q53" s="179">
        <f>+Sklop17[[#This Row],[cena/enota brez DDV v EUR]]*Sklop17[[#This Row],[Stopnja DDV (%)]]</f>
        <v>0</v>
      </c>
      <c r="R53" s="179">
        <f>+Sklop17[[#This Row],[cena/enota brez DDV v EUR]]+Sklop17[[#This Row],[Davek (EUR)]]</f>
        <v>0</v>
      </c>
      <c r="S53" s="179">
        <f>+Sklop17[[#This Row],[cena/enota brez DDV v EUR]]*Sklop17[[#This Row],[Okvirna količina]]</f>
        <v>0</v>
      </c>
      <c r="T53" s="187">
        <f>+Sklop17[[#This Row],[Končna cena/enoto mere (EUR) z DDV]]*Sklop17[[#This Row],[Okvirna količina]]</f>
        <v>0</v>
      </c>
      <c r="U53" s="160" t="s">
        <v>161</v>
      </c>
    </row>
    <row r="54" spans="1:21" s="55" customFormat="1" ht="12">
      <c r="A54" s="84" t="s">
        <v>40</v>
      </c>
      <c r="B54" s="185" t="s">
        <v>584</v>
      </c>
      <c r="C54" s="177" t="s">
        <v>161</v>
      </c>
      <c r="D54" s="177" t="s">
        <v>0</v>
      </c>
      <c r="E54" s="136"/>
      <c r="F54" s="137">
        <v>2</v>
      </c>
      <c r="G54" s="189" t="s">
        <v>0</v>
      </c>
      <c r="H5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4" s="137" t="str">
        <f>IF(Sklop17[[#This Row],[ZAHTEVANA SHEMA KAKOVOSTI]]&lt;&gt;"",Sklop17[[#This Row],[Preračunana masa/volumen/kos na enoto kg]],"")</f>
        <v/>
      </c>
      <c r="J54" s="178"/>
      <c r="K54" s="162" t="s">
        <v>161</v>
      </c>
      <c r="L54" s="162" t="s">
        <v>161</v>
      </c>
      <c r="M54" s="162" t="s">
        <v>161</v>
      </c>
      <c r="N54" s="88"/>
      <c r="O54" s="161" t="s">
        <v>161</v>
      </c>
      <c r="P54" s="180"/>
      <c r="Q54" s="179">
        <f>+Sklop17[[#This Row],[cena/enota brez DDV v EUR]]*Sklop17[[#This Row],[Stopnja DDV (%)]]</f>
        <v>0</v>
      </c>
      <c r="R54" s="179">
        <f>+Sklop17[[#This Row],[cena/enota brez DDV v EUR]]+Sklop17[[#This Row],[Davek (EUR)]]</f>
        <v>0</v>
      </c>
      <c r="S54" s="179">
        <f>+Sklop17[[#This Row],[cena/enota brez DDV v EUR]]*Sklop17[[#This Row],[Okvirna količina]]</f>
        <v>0</v>
      </c>
      <c r="T54" s="187">
        <f>+Sklop17[[#This Row],[Končna cena/enoto mere (EUR) z DDV]]*Sklop17[[#This Row],[Okvirna količina]]</f>
        <v>0</v>
      </c>
      <c r="U54" s="160" t="s">
        <v>161</v>
      </c>
    </row>
    <row r="55" spans="1:21" s="55" customFormat="1" ht="12">
      <c r="A55" s="89" t="s">
        <v>41</v>
      </c>
      <c r="B55" s="185" t="s">
        <v>585</v>
      </c>
      <c r="C55" s="177" t="s">
        <v>161</v>
      </c>
      <c r="D55" s="177" t="s">
        <v>0</v>
      </c>
      <c r="E55" s="136"/>
      <c r="F55" s="137">
        <v>70</v>
      </c>
      <c r="G55" s="189" t="s">
        <v>0</v>
      </c>
      <c r="H5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55" s="137" t="str">
        <f>IF(Sklop17[[#This Row],[ZAHTEVANA SHEMA KAKOVOSTI]]&lt;&gt;"",Sklop17[[#This Row],[Preračunana masa/volumen/kos na enoto kg]],"")</f>
        <v/>
      </c>
      <c r="J55" s="178"/>
      <c r="K55" s="162" t="s">
        <v>161</v>
      </c>
      <c r="L55" s="162" t="s">
        <v>161</v>
      </c>
      <c r="M55" s="162" t="s">
        <v>161</v>
      </c>
      <c r="N55" s="88"/>
      <c r="O55" s="161" t="s">
        <v>161</v>
      </c>
      <c r="P55" s="180"/>
      <c r="Q55" s="179">
        <f>+Sklop17[[#This Row],[cena/enota brez DDV v EUR]]*Sklop17[[#This Row],[Stopnja DDV (%)]]</f>
        <v>0</v>
      </c>
      <c r="R55" s="179">
        <f>+Sklop17[[#This Row],[cena/enota brez DDV v EUR]]+Sklop17[[#This Row],[Davek (EUR)]]</f>
        <v>0</v>
      </c>
      <c r="S55" s="179">
        <f>+Sklop17[[#This Row],[cena/enota brez DDV v EUR]]*Sklop17[[#This Row],[Okvirna količina]]</f>
        <v>0</v>
      </c>
      <c r="T55" s="187">
        <f>+Sklop17[[#This Row],[Končna cena/enoto mere (EUR) z DDV]]*Sklop17[[#This Row],[Okvirna količina]]</f>
        <v>0</v>
      </c>
      <c r="U55" s="160" t="s">
        <v>161</v>
      </c>
    </row>
    <row r="56" spans="1:21" s="55" customFormat="1" ht="12">
      <c r="A56" s="84" t="s">
        <v>42</v>
      </c>
      <c r="B56" s="185" t="s">
        <v>1220</v>
      </c>
      <c r="C56" s="177" t="s">
        <v>161</v>
      </c>
      <c r="D56" s="177" t="s">
        <v>0</v>
      </c>
      <c r="E56" s="136"/>
      <c r="F56" s="137">
        <v>10</v>
      </c>
      <c r="G56" s="189" t="s">
        <v>0</v>
      </c>
      <c r="H5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6" s="137" t="str">
        <f>IF(Sklop17[[#This Row],[ZAHTEVANA SHEMA KAKOVOSTI]]&lt;&gt;"",Sklop17[[#This Row],[Preračunana masa/volumen/kos na enoto kg]],"")</f>
        <v/>
      </c>
      <c r="J56" s="178"/>
      <c r="K56" s="162" t="s">
        <v>161</v>
      </c>
      <c r="L56" s="162" t="s">
        <v>161</v>
      </c>
      <c r="M56" s="162" t="s">
        <v>161</v>
      </c>
      <c r="N56" s="88"/>
      <c r="O56" s="161" t="s">
        <v>161</v>
      </c>
      <c r="P56" s="180"/>
      <c r="Q56" s="179">
        <f>+Sklop17[[#This Row],[cena/enota brez DDV v EUR]]*Sklop17[[#This Row],[Stopnja DDV (%)]]</f>
        <v>0</v>
      </c>
      <c r="R56" s="179">
        <f>+Sklop17[[#This Row],[cena/enota brez DDV v EUR]]+Sklop17[[#This Row],[Davek (EUR)]]</f>
        <v>0</v>
      </c>
      <c r="S56" s="179">
        <f>+Sklop17[[#This Row],[cena/enota brez DDV v EUR]]*Sklop17[[#This Row],[Okvirna količina]]</f>
        <v>0</v>
      </c>
      <c r="T56" s="187">
        <f>+Sklop17[[#This Row],[Končna cena/enoto mere (EUR) z DDV]]*Sklop17[[#This Row],[Okvirna količina]]</f>
        <v>0</v>
      </c>
      <c r="U56" s="160" t="s">
        <v>161</v>
      </c>
    </row>
    <row r="57" spans="1:21" s="55" customFormat="1" ht="12">
      <c r="A57" s="89" t="s">
        <v>43</v>
      </c>
      <c r="B57" s="185" t="s">
        <v>586</v>
      </c>
      <c r="C57" s="177" t="s">
        <v>161</v>
      </c>
      <c r="D57" s="177" t="s">
        <v>0</v>
      </c>
      <c r="E57" s="136"/>
      <c r="F57" s="137">
        <v>50</v>
      </c>
      <c r="G57" s="189" t="s">
        <v>0</v>
      </c>
      <c r="H5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7" s="137" t="str">
        <f>IF(Sklop17[[#This Row],[ZAHTEVANA SHEMA KAKOVOSTI]]&lt;&gt;"",Sklop17[[#This Row],[Preračunana masa/volumen/kos na enoto kg]],"")</f>
        <v/>
      </c>
      <c r="J57" s="178"/>
      <c r="K57" s="162" t="s">
        <v>161</v>
      </c>
      <c r="L57" s="162" t="s">
        <v>161</v>
      </c>
      <c r="M57" s="162" t="s">
        <v>161</v>
      </c>
      <c r="N57" s="88"/>
      <c r="O57" s="161" t="s">
        <v>161</v>
      </c>
      <c r="P57" s="180"/>
      <c r="Q57" s="179">
        <f>+Sklop17[[#This Row],[cena/enota brez DDV v EUR]]*Sklop17[[#This Row],[Stopnja DDV (%)]]</f>
        <v>0</v>
      </c>
      <c r="R57" s="179">
        <f>+Sklop17[[#This Row],[cena/enota brez DDV v EUR]]+Sklop17[[#This Row],[Davek (EUR)]]</f>
        <v>0</v>
      </c>
      <c r="S57" s="179">
        <f>+Sklop17[[#This Row],[cena/enota brez DDV v EUR]]*Sklop17[[#This Row],[Okvirna količina]]</f>
        <v>0</v>
      </c>
      <c r="T57" s="187">
        <f>+Sklop17[[#This Row],[Končna cena/enoto mere (EUR) z DDV]]*Sklop17[[#This Row],[Okvirna količina]]</f>
        <v>0</v>
      </c>
      <c r="U57" s="160" t="s">
        <v>161</v>
      </c>
    </row>
    <row r="58" spans="1:21" s="55" customFormat="1" ht="12">
      <c r="A58" s="84" t="s">
        <v>48</v>
      </c>
      <c r="B58" s="185" t="s">
        <v>587</v>
      </c>
      <c r="C58" s="177" t="s">
        <v>161</v>
      </c>
      <c r="D58" s="177" t="s">
        <v>0</v>
      </c>
      <c r="E58" s="136"/>
      <c r="F58" s="137">
        <v>1600</v>
      </c>
      <c r="G58" s="189" t="s">
        <v>0</v>
      </c>
      <c r="H5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58" s="137" t="str">
        <f>IF(Sklop17[[#This Row],[ZAHTEVANA SHEMA KAKOVOSTI]]&lt;&gt;"",Sklop17[[#This Row],[Preračunana masa/volumen/kos na enoto kg]],"")</f>
        <v/>
      </c>
      <c r="J58" s="178"/>
      <c r="K58" s="162" t="s">
        <v>161</v>
      </c>
      <c r="L58" s="162" t="s">
        <v>161</v>
      </c>
      <c r="M58" s="162" t="s">
        <v>161</v>
      </c>
      <c r="N58" s="88"/>
      <c r="O58" s="161" t="s">
        <v>161</v>
      </c>
      <c r="P58" s="180"/>
      <c r="Q58" s="179">
        <f>+Sklop17[[#This Row],[cena/enota brez DDV v EUR]]*Sklop17[[#This Row],[Stopnja DDV (%)]]</f>
        <v>0</v>
      </c>
      <c r="R58" s="179">
        <f>+Sklop17[[#This Row],[cena/enota brez DDV v EUR]]+Sklop17[[#This Row],[Davek (EUR)]]</f>
        <v>0</v>
      </c>
      <c r="S58" s="179">
        <f>+Sklop17[[#This Row],[cena/enota brez DDV v EUR]]*Sklop17[[#This Row],[Okvirna količina]]</f>
        <v>0</v>
      </c>
      <c r="T58" s="187">
        <f>+Sklop17[[#This Row],[Končna cena/enoto mere (EUR) z DDV]]*Sklop17[[#This Row],[Okvirna količina]]</f>
        <v>0</v>
      </c>
      <c r="U58" s="160" t="s">
        <v>161</v>
      </c>
    </row>
    <row r="59" spans="1:21" s="55" customFormat="1" ht="12">
      <c r="A59" s="89" t="s">
        <v>44</v>
      </c>
      <c r="B59" s="185" t="s">
        <v>588</v>
      </c>
      <c r="C59" s="177" t="s">
        <v>161</v>
      </c>
      <c r="D59" s="177" t="s">
        <v>0</v>
      </c>
      <c r="E59" s="136"/>
      <c r="F59" s="137">
        <v>5</v>
      </c>
      <c r="G59" s="189" t="s">
        <v>0</v>
      </c>
      <c r="H5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9" s="137" t="str">
        <f>IF(Sklop17[[#This Row],[ZAHTEVANA SHEMA KAKOVOSTI]]&lt;&gt;"",Sklop17[[#This Row],[Preračunana masa/volumen/kos na enoto kg]],"")</f>
        <v/>
      </c>
      <c r="J59" s="178"/>
      <c r="K59" s="162" t="s">
        <v>161</v>
      </c>
      <c r="L59" s="162" t="s">
        <v>161</v>
      </c>
      <c r="M59" s="162" t="s">
        <v>161</v>
      </c>
      <c r="N59" s="88"/>
      <c r="O59" s="161" t="s">
        <v>161</v>
      </c>
      <c r="P59" s="180"/>
      <c r="Q59" s="179">
        <f>+Sklop17[[#This Row],[cena/enota brez DDV v EUR]]*Sklop17[[#This Row],[Stopnja DDV (%)]]</f>
        <v>0</v>
      </c>
      <c r="R59" s="179">
        <f>+Sklop17[[#This Row],[cena/enota brez DDV v EUR]]+Sklop17[[#This Row],[Davek (EUR)]]</f>
        <v>0</v>
      </c>
      <c r="S59" s="179">
        <f>+Sklop17[[#This Row],[cena/enota brez DDV v EUR]]*Sklop17[[#This Row],[Okvirna količina]]</f>
        <v>0</v>
      </c>
      <c r="T59" s="187">
        <f>+Sklop17[[#This Row],[Končna cena/enoto mere (EUR) z DDV]]*Sklop17[[#This Row],[Okvirna količina]]</f>
        <v>0</v>
      </c>
      <c r="U59" s="160" t="s">
        <v>161</v>
      </c>
    </row>
    <row r="60" spans="1:21" s="55" customFormat="1" ht="12">
      <c r="A60" s="84" t="s">
        <v>45</v>
      </c>
      <c r="B60" s="185" t="s">
        <v>589</v>
      </c>
      <c r="C60" s="177" t="s">
        <v>161</v>
      </c>
      <c r="D60" s="177" t="s">
        <v>0</v>
      </c>
      <c r="E60" s="136"/>
      <c r="F60" s="137">
        <v>200</v>
      </c>
      <c r="G60" s="189" t="s">
        <v>0</v>
      </c>
      <c r="H6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60" s="137" t="str">
        <f>IF(Sklop17[[#This Row],[ZAHTEVANA SHEMA KAKOVOSTI]]&lt;&gt;"",Sklop17[[#This Row],[Preračunana masa/volumen/kos na enoto kg]],"")</f>
        <v/>
      </c>
      <c r="J60" s="178"/>
      <c r="K60" s="162" t="s">
        <v>161</v>
      </c>
      <c r="L60" s="162" t="s">
        <v>161</v>
      </c>
      <c r="M60" s="162" t="s">
        <v>161</v>
      </c>
      <c r="N60" s="88"/>
      <c r="O60" s="161" t="s">
        <v>161</v>
      </c>
      <c r="P60" s="180"/>
      <c r="Q60" s="179">
        <f>+Sklop17[[#This Row],[cena/enota brez DDV v EUR]]*Sklop17[[#This Row],[Stopnja DDV (%)]]</f>
        <v>0</v>
      </c>
      <c r="R60" s="179">
        <f>+Sklop17[[#This Row],[cena/enota brez DDV v EUR]]+Sklop17[[#This Row],[Davek (EUR)]]</f>
        <v>0</v>
      </c>
      <c r="S60" s="179">
        <f>+Sklop17[[#This Row],[cena/enota brez DDV v EUR]]*Sklop17[[#This Row],[Okvirna količina]]</f>
        <v>0</v>
      </c>
      <c r="T60" s="187">
        <f>+Sklop17[[#This Row],[Končna cena/enoto mere (EUR) z DDV]]*Sklop17[[#This Row],[Okvirna količina]]</f>
        <v>0</v>
      </c>
      <c r="U60" s="160" t="s">
        <v>161</v>
      </c>
    </row>
    <row r="61" spans="1:21" s="55" customFormat="1" ht="12">
      <c r="A61" s="89" t="s">
        <v>49</v>
      </c>
      <c r="B61" s="185" t="s">
        <v>590</v>
      </c>
      <c r="C61" s="177" t="s">
        <v>161</v>
      </c>
      <c r="D61" s="177" t="s">
        <v>0</v>
      </c>
      <c r="E61" s="136"/>
      <c r="F61" s="137">
        <v>350</v>
      </c>
      <c r="G61" s="189" t="s">
        <v>0</v>
      </c>
      <c r="H6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61" s="137" t="str">
        <f>IF(Sklop17[[#This Row],[ZAHTEVANA SHEMA KAKOVOSTI]]&lt;&gt;"",Sklop17[[#This Row],[Preračunana masa/volumen/kos na enoto kg]],"")</f>
        <v/>
      </c>
      <c r="J61" s="178"/>
      <c r="K61" s="162" t="s">
        <v>161</v>
      </c>
      <c r="L61" s="162" t="s">
        <v>161</v>
      </c>
      <c r="M61" s="162" t="s">
        <v>161</v>
      </c>
      <c r="N61" s="88"/>
      <c r="O61" s="161" t="s">
        <v>161</v>
      </c>
      <c r="P61" s="180"/>
      <c r="Q61" s="179">
        <f>+Sklop17[[#This Row],[cena/enota brez DDV v EUR]]*Sklop17[[#This Row],[Stopnja DDV (%)]]</f>
        <v>0</v>
      </c>
      <c r="R61" s="179">
        <f>+Sklop17[[#This Row],[cena/enota brez DDV v EUR]]+Sklop17[[#This Row],[Davek (EUR)]]</f>
        <v>0</v>
      </c>
      <c r="S61" s="179">
        <f>+Sklop17[[#This Row],[cena/enota brez DDV v EUR]]*Sklop17[[#This Row],[Okvirna količina]]</f>
        <v>0</v>
      </c>
      <c r="T61" s="187">
        <f>+Sklop17[[#This Row],[Končna cena/enoto mere (EUR) z DDV]]*Sklop17[[#This Row],[Okvirna količina]]</f>
        <v>0</v>
      </c>
      <c r="U61" s="160" t="s">
        <v>161</v>
      </c>
    </row>
    <row r="62" spans="1:21" s="55" customFormat="1" ht="12">
      <c r="A62" s="84" t="s">
        <v>50</v>
      </c>
      <c r="B62" s="185" t="s">
        <v>591</v>
      </c>
      <c r="C62" s="177" t="s">
        <v>161</v>
      </c>
      <c r="D62" s="177" t="s">
        <v>0</v>
      </c>
      <c r="E62" s="136"/>
      <c r="F62" s="137">
        <v>500</v>
      </c>
      <c r="G62" s="189" t="s">
        <v>0</v>
      </c>
      <c r="H6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62" s="137" t="str">
        <f>IF(Sklop17[[#This Row],[ZAHTEVANA SHEMA KAKOVOSTI]]&lt;&gt;"",Sklop17[[#This Row],[Preračunana masa/volumen/kos na enoto kg]],"")</f>
        <v/>
      </c>
      <c r="J62" s="178"/>
      <c r="K62" s="162" t="s">
        <v>161</v>
      </c>
      <c r="L62" s="162" t="s">
        <v>161</v>
      </c>
      <c r="M62" s="162" t="s">
        <v>161</v>
      </c>
      <c r="N62" s="88"/>
      <c r="O62" s="161" t="s">
        <v>161</v>
      </c>
      <c r="P62" s="180"/>
      <c r="Q62" s="179">
        <f>+Sklop17[[#This Row],[cena/enota brez DDV v EUR]]*Sklop17[[#This Row],[Stopnja DDV (%)]]</f>
        <v>0</v>
      </c>
      <c r="R62" s="179">
        <f>+Sklop17[[#This Row],[cena/enota brez DDV v EUR]]+Sklop17[[#This Row],[Davek (EUR)]]</f>
        <v>0</v>
      </c>
      <c r="S62" s="179">
        <f>+Sklop17[[#This Row],[cena/enota brez DDV v EUR]]*Sklop17[[#This Row],[Okvirna količina]]</f>
        <v>0</v>
      </c>
      <c r="T62" s="187">
        <f>+Sklop17[[#This Row],[Končna cena/enoto mere (EUR) z DDV]]*Sklop17[[#This Row],[Okvirna količina]]</f>
        <v>0</v>
      </c>
      <c r="U62" s="160" t="s">
        <v>161</v>
      </c>
    </row>
    <row r="63" spans="1:21" s="55" customFormat="1" ht="12">
      <c r="A63" s="89" t="s">
        <v>46</v>
      </c>
      <c r="B63" s="185" t="s">
        <v>592</v>
      </c>
      <c r="C63" s="177" t="s">
        <v>161</v>
      </c>
      <c r="D63" s="177" t="s">
        <v>0</v>
      </c>
      <c r="E63" s="136"/>
      <c r="F63" s="137">
        <v>3900</v>
      </c>
      <c r="G63" s="189" t="s">
        <v>0</v>
      </c>
      <c r="H6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3900</v>
      </c>
      <c r="I63" s="137" t="str">
        <f>IF(Sklop17[[#This Row],[ZAHTEVANA SHEMA KAKOVOSTI]]&lt;&gt;"",Sklop17[[#This Row],[Preračunana masa/volumen/kos na enoto kg]],"")</f>
        <v/>
      </c>
      <c r="J63" s="178"/>
      <c r="K63" s="162" t="s">
        <v>161</v>
      </c>
      <c r="L63" s="162" t="s">
        <v>161</v>
      </c>
      <c r="M63" s="162" t="s">
        <v>161</v>
      </c>
      <c r="N63" s="88"/>
      <c r="O63" s="161" t="s">
        <v>161</v>
      </c>
      <c r="P63" s="180"/>
      <c r="Q63" s="179">
        <f>+Sklop17[[#This Row],[cena/enota brez DDV v EUR]]*Sklop17[[#This Row],[Stopnja DDV (%)]]</f>
        <v>0</v>
      </c>
      <c r="R63" s="179">
        <f>+Sklop17[[#This Row],[cena/enota brez DDV v EUR]]+Sklop17[[#This Row],[Davek (EUR)]]</f>
        <v>0</v>
      </c>
      <c r="S63" s="179">
        <f>+Sklop17[[#This Row],[cena/enota brez DDV v EUR]]*Sklop17[[#This Row],[Okvirna količina]]</f>
        <v>0</v>
      </c>
      <c r="T63" s="187">
        <f>+Sklop17[[#This Row],[Končna cena/enoto mere (EUR) z DDV]]*Sklop17[[#This Row],[Okvirna količina]]</f>
        <v>0</v>
      </c>
      <c r="U63" s="160" t="s">
        <v>161</v>
      </c>
    </row>
    <row r="64" spans="1:21" s="55" customFormat="1" ht="12">
      <c r="A64" s="84" t="s">
        <v>51</v>
      </c>
      <c r="B64" s="185" t="s">
        <v>593</v>
      </c>
      <c r="C64" s="177" t="s">
        <v>161</v>
      </c>
      <c r="D64" s="177" t="s">
        <v>0</v>
      </c>
      <c r="E64" s="136"/>
      <c r="F64" s="137">
        <v>160</v>
      </c>
      <c r="G64" s="189" t="s">
        <v>0</v>
      </c>
      <c r="H6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64" s="137" t="str">
        <f>IF(Sklop17[[#This Row],[ZAHTEVANA SHEMA KAKOVOSTI]]&lt;&gt;"",Sklop17[[#This Row],[Preračunana masa/volumen/kos na enoto kg]],"")</f>
        <v/>
      </c>
      <c r="J64" s="178"/>
      <c r="K64" s="162" t="s">
        <v>161</v>
      </c>
      <c r="L64" s="162" t="s">
        <v>161</v>
      </c>
      <c r="M64" s="162" t="s">
        <v>161</v>
      </c>
      <c r="N64" s="88"/>
      <c r="O64" s="161" t="s">
        <v>161</v>
      </c>
      <c r="P64" s="180"/>
      <c r="Q64" s="179">
        <f>+Sklop17[[#This Row],[cena/enota brez DDV v EUR]]*Sklop17[[#This Row],[Stopnja DDV (%)]]</f>
        <v>0</v>
      </c>
      <c r="R64" s="179">
        <f>+Sklop17[[#This Row],[cena/enota brez DDV v EUR]]+Sklop17[[#This Row],[Davek (EUR)]]</f>
        <v>0</v>
      </c>
      <c r="S64" s="179">
        <f>+Sklop17[[#This Row],[cena/enota brez DDV v EUR]]*Sklop17[[#This Row],[Okvirna količina]]</f>
        <v>0</v>
      </c>
      <c r="T64" s="187">
        <f>+Sklop17[[#This Row],[Končna cena/enoto mere (EUR) z DDV]]*Sklop17[[#This Row],[Okvirna količina]]</f>
        <v>0</v>
      </c>
      <c r="U64" s="160" t="s">
        <v>161</v>
      </c>
    </row>
    <row r="65" spans="1:21" s="55" customFormat="1" ht="12">
      <c r="A65" s="89" t="s">
        <v>47</v>
      </c>
      <c r="B65" s="185" t="s">
        <v>594</v>
      </c>
      <c r="C65" s="177" t="s">
        <v>161</v>
      </c>
      <c r="D65" s="177" t="s">
        <v>0</v>
      </c>
      <c r="E65" s="136"/>
      <c r="F65" s="137">
        <v>20</v>
      </c>
      <c r="G65" s="189" t="s">
        <v>0</v>
      </c>
      <c r="H6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5" s="137" t="str">
        <f>IF(Sklop17[[#This Row],[ZAHTEVANA SHEMA KAKOVOSTI]]&lt;&gt;"",Sklop17[[#This Row],[Preračunana masa/volumen/kos na enoto kg]],"")</f>
        <v/>
      </c>
      <c r="J65" s="178"/>
      <c r="K65" s="162" t="s">
        <v>161</v>
      </c>
      <c r="L65" s="162" t="s">
        <v>161</v>
      </c>
      <c r="M65" s="162" t="s">
        <v>161</v>
      </c>
      <c r="N65" s="88"/>
      <c r="O65" s="161" t="s">
        <v>161</v>
      </c>
      <c r="P65" s="180"/>
      <c r="Q65" s="179">
        <f>+Sklop17[[#This Row],[cena/enota brez DDV v EUR]]*Sklop17[[#This Row],[Stopnja DDV (%)]]</f>
        <v>0</v>
      </c>
      <c r="R65" s="179">
        <f>+Sklop17[[#This Row],[cena/enota brez DDV v EUR]]+Sklop17[[#This Row],[Davek (EUR)]]</f>
        <v>0</v>
      </c>
      <c r="S65" s="179">
        <f>+Sklop17[[#This Row],[cena/enota brez DDV v EUR]]*Sklop17[[#This Row],[Okvirna količina]]</f>
        <v>0</v>
      </c>
      <c r="T65" s="187">
        <f>+Sklop17[[#This Row],[Končna cena/enoto mere (EUR) z DDV]]*Sklop17[[#This Row],[Okvirna količina]]</f>
        <v>0</v>
      </c>
      <c r="U65" s="160" t="s">
        <v>161</v>
      </c>
    </row>
    <row r="66" spans="1:21" s="55" customFormat="1" ht="12">
      <c r="A66" s="84" t="s">
        <v>52</v>
      </c>
      <c r="B66" s="185" t="s">
        <v>595</v>
      </c>
      <c r="C66" s="177" t="s">
        <v>161</v>
      </c>
      <c r="D66" s="177" t="s">
        <v>0</v>
      </c>
      <c r="E66" s="136"/>
      <c r="F66" s="137">
        <v>50</v>
      </c>
      <c r="G66" s="189" t="s">
        <v>0</v>
      </c>
      <c r="H6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6" s="137" t="str">
        <f>IF(Sklop17[[#This Row],[ZAHTEVANA SHEMA KAKOVOSTI]]&lt;&gt;"",Sklop17[[#This Row],[Preračunana masa/volumen/kos na enoto kg]],"")</f>
        <v/>
      </c>
      <c r="J66" s="178"/>
      <c r="K66" s="162" t="s">
        <v>161</v>
      </c>
      <c r="L66" s="162" t="s">
        <v>161</v>
      </c>
      <c r="M66" s="162" t="s">
        <v>161</v>
      </c>
      <c r="N66" s="88"/>
      <c r="O66" s="161" t="s">
        <v>161</v>
      </c>
      <c r="P66" s="180"/>
      <c r="Q66" s="179">
        <f>+Sklop17[[#This Row],[cena/enota brez DDV v EUR]]*Sklop17[[#This Row],[Stopnja DDV (%)]]</f>
        <v>0</v>
      </c>
      <c r="R66" s="179">
        <f>+Sklop17[[#This Row],[cena/enota brez DDV v EUR]]+Sklop17[[#This Row],[Davek (EUR)]]</f>
        <v>0</v>
      </c>
      <c r="S66" s="179">
        <f>+Sklop17[[#This Row],[cena/enota brez DDV v EUR]]*Sklop17[[#This Row],[Okvirna količina]]</f>
        <v>0</v>
      </c>
      <c r="T66" s="187">
        <f>+Sklop17[[#This Row],[Končna cena/enoto mere (EUR) z DDV]]*Sklop17[[#This Row],[Okvirna količina]]</f>
        <v>0</v>
      </c>
      <c r="U66" s="160" t="s">
        <v>161</v>
      </c>
    </row>
    <row r="67" spans="1:21" s="55" customFormat="1" ht="12">
      <c r="A67" s="89" t="s">
        <v>53</v>
      </c>
      <c r="B67" s="185" t="s">
        <v>596</v>
      </c>
      <c r="C67" s="177" t="s">
        <v>161</v>
      </c>
      <c r="D67" s="177" t="s">
        <v>0</v>
      </c>
      <c r="E67" s="136"/>
      <c r="F67" s="137">
        <v>5</v>
      </c>
      <c r="G67" s="189" t="s">
        <v>0</v>
      </c>
      <c r="H6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7" s="137" t="str">
        <f>IF(Sklop17[[#This Row],[ZAHTEVANA SHEMA KAKOVOSTI]]&lt;&gt;"",Sklop17[[#This Row],[Preračunana masa/volumen/kos na enoto kg]],"")</f>
        <v/>
      </c>
      <c r="J67" s="178"/>
      <c r="K67" s="162" t="s">
        <v>161</v>
      </c>
      <c r="L67" s="162" t="s">
        <v>161</v>
      </c>
      <c r="M67" s="162" t="s">
        <v>161</v>
      </c>
      <c r="N67" s="88"/>
      <c r="O67" s="161" t="s">
        <v>161</v>
      </c>
      <c r="P67" s="180"/>
      <c r="Q67" s="179">
        <f>+Sklop17[[#This Row],[cena/enota brez DDV v EUR]]*Sklop17[[#This Row],[Stopnja DDV (%)]]</f>
        <v>0</v>
      </c>
      <c r="R67" s="179">
        <f>+Sklop17[[#This Row],[cena/enota brez DDV v EUR]]+Sklop17[[#This Row],[Davek (EUR)]]</f>
        <v>0</v>
      </c>
      <c r="S67" s="179">
        <f>+Sklop17[[#This Row],[cena/enota brez DDV v EUR]]*Sklop17[[#This Row],[Okvirna količina]]</f>
        <v>0</v>
      </c>
      <c r="T67" s="187">
        <f>+Sklop17[[#This Row],[Končna cena/enoto mere (EUR) z DDV]]*Sklop17[[#This Row],[Okvirna količina]]</f>
        <v>0</v>
      </c>
      <c r="U67" s="160" t="s">
        <v>161</v>
      </c>
    </row>
    <row r="68" spans="1:21" s="55" customFormat="1" ht="12">
      <c r="A68" s="84" t="s">
        <v>54</v>
      </c>
      <c r="B68" s="185" t="s">
        <v>597</v>
      </c>
      <c r="C68" s="177" t="s">
        <v>161</v>
      </c>
      <c r="D68" s="177" t="s">
        <v>0</v>
      </c>
      <c r="E68" s="136"/>
      <c r="F68" s="137">
        <v>800</v>
      </c>
      <c r="G68" s="189" t="s">
        <v>0</v>
      </c>
      <c r="H6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68" s="137" t="str">
        <f>IF(Sklop17[[#This Row],[ZAHTEVANA SHEMA KAKOVOSTI]]&lt;&gt;"",Sklop17[[#This Row],[Preračunana masa/volumen/kos na enoto kg]],"")</f>
        <v/>
      </c>
      <c r="J68" s="178"/>
      <c r="K68" s="162" t="s">
        <v>161</v>
      </c>
      <c r="L68" s="162" t="s">
        <v>161</v>
      </c>
      <c r="M68" s="162" t="s">
        <v>161</v>
      </c>
      <c r="N68" s="88"/>
      <c r="O68" s="161" t="s">
        <v>161</v>
      </c>
      <c r="P68" s="180"/>
      <c r="Q68" s="179">
        <f>+Sklop17[[#This Row],[cena/enota brez DDV v EUR]]*Sklop17[[#This Row],[Stopnja DDV (%)]]</f>
        <v>0</v>
      </c>
      <c r="R68" s="179">
        <f>+Sklop17[[#This Row],[cena/enota brez DDV v EUR]]+Sklop17[[#This Row],[Davek (EUR)]]</f>
        <v>0</v>
      </c>
      <c r="S68" s="179">
        <f>+Sklop17[[#This Row],[cena/enota brez DDV v EUR]]*Sklop17[[#This Row],[Okvirna količina]]</f>
        <v>0</v>
      </c>
      <c r="T68" s="187">
        <f>+Sklop17[[#This Row],[Končna cena/enoto mere (EUR) z DDV]]*Sklop17[[#This Row],[Okvirna količina]]</f>
        <v>0</v>
      </c>
      <c r="U68" s="160" t="s">
        <v>161</v>
      </c>
    </row>
    <row r="69" spans="1:21" s="55" customFormat="1" ht="12">
      <c r="A69" s="89" t="s">
        <v>55</v>
      </c>
      <c r="B69" s="185" t="s">
        <v>598</v>
      </c>
      <c r="C69" s="177" t="s">
        <v>161</v>
      </c>
      <c r="D69" s="177" t="s">
        <v>0</v>
      </c>
      <c r="E69" s="136"/>
      <c r="F69" s="137">
        <v>1000</v>
      </c>
      <c r="G69" s="189" t="s">
        <v>0</v>
      </c>
      <c r="H6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69" s="137" t="str">
        <f>IF(Sklop17[[#This Row],[ZAHTEVANA SHEMA KAKOVOSTI]]&lt;&gt;"",Sklop17[[#This Row],[Preračunana masa/volumen/kos na enoto kg]],"")</f>
        <v/>
      </c>
      <c r="J69" s="178"/>
      <c r="K69" s="162" t="s">
        <v>161</v>
      </c>
      <c r="L69" s="162" t="s">
        <v>161</v>
      </c>
      <c r="M69" s="162" t="s">
        <v>161</v>
      </c>
      <c r="N69" s="88"/>
      <c r="O69" s="161" t="s">
        <v>161</v>
      </c>
      <c r="P69" s="180"/>
      <c r="Q69" s="179">
        <f>+Sklop17[[#This Row],[cena/enota brez DDV v EUR]]*Sklop17[[#This Row],[Stopnja DDV (%)]]</f>
        <v>0</v>
      </c>
      <c r="R69" s="179">
        <f>+Sklop17[[#This Row],[cena/enota brez DDV v EUR]]+Sklop17[[#This Row],[Davek (EUR)]]</f>
        <v>0</v>
      </c>
      <c r="S69" s="179">
        <f>+Sklop17[[#This Row],[cena/enota brez DDV v EUR]]*Sklop17[[#This Row],[Okvirna količina]]</f>
        <v>0</v>
      </c>
      <c r="T69" s="187">
        <f>+Sklop17[[#This Row],[Končna cena/enoto mere (EUR) z DDV]]*Sklop17[[#This Row],[Okvirna količina]]</f>
        <v>0</v>
      </c>
      <c r="U69" s="160" t="s">
        <v>161</v>
      </c>
    </row>
    <row r="70" spans="1:21" s="55" customFormat="1" ht="12">
      <c r="A70" s="84" t="s">
        <v>56</v>
      </c>
      <c r="B70" s="185" t="s">
        <v>1221</v>
      </c>
      <c r="C70" s="177" t="s">
        <v>161</v>
      </c>
      <c r="D70" s="177" t="s">
        <v>0</v>
      </c>
      <c r="E70" s="136"/>
      <c r="F70" s="137">
        <v>100</v>
      </c>
      <c r="G70" s="189" t="s">
        <v>0</v>
      </c>
      <c r="H7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0" s="137" t="str">
        <f>IF(Sklop17[[#This Row],[ZAHTEVANA SHEMA KAKOVOSTI]]&lt;&gt;"",Sklop17[[#This Row],[Preračunana masa/volumen/kos na enoto kg]],"")</f>
        <v/>
      </c>
      <c r="J70" s="178"/>
      <c r="K70" s="162" t="s">
        <v>161</v>
      </c>
      <c r="L70" s="162" t="s">
        <v>161</v>
      </c>
      <c r="M70" s="162" t="s">
        <v>161</v>
      </c>
      <c r="N70" s="88"/>
      <c r="O70" s="161" t="s">
        <v>161</v>
      </c>
      <c r="P70" s="180"/>
      <c r="Q70" s="179">
        <f>+Sklop17[[#This Row],[cena/enota brez DDV v EUR]]*Sklop17[[#This Row],[Stopnja DDV (%)]]</f>
        <v>0</v>
      </c>
      <c r="R70" s="179">
        <f>+Sklop17[[#This Row],[cena/enota brez DDV v EUR]]+Sklop17[[#This Row],[Davek (EUR)]]</f>
        <v>0</v>
      </c>
      <c r="S70" s="179">
        <f>+Sklop17[[#This Row],[cena/enota brez DDV v EUR]]*Sklop17[[#This Row],[Okvirna količina]]</f>
        <v>0</v>
      </c>
      <c r="T70" s="187">
        <f>+Sklop17[[#This Row],[Končna cena/enoto mere (EUR) z DDV]]*Sklop17[[#This Row],[Okvirna količina]]</f>
        <v>0</v>
      </c>
      <c r="U70" s="160" t="s">
        <v>161</v>
      </c>
    </row>
    <row r="71" spans="1:21" s="55" customFormat="1" ht="12">
      <c r="A71" s="89" t="s">
        <v>57</v>
      </c>
      <c r="B71" s="185" t="s">
        <v>599</v>
      </c>
      <c r="C71" s="177" t="s">
        <v>161</v>
      </c>
      <c r="D71" s="177" t="s">
        <v>0</v>
      </c>
      <c r="E71" s="136"/>
      <c r="F71" s="137">
        <v>3000</v>
      </c>
      <c r="G71" s="189" t="s">
        <v>0</v>
      </c>
      <c r="H7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71" s="137" t="str">
        <f>IF(Sklop17[[#This Row],[ZAHTEVANA SHEMA KAKOVOSTI]]&lt;&gt;"",Sklop17[[#This Row],[Preračunana masa/volumen/kos na enoto kg]],"")</f>
        <v/>
      </c>
      <c r="J71" s="178"/>
      <c r="K71" s="162" t="s">
        <v>161</v>
      </c>
      <c r="L71" s="162" t="s">
        <v>161</v>
      </c>
      <c r="M71" s="162" t="s">
        <v>161</v>
      </c>
      <c r="N71" s="88"/>
      <c r="O71" s="161" t="s">
        <v>161</v>
      </c>
      <c r="P71" s="180"/>
      <c r="Q71" s="179">
        <f>+Sklop17[[#This Row],[cena/enota brez DDV v EUR]]*Sklop17[[#This Row],[Stopnja DDV (%)]]</f>
        <v>0</v>
      </c>
      <c r="R71" s="179">
        <f>+Sklop17[[#This Row],[cena/enota brez DDV v EUR]]+Sklop17[[#This Row],[Davek (EUR)]]</f>
        <v>0</v>
      </c>
      <c r="S71" s="179">
        <f>+Sklop17[[#This Row],[cena/enota brez DDV v EUR]]*Sklop17[[#This Row],[Okvirna količina]]</f>
        <v>0</v>
      </c>
      <c r="T71" s="187">
        <f>+Sklop17[[#This Row],[Končna cena/enoto mere (EUR) z DDV]]*Sklop17[[#This Row],[Okvirna količina]]</f>
        <v>0</v>
      </c>
      <c r="U71" s="160" t="s">
        <v>161</v>
      </c>
    </row>
    <row r="72" spans="1:21" s="55" customFormat="1" ht="12">
      <c r="A72" s="84" t="s">
        <v>58</v>
      </c>
      <c r="B72" s="185" t="s">
        <v>600</v>
      </c>
      <c r="C72" s="177" t="s">
        <v>161</v>
      </c>
      <c r="D72" s="177" t="s">
        <v>0</v>
      </c>
      <c r="E72" s="136"/>
      <c r="F72" s="137">
        <v>100</v>
      </c>
      <c r="G72" s="189" t="s">
        <v>0</v>
      </c>
      <c r="H7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2" s="137" t="str">
        <f>IF(Sklop17[[#This Row],[ZAHTEVANA SHEMA KAKOVOSTI]]&lt;&gt;"",Sklop17[[#This Row],[Preračunana masa/volumen/kos na enoto kg]],"")</f>
        <v/>
      </c>
      <c r="J72" s="178"/>
      <c r="K72" s="162" t="s">
        <v>161</v>
      </c>
      <c r="L72" s="162" t="s">
        <v>161</v>
      </c>
      <c r="M72" s="162" t="s">
        <v>161</v>
      </c>
      <c r="N72" s="88"/>
      <c r="O72" s="161" t="s">
        <v>161</v>
      </c>
      <c r="P72" s="180"/>
      <c r="Q72" s="179">
        <f>+Sklop17[[#This Row],[cena/enota brez DDV v EUR]]*Sklop17[[#This Row],[Stopnja DDV (%)]]</f>
        <v>0</v>
      </c>
      <c r="R72" s="179">
        <f>+Sklop17[[#This Row],[cena/enota brez DDV v EUR]]+Sklop17[[#This Row],[Davek (EUR)]]</f>
        <v>0</v>
      </c>
      <c r="S72" s="179">
        <f>+Sklop17[[#This Row],[cena/enota brez DDV v EUR]]*Sklop17[[#This Row],[Okvirna količina]]</f>
        <v>0</v>
      </c>
      <c r="T72" s="187">
        <f>+Sklop17[[#This Row],[Končna cena/enoto mere (EUR) z DDV]]*Sklop17[[#This Row],[Okvirna količina]]</f>
        <v>0</v>
      </c>
      <c r="U72" s="160" t="s">
        <v>161</v>
      </c>
    </row>
    <row r="73" spans="1:21" s="55" customFormat="1" ht="12">
      <c r="A73" s="89" t="s">
        <v>59</v>
      </c>
      <c r="B73" s="185" t="s">
        <v>601</v>
      </c>
      <c r="C73" s="177" t="s">
        <v>161</v>
      </c>
      <c r="D73" s="177" t="s">
        <v>0</v>
      </c>
      <c r="E73" s="136"/>
      <c r="F73" s="137">
        <v>20</v>
      </c>
      <c r="G73" s="189" t="s">
        <v>0</v>
      </c>
      <c r="H7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3" s="137" t="str">
        <f>IF(Sklop17[[#This Row],[ZAHTEVANA SHEMA KAKOVOSTI]]&lt;&gt;"",Sklop17[[#This Row],[Preračunana masa/volumen/kos na enoto kg]],"")</f>
        <v/>
      </c>
      <c r="J73" s="178"/>
      <c r="K73" s="162" t="s">
        <v>161</v>
      </c>
      <c r="L73" s="162" t="s">
        <v>161</v>
      </c>
      <c r="M73" s="162" t="s">
        <v>161</v>
      </c>
      <c r="N73" s="88"/>
      <c r="O73" s="161" t="s">
        <v>161</v>
      </c>
      <c r="P73" s="180"/>
      <c r="Q73" s="179">
        <f>+Sklop17[[#This Row],[cena/enota brez DDV v EUR]]*Sklop17[[#This Row],[Stopnja DDV (%)]]</f>
        <v>0</v>
      </c>
      <c r="R73" s="179">
        <f>+Sklop17[[#This Row],[cena/enota brez DDV v EUR]]+Sklop17[[#This Row],[Davek (EUR)]]</f>
        <v>0</v>
      </c>
      <c r="S73" s="179">
        <f>+Sklop17[[#This Row],[cena/enota brez DDV v EUR]]*Sklop17[[#This Row],[Okvirna količina]]</f>
        <v>0</v>
      </c>
      <c r="T73" s="187">
        <f>+Sklop17[[#This Row],[Končna cena/enoto mere (EUR) z DDV]]*Sklop17[[#This Row],[Okvirna količina]]</f>
        <v>0</v>
      </c>
      <c r="U73" s="160" t="s">
        <v>161</v>
      </c>
    </row>
    <row r="74" spans="1:21" s="55" customFormat="1" ht="24">
      <c r="A74" s="84" t="s">
        <v>60</v>
      </c>
      <c r="B74" s="185" t="s">
        <v>602</v>
      </c>
      <c r="C74" s="177" t="s">
        <v>161</v>
      </c>
      <c r="D74" s="177" t="s">
        <v>0</v>
      </c>
      <c r="E74" s="136"/>
      <c r="F74" s="137">
        <v>200</v>
      </c>
      <c r="G74" s="189" t="s">
        <v>0</v>
      </c>
      <c r="H7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74" s="137" t="str">
        <f>IF(Sklop17[[#This Row],[ZAHTEVANA SHEMA KAKOVOSTI]]&lt;&gt;"",Sklop17[[#This Row],[Preračunana masa/volumen/kos na enoto kg]],"")</f>
        <v/>
      </c>
      <c r="J74" s="178"/>
      <c r="K74" s="162" t="s">
        <v>161</v>
      </c>
      <c r="L74" s="162" t="s">
        <v>161</v>
      </c>
      <c r="M74" s="162" t="s">
        <v>161</v>
      </c>
      <c r="N74" s="88"/>
      <c r="O74" s="161" t="s">
        <v>161</v>
      </c>
      <c r="P74" s="180"/>
      <c r="Q74" s="179">
        <f>+Sklop17[[#This Row],[cena/enota brez DDV v EUR]]*Sklop17[[#This Row],[Stopnja DDV (%)]]</f>
        <v>0</v>
      </c>
      <c r="R74" s="179">
        <f>+Sklop17[[#This Row],[cena/enota brez DDV v EUR]]+Sklop17[[#This Row],[Davek (EUR)]]</f>
        <v>0</v>
      </c>
      <c r="S74" s="179">
        <f>+Sklop17[[#This Row],[cena/enota brez DDV v EUR]]*Sklop17[[#This Row],[Okvirna količina]]</f>
        <v>0</v>
      </c>
      <c r="T74" s="187">
        <f>+Sklop17[[#This Row],[Končna cena/enoto mere (EUR) z DDV]]*Sklop17[[#This Row],[Okvirna količina]]</f>
        <v>0</v>
      </c>
      <c r="U74" s="160" t="s">
        <v>161</v>
      </c>
    </row>
    <row r="75" spans="1:21" s="55" customFormat="1" ht="12">
      <c r="A75" s="89" t="s">
        <v>61</v>
      </c>
      <c r="B75" s="185" t="s">
        <v>603</v>
      </c>
      <c r="C75" s="177" t="s">
        <v>161</v>
      </c>
      <c r="D75" s="177" t="s">
        <v>0</v>
      </c>
      <c r="E75" s="136"/>
      <c r="F75" s="137">
        <v>3000</v>
      </c>
      <c r="G75" s="189" t="s">
        <v>0</v>
      </c>
      <c r="H7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75" s="137" t="str">
        <f>IF(Sklop17[[#This Row],[ZAHTEVANA SHEMA KAKOVOSTI]]&lt;&gt;"",Sklop17[[#This Row],[Preračunana masa/volumen/kos na enoto kg]],"")</f>
        <v/>
      </c>
      <c r="J75" s="178"/>
      <c r="K75" s="162" t="s">
        <v>161</v>
      </c>
      <c r="L75" s="162" t="s">
        <v>161</v>
      </c>
      <c r="M75" s="162" t="s">
        <v>161</v>
      </c>
      <c r="N75" s="88"/>
      <c r="O75" s="161" t="s">
        <v>161</v>
      </c>
      <c r="P75" s="180"/>
      <c r="Q75" s="179">
        <f>+Sklop17[[#This Row],[cena/enota brez DDV v EUR]]*Sklop17[[#This Row],[Stopnja DDV (%)]]</f>
        <v>0</v>
      </c>
      <c r="R75" s="179">
        <f>+Sklop17[[#This Row],[cena/enota brez DDV v EUR]]+Sklop17[[#This Row],[Davek (EUR)]]</f>
        <v>0</v>
      </c>
      <c r="S75" s="179">
        <f>+Sklop17[[#This Row],[cena/enota brez DDV v EUR]]*Sklop17[[#This Row],[Okvirna količina]]</f>
        <v>0</v>
      </c>
      <c r="T75" s="187">
        <f>+Sklop17[[#This Row],[Končna cena/enoto mere (EUR) z DDV]]*Sklop17[[#This Row],[Okvirna količina]]</f>
        <v>0</v>
      </c>
      <c r="U75" s="160" t="s">
        <v>161</v>
      </c>
    </row>
    <row r="76" spans="1:21" s="55" customFormat="1" ht="12">
      <c r="A76" s="84" t="s">
        <v>62</v>
      </c>
      <c r="B76" s="185" t="s">
        <v>604</v>
      </c>
      <c r="C76" s="177" t="s">
        <v>161</v>
      </c>
      <c r="D76" s="177" t="s">
        <v>0</v>
      </c>
      <c r="E76" s="136"/>
      <c r="F76" s="137">
        <v>500</v>
      </c>
      <c r="G76" s="189" t="s">
        <v>0</v>
      </c>
      <c r="H7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76" s="137" t="str">
        <f>IF(Sklop17[[#This Row],[ZAHTEVANA SHEMA KAKOVOSTI]]&lt;&gt;"",Sklop17[[#This Row],[Preračunana masa/volumen/kos na enoto kg]],"")</f>
        <v/>
      </c>
      <c r="J76" s="178"/>
      <c r="K76" s="162" t="s">
        <v>161</v>
      </c>
      <c r="L76" s="162" t="s">
        <v>161</v>
      </c>
      <c r="M76" s="162" t="s">
        <v>161</v>
      </c>
      <c r="N76" s="88"/>
      <c r="O76" s="161" t="s">
        <v>161</v>
      </c>
      <c r="P76" s="180"/>
      <c r="Q76" s="179">
        <f>+Sklop17[[#This Row],[cena/enota brez DDV v EUR]]*Sklop17[[#This Row],[Stopnja DDV (%)]]</f>
        <v>0</v>
      </c>
      <c r="R76" s="179">
        <f>+Sklop17[[#This Row],[cena/enota brez DDV v EUR]]+Sklop17[[#This Row],[Davek (EUR)]]</f>
        <v>0</v>
      </c>
      <c r="S76" s="179">
        <f>+Sklop17[[#This Row],[cena/enota brez DDV v EUR]]*Sklop17[[#This Row],[Okvirna količina]]</f>
        <v>0</v>
      </c>
      <c r="T76" s="187">
        <f>+Sklop17[[#This Row],[Končna cena/enoto mere (EUR) z DDV]]*Sklop17[[#This Row],[Okvirna količina]]</f>
        <v>0</v>
      </c>
      <c r="U76" s="160" t="s">
        <v>161</v>
      </c>
    </row>
    <row r="77" spans="1:21" s="55" customFormat="1" ht="12">
      <c r="A77" s="89" t="s">
        <v>68</v>
      </c>
      <c r="B77" s="185" t="s">
        <v>254</v>
      </c>
      <c r="C77" s="177" t="s">
        <v>161</v>
      </c>
      <c r="D77" s="177" t="s">
        <v>0</v>
      </c>
      <c r="E77" s="136"/>
      <c r="F77" s="137">
        <v>20</v>
      </c>
      <c r="G77" s="189" t="s">
        <v>0</v>
      </c>
      <c r="H7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7" s="137" t="str">
        <f>IF(Sklop17[[#This Row],[ZAHTEVANA SHEMA KAKOVOSTI]]&lt;&gt;"",Sklop17[[#This Row],[Preračunana masa/volumen/kos na enoto kg]],"")</f>
        <v/>
      </c>
      <c r="J77" s="178"/>
      <c r="K77" s="162" t="s">
        <v>161</v>
      </c>
      <c r="L77" s="162" t="s">
        <v>161</v>
      </c>
      <c r="M77" s="162" t="s">
        <v>161</v>
      </c>
      <c r="N77" s="88"/>
      <c r="O77" s="161" t="s">
        <v>161</v>
      </c>
      <c r="P77" s="180"/>
      <c r="Q77" s="179">
        <f>+Sklop17[[#This Row],[cena/enota brez DDV v EUR]]*Sklop17[[#This Row],[Stopnja DDV (%)]]</f>
        <v>0</v>
      </c>
      <c r="R77" s="179">
        <f>+Sklop17[[#This Row],[cena/enota brez DDV v EUR]]+Sklop17[[#This Row],[Davek (EUR)]]</f>
        <v>0</v>
      </c>
      <c r="S77" s="179">
        <f>+Sklop17[[#This Row],[cena/enota brez DDV v EUR]]*Sklop17[[#This Row],[Okvirna količina]]</f>
        <v>0</v>
      </c>
      <c r="T77" s="187">
        <f>+Sklop17[[#This Row],[Končna cena/enoto mere (EUR) z DDV]]*Sklop17[[#This Row],[Okvirna količina]]</f>
        <v>0</v>
      </c>
      <c r="U77" s="160" t="s">
        <v>161</v>
      </c>
    </row>
    <row r="78" spans="1:21" s="55" customFormat="1" ht="12">
      <c r="A78" s="84" t="s">
        <v>69</v>
      </c>
      <c r="B78" s="185" t="s">
        <v>605</v>
      </c>
      <c r="C78" s="177" t="s">
        <v>161</v>
      </c>
      <c r="D78" s="177" t="s">
        <v>0</v>
      </c>
      <c r="E78" s="136"/>
      <c r="F78" s="137">
        <v>700</v>
      </c>
      <c r="G78" s="189" t="s">
        <v>0</v>
      </c>
      <c r="H7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78" s="137" t="str">
        <f>IF(Sklop17[[#This Row],[ZAHTEVANA SHEMA KAKOVOSTI]]&lt;&gt;"",Sklop17[[#This Row],[Preračunana masa/volumen/kos na enoto kg]],"")</f>
        <v/>
      </c>
      <c r="J78" s="178"/>
      <c r="K78" s="162" t="s">
        <v>161</v>
      </c>
      <c r="L78" s="162" t="s">
        <v>161</v>
      </c>
      <c r="M78" s="162" t="s">
        <v>161</v>
      </c>
      <c r="N78" s="88"/>
      <c r="O78" s="161" t="s">
        <v>161</v>
      </c>
      <c r="P78" s="180"/>
      <c r="Q78" s="179">
        <f>+Sklop17[[#This Row],[cena/enota brez DDV v EUR]]*Sklop17[[#This Row],[Stopnja DDV (%)]]</f>
        <v>0</v>
      </c>
      <c r="R78" s="179">
        <f>+Sklop17[[#This Row],[cena/enota brez DDV v EUR]]+Sklop17[[#This Row],[Davek (EUR)]]</f>
        <v>0</v>
      </c>
      <c r="S78" s="179">
        <f>+Sklop17[[#This Row],[cena/enota brez DDV v EUR]]*Sklop17[[#This Row],[Okvirna količina]]</f>
        <v>0</v>
      </c>
      <c r="T78" s="187">
        <f>+Sklop17[[#This Row],[Končna cena/enoto mere (EUR) z DDV]]*Sklop17[[#This Row],[Okvirna količina]]</f>
        <v>0</v>
      </c>
      <c r="U78" s="160" t="s">
        <v>161</v>
      </c>
    </row>
    <row r="79" spans="1:21" s="55" customFormat="1" ht="12">
      <c r="A79" s="89" t="s">
        <v>70</v>
      </c>
      <c r="B79" s="185" t="s">
        <v>606</v>
      </c>
      <c r="C79" s="177" t="s">
        <v>161</v>
      </c>
      <c r="D79" s="177" t="s">
        <v>0</v>
      </c>
      <c r="E79" s="136"/>
      <c r="F79" s="137">
        <v>10</v>
      </c>
      <c r="G79" s="189" t="s">
        <v>0</v>
      </c>
      <c r="H7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9" s="137" t="str">
        <f>IF(Sklop17[[#This Row],[ZAHTEVANA SHEMA KAKOVOSTI]]&lt;&gt;"",Sklop17[[#This Row],[Preračunana masa/volumen/kos na enoto kg]],"")</f>
        <v/>
      </c>
      <c r="J79" s="178"/>
      <c r="K79" s="162" t="s">
        <v>161</v>
      </c>
      <c r="L79" s="162" t="s">
        <v>161</v>
      </c>
      <c r="M79" s="162" t="s">
        <v>161</v>
      </c>
      <c r="N79" s="88"/>
      <c r="O79" s="161" t="s">
        <v>161</v>
      </c>
      <c r="P79" s="180"/>
      <c r="Q79" s="179">
        <f>+Sklop17[[#This Row],[cena/enota brez DDV v EUR]]*Sklop17[[#This Row],[Stopnja DDV (%)]]</f>
        <v>0</v>
      </c>
      <c r="R79" s="179">
        <f>+Sklop17[[#This Row],[cena/enota brez DDV v EUR]]+Sklop17[[#This Row],[Davek (EUR)]]</f>
        <v>0</v>
      </c>
      <c r="S79" s="179">
        <f>+Sklop17[[#This Row],[cena/enota brez DDV v EUR]]*Sklop17[[#This Row],[Okvirna količina]]</f>
        <v>0</v>
      </c>
      <c r="T79" s="187">
        <f>+Sklop17[[#This Row],[Končna cena/enoto mere (EUR) z DDV]]*Sklop17[[#This Row],[Okvirna količina]]</f>
        <v>0</v>
      </c>
      <c r="U79" s="160" t="s">
        <v>161</v>
      </c>
    </row>
    <row r="80" spans="1:21" s="55" customFormat="1" ht="12">
      <c r="A80" s="84" t="s">
        <v>71</v>
      </c>
      <c r="B80" s="185" t="s">
        <v>607</v>
      </c>
      <c r="C80" s="177" t="s">
        <v>161</v>
      </c>
      <c r="D80" s="177" t="s">
        <v>0</v>
      </c>
      <c r="E80" s="136"/>
      <c r="F80" s="137">
        <v>20</v>
      </c>
      <c r="G80" s="189" t="s">
        <v>0</v>
      </c>
      <c r="H8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0" s="137" t="str">
        <f>IF(Sklop17[[#This Row],[ZAHTEVANA SHEMA KAKOVOSTI]]&lt;&gt;"",Sklop17[[#This Row],[Preračunana masa/volumen/kos na enoto kg]],"")</f>
        <v/>
      </c>
      <c r="J80" s="178"/>
      <c r="K80" s="162" t="s">
        <v>161</v>
      </c>
      <c r="L80" s="162" t="s">
        <v>161</v>
      </c>
      <c r="M80" s="162" t="s">
        <v>161</v>
      </c>
      <c r="N80" s="88"/>
      <c r="O80" s="161" t="s">
        <v>161</v>
      </c>
      <c r="P80" s="180"/>
      <c r="Q80" s="179">
        <f>+Sklop17[[#This Row],[cena/enota brez DDV v EUR]]*Sklop17[[#This Row],[Stopnja DDV (%)]]</f>
        <v>0</v>
      </c>
      <c r="R80" s="179">
        <f>+Sklop17[[#This Row],[cena/enota brez DDV v EUR]]+Sklop17[[#This Row],[Davek (EUR)]]</f>
        <v>0</v>
      </c>
      <c r="S80" s="179">
        <f>+Sklop17[[#This Row],[cena/enota brez DDV v EUR]]*Sklop17[[#This Row],[Okvirna količina]]</f>
        <v>0</v>
      </c>
      <c r="T80" s="187">
        <f>+Sklop17[[#This Row],[Končna cena/enoto mere (EUR) z DDV]]*Sklop17[[#This Row],[Okvirna količina]]</f>
        <v>0</v>
      </c>
      <c r="U80" s="160" t="s">
        <v>161</v>
      </c>
    </row>
    <row r="81" spans="1:21" s="55" customFormat="1" ht="12">
      <c r="A81" s="89" t="s">
        <v>72</v>
      </c>
      <c r="B81" s="185" t="s">
        <v>608</v>
      </c>
      <c r="C81" s="177" t="s">
        <v>161</v>
      </c>
      <c r="D81" s="177" t="s">
        <v>0</v>
      </c>
      <c r="E81" s="136"/>
      <c r="F81" s="137">
        <v>200</v>
      </c>
      <c r="G81" s="189" t="s">
        <v>0</v>
      </c>
      <c r="H8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1" s="137" t="str">
        <f>IF(Sklop17[[#This Row],[ZAHTEVANA SHEMA KAKOVOSTI]]&lt;&gt;"",Sklop17[[#This Row],[Preračunana masa/volumen/kos na enoto kg]],"")</f>
        <v/>
      </c>
      <c r="J81" s="178"/>
      <c r="K81" s="162" t="s">
        <v>161</v>
      </c>
      <c r="L81" s="162" t="s">
        <v>161</v>
      </c>
      <c r="M81" s="162" t="s">
        <v>161</v>
      </c>
      <c r="N81" s="88"/>
      <c r="O81" s="161" t="s">
        <v>161</v>
      </c>
      <c r="P81" s="180"/>
      <c r="Q81" s="179">
        <f>+Sklop17[[#This Row],[cena/enota brez DDV v EUR]]*Sklop17[[#This Row],[Stopnja DDV (%)]]</f>
        <v>0</v>
      </c>
      <c r="R81" s="179">
        <f>+Sklop17[[#This Row],[cena/enota brez DDV v EUR]]+Sklop17[[#This Row],[Davek (EUR)]]</f>
        <v>0</v>
      </c>
      <c r="S81" s="179">
        <f>+Sklop17[[#This Row],[cena/enota brez DDV v EUR]]*Sklop17[[#This Row],[Okvirna količina]]</f>
        <v>0</v>
      </c>
      <c r="T81" s="187">
        <f>+Sklop17[[#This Row],[Končna cena/enoto mere (EUR) z DDV]]*Sklop17[[#This Row],[Okvirna količina]]</f>
        <v>0</v>
      </c>
      <c r="U81" s="160" t="s">
        <v>161</v>
      </c>
    </row>
    <row r="82" spans="1:21" s="55" customFormat="1" ht="12">
      <c r="A82" s="84" t="s">
        <v>73</v>
      </c>
      <c r="B82" s="185" t="s">
        <v>609</v>
      </c>
      <c r="C82" s="177" t="s">
        <v>161</v>
      </c>
      <c r="D82" s="177" t="s">
        <v>0</v>
      </c>
      <c r="E82" s="136"/>
      <c r="F82" s="137">
        <v>500</v>
      </c>
      <c r="G82" s="189" t="s">
        <v>0</v>
      </c>
      <c r="H8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82" s="137" t="str">
        <f>IF(Sklop17[[#This Row],[ZAHTEVANA SHEMA KAKOVOSTI]]&lt;&gt;"",Sklop17[[#This Row],[Preračunana masa/volumen/kos na enoto kg]],"")</f>
        <v/>
      </c>
      <c r="J82" s="178"/>
      <c r="K82" s="162" t="s">
        <v>161</v>
      </c>
      <c r="L82" s="162" t="s">
        <v>161</v>
      </c>
      <c r="M82" s="162" t="s">
        <v>161</v>
      </c>
      <c r="N82" s="88"/>
      <c r="O82" s="161" t="s">
        <v>161</v>
      </c>
      <c r="P82" s="180"/>
      <c r="Q82" s="179">
        <f>+Sklop17[[#This Row],[cena/enota brez DDV v EUR]]*Sklop17[[#This Row],[Stopnja DDV (%)]]</f>
        <v>0</v>
      </c>
      <c r="R82" s="179">
        <f>+Sklop17[[#This Row],[cena/enota brez DDV v EUR]]+Sklop17[[#This Row],[Davek (EUR)]]</f>
        <v>0</v>
      </c>
      <c r="S82" s="179">
        <f>+Sklop17[[#This Row],[cena/enota brez DDV v EUR]]*Sklop17[[#This Row],[Okvirna količina]]</f>
        <v>0</v>
      </c>
      <c r="T82" s="187">
        <f>+Sklop17[[#This Row],[Končna cena/enoto mere (EUR) z DDV]]*Sklop17[[#This Row],[Okvirna količina]]</f>
        <v>0</v>
      </c>
      <c r="U82" s="160" t="s">
        <v>161</v>
      </c>
    </row>
    <row r="83" spans="1:21" s="55" customFormat="1" ht="12">
      <c r="A83" s="89" t="s">
        <v>74</v>
      </c>
      <c r="B83" s="185" t="s">
        <v>610</v>
      </c>
      <c r="C83" s="177" t="s">
        <v>161</v>
      </c>
      <c r="D83" s="177" t="s">
        <v>0</v>
      </c>
      <c r="E83" s="136"/>
      <c r="F83" s="137">
        <v>200</v>
      </c>
      <c r="G83" s="189" t="s">
        <v>0</v>
      </c>
      <c r="H8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3" s="137" t="str">
        <f>IF(Sklop17[[#This Row],[ZAHTEVANA SHEMA KAKOVOSTI]]&lt;&gt;"",Sklop17[[#This Row],[Preračunana masa/volumen/kos na enoto kg]],"")</f>
        <v/>
      </c>
      <c r="J83" s="178"/>
      <c r="K83" s="162" t="s">
        <v>161</v>
      </c>
      <c r="L83" s="162" t="s">
        <v>161</v>
      </c>
      <c r="M83" s="162" t="s">
        <v>161</v>
      </c>
      <c r="N83" s="88"/>
      <c r="O83" s="161" t="s">
        <v>161</v>
      </c>
      <c r="P83" s="180"/>
      <c r="Q83" s="179">
        <f>+Sklop17[[#This Row],[cena/enota brez DDV v EUR]]*Sklop17[[#This Row],[Stopnja DDV (%)]]</f>
        <v>0</v>
      </c>
      <c r="R83" s="179">
        <f>+Sklop17[[#This Row],[cena/enota brez DDV v EUR]]+Sklop17[[#This Row],[Davek (EUR)]]</f>
        <v>0</v>
      </c>
      <c r="S83" s="179">
        <f>+Sklop17[[#This Row],[cena/enota brez DDV v EUR]]*Sklop17[[#This Row],[Okvirna količina]]</f>
        <v>0</v>
      </c>
      <c r="T83" s="187">
        <f>+Sklop17[[#This Row],[Končna cena/enoto mere (EUR) z DDV]]*Sklop17[[#This Row],[Okvirna količina]]</f>
        <v>0</v>
      </c>
      <c r="U83" s="160" t="s">
        <v>161</v>
      </c>
    </row>
    <row r="84" spans="1:21" s="55" customFormat="1" ht="12">
      <c r="A84" s="84" t="s">
        <v>75</v>
      </c>
      <c r="B84" s="185" t="s">
        <v>611</v>
      </c>
      <c r="C84" s="177" t="s">
        <v>161</v>
      </c>
      <c r="D84" s="177" t="s">
        <v>0</v>
      </c>
      <c r="E84" s="136"/>
      <c r="F84" s="137">
        <v>200</v>
      </c>
      <c r="G84" s="189" t="s">
        <v>0</v>
      </c>
      <c r="H8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4" s="137" t="str">
        <f>IF(Sklop17[[#This Row],[ZAHTEVANA SHEMA KAKOVOSTI]]&lt;&gt;"",Sklop17[[#This Row],[Preračunana masa/volumen/kos na enoto kg]],"")</f>
        <v/>
      </c>
      <c r="J84" s="178"/>
      <c r="K84" s="162" t="s">
        <v>161</v>
      </c>
      <c r="L84" s="162" t="s">
        <v>161</v>
      </c>
      <c r="M84" s="162" t="s">
        <v>161</v>
      </c>
      <c r="N84" s="88"/>
      <c r="O84" s="161" t="s">
        <v>161</v>
      </c>
      <c r="P84" s="180"/>
      <c r="Q84" s="179">
        <f>+Sklop17[[#This Row],[cena/enota brez DDV v EUR]]*Sklop17[[#This Row],[Stopnja DDV (%)]]</f>
        <v>0</v>
      </c>
      <c r="R84" s="179">
        <f>+Sklop17[[#This Row],[cena/enota brez DDV v EUR]]+Sklop17[[#This Row],[Davek (EUR)]]</f>
        <v>0</v>
      </c>
      <c r="S84" s="179">
        <f>+Sklop17[[#This Row],[cena/enota brez DDV v EUR]]*Sklop17[[#This Row],[Okvirna količina]]</f>
        <v>0</v>
      </c>
      <c r="T84" s="187">
        <f>+Sklop17[[#This Row],[Končna cena/enoto mere (EUR) z DDV]]*Sklop17[[#This Row],[Okvirna količina]]</f>
        <v>0</v>
      </c>
      <c r="U84" s="160" t="s">
        <v>161</v>
      </c>
    </row>
    <row r="85" spans="1:21" s="55" customFormat="1" ht="12">
      <c r="A85" s="89" t="s">
        <v>76</v>
      </c>
      <c r="B85" s="185" t="s">
        <v>612</v>
      </c>
      <c r="C85" s="177" t="s">
        <v>161</v>
      </c>
      <c r="D85" s="177" t="s">
        <v>0</v>
      </c>
      <c r="E85" s="136"/>
      <c r="F85" s="137">
        <v>100</v>
      </c>
      <c r="G85" s="189" t="s">
        <v>0</v>
      </c>
      <c r="H8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5" s="137" t="str">
        <f>IF(Sklop17[[#This Row],[ZAHTEVANA SHEMA KAKOVOSTI]]&lt;&gt;"",Sklop17[[#This Row],[Preračunana masa/volumen/kos na enoto kg]],"")</f>
        <v/>
      </c>
      <c r="J85" s="178"/>
      <c r="K85" s="162" t="s">
        <v>161</v>
      </c>
      <c r="L85" s="162" t="s">
        <v>161</v>
      </c>
      <c r="M85" s="162" t="s">
        <v>161</v>
      </c>
      <c r="N85" s="88"/>
      <c r="O85" s="161" t="s">
        <v>161</v>
      </c>
      <c r="P85" s="180"/>
      <c r="Q85" s="179">
        <f>+Sklop17[[#This Row],[cena/enota brez DDV v EUR]]*Sklop17[[#This Row],[Stopnja DDV (%)]]</f>
        <v>0</v>
      </c>
      <c r="R85" s="179">
        <f>+Sklop17[[#This Row],[cena/enota brez DDV v EUR]]+Sklop17[[#This Row],[Davek (EUR)]]</f>
        <v>0</v>
      </c>
      <c r="S85" s="179">
        <f>+Sklop17[[#This Row],[cena/enota brez DDV v EUR]]*Sklop17[[#This Row],[Okvirna količina]]</f>
        <v>0</v>
      </c>
      <c r="T85" s="187">
        <f>+Sklop17[[#This Row],[Končna cena/enoto mere (EUR) z DDV]]*Sklop17[[#This Row],[Okvirna količina]]</f>
        <v>0</v>
      </c>
      <c r="U85" s="160" t="s">
        <v>161</v>
      </c>
    </row>
    <row r="86" spans="1:21" s="55" customFormat="1" ht="12">
      <c r="A86" s="84" t="s">
        <v>77</v>
      </c>
      <c r="B86" s="185" t="s">
        <v>613</v>
      </c>
      <c r="C86" s="177" t="s">
        <v>161</v>
      </c>
      <c r="D86" s="177" t="s">
        <v>0</v>
      </c>
      <c r="E86" s="136"/>
      <c r="F86" s="137">
        <v>400</v>
      </c>
      <c r="G86" s="189" t="s">
        <v>0</v>
      </c>
      <c r="H8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86" s="137" t="str">
        <f>IF(Sklop17[[#This Row],[ZAHTEVANA SHEMA KAKOVOSTI]]&lt;&gt;"",Sklop17[[#This Row],[Preračunana masa/volumen/kos na enoto kg]],"")</f>
        <v/>
      </c>
      <c r="J86" s="178"/>
      <c r="K86" s="162" t="s">
        <v>161</v>
      </c>
      <c r="L86" s="162" t="s">
        <v>161</v>
      </c>
      <c r="M86" s="162" t="s">
        <v>161</v>
      </c>
      <c r="N86" s="88"/>
      <c r="O86" s="161" t="s">
        <v>161</v>
      </c>
      <c r="P86" s="180"/>
      <c r="Q86" s="179">
        <f>+Sklop17[[#This Row],[cena/enota brez DDV v EUR]]*Sklop17[[#This Row],[Stopnja DDV (%)]]</f>
        <v>0</v>
      </c>
      <c r="R86" s="179">
        <f>+Sklop17[[#This Row],[cena/enota brez DDV v EUR]]+Sklop17[[#This Row],[Davek (EUR)]]</f>
        <v>0</v>
      </c>
      <c r="S86" s="179">
        <f>+Sklop17[[#This Row],[cena/enota brez DDV v EUR]]*Sklop17[[#This Row],[Okvirna količina]]</f>
        <v>0</v>
      </c>
      <c r="T86" s="187">
        <f>+Sklop17[[#This Row],[Končna cena/enoto mere (EUR) z DDV]]*Sklop17[[#This Row],[Okvirna količina]]</f>
        <v>0</v>
      </c>
      <c r="U86" s="160" t="s">
        <v>161</v>
      </c>
    </row>
    <row r="87" spans="1:21" s="55" customFormat="1" ht="12">
      <c r="A87" s="89" t="s">
        <v>78</v>
      </c>
      <c r="B87" s="185" t="s">
        <v>614</v>
      </c>
      <c r="C87" s="177" t="s">
        <v>161</v>
      </c>
      <c r="D87" s="177" t="s">
        <v>0</v>
      </c>
      <c r="E87" s="136"/>
      <c r="F87" s="137">
        <v>200</v>
      </c>
      <c r="G87" s="189" t="s">
        <v>0</v>
      </c>
      <c r="H8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7" s="137" t="str">
        <f>IF(Sklop17[[#This Row],[ZAHTEVANA SHEMA KAKOVOSTI]]&lt;&gt;"",Sklop17[[#This Row],[Preračunana masa/volumen/kos na enoto kg]],"")</f>
        <v/>
      </c>
      <c r="J87" s="178"/>
      <c r="K87" s="162" t="s">
        <v>161</v>
      </c>
      <c r="L87" s="162" t="s">
        <v>161</v>
      </c>
      <c r="M87" s="162" t="s">
        <v>161</v>
      </c>
      <c r="N87" s="88"/>
      <c r="O87" s="161" t="s">
        <v>161</v>
      </c>
      <c r="P87" s="180"/>
      <c r="Q87" s="179">
        <f>+Sklop17[[#This Row],[cena/enota brez DDV v EUR]]*Sklop17[[#This Row],[Stopnja DDV (%)]]</f>
        <v>0</v>
      </c>
      <c r="R87" s="179">
        <f>+Sklop17[[#This Row],[cena/enota brez DDV v EUR]]+Sklop17[[#This Row],[Davek (EUR)]]</f>
        <v>0</v>
      </c>
      <c r="S87" s="179">
        <f>+Sklop17[[#This Row],[cena/enota brez DDV v EUR]]*Sklop17[[#This Row],[Okvirna količina]]</f>
        <v>0</v>
      </c>
      <c r="T87" s="187">
        <f>+Sklop17[[#This Row],[Končna cena/enoto mere (EUR) z DDV]]*Sklop17[[#This Row],[Okvirna količina]]</f>
        <v>0</v>
      </c>
      <c r="U87" s="160" t="s">
        <v>161</v>
      </c>
    </row>
    <row r="88" spans="1:21" s="55" customFormat="1" ht="12">
      <c r="A88" s="84" t="s">
        <v>79</v>
      </c>
      <c r="B88" s="185" t="s">
        <v>615</v>
      </c>
      <c r="C88" s="177" t="s">
        <v>161</v>
      </c>
      <c r="D88" s="177" t="s">
        <v>0</v>
      </c>
      <c r="E88" s="136"/>
      <c r="F88" s="137">
        <v>100</v>
      </c>
      <c r="G88" s="189" t="s">
        <v>0</v>
      </c>
      <c r="H8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8" s="137" t="str">
        <f>IF(Sklop17[[#This Row],[ZAHTEVANA SHEMA KAKOVOSTI]]&lt;&gt;"",Sklop17[[#This Row],[Preračunana masa/volumen/kos na enoto kg]],"")</f>
        <v/>
      </c>
      <c r="J88" s="178"/>
      <c r="K88" s="162" t="s">
        <v>161</v>
      </c>
      <c r="L88" s="162" t="s">
        <v>161</v>
      </c>
      <c r="M88" s="162" t="s">
        <v>161</v>
      </c>
      <c r="N88" s="88"/>
      <c r="O88" s="161" t="s">
        <v>161</v>
      </c>
      <c r="P88" s="180"/>
      <c r="Q88" s="179">
        <f>+Sklop17[[#This Row],[cena/enota brez DDV v EUR]]*Sklop17[[#This Row],[Stopnja DDV (%)]]</f>
        <v>0</v>
      </c>
      <c r="R88" s="179">
        <f>+Sklop17[[#This Row],[cena/enota brez DDV v EUR]]+Sklop17[[#This Row],[Davek (EUR)]]</f>
        <v>0</v>
      </c>
      <c r="S88" s="179">
        <f>+Sklop17[[#This Row],[cena/enota brez DDV v EUR]]*Sklop17[[#This Row],[Okvirna količina]]</f>
        <v>0</v>
      </c>
      <c r="T88" s="187">
        <f>+Sklop17[[#This Row],[Končna cena/enoto mere (EUR) z DDV]]*Sklop17[[#This Row],[Okvirna količina]]</f>
        <v>0</v>
      </c>
      <c r="U88" s="160" t="s">
        <v>161</v>
      </c>
    </row>
    <row r="89" spans="1:21" s="55" customFormat="1" ht="12">
      <c r="A89" s="89" t="s">
        <v>80</v>
      </c>
      <c r="B89" s="185" t="s">
        <v>616</v>
      </c>
      <c r="C89" s="177" t="s">
        <v>161</v>
      </c>
      <c r="D89" s="177" t="s">
        <v>0</v>
      </c>
      <c r="E89" s="136"/>
      <c r="F89" s="137">
        <v>1</v>
      </c>
      <c r="G89" s="189" t="s">
        <v>0</v>
      </c>
      <c r="H8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89" s="137" t="str">
        <f>IF(Sklop17[[#This Row],[ZAHTEVANA SHEMA KAKOVOSTI]]&lt;&gt;"",Sklop17[[#This Row],[Preračunana masa/volumen/kos na enoto kg]],"")</f>
        <v/>
      </c>
      <c r="J89" s="178"/>
      <c r="K89" s="162" t="s">
        <v>161</v>
      </c>
      <c r="L89" s="162" t="s">
        <v>161</v>
      </c>
      <c r="M89" s="162" t="s">
        <v>161</v>
      </c>
      <c r="N89" s="88"/>
      <c r="O89" s="161" t="s">
        <v>161</v>
      </c>
      <c r="P89" s="180"/>
      <c r="Q89" s="179">
        <f>+Sklop17[[#This Row],[cena/enota brez DDV v EUR]]*Sklop17[[#This Row],[Stopnja DDV (%)]]</f>
        <v>0</v>
      </c>
      <c r="R89" s="179">
        <f>+Sklop17[[#This Row],[cena/enota brez DDV v EUR]]+Sklop17[[#This Row],[Davek (EUR)]]</f>
        <v>0</v>
      </c>
      <c r="S89" s="179">
        <f>+Sklop17[[#This Row],[cena/enota brez DDV v EUR]]*Sklop17[[#This Row],[Okvirna količina]]</f>
        <v>0</v>
      </c>
      <c r="T89" s="187">
        <f>+Sklop17[[#This Row],[Končna cena/enoto mere (EUR) z DDV]]*Sklop17[[#This Row],[Okvirna količina]]</f>
        <v>0</v>
      </c>
      <c r="U89" s="160" t="s">
        <v>161</v>
      </c>
    </row>
    <row r="90" spans="1:21" s="55" customFormat="1" ht="12">
      <c r="A90" s="84" t="s">
        <v>81</v>
      </c>
      <c r="B90" s="185" t="s">
        <v>617</v>
      </c>
      <c r="C90" s="177" t="s">
        <v>161</v>
      </c>
      <c r="D90" s="177" t="s">
        <v>0</v>
      </c>
      <c r="E90" s="136"/>
      <c r="F90" s="137">
        <v>100</v>
      </c>
      <c r="G90" s="189" t="s">
        <v>0</v>
      </c>
      <c r="H9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0" s="137" t="str">
        <f>IF(Sklop17[[#This Row],[ZAHTEVANA SHEMA KAKOVOSTI]]&lt;&gt;"",Sklop17[[#This Row],[Preračunana masa/volumen/kos na enoto kg]],"")</f>
        <v/>
      </c>
      <c r="J90" s="178"/>
      <c r="K90" s="162" t="s">
        <v>161</v>
      </c>
      <c r="L90" s="162" t="s">
        <v>161</v>
      </c>
      <c r="M90" s="162" t="s">
        <v>161</v>
      </c>
      <c r="N90" s="88"/>
      <c r="O90" s="161" t="s">
        <v>161</v>
      </c>
      <c r="P90" s="180"/>
      <c r="Q90" s="179">
        <f>+Sklop17[[#This Row],[cena/enota brez DDV v EUR]]*Sklop17[[#This Row],[Stopnja DDV (%)]]</f>
        <v>0</v>
      </c>
      <c r="R90" s="179">
        <f>+Sklop17[[#This Row],[cena/enota brez DDV v EUR]]+Sklop17[[#This Row],[Davek (EUR)]]</f>
        <v>0</v>
      </c>
      <c r="S90" s="179">
        <f>+Sklop17[[#This Row],[cena/enota brez DDV v EUR]]*Sklop17[[#This Row],[Okvirna količina]]</f>
        <v>0</v>
      </c>
      <c r="T90" s="187">
        <f>+Sklop17[[#This Row],[Končna cena/enoto mere (EUR) z DDV]]*Sklop17[[#This Row],[Okvirna količina]]</f>
        <v>0</v>
      </c>
      <c r="U90" s="160" t="s">
        <v>161</v>
      </c>
    </row>
    <row r="91" spans="1:21" s="55" customFormat="1" ht="12">
      <c r="A91" s="89" t="s">
        <v>82</v>
      </c>
      <c r="B91" s="185" t="s">
        <v>618</v>
      </c>
      <c r="C91" s="177" t="s">
        <v>161</v>
      </c>
      <c r="D91" s="177" t="s">
        <v>0</v>
      </c>
      <c r="E91" s="136"/>
      <c r="F91" s="137">
        <v>70</v>
      </c>
      <c r="G91" s="189" t="s">
        <v>0</v>
      </c>
      <c r="H9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91" s="137" t="str">
        <f>IF(Sklop17[[#This Row],[ZAHTEVANA SHEMA KAKOVOSTI]]&lt;&gt;"",Sklop17[[#This Row],[Preračunana masa/volumen/kos na enoto kg]],"")</f>
        <v/>
      </c>
      <c r="J91" s="178"/>
      <c r="K91" s="162" t="s">
        <v>161</v>
      </c>
      <c r="L91" s="162" t="s">
        <v>161</v>
      </c>
      <c r="M91" s="162" t="s">
        <v>161</v>
      </c>
      <c r="N91" s="88"/>
      <c r="O91" s="161" t="s">
        <v>161</v>
      </c>
      <c r="P91" s="180"/>
      <c r="Q91" s="179">
        <f>+Sklop17[[#This Row],[cena/enota brez DDV v EUR]]*Sklop17[[#This Row],[Stopnja DDV (%)]]</f>
        <v>0</v>
      </c>
      <c r="R91" s="179">
        <f>+Sklop17[[#This Row],[cena/enota brez DDV v EUR]]+Sklop17[[#This Row],[Davek (EUR)]]</f>
        <v>0</v>
      </c>
      <c r="S91" s="179">
        <f>+Sklop17[[#This Row],[cena/enota brez DDV v EUR]]*Sklop17[[#This Row],[Okvirna količina]]</f>
        <v>0</v>
      </c>
      <c r="T91" s="187">
        <f>+Sklop17[[#This Row],[Končna cena/enoto mere (EUR) z DDV]]*Sklop17[[#This Row],[Okvirna količina]]</f>
        <v>0</v>
      </c>
      <c r="U91" s="160" t="s">
        <v>161</v>
      </c>
    </row>
    <row r="92" spans="1:21" s="55" customFormat="1" ht="12">
      <c r="A92" s="84" t="s">
        <v>83</v>
      </c>
      <c r="B92" s="185" t="s">
        <v>619</v>
      </c>
      <c r="C92" s="177" t="s">
        <v>161</v>
      </c>
      <c r="D92" s="177" t="s">
        <v>0</v>
      </c>
      <c r="E92" s="136"/>
      <c r="F92" s="137">
        <v>10</v>
      </c>
      <c r="G92" s="189" t="s">
        <v>0</v>
      </c>
      <c r="H9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2" s="137" t="str">
        <f>IF(Sklop17[[#This Row],[ZAHTEVANA SHEMA KAKOVOSTI]]&lt;&gt;"",Sklop17[[#This Row],[Preračunana masa/volumen/kos na enoto kg]],"")</f>
        <v/>
      </c>
      <c r="J92" s="178"/>
      <c r="K92" s="162" t="s">
        <v>161</v>
      </c>
      <c r="L92" s="162" t="s">
        <v>161</v>
      </c>
      <c r="M92" s="162" t="s">
        <v>161</v>
      </c>
      <c r="N92" s="88"/>
      <c r="O92" s="161" t="s">
        <v>161</v>
      </c>
      <c r="P92" s="180"/>
      <c r="Q92" s="179">
        <f>+Sklop17[[#This Row],[cena/enota brez DDV v EUR]]*Sklop17[[#This Row],[Stopnja DDV (%)]]</f>
        <v>0</v>
      </c>
      <c r="R92" s="179">
        <f>+Sklop17[[#This Row],[cena/enota brez DDV v EUR]]+Sklop17[[#This Row],[Davek (EUR)]]</f>
        <v>0</v>
      </c>
      <c r="S92" s="179">
        <f>+Sklop17[[#This Row],[cena/enota brez DDV v EUR]]*Sklop17[[#This Row],[Okvirna količina]]</f>
        <v>0</v>
      </c>
      <c r="T92" s="187">
        <f>+Sklop17[[#This Row],[Končna cena/enoto mere (EUR) z DDV]]*Sklop17[[#This Row],[Okvirna količina]]</f>
        <v>0</v>
      </c>
      <c r="U92" s="160" t="s">
        <v>161</v>
      </c>
    </row>
    <row r="93" spans="1:21" s="55" customFormat="1" ht="12">
      <c r="A93" s="89" t="s">
        <v>84</v>
      </c>
      <c r="B93" s="185" t="s">
        <v>257</v>
      </c>
      <c r="C93" s="177" t="s">
        <v>161</v>
      </c>
      <c r="D93" s="177" t="s">
        <v>0</v>
      </c>
      <c r="E93" s="136"/>
      <c r="F93" s="137">
        <v>10</v>
      </c>
      <c r="G93" s="189" t="s">
        <v>0</v>
      </c>
      <c r="H9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3" s="137" t="str">
        <f>IF(Sklop17[[#This Row],[ZAHTEVANA SHEMA KAKOVOSTI]]&lt;&gt;"",Sklop17[[#This Row],[Preračunana masa/volumen/kos na enoto kg]],"")</f>
        <v/>
      </c>
      <c r="J93" s="178"/>
      <c r="K93" s="162" t="s">
        <v>161</v>
      </c>
      <c r="L93" s="162" t="s">
        <v>161</v>
      </c>
      <c r="M93" s="162" t="s">
        <v>161</v>
      </c>
      <c r="N93" s="88"/>
      <c r="O93" s="161" t="s">
        <v>161</v>
      </c>
      <c r="P93" s="180"/>
      <c r="Q93" s="179">
        <f>+Sklop17[[#This Row],[cena/enota brez DDV v EUR]]*Sklop17[[#This Row],[Stopnja DDV (%)]]</f>
        <v>0</v>
      </c>
      <c r="R93" s="179">
        <f>+Sklop17[[#This Row],[cena/enota brez DDV v EUR]]+Sklop17[[#This Row],[Davek (EUR)]]</f>
        <v>0</v>
      </c>
      <c r="S93" s="179">
        <f>+Sklop17[[#This Row],[cena/enota brez DDV v EUR]]*Sklop17[[#This Row],[Okvirna količina]]</f>
        <v>0</v>
      </c>
      <c r="T93" s="187">
        <f>+Sklop17[[#This Row],[Končna cena/enoto mere (EUR) z DDV]]*Sklop17[[#This Row],[Okvirna količina]]</f>
        <v>0</v>
      </c>
      <c r="U93" s="160" t="s">
        <v>161</v>
      </c>
    </row>
    <row r="94" spans="1:21" s="55" customFormat="1" ht="12">
      <c r="A94" s="84" t="s">
        <v>85</v>
      </c>
      <c r="B94" s="185" t="s">
        <v>620</v>
      </c>
      <c r="C94" s="177" t="s">
        <v>161</v>
      </c>
      <c r="D94" s="177" t="s">
        <v>0</v>
      </c>
      <c r="E94" s="136"/>
      <c r="F94" s="137">
        <v>10</v>
      </c>
      <c r="G94" s="189" t="s">
        <v>0</v>
      </c>
      <c r="H9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4" s="137" t="str">
        <f>IF(Sklop17[[#This Row],[ZAHTEVANA SHEMA KAKOVOSTI]]&lt;&gt;"",Sklop17[[#This Row],[Preračunana masa/volumen/kos na enoto kg]],"")</f>
        <v/>
      </c>
      <c r="J94" s="178"/>
      <c r="K94" s="162" t="s">
        <v>161</v>
      </c>
      <c r="L94" s="162" t="s">
        <v>161</v>
      </c>
      <c r="M94" s="162" t="s">
        <v>161</v>
      </c>
      <c r="N94" s="88"/>
      <c r="O94" s="161" t="s">
        <v>161</v>
      </c>
      <c r="P94" s="180"/>
      <c r="Q94" s="179">
        <f>+Sklop17[[#This Row],[cena/enota brez DDV v EUR]]*Sklop17[[#This Row],[Stopnja DDV (%)]]</f>
        <v>0</v>
      </c>
      <c r="R94" s="179">
        <f>+Sklop17[[#This Row],[cena/enota brez DDV v EUR]]+Sklop17[[#This Row],[Davek (EUR)]]</f>
        <v>0</v>
      </c>
      <c r="S94" s="179">
        <f>+Sklop17[[#This Row],[cena/enota brez DDV v EUR]]*Sklop17[[#This Row],[Okvirna količina]]</f>
        <v>0</v>
      </c>
      <c r="T94" s="187">
        <f>+Sklop17[[#This Row],[Končna cena/enoto mere (EUR) z DDV]]*Sklop17[[#This Row],[Okvirna količina]]</f>
        <v>0</v>
      </c>
      <c r="U94" s="160" t="s">
        <v>161</v>
      </c>
    </row>
    <row r="95" spans="1:21" s="55" customFormat="1" ht="12">
      <c r="A95" s="89" t="s">
        <v>86</v>
      </c>
      <c r="B95" s="185" t="s">
        <v>621</v>
      </c>
      <c r="C95" s="177" t="s">
        <v>161</v>
      </c>
      <c r="D95" s="177" t="s">
        <v>0</v>
      </c>
      <c r="E95" s="136"/>
      <c r="F95" s="137">
        <v>50</v>
      </c>
      <c r="G95" s="189" t="s">
        <v>0</v>
      </c>
      <c r="H9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5" s="137" t="str">
        <f>IF(Sklop17[[#This Row],[ZAHTEVANA SHEMA KAKOVOSTI]]&lt;&gt;"",Sklop17[[#This Row],[Preračunana masa/volumen/kos na enoto kg]],"")</f>
        <v/>
      </c>
      <c r="J95" s="178"/>
      <c r="K95" s="162" t="s">
        <v>161</v>
      </c>
      <c r="L95" s="162" t="s">
        <v>161</v>
      </c>
      <c r="M95" s="162" t="s">
        <v>161</v>
      </c>
      <c r="N95" s="88"/>
      <c r="O95" s="161" t="s">
        <v>161</v>
      </c>
      <c r="P95" s="180"/>
      <c r="Q95" s="179">
        <f>+Sklop17[[#This Row],[cena/enota brez DDV v EUR]]*Sklop17[[#This Row],[Stopnja DDV (%)]]</f>
        <v>0</v>
      </c>
      <c r="R95" s="179">
        <f>+Sklop17[[#This Row],[cena/enota brez DDV v EUR]]+Sklop17[[#This Row],[Davek (EUR)]]</f>
        <v>0</v>
      </c>
      <c r="S95" s="179">
        <f>+Sklop17[[#This Row],[cena/enota brez DDV v EUR]]*Sklop17[[#This Row],[Okvirna količina]]</f>
        <v>0</v>
      </c>
      <c r="T95" s="187">
        <f>+Sklop17[[#This Row],[Končna cena/enoto mere (EUR) z DDV]]*Sklop17[[#This Row],[Okvirna količina]]</f>
        <v>0</v>
      </c>
      <c r="U95" s="160" t="s">
        <v>161</v>
      </c>
    </row>
    <row r="96" spans="1:21" s="55" customFormat="1" ht="12">
      <c r="A96" s="84" t="s">
        <v>87</v>
      </c>
      <c r="B96" s="185" t="s">
        <v>622</v>
      </c>
      <c r="C96" s="177" t="s">
        <v>161</v>
      </c>
      <c r="D96" s="177" t="s">
        <v>0</v>
      </c>
      <c r="E96" s="136"/>
      <c r="F96" s="137">
        <v>1000</v>
      </c>
      <c r="G96" s="189" t="s">
        <v>0</v>
      </c>
      <c r="H9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96" s="137" t="str">
        <f>IF(Sklop17[[#This Row],[ZAHTEVANA SHEMA KAKOVOSTI]]&lt;&gt;"",Sklop17[[#This Row],[Preračunana masa/volumen/kos na enoto kg]],"")</f>
        <v/>
      </c>
      <c r="J96" s="178"/>
      <c r="K96" s="162" t="s">
        <v>161</v>
      </c>
      <c r="L96" s="162" t="s">
        <v>161</v>
      </c>
      <c r="M96" s="162" t="s">
        <v>161</v>
      </c>
      <c r="N96" s="88"/>
      <c r="O96" s="161" t="s">
        <v>161</v>
      </c>
      <c r="P96" s="180"/>
      <c r="Q96" s="179">
        <f>+Sklop17[[#This Row],[cena/enota brez DDV v EUR]]*Sklop17[[#This Row],[Stopnja DDV (%)]]</f>
        <v>0</v>
      </c>
      <c r="R96" s="179">
        <f>+Sklop17[[#This Row],[cena/enota brez DDV v EUR]]+Sklop17[[#This Row],[Davek (EUR)]]</f>
        <v>0</v>
      </c>
      <c r="S96" s="179">
        <f>+Sklop17[[#This Row],[cena/enota brez DDV v EUR]]*Sklop17[[#This Row],[Okvirna količina]]</f>
        <v>0</v>
      </c>
      <c r="T96" s="187">
        <f>+Sklop17[[#This Row],[Končna cena/enoto mere (EUR) z DDV]]*Sklop17[[#This Row],[Okvirna količina]]</f>
        <v>0</v>
      </c>
      <c r="U96" s="160" t="s">
        <v>161</v>
      </c>
    </row>
    <row r="97" spans="1:21" s="55" customFormat="1" ht="24">
      <c r="A97" s="89" t="s">
        <v>88</v>
      </c>
      <c r="B97" s="185" t="s">
        <v>623</v>
      </c>
      <c r="C97" s="177" t="s">
        <v>161</v>
      </c>
      <c r="D97" s="177" t="s">
        <v>0</v>
      </c>
      <c r="E97" s="136"/>
      <c r="F97" s="137">
        <v>1500</v>
      </c>
      <c r="G97" s="189" t="s">
        <v>0</v>
      </c>
      <c r="H9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97" s="137" t="str">
        <f>IF(Sklop17[[#This Row],[ZAHTEVANA SHEMA KAKOVOSTI]]&lt;&gt;"",Sklop17[[#This Row],[Preračunana masa/volumen/kos na enoto kg]],"")</f>
        <v/>
      </c>
      <c r="J97" s="178"/>
      <c r="K97" s="162" t="s">
        <v>161</v>
      </c>
      <c r="L97" s="162" t="s">
        <v>161</v>
      </c>
      <c r="M97" s="162" t="s">
        <v>161</v>
      </c>
      <c r="N97" s="88"/>
      <c r="O97" s="161" t="s">
        <v>161</v>
      </c>
      <c r="P97" s="180"/>
      <c r="Q97" s="179">
        <f>+Sklop17[[#This Row],[cena/enota brez DDV v EUR]]*Sklop17[[#This Row],[Stopnja DDV (%)]]</f>
        <v>0</v>
      </c>
      <c r="R97" s="179">
        <f>+Sklop17[[#This Row],[cena/enota brez DDV v EUR]]+Sklop17[[#This Row],[Davek (EUR)]]</f>
        <v>0</v>
      </c>
      <c r="S97" s="179">
        <f>+Sklop17[[#This Row],[cena/enota brez DDV v EUR]]*Sklop17[[#This Row],[Okvirna količina]]</f>
        <v>0</v>
      </c>
      <c r="T97" s="187">
        <f>+Sklop17[[#This Row],[Končna cena/enoto mere (EUR) z DDV]]*Sklop17[[#This Row],[Okvirna količina]]</f>
        <v>0</v>
      </c>
      <c r="U97" s="160" t="s">
        <v>161</v>
      </c>
    </row>
    <row r="98" spans="1:21" s="55" customFormat="1" ht="12">
      <c r="A98" s="84" t="s">
        <v>89</v>
      </c>
      <c r="B98" s="185" t="s">
        <v>624</v>
      </c>
      <c r="C98" s="177" t="s">
        <v>161</v>
      </c>
      <c r="D98" s="177" t="s">
        <v>0</v>
      </c>
      <c r="E98" s="136"/>
      <c r="F98" s="137">
        <v>10</v>
      </c>
      <c r="G98" s="189" t="s">
        <v>0</v>
      </c>
      <c r="H9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8" s="137" t="str">
        <f>IF(Sklop17[[#This Row],[ZAHTEVANA SHEMA KAKOVOSTI]]&lt;&gt;"",Sklop17[[#This Row],[Preračunana masa/volumen/kos na enoto kg]],"")</f>
        <v/>
      </c>
      <c r="J98" s="178"/>
      <c r="K98" s="162" t="s">
        <v>161</v>
      </c>
      <c r="L98" s="162" t="s">
        <v>161</v>
      </c>
      <c r="M98" s="162" t="s">
        <v>161</v>
      </c>
      <c r="N98" s="88"/>
      <c r="O98" s="161" t="s">
        <v>161</v>
      </c>
      <c r="P98" s="180"/>
      <c r="Q98" s="179">
        <f>+Sklop17[[#This Row],[cena/enota brez DDV v EUR]]*Sklop17[[#This Row],[Stopnja DDV (%)]]</f>
        <v>0</v>
      </c>
      <c r="R98" s="179">
        <f>+Sklop17[[#This Row],[cena/enota brez DDV v EUR]]+Sklop17[[#This Row],[Davek (EUR)]]</f>
        <v>0</v>
      </c>
      <c r="S98" s="179">
        <f>+Sklop17[[#This Row],[cena/enota brez DDV v EUR]]*Sklop17[[#This Row],[Okvirna količina]]</f>
        <v>0</v>
      </c>
      <c r="T98" s="187">
        <f>+Sklop17[[#This Row],[Končna cena/enoto mere (EUR) z DDV]]*Sklop17[[#This Row],[Okvirna količina]]</f>
        <v>0</v>
      </c>
      <c r="U98" s="160" t="s">
        <v>161</v>
      </c>
    </row>
    <row r="99" spans="1:21" s="55" customFormat="1" ht="12">
      <c r="A99" s="89" t="s">
        <v>90</v>
      </c>
      <c r="B99" s="185" t="s">
        <v>625</v>
      </c>
      <c r="C99" s="177" t="s">
        <v>161</v>
      </c>
      <c r="D99" s="177" t="s">
        <v>0</v>
      </c>
      <c r="E99" s="136"/>
      <c r="F99" s="137">
        <v>10</v>
      </c>
      <c r="G99" s="189" t="s">
        <v>0</v>
      </c>
      <c r="H9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9" s="137" t="str">
        <f>IF(Sklop17[[#This Row],[ZAHTEVANA SHEMA KAKOVOSTI]]&lt;&gt;"",Sklop17[[#This Row],[Preračunana masa/volumen/kos na enoto kg]],"")</f>
        <v/>
      </c>
      <c r="J99" s="178"/>
      <c r="K99" s="162" t="s">
        <v>161</v>
      </c>
      <c r="L99" s="162" t="s">
        <v>161</v>
      </c>
      <c r="M99" s="162" t="s">
        <v>161</v>
      </c>
      <c r="N99" s="88"/>
      <c r="O99" s="161" t="s">
        <v>161</v>
      </c>
      <c r="P99" s="180"/>
      <c r="Q99" s="179">
        <f>+Sklop17[[#This Row],[cena/enota brez DDV v EUR]]*Sklop17[[#This Row],[Stopnja DDV (%)]]</f>
        <v>0</v>
      </c>
      <c r="R99" s="179">
        <f>+Sklop17[[#This Row],[cena/enota brez DDV v EUR]]+Sklop17[[#This Row],[Davek (EUR)]]</f>
        <v>0</v>
      </c>
      <c r="S99" s="179">
        <f>+Sklop17[[#This Row],[cena/enota brez DDV v EUR]]*Sklop17[[#This Row],[Okvirna količina]]</f>
        <v>0</v>
      </c>
      <c r="T99" s="187">
        <f>+Sklop17[[#This Row],[Končna cena/enoto mere (EUR) z DDV]]*Sklop17[[#This Row],[Okvirna količina]]</f>
        <v>0</v>
      </c>
      <c r="U99" s="160" t="s">
        <v>161</v>
      </c>
    </row>
    <row r="100" spans="1:21" s="55" customFormat="1" ht="12">
      <c r="A100" s="84" t="s">
        <v>91</v>
      </c>
      <c r="B100" s="185" t="s">
        <v>255</v>
      </c>
      <c r="C100" s="177" t="s">
        <v>161</v>
      </c>
      <c r="D100" s="177" t="s">
        <v>0</v>
      </c>
      <c r="E100" s="136"/>
      <c r="F100" s="137">
        <v>2</v>
      </c>
      <c r="G100" s="189" t="s">
        <v>0</v>
      </c>
      <c r="H10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00" s="137" t="str">
        <f>IF(Sklop17[[#This Row],[ZAHTEVANA SHEMA KAKOVOSTI]]&lt;&gt;"",Sklop17[[#This Row],[Preračunana masa/volumen/kos na enoto kg]],"")</f>
        <v/>
      </c>
      <c r="J100" s="178"/>
      <c r="K100" s="162" t="s">
        <v>161</v>
      </c>
      <c r="L100" s="162" t="s">
        <v>161</v>
      </c>
      <c r="M100" s="162" t="s">
        <v>161</v>
      </c>
      <c r="N100" s="88"/>
      <c r="O100" s="161" t="s">
        <v>161</v>
      </c>
      <c r="P100" s="180"/>
      <c r="Q100" s="179">
        <f>+Sklop17[[#This Row],[cena/enota brez DDV v EUR]]*Sklop17[[#This Row],[Stopnja DDV (%)]]</f>
        <v>0</v>
      </c>
      <c r="R100" s="179">
        <f>+Sklop17[[#This Row],[cena/enota brez DDV v EUR]]+Sklop17[[#This Row],[Davek (EUR)]]</f>
        <v>0</v>
      </c>
      <c r="S100" s="179">
        <f>+Sklop17[[#This Row],[cena/enota brez DDV v EUR]]*Sklop17[[#This Row],[Okvirna količina]]</f>
        <v>0</v>
      </c>
      <c r="T100" s="187">
        <f>+Sklop17[[#This Row],[Končna cena/enoto mere (EUR) z DDV]]*Sklop17[[#This Row],[Okvirna količina]]</f>
        <v>0</v>
      </c>
      <c r="U100" s="160" t="s">
        <v>161</v>
      </c>
    </row>
    <row r="101" spans="1:21" s="55" customFormat="1" ht="12">
      <c r="A101" s="89" t="s">
        <v>92</v>
      </c>
      <c r="B101" s="185" t="s">
        <v>626</v>
      </c>
      <c r="C101" s="177" t="s">
        <v>161</v>
      </c>
      <c r="D101" s="177" t="s">
        <v>0</v>
      </c>
      <c r="E101" s="136"/>
      <c r="F101" s="137">
        <v>200</v>
      </c>
      <c r="G101" s="189" t="s">
        <v>0</v>
      </c>
      <c r="H10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1" s="137" t="str">
        <f>IF(Sklop17[[#This Row],[ZAHTEVANA SHEMA KAKOVOSTI]]&lt;&gt;"",Sklop17[[#This Row],[Preračunana masa/volumen/kos na enoto kg]],"")</f>
        <v/>
      </c>
      <c r="J101" s="178"/>
      <c r="K101" s="162" t="s">
        <v>161</v>
      </c>
      <c r="L101" s="162" t="s">
        <v>161</v>
      </c>
      <c r="M101" s="162" t="s">
        <v>161</v>
      </c>
      <c r="N101" s="88"/>
      <c r="O101" s="161" t="s">
        <v>161</v>
      </c>
      <c r="P101" s="180"/>
      <c r="Q101" s="179">
        <f>+Sklop17[[#This Row],[cena/enota brez DDV v EUR]]*Sklop17[[#This Row],[Stopnja DDV (%)]]</f>
        <v>0</v>
      </c>
      <c r="R101" s="179">
        <f>+Sklop17[[#This Row],[cena/enota brez DDV v EUR]]+Sklop17[[#This Row],[Davek (EUR)]]</f>
        <v>0</v>
      </c>
      <c r="S101" s="179">
        <f>+Sklop17[[#This Row],[cena/enota brez DDV v EUR]]*Sklop17[[#This Row],[Okvirna količina]]</f>
        <v>0</v>
      </c>
      <c r="T101" s="187">
        <f>+Sklop17[[#This Row],[Končna cena/enoto mere (EUR) z DDV]]*Sklop17[[#This Row],[Okvirna količina]]</f>
        <v>0</v>
      </c>
      <c r="U101" s="160" t="s">
        <v>161</v>
      </c>
    </row>
    <row r="102" spans="1:21" s="55" customFormat="1" ht="12">
      <c r="A102" s="84" t="s">
        <v>100</v>
      </c>
      <c r="B102" s="185" t="s">
        <v>256</v>
      </c>
      <c r="C102" s="177" t="s">
        <v>161</v>
      </c>
      <c r="D102" s="177" t="s">
        <v>0</v>
      </c>
      <c r="E102" s="136"/>
      <c r="F102" s="137">
        <v>150</v>
      </c>
      <c r="G102" s="189" t="s">
        <v>0</v>
      </c>
      <c r="H10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02" s="137" t="str">
        <f>IF(Sklop17[[#This Row],[ZAHTEVANA SHEMA KAKOVOSTI]]&lt;&gt;"",Sklop17[[#This Row],[Preračunana masa/volumen/kos na enoto kg]],"")</f>
        <v/>
      </c>
      <c r="J102" s="178"/>
      <c r="K102" s="162" t="s">
        <v>161</v>
      </c>
      <c r="L102" s="162" t="s">
        <v>161</v>
      </c>
      <c r="M102" s="162" t="s">
        <v>161</v>
      </c>
      <c r="N102" s="88"/>
      <c r="O102" s="161" t="s">
        <v>161</v>
      </c>
      <c r="P102" s="180"/>
      <c r="Q102" s="179">
        <f>+Sklop17[[#This Row],[cena/enota brez DDV v EUR]]*Sklop17[[#This Row],[Stopnja DDV (%)]]</f>
        <v>0</v>
      </c>
      <c r="R102" s="179">
        <f>+Sklop17[[#This Row],[cena/enota brez DDV v EUR]]+Sklop17[[#This Row],[Davek (EUR)]]</f>
        <v>0</v>
      </c>
      <c r="S102" s="179">
        <f>+Sklop17[[#This Row],[cena/enota brez DDV v EUR]]*Sklop17[[#This Row],[Okvirna količina]]</f>
        <v>0</v>
      </c>
      <c r="T102" s="187">
        <f>+Sklop17[[#This Row],[Končna cena/enoto mere (EUR) z DDV]]*Sklop17[[#This Row],[Okvirna količina]]</f>
        <v>0</v>
      </c>
      <c r="U102" s="160" t="s">
        <v>161</v>
      </c>
    </row>
    <row r="103" spans="1:21" s="55" customFormat="1" ht="12">
      <c r="A103" s="89" t="s">
        <v>101</v>
      </c>
      <c r="B103" s="185" t="s">
        <v>627</v>
      </c>
      <c r="C103" s="177" t="s">
        <v>161</v>
      </c>
      <c r="D103" s="177" t="s">
        <v>0</v>
      </c>
      <c r="E103" s="136"/>
      <c r="F103" s="137">
        <v>50</v>
      </c>
      <c r="G103" s="189" t="s">
        <v>0</v>
      </c>
      <c r="H10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03" s="137" t="str">
        <f>IF(Sklop17[[#This Row],[ZAHTEVANA SHEMA KAKOVOSTI]]&lt;&gt;"",Sklop17[[#This Row],[Preračunana masa/volumen/kos na enoto kg]],"")</f>
        <v/>
      </c>
      <c r="J103" s="178"/>
      <c r="K103" s="162" t="s">
        <v>161</v>
      </c>
      <c r="L103" s="162" t="s">
        <v>161</v>
      </c>
      <c r="M103" s="162" t="s">
        <v>161</v>
      </c>
      <c r="N103" s="88"/>
      <c r="O103" s="161" t="s">
        <v>161</v>
      </c>
      <c r="P103" s="180"/>
      <c r="Q103" s="179">
        <f>+Sklop17[[#This Row],[cena/enota brez DDV v EUR]]*Sklop17[[#This Row],[Stopnja DDV (%)]]</f>
        <v>0</v>
      </c>
      <c r="R103" s="179">
        <f>+Sklop17[[#This Row],[cena/enota brez DDV v EUR]]+Sklop17[[#This Row],[Davek (EUR)]]</f>
        <v>0</v>
      </c>
      <c r="S103" s="179">
        <f>+Sklop17[[#This Row],[cena/enota brez DDV v EUR]]*Sklop17[[#This Row],[Okvirna količina]]</f>
        <v>0</v>
      </c>
      <c r="T103" s="187">
        <f>+Sklop17[[#This Row],[Končna cena/enoto mere (EUR) z DDV]]*Sklop17[[#This Row],[Okvirna količina]]</f>
        <v>0</v>
      </c>
      <c r="U103" s="160" t="s">
        <v>161</v>
      </c>
    </row>
    <row r="104" spans="1:21" s="55" customFormat="1" ht="12">
      <c r="A104" s="84" t="s">
        <v>102</v>
      </c>
      <c r="B104" s="185" t="s">
        <v>628</v>
      </c>
      <c r="C104" s="177" t="s">
        <v>161</v>
      </c>
      <c r="D104" s="177" t="s">
        <v>0</v>
      </c>
      <c r="E104" s="136"/>
      <c r="F104" s="137">
        <v>500</v>
      </c>
      <c r="G104" s="189" t="s">
        <v>0</v>
      </c>
      <c r="H10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04" s="137" t="str">
        <f>IF(Sklop17[[#This Row],[ZAHTEVANA SHEMA KAKOVOSTI]]&lt;&gt;"",Sklop17[[#This Row],[Preračunana masa/volumen/kos na enoto kg]],"")</f>
        <v/>
      </c>
      <c r="J104" s="178"/>
      <c r="K104" s="162" t="s">
        <v>161</v>
      </c>
      <c r="L104" s="162" t="s">
        <v>161</v>
      </c>
      <c r="M104" s="162" t="s">
        <v>161</v>
      </c>
      <c r="N104" s="88"/>
      <c r="O104" s="161" t="s">
        <v>161</v>
      </c>
      <c r="P104" s="180"/>
      <c r="Q104" s="179">
        <f>+Sklop17[[#This Row],[cena/enota brez DDV v EUR]]*Sklop17[[#This Row],[Stopnja DDV (%)]]</f>
        <v>0</v>
      </c>
      <c r="R104" s="179">
        <f>+Sklop17[[#This Row],[cena/enota brez DDV v EUR]]+Sklop17[[#This Row],[Davek (EUR)]]</f>
        <v>0</v>
      </c>
      <c r="S104" s="179">
        <f>+Sklop17[[#This Row],[cena/enota brez DDV v EUR]]*Sklop17[[#This Row],[Okvirna količina]]</f>
        <v>0</v>
      </c>
      <c r="T104" s="187">
        <f>+Sklop17[[#This Row],[Končna cena/enoto mere (EUR) z DDV]]*Sklop17[[#This Row],[Okvirna količina]]</f>
        <v>0</v>
      </c>
      <c r="U104" s="160" t="s">
        <v>161</v>
      </c>
    </row>
    <row r="105" spans="1:21" s="55" customFormat="1" ht="12">
      <c r="A105" s="89" t="s">
        <v>103</v>
      </c>
      <c r="B105" s="185" t="s">
        <v>629</v>
      </c>
      <c r="C105" s="177" t="s">
        <v>161</v>
      </c>
      <c r="D105" s="177" t="s">
        <v>0</v>
      </c>
      <c r="E105" s="136"/>
      <c r="F105" s="137">
        <v>200</v>
      </c>
      <c r="G105" s="189" t="s">
        <v>0</v>
      </c>
      <c r="H10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5" s="137" t="str">
        <f>IF(Sklop17[[#This Row],[ZAHTEVANA SHEMA KAKOVOSTI]]&lt;&gt;"",Sklop17[[#This Row],[Preračunana masa/volumen/kos na enoto kg]],"")</f>
        <v/>
      </c>
      <c r="J105" s="178"/>
      <c r="K105" s="162" t="s">
        <v>161</v>
      </c>
      <c r="L105" s="162" t="s">
        <v>161</v>
      </c>
      <c r="M105" s="162" t="s">
        <v>161</v>
      </c>
      <c r="N105" s="88"/>
      <c r="O105" s="161" t="s">
        <v>161</v>
      </c>
      <c r="P105" s="180"/>
      <c r="Q105" s="179">
        <f>+Sklop17[[#This Row],[cena/enota brez DDV v EUR]]*Sklop17[[#This Row],[Stopnja DDV (%)]]</f>
        <v>0</v>
      </c>
      <c r="R105" s="179">
        <f>+Sklop17[[#This Row],[cena/enota brez DDV v EUR]]+Sklop17[[#This Row],[Davek (EUR)]]</f>
        <v>0</v>
      </c>
      <c r="S105" s="179">
        <f>+Sklop17[[#This Row],[cena/enota brez DDV v EUR]]*Sklop17[[#This Row],[Okvirna količina]]</f>
        <v>0</v>
      </c>
      <c r="T105" s="187">
        <f>+Sklop17[[#This Row],[Končna cena/enoto mere (EUR) z DDV]]*Sklop17[[#This Row],[Okvirna količina]]</f>
        <v>0</v>
      </c>
      <c r="U105" s="160" t="s">
        <v>161</v>
      </c>
    </row>
    <row r="106" spans="1:21" s="55" customFormat="1" ht="12">
      <c r="A106" s="84" t="s">
        <v>104</v>
      </c>
      <c r="B106" s="185" t="s">
        <v>630</v>
      </c>
      <c r="C106" s="177" t="s">
        <v>161</v>
      </c>
      <c r="D106" s="177" t="s">
        <v>0</v>
      </c>
      <c r="E106" s="136"/>
      <c r="F106" s="137">
        <v>20</v>
      </c>
      <c r="G106" s="189" t="s">
        <v>0</v>
      </c>
      <c r="H10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06" s="137" t="str">
        <f>IF(Sklop17[[#This Row],[ZAHTEVANA SHEMA KAKOVOSTI]]&lt;&gt;"",Sklop17[[#This Row],[Preračunana masa/volumen/kos na enoto kg]],"")</f>
        <v/>
      </c>
      <c r="J106" s="178"/>
      <c r="K106" s="162" t="s">
        <v>161</v>
      </c>
      <c r="L106" s="162" t="s">
        <v>161</v>
      </c>
      <c r="M106" s="162" t="s">
        <v>161</v>
      </c>
      <c r="N106" s="88"/>
      <c r="O106" s="161" t="s">
        <v>161</v>
      </c>
      <c r="P106" s="180"/>
      <c r="Q106" s="179">
        <f>+Sklop17[[#This Row],[cena/enota brez DDV v EUR]]*Sklop17[[#This Row],[Stopnja DDV (%)]]</f>
        <v>0</v>
      </c>
      <c r="R106" s="179">
        <f>+Sklop17[[#This Row],[cena/enota brez DDV v EUR]]+Sklop17[[#This Row],[Davek (EUR)]]</f>
        <v>0</v>
      </c>
      <c r="S106" s="179">
        <f>+Sklop17[[#This Row],[cena/enota brez DDV v EUR]]*Sklop17[[#This Row],[Okvirna količina]]</f>
        <v>0</v>
      </c>
      <c r="T106" s="187">
        <f>+Sklop17[[#This Row],[Končna cena/enoto mere (EUR) z DDV]]*Sklop17[[#This Row],[Okvirna količina]]</f>
        <v>0</v>
      </c>
      <c r="U106" s="160" t="s">
        <v>161</v>
      </c>
    </row>
    <row r="107" spans="1:21" s="55" customFormat="1" ht="12">
      <c r="A107" s="89" t="s">
        <v>105</v>
      </c>
      <c r="B107" s="185" t="s">
        <v>631</v>
      </c>
      <c r="C107" s="177" t="s">
        <v>161</v>
      </c>
      <c r="D107" s="177" t="s">
        <v>0</v>
      </c>
      <c r="E107" s="136"/>
      <c r="F107" s="137">
        <v>800</v>
      </c>
      <c r="G107" s="189" t="s">
        <v>0</v>
      </c>
      <c r="H10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07" s="137" t="str">
        <f>IF(Sklop17[[#This Row],[ZAHTEVANA SHEMA KAKOVOSTI]]&lt;&gt;"",Sklop17[[#This Row],[Preračunana masa/volumen/kos na enoto kg]],"")</f>
        <v/>
      </c>
      <c r="J107" s="178"/>
      <c r="K107" s="162" t="s">
        <v>161</v>
      </c>
      <c r="L107" s="162" t="s">
        <v>161</v>
      </c>
      <c r="M107" s="162" t="s">
        <v>161</v>
      </c>
      <c r="N107" s="88"/>
      <c r="O107" s="161" t="s">
        <v>161</v>
      </c>
      <c r="P107" s="180"/>
      <c r="Q107" s="179">
        <f>+Sklop17[[#This Row],[cena/enota brez DDV v EUR]]*Sklop17[[#This Row],[Stopnja DDV (%)]]</f>
        <v>0</v>
      </c>
      <c r="R107" s="179">
        <f>+Sklop17[[#This Row],[cena/enota brez DDV v EUR]]+Sklop17[[#This Row],[Davek (EUR)]]</f>
        <v>0</v>
      </c>
      <c r="S107" s="179">
        <f>+Sklop17[[#This Row],[cena/enota brez DDV v EUR]]*Sklop17[[#This Row],[Okvirna količina]]</f>
        <v>0</v>
      </c>
      <c r="T107" s="187">
        <f>+Sklop17[[#This Row],[Končna cena/enoto mere (EUR) z DDV]]*Sklop17[[#This Row],[Okvirna količina]]</f>
        <v>0</v>
      </c>
      <c r="U107" s="160" t="s">
        <v>161</v>
      </c>
    </row>
    <row r="108" spans="1:21" s="55" customFormat="1" ht="24">
      <c r="A108" s="84" t="s">
        <v>106</v>
      </c>
      <c r="B108" s="185" t="s">
        <v>632</v>
      </c>
      <c r="C108" s="177" t="s">
        <v>161</v>
      </c>
      <c r="D108" s="177" t="s">
        <v>0</v>
      </c>
      <c r="E108" s="136"/>
      <c r="F108" s="137">
        <v>200</v>
      </c>
      <c r="G108" s="189" t="s">
        <v>0</v>
      </c>
      <c r="H10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8" s="137" t="str">
        <f>IF(Sklop17[[#This Row],[ZAHTEVANA SHEMA KAKOVOSTI]]&lt;&gt;"",Sklop17[[#This Row],[Preračunana masa/volumen/kos na enoto kg]],"")</f>
        <v/>
      </c>
      <c r="J108" s="178"/>
      <c r="K108" s="162" t="s">
        <v>161</v>
      </c>
      <c r="L108" s="162" t="s">
        <v>161</v>
      </c>
      <c r="M108" s="162" t="s">
        <v>161</v>
      </c>
      <c r="N108" s="88"/>
      <c r="O108" s="161" t="s">
        <v>161</v>
      </c>
      <c r="P108" s="180"/>
      <c r="Q108" s="179">
        <f>+Sklop17[[#This Row],[cena/enota brez DDV v EUR]]*Sklop17[[#This Row],[Stopnja DDV (%)]]</f>
        <v>0</v>
      </c>
      <c r="R108" s="179">
        <f>+Sklop17[[#This Row],[cena/enota brez DDV v EUR]]+Sklop17[[#This Row],[Davek (EUR)]]</f>
        <v>0</v>
      </c>
      <c r="S108" s="179">
        <f>+Sklop17[[#This Row],[cena/enota brez DDV v EUR]]*Sklop17[[#This Row],[Okvirna količina]]</f>
        <v>0</v>
      </c>
      <c r="T108" s="187">
        <f>+Sklop17[[#This Row],[Končna cena/enoto mere (EUR) z DDV]]*Sklop17[[#This Row],[Okvirna količina]]</f>
        <v>0</v>
      </c>
      <c r="U108" s="160" t="s">
        <v>161</v>
      </c>
    </row>
    <row r="109" spans="1:21" s="55" customFormat="1" ht="24">
      <c r="A109" s="89" t="s">
        <v>107</v>
      </c>
      <c r="B109" s="185" t="s">
        <v>633</v>
      </c>
      <c r="C109" s="177" t="s">
        <v>161</v>
      </c>
      <c r="D109" s="177" t="s">
        <v>0</v>
      </c>
      <c r="E109" s="136"/>
      <c r="F109" s="137">
        <v>50</v>
      </c>
      <c r="G109" s="189" t="s">
        <v>0</v>
      </c>
      <c r="H10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09" s="137" t="str">
        <f>IF(Sklop17[[#This Row],[ZAHTEVANA SHEMA KAKOVOSTI]]&lt;&gt;"",Sklop17[[#This Row],[Preračunana masa/volumen/kos na enoto kg]],"")</f>
        <v/>
      </c>
      <c r="J109" s="178"/>
      <c r="K109" s="162" t="s">
        <v>161</v>
      </c>
      <c r="L109" s="162" t="s">
        <v>161</v>
      </c>
      <c r="M109" s="162" t="s">
        <v>161</v>
      </c>
      <c r="N109" s="88"/>
      <c r="O109" s="161" t="s">
        <v>161</v>
      </c>
      <c r="P109" s="180"/>
      <c r="Q109" s="179">
        <f>+Sklop17[[#This Row],[cena/enota brez DDV v EUR]]*Sklop17[[#This Row],[Stopnja DDV (%)]]</f>
        <v>0</v>
      </c>
      <c r="R109" s="179">
        <f>+Sklop17[[#This Row],[cena/enota brez DDV v EUR]]+Sklop17[[#This Row],[Davek (EUR)]]</f>
        <v>0</v>
      </c>
      <c r="S109" s="179">
        <f>+Sklop17[[#This Row],[cena/enota brez DDV v EUR]]*Sklop17[[#This Row],[Okvirna količina]]</f>
        <v>0</v>
      </c>
      <c r="T109" s="187">
        <f>+Sklop17[[#This Row],[Končna cena/enoto mere (EUR) z DDV]]*Sklop17[[#This Row],[Okvirna količina]]</f>
        <v>0</v>
      </c>
      <c r="U109" s="160" t="s">
        <v>161</v>
      </c>
    </row>
    <row r="110" spans="1:21" s="55" customFormat="1" ht="24">
      <c r="A110" s="84" t="s">
        <v>108</v>
      </c>
      <c r="B110" s="185" t="s">
        <v>634</v>
      </c>
      <c r="C110" s="177">
        <v>1</v>
      </c>
      <c r="D110" s="177" t="s">
        <v>0</v>
      </c>
      <c r="E110" s="136"/>
      <c r="F110" s="137">
        <v>20</v>
      </c>
      <c r="G110" s="189" t="s">
        <v>0</v>
      </c>
      <c r="H11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0" s="137" t="str">
        <f>IF(Sklop17[[#This Row],[ZAHTEVANA SHEMA KAKOVOSTI]]&lt;&gt;"",Sklop17[[#This Row],[Preračunana masa/volumen/kos na enoto kg]],"")</f>
        <v/>
      </c>
      <c r="J110" s="178"/>
      <c r="K110" s="162" t="s">
        <v>161</v>
      </c>
      <c r="L110" s="162" t="s">
        <v>161</v>
      </c>
      <c r="M110" s="162" t="s">
        <v>161</v>
      </c>
      <c r="N110" s="88"/>
      <c r="O110" s="161" t="s">
        <v>161</v>
      </c>
      <c r="P110" s="180"/>
      <c r="Q110" s="179">
        <f>+Sklop17[[#This Row],[cena/enota brez DDV v EUR]]*Sklop17[[#This Row],[Stopnja DDV (%)]]</f>
        <v>0</v>
      </c>
      <c r="R110" s="179">
        <f>+Sklop17[[#This Row],[cena/enota brez DDV v EUR]]+Sklop17[[#This Row],[Davek (EUR)]]</f>
        <v>0</v>
      </c>
      <c r="S110" s="179">
        <f>+Sklop17[[#This Row],[cena/enota brez DDV v EUR]]*Sklop17[[#This Row],[Okvirna količina]]</f>
        <v>0</v>
      </c>
      <c r="T110" s="187">
        <f>+Sklop17[[#This Row],[Končna cena/enoto mere (EUR) z DDV]]*Sklop17[[#This Row],[Okvirna količina]]</f>
        <v>0</v>
      </c>
      <c r="U110" s="160" t="s">
        <v>161</v>
      </c>
    </row>
    <row r="111" spans="1:21" s="55" customFormat="1" ht="24">
      <c r="A111" s="89" t="s">
        <v>109</v>
      </c>
      <c r="B111" s="185" t="s">
        <v>635</v>
      </c>
      <c r="C111" s="177" t="s">
        <v>1174</v>
      </c>
      <c r="D111" s="177" t="s">
        <v>0</v>
      </c>
      <c r="E111" s="136"/>
      <c r="F111" s="137">
        <v>50</v>
      </c>
      <c r="G111" s="189" t="s">
        <v>0</v>
      </c>
      <c r="H11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1" s="137" t="str">
        <f>IF(Sklop17[[#This Row],[ZAHTEVANA SHEMA KAKOVOSTI]]&lt;&gt;"",Sklop17[[#This Row],[Preračunana masa/volumen/kos na enoto kg]],"")</f>
        <v/>
      </c>
      <c r="J111" s="178"/>
      <c r="K111" s="162" t="s">
        <v>161</v>
      </c>
      <c r="L111" s="162" t="s">
        <v>161</v>
      </c>
      <c r="M111" s="162" t="s">
        <v>161</v>
      </c>
      <c r="N111" s="88"/>
      <c r="O111" s="161" t="s">
        <v>161</v>
      </c>
      <c r="P111" s="180"/>
      <c r="Q111" s="179">
        <f>+Sklop17[[#This Row],[cena/enota brez DDV v EUR]]*Sklop17[[#This Row],[Stopnja DDV (%)]]</f>
        <v>0</v>
      </c>
      <c r="R111" s="179">
        <f>+Sklop17[[#This Row],[cena/enota brez DDV v EUR]]+Sklop17[[#This Row],[Davek (EUR)]]</f>
        <v>0</v>
      </c>
      <c r="S111" s="179">
        <f>+Sklop17[[#This Row],[cena/enota brez DDV v EUR]]*Sklop17[[#This Row],[Okvirna količina]]</f>
        <v>0</v>
      </c>
      <c r="T111" s="187">
        <f>+Sklop17[[#This Row],[Končna cena/enoto mere (EUR) z DDV]]*Sklop17[[#This Row],[Okvirna količina]]</f>
        <v>0</v>
      </c>
      <c r="U111" s="160" t="s">
        <v>161</v>
      </c>
    </row>
    <row r="112" spans="1:21" s="55" customFormat="1" ht="24">
      <c r="A112" s="84" t="s">
        <v>110</v>
      </c>
      <c r="B112" s="185" t="s">
        <v>636</v>
      </c>
      <c r="C112" s="177">
        <v>1</v>
      </c>
      <c r="D112" s="177" t="s">
        <v>0</v>
      </c>
      <c r="E112" s="136"/>
      <c r="F112" s="137">
        <v>20</v>
      </c>
      <c r="G112" s="189" t="s">
        <v>0</v>
      </c>
      <c r="H11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2" s="137" t="str">
        <f>IF(Sklop17[[#This Row],[ZAHTEVANA SHEMA KAKOVOSTI]]&lt;&gt;"",Sklop17[[#This Row],[Preračunana masa/volumen/kos na enoto kg]],"")</f>
        <v/>
      </c>
      <c r="J112" s="178"/>
      <c r="K112" s="162" t="s">
        <v>161</v>
      </c>
      <c r="L112" s="162" t="s">
        <v>161</v>
      </c>
      <c r="M112" s="162" t="s">
        <v>161</v>
      </c>
      <c r="N112" s="88"/>
      <c r="O112" s="161" t="s">
        <v>161</v>
      </c>
      <c r="P112" s="180"/>
      <c r="Q112" s="179">
        <f>+Sklop17[[#This Row],[cena/enota brez DDV v EUR]]*Sklop17[[#This Row],[Stopnja DDV (%)]]</f>
        <v>0</v>
      </c>
      <c r="R112" s="179">
        <f>+Sklop17[[#This Row],[cena/enota brez DDV v EUR]]+Sklop17[[#This Row],[Davek (EUR)]]</f>
        <v>0</v>
      </c>
      <c r="S112" s="179">
        <f>+Sklop17[[#This Row],[cena/enota brez DDV v EUR]]*Sklop17[[#This Row],[Okvirna količina]]</f>
        <v>0</v>
      </c>
      <c r="T112" s="187">
        <f>+Sklop17[[#This Row],[Končna cena/enoto mere (EUR) z DDV]]*Sklop17[[#This Row],[Okvirna količina]]</f>
        <v>0</v>
      </c>
      <c r="U112" s="160" t="s">
        <v>161</v>
      </c>
    </row>
    <row r="113" spans="1:21" s="55" customFormat="1" ht="24">
      <c r="A113" s="89" t="s">
        <v>111</v>
      </c>
      <c r="B113" s="185" t="s">
        <v>637</v>
      </c>
      <c r="C113" s="177" t="s">
        <v>1174</v>
      </c>
      <c r="D113" s="177" t="s">
        <v>0</v>
      </c>
      <c r="E113" s="136"/>
      <c r="F113" s="137">
        <v>500</v>
      </c>
      <c r="G113" s="189" t="s">
        <v>0</v>
      </c>
      <c r="H11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13" s="137" t="str">
        <f>IF(Sklop17[[#This Row],[ZAHTEVANA SHEMA KAKOVOSTI]]&lt;&gt;"",Sklop17[[#This Row],[Preračunana masa/volumen/kos na enoto kg]],"")</f>
        <v/>
      </c>
      <c r="J113" s="178"/>
      <c r="K113" s="162" t="s">
        <v>161</v>
      </c>
      <c r="L113" s="162" t="s">
        <v>161</v>
      </c>
      <c r="M113" s="162" t="s">
        <v>161</v>
      </c>
      <c r="N113" s="88"/>
      <c r="O113" s="161" t="s">
        <v>161</v>
      </c>
      <c r="P113" s="180"/>
      <c r="Q113" s="179">
        <f>+Sklop17[[#This Row],[cena/enota brez DDV v EUR]]*Sklop17[[#This Row],[Stopnja DDV (%)]]</f>
        <v>0</v>
      </c>
      <c r="R113" s="179">
        <f>+Sklop17[[#This Row],[cena/enota brez DDV v EUR]]+Sklop17[[#This Row],[Davek (EUR)]]</f>
        <v>0</v>
      </c>
      <c r="S113" s="179">
        <f>+Sklop17[[#This Row],[cena/enota brez DDV v EUR]]*Sklop17[[#This Row],[Okvirna količina]]</f>
        <v>0</v>
      </c>
      <c r="T113" s="187">
        <f>+Sklop17[[#This Row],[Končna cena/enoto mere (EUR) z DDV]]*Sklop17[[#This Row],[Okvirna količina]]</f>
        <v>0</v>
      </c>
      <c r="U113" s="160" t="s">
        <v>161</v>
      </c>
    </row>
    <row r="114" spans="1:21" s="55" customFormat="1" ht="12">
      <c r="A114" s="89" t="s">
        <v>112</v>
      </c>
      <c r="B114" s="280" t="s">
        <v>638</v>
      </c>
      <c r="C114" s="269" t="s">
        <v>161</v>
      </c>
      <c r="D114" s="269" t="s">
        <v>0</v>
      </c>
      <c r="E114" s="278"/>
      <c r="F114" s="271">
        <v>2</v>
      </c>
      <c r="G114" s="279" t="s">
        <v>0</v>
      </c>
      <c r="H11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4" s="271" t="str">
        <f>IF(Sklop17[[#This Row],[ZAHTEVANA SHEMA KAKOVOSTI]]&lt;&gt;"",Sklop17[[#This Row],[Preračunana masa/volumen/kos na enoto kg]],"")</f>
        <v/>
      </c>
      <c r="J114" s="272"/>
      <c r="K114" s="162" t="s">
        <v>161</v>
      </c>
      <c r="L114" s="162" t="s">
        <v>161</v>
      </c>
      <c r="M114" s="162" t="s">
        <v>161</v>
      </c>
      <c r="N114" s="88"/>
      <c r="O114" s="161" t="s">
        <v>161</v>
      </c>
      <c r="P114" s="282"/>
      <c r="Q114" s="274">
        <f>+Sklop17[[#This Row],[cena/enota brez DDV v EUR]]*Sklop17[[#This Row],[Stopnja DDV (%)]]</f>
        <v>0</v>
      </c>
      <c r="R114" s="274">
        <f>+Sklop17[[#This Row],[cena/enota brez DDV v EUR]]+Sklop17[[#This Row],[Davek (EUR)]]</f>
        <v>0</v>
      </c>
      <c r="S114" s="274">
        <f>+Sklop17[[#This Row],[cena/enota brez DDV v EUR]]*Sklop17[[#This Row],[Okvirna količina]]</f>
        <v>0</v>
      </c>
      <c r="T114" s="276">
        <f>+Sklop17[[#This Row],[Končna cena/enoto mere (EUR) z DDV]]*Sklop17[[#This Row],[Okvirna količina]]</f>
        <v>0</v>
      </c>
      <c r="U114" s="160" t="s">
        <v>161</v>
      </c>
    </row>
    <row r="115" spans="1:21" s="55" customFormat="1" ht="12">
      <c r="A115" s="89" t="s">
        <v>113</v>
      </c>
      <c r="B115" s="280" t="s">
        <v>639</v>
      </c>
      <c r="C115" s="269" t="s">
        <v>161</v>
      </c>
      <c r="D115" s="269" t="s">
        <v>0</v>
      </c>
      <c r="E115" s="278"/>
      <c r="F115" s="271">
        <v>2</v>
      </c>
      <c r="G115" s="279" t="s">
        <v>0</v>
      </c>
      <c r="H11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5" s="271" t="str">
        <f>IF(Sklop17[[#This Row],[ZAHTEVANA SHEMA KAKOVOSTI]]&lt;&gt;"",Sklop17[[#This Row],[Preračunana masa/volumen/kos na enoto kg]],"")</f>
        <v/>
      </c>
      <c r="J115" s="272"/>
      <c r="K115" s="162" t="s">
        <v>161</v>
      </c>
      <c r="L115" s="162" t="s">
        <v>161</v>
      </c>
      <c r="M115" s="162" t="s">
        <v>161</v>
      </c>
      <c r="N115" s="88"/>
      <c r="O115" s="161" t="s">
        <v>161</v>
      </c>
      <c r="P115" s="282"/>
      <c r="Q115" s="274">
        <f>+Sklop17[[#This Row],[cena/enota brez DDV v EUR]]*Sklop17[[#This Row],[Stopnja DDV (%)]]</f>
        <v>0</v>
      </c>
      <c r="R115" s="274">
        <f>+Sklop17[[#This Row],[cena/enota brez DDV v EUR]]+Sklop17[[#This Row],[Davek (EUR)]]</f>
        <v>0</v>
      </c>
      <c r="S115" s="274">
        <f>+Sklop17[[#This Row],[cena/enota brez DDV v EUR]]*Sklop17[[#This Row],[Okvirna količina]]</f>
        <v>0</v>
      </c>
      <c r="T115" s="276">
        <f>+Sklop17[[#This Row],[Končna cena/enoto mere (EUR) z DDV]]*Sklop17[[#This Row],[Okvirna količina]]</f>
        <v>0</v>
      </c>
      <c r="U115" s="160" t="s">
        <v>161</v>
      </c>
    </row>
    <row r="116" spans="1:21" s="55" customFormat="1" ht="12">
      <c r="A116" s="89" t="s">
        <v>114</v>
      </c>
      <c r="B116" s="280" t="s">
        <v>1222</v>
      </c>
      <c r="C116" s="269" t="s">
        <v>161</v>
      </c>
      <c r="D116" s="269" t="s">
        <v>0</v>
      </c>
      <c r="E116" s="278"/>
      <c r="F116" s="271">
        <v>1</v>
      </c>
      <c r="G116" s="279" t="s">
        <v>0</v>
      </c>
      <c r="H1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16" s="271" t="str">
        <f>IF(Sklop17[[#This Row],[ZAHTEVANA SHEMA KAKOVOSTI]]&lt;&gt;"",Sklop17[[#This Row],[Preračunana masa/volumen/kos na enoto kg]],"")</f>
        <v/>
      </c>
      <c r="J116" s="272"/>
      <c r="K116" s="162" t="s">
        <v>161</v>
      </c>
      <c r="L116" s="162" t="s">
        <v>161</v>
      </c>
      <c r="M116" s="162" t="s">
        <v>161</v>
      </c>
      <c r="N116" s="88"/>
      <c r="O116" s="161" t="s">
        <v>161</v>
      </c>
      <c r="P116" s="282"/>
      <c r="Q116" s="274">
        <f>+Sklop17[[#This Row],[cena/enota brez DDV v EUR]]*Sklop17[[#This Row],[Stopnja DDV (%)]]</f>
        <v>0</v>
      </c>
      <c r="R116" s="274">
        <f>+Sklop17[[#This Row],[cena/enota brez DDV v EUR]]+Sklop17[[#This Row],[Davek (EUR)]]</f>
        <v>0</v>
      </c>
      <c r="S116" s="274">
        <f>+Sklop17[[#This Row],[cena/enota brez DDV v EUR]]*Sklop17[[#This Row],[Okvirna količina]]</f>
        <v>0</v>
      </c>
      <c r="T116" s="276">
        <f>+Sklop17[[#This Row],[Končna cena/enoto mere (EUR) z DDV]]*Sklop17[[#This Row],[Okvirna količina]]</f>
        <v>0</v>
      </c>
      <c r="U116" s="160" t="s">
        <v>161</v>
      </c>
    </row>
    <row r="117" spans="1:21" s="55" customFormat="1" ht="12">
      <c r="A117" s="89" t="s">
        <v>115</v>
      </c>
      <c r="B117" s="280" t="s">
        <v>640</v>
      </c>
      <c r="C117" s="269" t="s">
        <v>161</v>
      </c>
      <c r="D117" s="269" t="s">
        <v>0</v>
      </c>
      <c r="E117" s="278"/>
      <c r="F117" s="271">
        <v>2</v>
      </c>
      <c r="G117" s="279" t="s">
        <v>0</v>
      </c>
      <c r="H1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7" s="271" t="str">
        <f>IF(Sklop17[[#This Row],[ZAHTEVANA SHEMA KAKOVOSTI]]&lt;&gt;"",Sklop17[[#This Row],[Preračunana masa/volumen/kos na enoto kg]],"")</f>
        <v/>
      </c>
      <c r="J117" s="272"/>
      <c r="K117" s="162" t="s">
        <v>161</v>
      </c>
      <c r="L117" s="162" t="s">
        <v>161</v>
      </c>
      <c r="M117" s="162" t="s">
        <v>161</v>
      </c>
      <c r="N117" s="88"/>
      <c r="O117" s="161" t="s">
        <v>161</v>
      </c>
      <c r="P117" s="282"/>
      <c r="Q117" s="274">
        <f>+Sklop17[[#This Row],[cena/enota brez DDV v EUR]]*Sklop17[[#This Row],[Stopnja DDV (%)]]</f>
        <v>0</v>
      </c>
      <c r="R117" s="274">
        <f>+Sklop17[[#This Row],[cena/enota brez DDV v EUR]]+Sklop17[[#This Row],[Davek (EUR)]]</f>
        <v>0</v>
      </c>
      <c r="S117" s="274">
        <f>+Sklop17[[#This Row],[cena/enota brez DDV v EUR]]*Sklop17[[#This Row],[Okvirna količina]]</f>
        <v>0</v>
      </c>
      <c r="T117" s="276">
        <f>+Sklop17[[#This Row],[Končna cena/enoto mere (EUR) z DDV]]*Sklop17[[#This Row],[Okvirna količina]]</f>
        <v>0</v>
      </c>
      <c r="U117" s="160" t="s">
        <v>161</v>
      </c>
    </row>
    <row r="118" spans="1:21" s="55" customFormat="1" ht="12">
      <c r="A118" s="89" t="s">
        <v>116</v>
      </c>
      <c r="B118" s="280" t="s">
        <v>641</v>
      </c>
      <c r="C118" s="269" t="s">
        <v>161</v>
      </c>
      <c r="D118" s="269" t="s">
        <v>0</v>
      </c>
      <c r="E118" s="278"/>
      <c r="F118" s="271">
        <v>30</v>
      </c>
      <c r="G118" s="279" t="s">
        <v>0</v>
      </c>
      <c r="H1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18" s="271" t="str">
        <f>IF(Sklop17[[#This Row],[ZAHTEVANA SHEMA KAKOVOSTI]]&lt;&gt;"",Sklop17[[#This Row],[Preračunana masa/volumen/kos na enoto kg]],"")</f>
        <v/>
      </c>
      <c r="J118" s="272"/>
      <c r="K118" s="162" t="s">
        <v>161</v>
      </c>
      <c r="L118" s="162" t="s">
        <v>161</v>
      </c>
      <c r="M118" s="162" t="s">
        <v>161</v>
      </c>
      <c r="N118" s="88"/>
      <c r="O118" s="161" t="s">
        <v>161</v>
      </c>
      <c r="P118" s="282"/>
      <c r="Q118" s="274">
        <f>+Sklop17[[#This Row],[cena/enota brez DDV v EUR]]*Sklop17[[#This Row],[Stopnja DDV (%)]]</f>
        <v>0</v>
      </c>
      <c r="R118" s="274">
        <f>+Sklop17[[#This Row],[cena/enota brez DDV v EUR]]+Sklop17[[#This Row],[Davek (EUR)]]</f>
        <v>0</v>
      </c>
      <c r="S118" s="274">
        <f>+Sklop17[[#This Row],[cena/enota brez DDV v EUR]]*Sklop17[[#This Row],[Okvirna količina]]</f>
        <v>0</v>
      </c>
      <c r="T118" s="276">
        <f>+Sklop17[[#This Row],[Končna cena/enoto mere (EUR) z DDV]]*Sklop17[[#This Row],[Okvirna količina]]</f>
        <v>0</v>
      </c>
      <c r="U118" s="160" t="s">
        <v>161</v>
      </c>
    </row>
    <row r="119" spans="1:21" s="55" customFormat="1" ht="12">
      <c r="A119" s="89" t="s">
        <v>117</v>
      </c>
      <c r="B119" s="280" t="s">
        <v>642</v>
      </c>
      <c r="C119" s="269" t="s">
        <v>161</v>
      </c>
      <c r="D119" s="269" t="s">
        <v>0</v>
      </c>
      <c r="E119" s="278"/>
      <c r="F119" s="271">
        <v>5</v>
      </c>
      <c r="G119" s="279" t="s">
        <v>0</v>
      </c>
      <c r="H1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9" s="271" t="str">
        <f>IF(Sklop17[[#This Row],[ZAHTEVANA SHEMA KAKOVOSTI]]&lt;&gt;"",Sklop17[[#This Row],[Preračunana masa/volumen/kos na enoto kg]],"")</f>
        <v/>
      </c>
      <c r="J119" s="272"/>
      <c r="K119" s="162" t="s">
        <v>161</v>
      </c>
      <c r="L119" s="162" t="s">
        <v>161</v>
      </c>
      <c r="M119" s="162" t="s">
        <v>161</v>
      </c>
      <c r="N119" s="88"/>
      <c r="O119" s="161" t="s">
        <v>161</v>
      </c>
      <c r="P119" s="282"/>
      <c r="Q119" s="274">
        <f>+Sklop17[[#This Row],[cena/enota brez DDV v EUR]]*Sklop17[[#This Row],[Stopnja DDV (%)]]</f>
        <v>0</v>
      </c>
      <c r="R119" s="274">
        <f>+Sklop17[[#This Row],[cena/enota brez DDV v EUR]]+Sklop17[[#This Row],[Davek (EUR)]]</f>
        <v>0</v>
      </c>
      <c r="S119" s="274">
        <f>+Sklop17[[#This Row],[cena/enota brez DDV v EUR]]*Sklop17[[#This Row],[Okvirna količina]]</f>
        <v>0</v>
      </c>
      <c r="T119" s="276">
        <f>+Sklop17[[#This Row],[Končna cena/enoto mere (EUR) z DDV]]*Sklop17[[#This Row],[Okvirna količina]]</f>
        <v>0</v>
      </c>
      <c r="U119" s="160" t="s">
        <v>161</v>
      </c>
    </row>
    <row r="120" spans="1:21" s="55" customFormat="1" ht="12">
      <c r="A120" s="89" t="s">
        <v>118</v>
      </c>
      <c r="B120" s="280" t="s">
        <v>643</v>
      </c>
      <c r="C120" s="269" t="s">
        <v>161</v>
      </c>
      <c r="D120" s="269" t="s">
        <v>0</v>
      </c>
      <c r="E120" s="278"/>
      <c r="F120" s="271">
        <v>5</v>
      </c>
      <c r="G120" s="279" t="s">
        <v>0</v>
      </c>
      <c r="H1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20" s="271" t="str">
        <f>IF(Sklop17[[#This Row],[ZAHTEVANA SHEMA KAKOVOSTI]]&lt;&gt;"",Sklop17[[#This Row],[Preračunana masa/volumen/kos na enoto kg]],"")</f>
        <v/>
      </c>
      <c r="J120" s="272"/>
      <c r="K120" s="162" t="s">
        <v>161</v>
      </c>
      <c r="L120" s="162" t="s">
        <v>161</v>
      </c>
      <c r="M120" s="162" t="s">
        <v>161</v>
      </c>
      <c r="N120" s="88"/>
      <c r="O120" s="161" t="s">
        <v>161</v>
      </c>
      <c r="P120" s="282"/>
      <c r="Q120" s="274">
        <f>+Sklop17[[#This Row],[cena/enota brez DDV v EUR]]*Sklop17[[#This Row],[Stopnja DDV (%)]]</f>
        <v>0</v>
      </c>
      <c r="R120" s="274">
        <f>+Sklop17[[#This Row],[cena/enota brez DDV v EUR]]+Sklop17[[#This Row],[Davek (EUR)]]</f>
        <v>0</v>
      </c>
      <c r="S120" s="274">
        <f>+Sklop17[[#This Row],[cena/enota brez DDV v EUR]]*Sklop17[[#This Row],[Okvirna količina]]</f>
        <v>0</v>
      </c>
      <c r="T120" s="276">
        <f>+Sklop17[[#This Row],[Končna cena/enoto mere (EUR) z DDV]]*Sklop17[[#This Row],[Okvirna količina]]</f>
        <v>0</v>
      </c>
      <c r="U120" s="160" t="s">
        <v>161</v>
      </c>
    </row>
    <row r="121" spans="1:21" s="55" customFormat="1" ht="24">
      <c r="A121" s="89" t="s">
        <v>119</v>
      </c>
      <c r="B121" s="185" t="s">
        <v>644</v>
      </c>
      <c r="C121" s="177" t="s">
        <v>161</v>
      </c>
      <c r="D121" s="177" t="s">
        <v>0</v>
      </c>
      <c r="E121" s="136"/>
      <c r="F121" s="137">
        <v>10</v>
      </c>
      <c r="G121" s="189" t="s">
        <v>0</v>
      </c>
      <c r="H1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1" s="137" t="str">
        <f>IF(Sklop17[[#This Row],[ZAHTEVANA SHEMA KAKOVOSTI]]&lt;&gt;"",Sklop17[[#This Row],[Preračunana masa/volumen/kos na enoto kg]],"")</f>
        <v/>
      </c>
      <c r="J121" s="178"/>
      <c r="K121" s="162" t="s">
        <v>161</v>
      </c>
      <c r="L121" s="162" t="s">
        <v>161</v>
      </c>
      <c r="M121" s="162" t="s">
        <v>161</v>
      </c>
      <c r="N121" s="88"/>
      <c r="O121" s="161" t="s">
        <v>161</v>
      </c>
      <c r="P121" s="180"/>
      <c r="Q121" s="179">
        <f>+Sklop17[[#This Row],[cena/enota brez DDV v EUR]]*Sklop17[[#This Row],[Stopnja DDV (%)]]</f>
        <v>0</v>
      </c>
      <c r="R121" s="179">
        <f>+Sklop17[[#This Row],[cena/enota brez DDV v EUR]]+Sklop17[[#This Row],[Davek (EUR)]]</f>
        <v>0</v>
      </c>
      <c r="S121" s="179">
        <f>+Sklop17[[#This Row],[cena/enota brez DDV v EUR]]*Sklop17[[#This Row],[Okvirna količina]]</f>
        <v>0</v>
      </c>
      <c r="T121" s="187">
        <f>+Sklop17[[#This Row],[Končna cena/enoto mere (EUR) z DDV]]*Sklop17[[#This Row],[Okvirna količina]]</f>
        <v>0</v>
      </c>
      <c r="U121" s="160" t="s">
        <v>161</v>
      </c>
    </row>
    <row r="122" spans="1:21" s="55" customFormat="1" ht="24">
      <c r="A122" s="89" t="s">
        <v>120</v>
      </c>
      <c r="B122" s="185" t="s">
        <v>645</v>
      </c>
      <c r="C122" s="177" t="s">
        <v>161</v>
      </c>
      <c r="D122" s="177" t="s">
        <v>0</v>
      </c>
      <c r="E122" s="136"/>
      <c r="F122" s="137">
        <v>10</v>
      </c>
      <c r="G122" s="189" t="s">
        <v>0</v>
      </c>
      <c r="H1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2" s="137" t="str">
        <f>IF(Sklop17[[#This Row],[ZAHTEVANA SHEMA KAKOVOSTI]]&lt;&gt;"",Sklop17[[#This Row],[Preračunana masa/volumen/kos na enoto kg]],"")</f>
        <v/>
      </c>
      <c r="J122" s="178"/>
      <c r="K122" s="162" t="s">
        <v>161</v>
      </c>
      <c r="L122" s="162" t="s">
        <v>161</v>
      </c>
      <c r="M122" s="162" t="s">
        <v>161</v>
      </c>
      <c r="N122" s="88"/>
      <c r="O122" s="161" t="s">
        <v>161</v>
      </c>
      <c r="P122" s="180"/>
      <c r="Q122" s="179">
        <f>+Sklop17[[#This Row],[cena/enota brez DDV v EUR]]*Sklop17[[#This Row],[Stopnja DDV (%)]]</f>
        <v>0</v>
      </c>
      <c r="R122" s="179">
        <f>+Sklop17[[#This Row],[cena/enota brez DDV v EUR]]+Sklop17[[#This Row],[Davek (EUR)]]</f>
        <v>0</v>
      </c>
      <c r="S122" s="179">
        <f>+Sklop17[[#This Row],[cena/enota brez DDV v EUR]]*Sklop17[[#This Row],[Okvirna količina]]</f>
        <v>0</v>
      </c>
      <c r="T122" s="187">
        <f>+Sklop17[[#This Row],[Končna cena/enoto mere (EUR) z DDV]]*Sklop17[[#This Row],[Okvirna količina]]</f>
        <v>0</v>
      </c>
      <c r="U122" s="160" t="s">
        <v>161</v>
      </c>
    </row>
    <row r="123" spans="1:21" s="55" customFormat="1" ht="24">
      <c r="A123" s="89" t="s">
        <v>121</v>
      </c>
      <c r="B123" s="185" t="s">
        <v>646</v>
      </c>
      <c r="C123" s="177" t="s">
        <v>161</v>
      </c>
      <c r="D123" s="177" t="s">
        <v>0</v>
      </c>
      <c r="E123" s="136"/>
      <c r="F123" s="137">
        <v>100</v>
      </c>
      <c r="G123" s="189" t="s">
        <v>0</v>
      </c>
      <c r="H12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23" s="137" t="str">
        <f>IF(Sklop17[[#This Row],[ZAHTEVANA SHEMA KAKOVOSTI]]&lt;&gt;"",Sklop17[[#This Row],[Preračunana masa/volumen/kos na enoto kg]],"")</f>
        <v/>
      </c>
      <c r="J123" s="178"/>
      <c r="K123" s="162" t="s">
        <v>161</v>
      </c>
      <c r="L123" s="162" t="s">
        <v>161</v>
      </c>
      <c r="M123" s="162" t="s">
        <v>161</v>
      </c>
      <c r="N123" s="88"/>
      <c r="O123" s="161" t="s">
        <v>161</v>
      </c>
      <c r="P123" s="180"/>
      <c r="Q123" s="179">
        <f>+Sklop17[[#This Row],[cena/enota brez DDV v EUR]]*Sklop17[[#This Row],[Stopnja DDV (%)]]</f>
        <v>0</v>
      </c>
      <c r="R123" s="179">
        <f>+Sklop17[[#This Row],[cena/enota brez DDV v EUR]]+Sklop17[[#This Row],[Davek (EUR)]]</f>
        <v>0</v>
      </c>
      <c r="S123" s="179">
        <f>+Sklop17[[#This Row],[cena/enota brez DDV v EUR]]*Sklop17[[#This Row],[Okvirna količina]]</f>
        <v>0</v>
      </c>
      <c r="T123" s="187">
        <f>+Sklop17[[#This Row],[Končna cena/enoto mere (EUR) z DDV]]*Sklop17[[#This Row],[Okvirna količina]]</f>
        <v>0</v>
      </c>
      <c r="U123" s="160" t="s">
        <v>161</v>
      </c>
    </row>
    <row r="124" spans="1:21" s="55" customFormat="1" ht="24">
      <c r="A124" s="89" t="s">
        <v>122</v>
      </c>
      <c r="B124" s="185" t="s">
        <v>647</v>
      </c>
      <c r="C124" s="177" t="s">
        <v>161</v>
      </c>
      <c r="D124" s="177" t="s">
        <v>0</v>
      </c>
      <c r="E124" s="136"/>
      <c r="F124" s="137">
        <v>20</v>
      </c>
      <c r="G124" s="189" t="s">
        <v>0</v>
      </c>
      <c r="H12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24" s="137" t="str">
        <f>IF(Sklop17[[#This Row],[ZAHTEVANA SHEMA KAKOVOSTI]]&lt;&gt;"",Sklop17[[#This Row],[Preračunana masa/volumen/kos na enoto kg]],"")</f>
        <v/>
      </c>
      <c r="J124" s="178"/>
      <c r="K124" s="162" t="s">
        <v>161</v>
      </c>
      <c r="L124" s="162" t="s">
        <v>161</v>
      </c>
      <c r="M124" s="162" t="s">
        <v>161</v>
      </c>
      <c r="N124" s="88"/>
      <c r="O124" s="161" t="s">
        <v>161</v>
      </c>
      <c r="P124" s="180"/>
      <c r="Q124" s="179">
        <f>+Sklop17[[#This Row],[cena/enota brez DDV v EUR]]*Sklop17[[#This Row],[Stopnja DDV (%)]]</f>
        <v>0</v>
      </c>
      <c r="R124" s="179">
        <f>+Sklop17[[#This Row],[cena/enota brez DDV v EUR]]+Sklop17[[#This Row],[Davek (EUR)]]</f>
        <v>0</v>
      </c>
      <c r="S124" s="179">
        <f>+Sklop17[[#This Row],[cena/enota brez DDV v EUR]]*Sklop17[[#This Row],[Okvirna količina]]</f>
        <v>0</v>
      </c>
      <c r="T124" s="187">
        <f>+Sklop17[[#This Row],[Končna cena/enoto mere (EUR) z DDV]]*Sklop17[[#This Row],[Okvirna količina]]</f>
        <v>0</v>
      </c>
      <c r="U124" s="160" t="s">
        <v>161</v>
      </c>
    </row>
    <row r="125" spans="1:21" ht="27" customHeight="1">
      <c r="A125" s="251" t="s">
        <v>181</v>
      </c>
      <c r="B125" s="252"/>
      <c r="C125" s="253"/>
      <c r="D125" s="253"/>
      <c r="E125" s="254"/>
      <c r="F125" s="255"/>
      <c r="G125" s="256"/>
      <c r="H125" s="257">
        <f>SUBTOTAL(109,Sklop17[Preračunana masa/volumen/kos na enoto kg])</f>
        <v>71361</v>
      </c>
      <c r="I125" s="257">
        <f>SUBTOTAL(109,Sklop17[Živila iz shem kakovosti (kg)])</f>
        <v>0</v>
      </c>
      <c r="J125" s="255"/>
      <c r="K125" s="258"/>
      <c r="L125" s="258"/>
      <c r="M125" s="259"/>
      <c r="N125" s="260"/>
      <c r="O125" s="260"/>
      <c r="P125" s="260"/>
      <c r="Q125" s="261"/>
      <c r="R125" s="255"/>
      <c r="S125" s="261">
        <f>SUBTOTAL(109,Sklop17[Vrednost za okvirno količino (EUR) brez DDV])</f>
        <v>0</v>
      </c>
      <c r="T125" s="261">
        <f>SUBTOTAL(109,Sklop17[Vrednost za okvirno količino (EUR) z DDV])</f>
        <v>0</v>
      </c>
      <c r="U125" s="262"/>
    </row>
    <row r="126" spans="1:21" ht="15">
      <c r="A126" s="7"/>
      <c r="B126" s="5"/>
      <c r="C126" s="29"/>
      <c r="D126" s="29"/>
      <c r="E126" s="28"/>
      <c r="F126" s="8"/>
      <c r="H126" s="9"/>
      <c r="I126" s="9"/>
      <c r="J126" s="9"/>
      <c r="K126" s="9"/>
      <c r="L126" s="23"/>
      <c r="M126" s="23"/>
      <c r="N126" s="9"/>
      <c r="O126" s="9"/>
      <c r="P126" s="9"/>
      <c r="Q126" s="9"/>
      <c r="R126" s="9"/>
      <c r="S126" s="3"/>
      <c r="T126" s="3"/>
      <c r="U126" s="8"/>
    </row>
    <row r="127" spans="1:21">
      <c r="A127" s="47" t="s">
        <v>178</v>
      </c>
      <c r="B127" s="19"/>
      <c r="C127" s="31"/>
      <c r="D127" s="31"/>
      <c r="E127" s="113"/>
      <c r="Q127" s="47"/>
      <c r="R127" s="47"/>
      <c r="S127" s="47"/>
      <c r="T127" s="47"/>
    </row>
    <row r="128" spans="1:21">
      <c r="A128" s="14" t="s">
        <v>1387</v>
      </c>
      <c r="B128" s="19"/>
      <c r="C128" s="31"/>
      <c r="D128" s="31"/>
      <c r="E128" s="113"/>
    </row>
    <row r="129" spans="1:22">
      <c r="A129" s="107" t="s">
        <v>318</v>
      </c>
      <c r="F129" s="68"/>
      <c r="G129" s="68"/>
      <c r="H129" s="32"/>
      <c r="I129" s="32"/>
      <c r="J129" s="32"/>
      <c r="K129" s="32"/>
      <c r="L129" s="54"/>
      <c r="M129" s="54"/>
      <c r="N129" s="32"/>
      <c r="O129" s="32"/>
      <c r="P129" s="32"/>
      <c r="Q129" s="32"/>
      <c r="R129" s="32"/>
    </row>
    <row r="130" spans="1:22">
      <c r="A130" s="125" t="s">
        <v>235</v>
      </c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3"/>
    </row>
    <row r="131" spans="1:22" s="47" customFormat="1">
      <c r="A131" s="47" t="s">
        <v>999</v>
      </c>
      <c r="B131" s="234"/>
      <c r="C131" s="110"/>
      <c r="D131" s="110"/>
      <c r="E131" s="110"/>
      <c r="F131" s="114"/>
      <c r="G131" s="114"/>
      <c r="H131" s="114"/>
      <c r="I131" s="114"/>
      <c r="J131" s="114"/>
      <c r="K131" s="114"/>
      <c r="N131" s="68"/>
      <c r="O131" s="68"/>
      <c r="P131" s="68"/>
      <c r="Q131" s="68"/>
      <c r="R131" s="68"/>
      <c r="U131" s="68"/>
    </row>
    <row r="132" spans="1:22" s="47" customFormat="1">
      <c r="A132" s="47" t="s">
        <v>1000</v>
      </c>
      <c r="B132" s="234"/>
      <c r="C132" s="110"/>
      <c r="D132" s="110"/>
      <c r="E132" s="110"/>
      <c r="F132" s="114"/>
      <c r="G132" s="114"/>
      <c r="H132" s="114"/>
      <c r="I132" s="114"/>
      <c r="J132" s="114"/>
      <c r="K132" s="114"/>
      <c r="N132" s="68"/>
      <c r="O132" s="68"/>
      <c r="P132" s="68"/>
      <c r="Q132" s="68"/>
      <c r="R132" s="68"/>
      <c r="U132" s="68"/>
    </row>
    <row r="133" spans="1:22" s="47" customFormat="1">
      <c r="B133" s="234"/>
      <c r="C133" s="110"/>
      <c r="D133" s="110"/>
      <c r="E133" s="110"/>
      <c r="F133" s="114"/>
      <c r="G133" s="114"/>
      <c r="H133" s="114"/>
      <c r="I133" s="114"/>
      <c r="J133" s="114"/>
      <c r="K133" s="114"/>
      <c r="N133" s="68"/>
      <c r="O133" s="68"/>
      <c r="P133" s="68"/>
      <c r="Q133" s="68"/>
      <c r="R133" s="68"/>
      <c r="U133" s="68"/>
    </row>
    <row r="134" spans="1:22">
      <c r="A134" s="107" t="s">
        <v>65</v>
      </c>
      <c r="F134" s="68"/>
      <c r="G134" s="68" t="s">
        <v>66</v>
      </c>
      <c r="H134" s="32"/>
      <c r="I134" s="32"/>
      <c r="J134" s="32"/>
      <c r="K134" s="32"/>
      <c r="L134" s="54"/>
      <c r="M134" s="54"/>
      <c r="N134" s="32"/>
      <c r="O134" s="32"/>
      <c r="P134" s="32"/>
      <c r="Q134" s="32" t="s">
        <v>67</v>
      </c>
      <c r="R134" s="32"/>
    </row>
    <row r="135" spans="1:22" ht="15">
      <c r="A135" s="7"/>
      <c r="B135" s="5"/>
      <c r="C135" s="29"/>
      <c r="D135" s="29"/>
      <c r="E135" s="28"/>
      <c r="F135" s="8"/>
      <c r="H135" s="9"/>
      <c r="I135" s="9"/>
      <c r="J135" s="9"/>
      <c r="K135" s="9"/>
      <c r="L135" s="23"/>
      <c r="M135" s="23"/>
      <c r="N135" s="9"/>
      <c r="O135" s="9"/>
      <c r="P135" s="9"/>
      <c r="Q135" s="9"/>
      <c r="R135" s="9"/>
      <c r="S135" s="3"/>
      <c r="T135" s="3"/>
      <c r="U135" s="8"/>
    </row>
    <row r="136" spans="1:22">
      <c r="B136" s="19"/>
      <c r="C136" s="31"/>
      <c r="D136" s="31"/>
      <c r="E136" s="113"/>
    </row>
    <row r="137" spans="1:22">
      <c r="B137" s="19"/>
      <c r="C137" s="31"/>
      <c r="D137" s="31"/>
      <c r="E137" s="113"/>
    </row>
    <row r="138" spans="1:22">
      <c r="B138" s="19"/>
      <c r="C138" s="31"/>
      <c r="D138" s="31"/>
      <c r="E138" s="113"/>
    </row>
    <row r="139" spans="1:22">
      <c r="B139" s="19"/>
      <c r="C139" s="31"/>
      <c r="D139" s="31"/>
      <c r="E139" s="113"/>
    </row>
    <row r="140" spans="1:22">
      <c r="B140" s="19"/>
      <c r="C140" s="31"/>
      <c r="D140" s="31"/>
      <c r="E140" s="113"/>
    </row>
    <row r="141" spans="1:22">
      <c r="B141" s="19"/>
      <c r="C141" s="31"/>
      <c r="D141" s="31"/>
      <c r="E141" s="113"/>
    </row>
    <row r="142" spans="1:22">
      <c r="B142" s="19"/>
      <c r="C142" s="31"/>
      <c r="D142" s="31"/>
      <c r="E142" s="113"/>
    </row>
    <row r="143" spans="1:22">
      <c r="B143" s="19"/>
      <c r="C143" s="31"/>
      <c r="D143" s="31"/>
      <c r="E143" s="113"/>
    </row>
    <row r="144" spans="1:22">
      <c r="B144" s="19"/>
      <c r="C144" s="31"/>
      <c r="D144" s="31"/>
      <c r="E144" s="113"/>
    </row>
    <row r="145" spans="1:22">
      <c r="B145" s="19"/>
      <c r="C145" s="31"/>
      <c r="D145" s="31"/>
      <c r="E145" s="113"/>
    </row>
    <row r="146" spans="1:22">
      <c r="B146" s="19"/>
      <c r="C146" s="31"/>
      <c r="D146" s="31"/>
      <c r="E146" s="113"/>
    </row>
    <row r="147" spans="1:22">
      <c r="B147" s="19"/>
      <c r="C147" s="31"/>
      <c r="D147" s="31"/>
      <c r="E147" s="113"/>
    </row>
    <row r="148" spans="1:22">
      <c r="B148" s="19"/>
      <c r="C148" s="31"/>
      <c r="D148" s="31"/>
      <c r="E148" s="113"/>
    </row>
    <row r="149" spans="1:22">
      <c r="B149" s="19"/>
      <c r="C149" s="31"/>
      <c r="D149" s="31"/>
      <c r="E149" s="113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 B19 B31 B37 B22:B23 B25:B28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4"/>
  <sheetViews>
    <sheetView topLeftCell="A13" zoomScaleNormal="100" zoomScaleSheetLayoutView="100" workbookViewId="0">
      <selection activeCell="G58" sqref="G5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pred_rekapitulacija'!A31</f>
        <v>18.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pred_rekapitulacija'!B31</f>
        <v>ZAMRZNJENO SADJE IN ZELENJAVA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184" t="s">
        <v>648</v>
      </c>
      <c r="C16" s="177" t="s">
        <v>161</v>
      </c>
      <c r="D16" s="177" t="s">
        <v>0</v>
      </c>
      <c r="E16" s="136"/>
      <c r="F16" s="137">
        <v>700</v>
      </c>
      <c r="G16" s="173" t="s">
        <v>0</v>
      </c>
      <c r="H16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16" s="85" t="str">
        <f>IF(Sklop18[[#This Row],[ZAHTEVANA SHEMA KAKOVOSTI]]&lt;&gt;"",Sklop18[[#This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02"/>
    </row>
    <row r="17" spans="1:21" s="55" customFormat="1" ht="12">
      <c r="A17" s="89" t="s">
        <v>3</v>
      </c>
      <c r="B17" s="184" t="s">
        <v>649</v>
      </c>
      <c r="C17" s="177" t="s">
        <v>161</v>
      </c>
      <c r="D17" s="177" t="s">
        <v>0</v>
      </c>
      <c r="E17" s="136"/>
      <c r="F17" s="137">
        <v>50</v>
      </c>
      <c r="G17" s="173" t="s">
        <v>0</v>
      </c>
      <c r="H17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" s="85" t="str">
        <f>IF(Sklop18[[#This Row],[ZAHTEVANA SHEMA KAKOVOSTI]]&lt;&gt;"",Sklop18[[#This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+Sklop18[[#This Row],[cena/enota brez DDV v EUR]]*Sklop18[[#This Row],[Stopnja DDV (%)]]</f>
        <v>0</v>
      </c>
      <c r="R17" s="92">
        <f>+Sklop18[[#This Row],[cena/enota brez DDV v EUR]]+Sklop18[[#This Row],[Davek (EUR)]]</f>
        <v>0</v>
      </c>
      <c r="S17" s="92">
        <f>+Sklop18[[#This Row],[cena/enota brez DDV v EUR]]*Sklop18[[#This Row],[Okvirna količina]]</f>
        <v>0</v>
      </c>
      <c r="T17" s="92">
        <f>+Sklop18[[#This Row],[Končna cena/enoto mere (EUR) z DDV]]*Sklop18[[#This Row],[Okvirna količina]]</f>
        <v>0</v>
      </c>
      <c r="U17" s="103"/>
    </row>
    <row r="18" spans="1:21" s="55" customFormat="1" ht="12">
      <c r="A18" s="84" t="s">
        <v>4</v>
      </c>
      <c r="B18" s="190" t="s">
        <v>650</v>
      </c>
      <c r="C18" s="177" t="s">
        <v>161</v>
      </c>
      <c r="D18" s="177" t="s">
        <v>0</v>
      </c>
      <c r="E18" s="136"/>
      <c r="F18" s="137">
        <v>50</v>
      </c>
      <c r="G18" s="173" t="s">
        <v>0</v>
      </c>
      <c r="H18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85" t="str">
        <f>IF(Sklop18[[#This Row],[ZAHTEVANA SHEMA KAKOVOSTI]]&lt;&gt;"",Sklop18[[#This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+Sklop18[[#This Row],[cena/enota brez DDV v EUR]]*Sklop18[[#This Row],[Stopnja DDV (%)]]</f>
        <v>0</v>
      </c>
      <c r="R18" s="92">
        <f>+Sklop18[[#This Row],[cena/enota brez DDV v EUR]]+Sklop18[[#This Row],[Davek (EUR)]]</f>
        <v>0</v>
      </c>
      <c r="S18" s="92">
        <f>+Sklop18[[#This Row],[cena/enota brez DDV v EUR]]*Sklop18[[#This Row],[Okvirna količina]]</f>
        <v>0</v>
      </c>
      <c r="T18" s="92">
        <f>+Sklop18[[#This Row],[Končna cena/enoto mere (EUR) z DDV]]*Sklop18[[#This Row],[Okvirna količina]]</f>
        <v>0</v>
      </c>
      <c r="U18" s="103"/>
    </row>
    <row r="19" spans="1:21" s="55" customFormat="1" ht="12">
      <c r="A19" s="89" t="s">
        <v>5</v>
      </c>
      <c r="B19" s="190" t="s">
        <v>651</v>
      </c>
      <c r="C19" s="177" t="s">
        <v>161</v>
      </c>
      <c r="D19" s="177" t="s">
        <v>0</v>
      </c>
      <c r="E19" s="136"/>
      <c r="F19" s="137">
        <v>50</v>
      </c>
      <c r="G19" s="173" t="s">
        <v>0</v>
      </c>
      <c r="H19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85" t="str">
        <f>IF(Sklop18[[#This Row],[ZAHTEVANA SHEMA KAKOVOSTI]]&lt;&gt;"",Sklop18[[#This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+Sklop18[[#This Row],[cena/enota brez DDV v EUR]]*Sklop18[[#This Row],[Stopnja DDV (%)]]</f>
        <v>0</v>
      </c>
      <c r="R19" s="92">
        <f>+Sklop18[[#This Row],[cena/enota brez DDV v EUR]]+Sklop18[[#This Row],[Davek (EUR)]]</f>
        <v>0</v>
      </c>
      <c r="S19" s="92">
        <f>+Sklop18[[#This Row],[cena/enota brez DDV v EUR]]*Sklop18[[#This Row],[Okvirna količina]]</f>
        <v>0</v>
      </c>
      <c r="T19" s="92">
        <f>+Sklop18[[#This Row],[Končna cena/enoto mere (EUR) z DDV]]*Sklop18[[#This Row],[Okvirna količina]]</f>
        <v>0</v>
      </c>
      <c r="U19" s="103"/>
    </row>
    <row r="20" spans="1:21" s="55" customFormat="1" ht="12">
      <c r="A20" s="84" t="s">
        <v>6</v>
      </c>
      <c r="B20" s="184" t="s">
        <v>1223</v>
      </c>
      <c r="C20" s="177" t="s">
        <v>161</v>
      </c>
      <c r="D20" s="177" t="s">
        <v>0</v>
      </c>
      <c r="E20" s="136"/>
      <c r="F20" s="137">
        <v>50</v>
      </c>
      <c r="G20" s="173" t="s">
        <v>0</v>
      </c>
      <c r="H20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85" t="str">
        <f>IF(Sklop18[[#This Row],[ZAHTEVANA SHEMA KAKOVOSTI]]&lt;&gt;"",Sklop18[[#This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+Sklop18[[#This Row],[cena/enota brez DDV v EUR]]*Sklop18[[#This Row],[Stopnja DDV (%)]]</f>
        <v>0</v>
      </c>
      <c r="R20" s="92">
        <f>+Sklop18[[#This Row],[cena/enota brez DDV v EUR]]+Sklop18[[#This Row],[Davek (EUR)]]</f>
        <v>0</v>
      </c>
      <c r="S20" s="92">
        <f>+Sklop18[[#This Row],[cena/enota brez DDV v EUR]]*Sklop18[[#This Row],[Okvirna količina]]</f>
        <v>0</v>
      </c>
      <c r="T20" s="92">
        <f>+Sklop18[[#This Row],[Končna cena/enoto mere (EUR) z DDV]]*Sklop18[[#This Row],[Okvirna količina]]</f>
        <v>0</v>
      </c>
      <c r="U20" s="103"/>
    </row>
    <row r="21" spans="1:21" s="55" customFormat="1" ht="12">
      <c r="A21" s="89" t="s">
        <v>7</v>
      </c>
      <c r="B21" s="184" t="s">
        <v>652</v>
      </c>
      <c r="C21" s="177" t="s">
        <v>161</v>
      </c>
      <c r="D21" s="177" t="s">
        <v>0</v>
      </c>
      <c r="E21" s="136"/>
      <c r="F21" s="137">
        <v>700</v>
      </c>
      <c r="G21" s="173" t="s">
        <v>0</v>
      </c>
      <c r="H21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21" s="85" t="str">
        <f>IF(Sklop18[[#This Row],[ZAHTEVANA SHEMA KAKOVOSTI]]&lt;&gt;"",Sklop18[[#This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+Sklop18[[#This Row],[cena/enota brez DDV v EUR]]*Sklop18[[#This Row],[Stopnja DDV (%)]]</f>
        <v>0</v>
      </c>
      <c r="R21" s="92">
        <f>+Sklop18[[#This Row],[cena/enota brez DDV v EUR]]+Sklop18[[#This Row],[Davek (EUR)]]</f>
        <v>0</v>
      </c>
      <c r="S21" s="92">
        <f>+Sklop18[[#This Row],[cena/enota brez DDV v EUR]]*Sklop18[[#This Row],[Okvirna količina]]</f>
        <v>0</v>
      </c>
      <c r="T21" s="92">
        <f>+Sklop18[[#This Row],[Končna cena/enoto mere (EUR) z DDV]]*Sklop18[[#This Row],[Okvirna količina]]</f>
        <v>0</v>
      </c>
      <c r="U21" s="103"/>
    </row>
    <row r="22" spans="1:21" s="55" customFormat="1" ht="12">
      <c r="A22" s="84" t="s">
        <v>8</v>
      </c>
      <c r="B22" s="190" t="s">
        <v>653</v>
      </c>
      <c r="C22" s="177" t="s">
        <v>161</v>
      </c>
      <c r="D22" s="177" t="s">
        <v>0</v>
      </c>
      <c r="E22" s="136"/>
      <c r="F22" s="137">
        <v>1000</v>
      </c>
      <c r="G22" s="173" t="s">
        <v>0</v>
      </c>
      <c r="H22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22" s="85" t="str">
        <f>IF(Sklop18[[#This Row],[ZAHTEVANA SHEMA KAKOVOSTI]]&lt;&gt;"",Sklop18[[#This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+Sklop18[[#This Row],[cena/enota brez DDV v EUR]]*Sklop18[[#This Row],[Stopnja DDV (%)]]</f>
        <v>0</v>
      </c>
      <c r="R22" s="92">
        <f>+Sklop18[[#This Row],[cena/enota brez DDV v EUR]]+Sklop18[[#This Row],[Davek (EUR)]]</f>
        <v>0</v>
      </c>
      <c r="S22" s="92">
        <f>+Sklop18[[#This Row],[cena/enota brez DDV v EUR]]*Sklop18[[#This Row],[Okvirna količina]]</f>
        <v>0</v>
      </c>
      <c r="T22" s="92">
        <f>+Sklop18[[#This Row],[Končna cena/enoto mere (EUR) z DDV]]*Sklop18[[#This Row],[Okvirna količina]]</f>
        <v>0</v>
      </c>
      <c r="U22" s="103"/>
    </row>
    <row r="23" spans="1:21" s="55" customFormat="1" ht="12">
      <c r="A23" s="89" t="s">
        <v>9</v>
      </c>
      <c r="B23" s="190" t="s">
        <v>1224</v>
      </c>
      <c r="C23" s="177" t="s">
        <v>161</v>
      </c>
      <c r="D23" s="177" t="s">
        <v>0</v>
      </c>
      <c r="E23" s="136"/>
      <c r="F23" s="137">
        <v>20</v>
      </c>
      <c r="G23" s="173" t="s">
        <v>0</v>
      </c>
      <c r="H23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85" t="str">
        <f>IF(Sklop18[[#This Row],[ZAHTEVANA SHEMA KAKOVOSTI]]&lt;&gt;"",Sklop18[[#This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+Sklop18[[#This Row],[cena/enota brez DDV v EUR]]*Sklop18[[#This Row],[Stopnja DDV (%)]]</f>
        <v>0</v>
      </c>
      <c r="R23" s="92">
        <f>+Sklop18[[#This Row],[cena/enota brez DDV v EUR]]+Sklop18[[#This Row],[Davek (EUR)]]</f>
        <v>0</v>
      </c>
      <c r="S23" s="92">
        <f>+Sklop18[[#This Row],[cena/enota brez DDV v EUR]]*Sklop18[[#This Row],[Okvirna količina]]</f>
        <v>0</v>
      </c>
      <c r="T23" s="92">
        <f>+Sklop18[[#This Row],[Končna cena/enoto mere (EUR) z DDV]]*Sklop18[[#This Row],[Okvirna količina]]</f>
        <v>0</v>
      </c>
      <c r="U23" s="103"/>
    </row>
    <row r="24" spans="1:21" s="55" customFormat="1" ht="12">
      <c r="A24" s="84" t="s">
        <v>10</v>
      </c>
      <c r="B24" s="190" t="s">
        <v>654</v>
      </c>
      <c r="C24" s="177" t="s">
        <v>161</v>
      </c>
      <c r="D24" s="177" t="s">
        <v>0</v>
      </c>
      <c r="E24" s="136"/>
      <c r="F24" s="137">
        <v>20</v>
      </c>
      <c r="G24" s="173" t="s">
        <v>0</v>
      </c>
      <c r="H24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4" s="85" t="str">
        <f>IF(Sklop18[[#This Row],[ZAHTEVANA SHEMA KAKOVOSTI]]&lt;&gt;"",Sklop18[[#This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+Sklop18[[#This Row],[cena/enota brez DDV v EUR]]*Sklop18[[#This Row],[Stopnja DDV (%)]]</f>
        <v>0</v>
      </c>
      <c r="R24" s="92">
        <f>+Sklop18[[#This Row],[cena/enota brez DDV v EUR]]+Sklop18[[#This Row],[Davek (EUR)]]</f>
        <v>0</v>
      </c>
      <c r="S24" s="92">
        <f>+Sklop18[[#This Row],[cena/enota brez DDV v EUR]]*Sklop18[[#This Row],[Okvirna količina]]</f>
        <v>0</v>
      </c>
      <c r="T24" s="92">
        <f>+Sklop18[[#This Row],[Končna cena/enoto mere (EUR) z DDV]]*Sklop18[[#This Row],[Okvirna količina]]</f>
        <v>0</v>
      </c>
      <c r="U24" s="103"/>
    </row>
    <row r="25" spans="1:21" s="55" customFormat="1" ht="12">
      <c r="A25" s="89" t="s">
        <v>11</v>
      </c>
      <c r="B25" s="190" t="s">
        <v>655</v>
      </c>
      <c r="C25" s="177" t="s">
        <v>161</v>
      </c>
      <c r="D25" s="177" t="s">
        <v>0</v>
      </c>
      <c r="E25" s="136"/>
      <c r="F25" s="137">
        <v>60</v>
      </c>
      <c r="G25" s="173" t="s">
        <v>0</v>
      </c>
      <c r="H25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5" s="85" t="str">
        <f>IF(Sklop18[[#This Row],[ZAHTEVANA SHEMA KAKOVOSTI]]&lt;&gt;"",Sklop18[[#This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+Sklop18[[#This Row],[cena/enota brez DDV v EUR]]*Sklop18[[#This Row],[Stopnja DDV (%)]]</f>
        <v>0</v>
      </c>
      <c r="R25" s="92">
        <f>+Sklop18[[#This Row],[cena/enota brez DDV v EUR]]+Sklop18[[#This Row],[Davek (EUR)]]</f>
        <v>0</v>
      </c>
      <c r="S25" s="92">
        <f>+Sklop18[[#This Row],[cena/enota brez DDV v EUR]]*Sklop18[[#This Row],[Okvirna količina]]</f>
        <v>0</v>
      </c>
      <c r="T25" s="92">
        <f>+Sklop18[[#This Row],[Končna cena/enoto mere (EUR) z DDV]]*Sklop18[[#This Row],[Okvirna količina]]</f>
        <v>0</v>
      </c>
      <c r="U25" s="103"/>
    </row>
    <row r="26" spans="1:21" s="55" customFormat="1" ht="12">
      <c r="A26" s="84" t="s">
        <v>12</v>
      </c>
      <c r="B26" s="190" t="s">
        <v>656</v>
      </c>
      <c r="C26" s="177" t="s">
        <v>161</v>
      </c>
      <c r="D26" s="177" t="s">
        <v>0</v>
      </c>
      <c r="E26" s="136"/>
      <c r="F26" s="137">
        <v>200</v>
      </c>
      <c r="G26" s="173" t="s">
        <v>0</v>
      </c>
      <c r="H26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85" t="str">
        <f>IF(Sklop18[[#This Row],[ZAHTEVANA SHEMA KAKOVOSTI]]&lt;&gt;"",Sklop18[[#This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+Sklop18[[#This Row],[cena/enota brez DDV v EUR]]*Sklop18[[#This Row],[Stopnja DDV (%)]]</f>
        <v>0</v>
      </c>
      <c r="R26" s="92">
        <f>+Sklop18[[#This Row],[cena/enota brez DDV v EUR]]+Sklop18[[#This Row],[Davek (EUR)]]</f>
        <v>0</v>
      </c>
      <c r="S26" s="92">
        <f>+Sklop18[[#This Row],[cena/enota brez DDV v EUR]]*Sklop18[[#This Row],[Okvirna količina]]</f>
        <v>0</v>
      </c>
      <c r="T26" s="92">
        <f>+Sklop18[[#This Row],[Končna cena/enoto mere (EUR) z DDV]]*Sklop18[[#This Row],[Okvirna količina]]</f>
        <v>0</v>
      </c>
      <c r="U26" s="103"/>
    </row>
    <row r="27" spans="1:21" s="55" customFormat="1" ht="12">
      <c r="A27" s="89" t="s">
        <v>13</v>
      </c>
      <c r="B27" s="191" t="s">
        <v>657</v>
      </c>
      <c r="C27" s="177" t="s">
        <v>161</v>
      </c>
      <c r="D27" s="177" t="s">
        <v>0</v>
      </c>
      <c r="E27" s="136"/>
      <c r="F27" s="137">
        <v>200</v>
      </c>
      <c r="G27" s="173" t="s">
        <v>0</v>
      </c>
      <c r="H27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7" s="85" t="str">
        <f>IF(Sklop18[[#This Row],[ZAHTEVANA SHEMA KAKOVOSTI]]&lt;&gt;"",Sklop18[[#This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+Sklop18[[#This Row],[cena/enota brez DDV v EUR]]*Sklop18[[#This Row],[Stopnja DDV (%)]]</f>
        <v>0</v>
      </c>
      <c r="R27" s="92">
        <f>+Sklop18[[#This Row],[cena/enota brez DDV v EUR]]+Sklop18[[#This Row],[Davek (EUR)]]</f>
        <v>0</v>
      </c>
      <c r="S27" s="92">
        <f>+Sklop18[[#This Row],[cena/enota brez DDV v EUR]]*Sklop18[[#This Row],[Okvirna količina]]</f>
        <v>0</v>
      </c>
      <c r="T27" s="92">
        <f>+Sklop18[[#This Row],[Končna cena/enoto mere (EUR) z DDV]]*Sklop18[[#This Row],[Okvirna količina]]</f>
        <v>0</v>
      </c>
      <c r="U27" s="103"/>
    </row>
    <row r="28" spans="1:21" s="55" customFormat="1" ht="12">
      <c r="A28" s="84" t="s">
        <v>14</v>
      </c>
      <c r="B28" s="190" t="s">
        <v>1225</v>
      </c>
      <c r="C28" s="177" t="s">
        <v>161</v>
      </c>
      <c r="D28" s="177" t="s">
        <v>0</v>
      </c>
      <c r="E28" s="136"/>
      <c r="F28" s="137">
        <v>50</v>
      </c>
      <c r="G28" s="173" t="s">
        <v>0</v>
      </c>
      <c r="H28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85" t="str">
        <f>IF(Sklop18[[#This Row],[ZAHTEVANA SHEMA KAKOVOSTI]]&lt;&gt;"",Sklop18[[#This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+Sklop18[[#This Row],[cena/enota brez DDV v EUR]]*Sklop18[[#This Row],[Stopnja DDV (%)]]</f>
        <v>0</v>
      </c>
      <c r="R28" s="92">
        <f>+Sklop18[[#This Row],[cena/enota brez DDV v EUR]]+Sklop18[[#This Row],[Davek (EUR)]]</f>
        <v>0</v>
      </c>
      <c r="S28" s="92">
        <f>+Sklop18[[#This Row],[cena/enota brez DDV v EUR]]*Sklop18[[#This Row],[Okvirna količina]]</f>
        <v>0</v>
      </c>
      <c r="T28" s="92">
        <f>+Sklop18[[#This Row],[Končna cena/enoto mere (EUR) z DDV]]*Sklop18[[#This Row],[Okvirna količina]]</f>
        <v>0</v>
      </c>
      <c r="U28" s="103"/>
    </row>
    <row r="29" spans="1:21" s="55" customFormat="1" ht="12">
      <c r="A29" s="89" t="s">
        <v>15</v>
      </c>
      <c r="B29" s="184" t="s">
        <v>658</v>
      </c>
      <c r="C29" s="177" t="s">
        <v>161</v>
      </c>
      <c r="D29" s="177" t="s">
        <v>0</v>
      </c>
      <c r="E29" s="136"/>
      <c r="F29" s="137">
        <v>900</v>
      </c>
      <c r="G29" s="173" t="s">
        <v>0</v>
      </c>
      <c r="H29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29" s="85" t="str">
        <f>IF(Sklop18[[#This Row],[ZAHTEVANA SHEMA KAKOVOSTI]]&lt;&gt;"",Sklop18[[#This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+Sklop18[[#This Row],[cena/enota brez DDV v EUR]]*Sklop18[[#This Row],[Stopnja DDV (%)]]</f>
        <v>0</v>
      </c>
      <c r="R29" s="92">
        <f>+Sklop18[[#This Row],[cena/enota brez DDV v EUR]]+Sklop18[[#This Row],[Davek (EUR)]]</f>
        <v>0</v>
      </c>
      <c r="S29" s="92">
        <f>+Sklop18[[#This Row],[cena/enota brez DDV v EUR]]*Sklop18[[#This Row],[Okvirna količina]]</f>
        <v>0</v>
      </c>
      <c r="T29" s="92">
        <f>+Sklop18[[#This Row],[Končna cena/enoto mere (EUR) z DDV]]*Sklop18[[#This Row],[Okvirna količina]]</f>
        <v>0</v>
      </c>
      <c r="U29" s="103"/>
    </row>
    <row r="30" spans="1:21" s="55" customFormat="1" ht="12">
      <c r="A30" s="84" t="s">
        <v>16</v>
      </c>
      <c r="B30" s="184" t="s">
        <v>659</v>
      </c>
      <c r="C30" s="177" t="s">
        <v>161</v>
      </c>
      <c r="D30" s="177" t="s">
        <v>0</v>
      </c>
      <c r="E30" s="136"/>
      <c r="F30" s="137">
        <v>80</v>
      </c>
      <c r="G30" s="173" t="s">
        <v>0</v>
      </c>
      <c r="H30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0" s="85" t="str">
        <f>IF(Sklop18[[#This Row],[ZAHTEVANA SHEMA KAKOVOSTI]]&lt;&gt;"",Sklop18[[#This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+Sklop18[[#This Row],[cena/enota brez DDV v EUR]]*Sklop18[[#This Row],[Stopnja DDV (%)]]</f>
        <v>0</v>
      </c>
      <c r="R30" s="92">
        <f>+Sklop18[[#This Row],[cena/enota brez DDV v EUR]]+Sklop18[[#This Row],[Davek (EUR)]]</f>
        <v>0</v>
      </c>
      <c r="S30" s="92">
        <f>+Sklop18[[#This Row],[cena/enota brez DDV v EUR]]*Sklop18[[#This Row],[Okvirna količina]]</f>
        <v>0</v>
      </c>
      <c r="T30" s="92">
        <f>+Sklop18[[#This Row],[Končna cena/enoto mere (EUR) z DDV]]*Sklop18[[#This Row],[Okvirna količina]]</f>
        <v>0</v>
      </c>
      <c r="U30" s="103"/>
    </row>
    <row r="31" spans="1:21" s="55" customFormat="1" ht="12">
      <c r="A31" s="89" t="s">
        <v>17</v>
      </c>
      <c r="B31" s="176" t="s">
        <v>660</v>
      </c>
      <c r="C31" s="177" t="s">
        <v>161</v>
      </c>
      <c r="D31" s="177" t="s">
        <v>0</v>
      </c>
      <c r="E31" s="136"/>
      <c r="F31" s="137">
        <v>100</v>
      </c>
      <c r="G31" s="173" t="s">
        <v>0</v>
      </c>
      <c r="H31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85" t="str">
        <f>IF(Sklop18[[#This Row],[ZAHTEVANA SHEMA KAKOVOSTI]]&lt;&gt;"",Sklop18[[#This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+Sklop18[[#This Row],[cena/enota brez DDV v EUR]]*Sklop18[[#This Row],[Stopnja DDV (%)]]</f>
        <v>0</v>
      </c>
      <c r="R31" s="92">
        <f>+Sklop18[[#This Row],[cena/enota brez DDV v EUR]]+Sklop18[[#This Row],[Davek (EUR)]]</f>
        <v>0</v>
      </c>
      <c r="S31" s="92">
        <f>+Sklop18[[#This Row],[cena/enota brez DDV v EUR]]*Sklop18[[#This Row],[Okvirna količina]]</f>
        <v>0</v>
      </c>
      <c r="T31" s="92">
        <f>+Sklop18[[#This Row],[Končna cena/enoto mere (EUR) z DDV]]*Sklop18[[#This Row],[Okvirna količina]]</f>
        <v>0</v>
      </c>
      <c r="U31" s="103"/>
    </row>
    <row r="32" spans="1:21" s="55" customFormat="1" ht="12">
      <c r="A32" s="89" t="s">
        <v>18</v>
      </c>
      <c r="B32" s="300" t="s">
        <v>661</v>
      </c>
      <c r="C32" s="269" t="s">
        <v>161</v>
      </c>
      <c r="D32" s="269" t="s">
        <v>0</v>
      </c>
      <c r="E32" s="278"/>
      <c r="F32" s="271">
        <v>1500</v>
      </c>
      <c r="G32" s="279" t="s">
        <v>0</v>
      </c>
      <c r="H32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32" s="271" t="str">
        <f>IF(Sklop18[[#This Row],[ZAHTEVANA SHEMA KAKOVOSTI]]&lt;&gt;"",Sklop18[[#This Row],[Preračunana masa/volumen/kos na enoto kg]],"")</f>
        <v/>
      </c>
      <c r="J32" s="272"/>
      <c r="K32" s="273"/>
      <c r="L32" s="273"/>
      <c r="M32" s="281"/>
      <c r="N32" s="274"/>
      <c r="O32" s="274"/>
      <c r="P32" s="282"/>
      <c r="Q32" s="274">
        <f>+Sklop18[[#This Row],[cena/enota brez DDV v EUR]]*Sklop18[[#This Row],[Stopnja DDV (%)]]</f>
        <v>0</v>
      </c>
      <c r="R32" s="274">
        <f>+Sklop18[[#This Row],[cena/enota brez DDV v EUR]]+Sklop18[[#This Row],[Davek (EUR)]]</f>
        <v>0</v>
      </c>
      <c r="S32" s="274">
        <f>+Sklop18[[#This Row],[cena/enota brez DDV v EUR]]*Sklop18[[#This Row],[Okvirna količina]]</f>
        <v>0</v>
      </c>
      <c r="T32" s="276">
        <f>+Sklop18[[#This Row],[Končna cena/enoto mere (EUR) z DDV]]*Sklop18[[#This Row],[Okvirna količina]]</f>
        <v>0</v>
      </c>
      <c r="U32" s="277"/>
    </row>
    <row r="33" spans="1:22" s="55" customFormat="1" ht="12">
      <c r="A33" s="89" t="s">
        <v>19</v>
      </c>
      <c r="B33" s="300" t="s">
        <v>662</v>
      </c>
      <c r="C33" s="269" t="s">
        <v>161</v>
      </c>
      <c r="D33" s="269" t="s">
        <v>0</v>
      </c>
      <c r="E33" s="278"/>
      <c r="F33" s="271">
        <v>1400</v>
      </c>
      <c r="G33" s="279" t="s">
        <v>0</v>
      </c>
      <c r="H33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1400</v>
      </c>
      <c r="I33" s="271" t="str">
        <f>IF(Sklop18[[#This Row],[ZAHTEVANA SHEMA KAKOVOSTI]]&lt;&gt;"",Sklop18[[#This Row],[Preračunana masa/volumen/kos na enoto kg]],"")</f>
        <v/>
      </c>
      <c r="J33" s="272"/>
      <c r="K33" s="273"/>
      <c r="L33" s="273"/>
      <c r="M33" s="281"/>
      <c r="N33" s="274"/>
      <c r="O33" s="274"/>
      <c r="P33" s="282"/>
      <c r="Q33" s="274">
        <f>+Sklop18[[#This Row],[cena/enota brez DDV v EUR]]*Sklop18[[#This Row],[Stopnja DDV (%)]]</f>
        <v>0</v>
      </c>
      <c r="R33" s="274">
        <f>+Sklop18[[#This Row],[cena/enota brez DDV v EUR]]+Sklop18[[#This Row],[Davek (EUR)]]</f>
        <v>0</v>
      </c>
      <c r="S33" s="274">
        <f>+Sklop18[[#This Row],[cena/enota brez DDV v EUR]]*Sklop18[[#This Row],[Okvirna količina]]</f>
        <v>0</v>
      </c>
      <c r="T33" s="276">
        <f>+Sklop18[[#This Row],[Končna cena/enoto mere (EUR) z DDV]]*Sklop18[[#This Row],[Okvirna količina]]</f>
        <v>0</v>
      </c>
      <c r="U33" s="277"/>
    </row>
    <row r="34" spans="1:22" s="55" customFormat="1" ht="24">
      <c r="A34" s="347" t="s">
        <v>20</v>
      </c>
      <c r="B34" s="348" t="s">
        <v>1226</v>
      </c>
      <c r="C34" s="349" t="s">
        <v>1390</v>
      </c>
      <c r="D34" s="269"/>
      <c r="E34" s="278"/>
      <c r="F34" s="271"/>
      <c r="G34" s="279"/>
      <c r="H34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34" s="271" t="str">
        <f>IF(Sklop18[[#This Row],[ZAHTEVANA SHEMA KAKOVOSTI]]&lt;&gt;"",Sklop18[[#This Row],[Preračunana masa/volumen/kos na enoto kg]],"")</f>
        <v/>
      </c>
      <c r="J34" s="272"/>
      <c r="K34" s="273"/>
      <c r="L34" s="273"/>
      <c r="M34" s="281"/>
      <c r="N34" s="274"/>
      <c r="O34" s="274"/>
      <c r="P34" s="282"/>
      <c r="Q34" s="274">
        <f>+Sklop18[[#This Row],[cena/enota brez DDV v EUR]]*Sklop18[[#This Row],[Stopnja DDV (%)]]</f>
        <v>0</v>
      </c>
      <c r="R34" s="274">
        <f>+Sklop18[[#This Row],[cena/enota brez DDV v EUR]]+Sklop18[[#This Row],[Davek (EUR)]]</f>
        <v>0</v>
      </c>
      <c r="S34" s="274">
        <f>+Sklop18[[#This Row],[cena/enota brez DDV v EUR]]*Sklop18[[#This Row],[Okvirna količina]]</f>
        <v>0</v>
      </c>
      <c r="T34" s="276">
        <f>+Sklop18[[#This Row],[Končna cena/enoto mere (EUR) z DDV]]*Sklop18[[#This Row],[Okvirna količina]]</f>
        <v>0</v>
      </c>
      <c r="U34" s="277"/>
    </row>
    <row r="35" spans="1:22" s="55" customFormat="1" ht="24">
      <c r="A35" s="89" t="s">
        <v>21</v>
      </c>
      <c r="B35" s="300" t="s">
        <v>663</v>
      </c>
      <c r="C35" s="269" t="s">
        <v>161</v>
      </c>
      <c r="D35" s="269" t="s">
        <v>0</v>
      </c>
      <c r="E35" s="278"/>
      <c r="F35" s="271">
        <v>100</v>
      </c>
      <c r="G35" s="279" t="s">
        <v>0</v>
      </c>
      <c r="H35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5" s="271" t="str">
        <f>IF(Sklop18[[#This Row],[ZAHTEVANA SHEMA KAKOVOSTI]]&lt;&gt;"",Sklop18[[#This Row],[Preračunana masa/volumen/kos na enoto kg]],"")</f>
        <v/>
      </c>
      <c r="J35" s="272"/>
      <c r="K35" s="273"/>
      <c r="L35" s="273"/>
      <c r="M35" s="281"/>
      <c r="N35" s="274"/>
      <c r="O35" s="274"/>
      <c r="P35" s="282"/>
      <c r="Q35" s="274">
        <f>+Sklop18[[#This Row],[cena/enota brez DDV v EUR]]*Sklop18[[#This Row],[Stopnja DDV (%)]]</f>
        <v>0</v>
      </c>
      <c r="R35" s="274">
        <f>+Sklop18[[#This Row],[cena/enota brez DDV v EUR]]+Sklop18[[#This Row],[Davek (EUR)]]</f>
        <v>0</v>
      </c>
      <c r="S35" s="274">
        <f>+Sklop18[[#This Row],[cena/enota brez DDV v EUR]]*Sklop18[[#This Row],[Okvirna količina]]</f>
        <v>0</v>
      </c>
      <c r="T35" s="276">
        <f>+Sklop18[[#This Row],[Končna cena/enoto mere (EUR) z DDV]]*Sklop18[[#This Row],[Okvirna količina]]</f>
        <v>0</v>
      </c>
      <c r="U35" s="277"/>
    </row>
    <row r="36" spans="1:22" s="55" customFormat="1" ht="24">
      <c r="A36" s="89" t="s">
        <v>22</v>
      </c>
      <c r="B36" s="300" t="s">
        <v>664</v>
      </c>
      <c r="C36" s="269" t="s">
        <v>161</v>
      </c>
      <c r="D36" s="269" t="s">
        <v>0</v>
      </c>
      <c r="E36" s="278"/>
      <c r="F36" s="271">
        <v>50</v>
      </c>
      <c r="G36" s="279" t="s">
        <v>0</v>
      </c>
      <c r="H36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6" s="271" t="str">
        <f>IF(Sklop18[[#This Row],[ZAHTEVANA SHEMA KAKOVOSTI]]&lt;&gt;"",Sklop18[[#This Row],[Preračunana masa/volumen/kos na enoto kg]],"")</f>
        <v/>
      </c>
      <c r="J36" s="272"/>
      <c r="K36" s="273"/>
      <c r="L36" s="273"/>
      <c r="M36" s="281"/>
      <c r="N36" s="274"/>
      <c r="O36" s="274"/>
      <c r="P36" s="282"/>
      <c r="Q36" s="274">
        <f>+Sklop18[[#This Row],[cena/enota brez DDV v EUR]]*Sklop18[[#This Row],[Stopnja DDV (%)]]</f>
        <v>0</v>
      </c>
      <c r="R36" s="274">
        <f>+Sklop18[[#This Row],[cena/enota brez DDV v EUR]]+Sklop18[[#This Row],[Davek (EUR)]]</f>
        <v>0</v>
      </c>
      <c r="S36" s="274">
        <f>+Sklop18[[#This Row],[cena/enota brez DDV v EUR]]*Sklop18[[#This Row],[Okvirna količina]]</f>
        <v>0</v>
      </c>
      <c r="T36" s="276">
        <f>+Sklop18[[#This Row],[Končna cena/enoto mere (EUR) z DDV]]*Sklop18[[#This Row],[Okvirna količina]]</f>
        <v>0</v>
      </c>
      <c r="U36" s="277"/>
    </row>
    <row r="37" spans="1:22" s="55" customFormat="1" ht="12">
      <c r="A37" s="89" t="s">
        <v>23</v>
      </c>
      <c r="B37" s="300" t="s">
        <v>665</v>
      </c>
      <c r="C37" s="269" t="s">
        <v>161</v>
      </c>
      <c r="D37" s="269" t="s">
        <v>0</v>
      </c>
      <c r="E37" s="278"/>
      <c r="F37" s="271">
        <v>2</v>
      </c>
      <c r="G37" s="279" t="s">
        <v>0</v>
      </c>
      <c r="H37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7" s="271" t="str">
        <f>IF(Sklop18[[#This Row],[ZAHTEVANA SHEMA KAKOVOSTI]]&lt;&gt;"",Sklop18[[#This Row],[Preračunana masa/volumen/kos na enoto kg]],"")</f>
        <v/>
      </c>
      <c r="J37" s="272"/>
      <c r="K37" s="273"/>
      <c r="L37" s="273"/>
      <c r="M37" s="281"/>
      <c r="N37" s="274"/>
      <c r="O37" s="274"/>
      <c r="P37" s="282"/>
      <c r="Q37" s="274">
        <f>+Sklop18[[#This Row],[cena/enota brez DDV v EUR]]*Sklop18[[#This Row],[Stopnja DDV (%)]]</f>
        <v>0</v>
      </c>
      <c r="R37" s="274">
        <f>+Sklop18[[#This Row],[cena/enota brez DDV v EUR]]+Sklop18[[#This Row],[Davek (EUR)]]</f>
        <v>0</v>
      </c>
      <c r="S37" s="274">
        <f>+Sklop18[[#This Row],[cena/enota brez DDV v EUR]]*Sklop18[[#This Row],[Okvirna količina]]</f>
        <v>0</v>
      </c>
      <c r="T37" s="276">
        <f>+Sklop18[[#This Row],[Končna cena/enoto mere (EUR) z DDV]]*Sklop18[[#This Row],[Okvirna količina]]</f>
        <v>0</v>
      </c>
      <c r="U37" s="277"/>
    </row>
    <row r="38" spans="1:22" s="55" customFormat="1" ht="12">
      <c r="A38" s="89" t="s">
        <v>24</v>
      </c>
      <c r="B38" s="300" t="s">
        <v>666</v>
      </c>
      <c r="C38" s="269" t="s">
        <v>161</v>
      </c>
      <c r="D38" s="269" t="s">
        <v>0</v>
      </c>
      <c r="E38" s="278"/>
      <c r="F38" s="271">
        <v>50</v>
      </c>
      <c r="G38" s="279" t="s">
        <v>0</v>
      </c>
      <c r="H38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8" s="271" t="str">
        <f>IF(Sklop18[[#This Row],[ZAHTEVANA SHEMA KAKOVOSTI]]&lt;&gt;"",Sklop18[[#This Row],[Preračunana masa/volumen/kos na enoto kg]],"")</f>
        <v/>
      </c>
      <c r="J38" s="272"/>
      <c r="K38" s="273"/>
      <c r="L38" s="273"/>
      <c r="M38" s="281"/>
      <c r="N38" s="274"/>
      <c r="O38" s="274"/>
      <c r="P38" s="282"/>
      <c r="Q38" s="274">
        <f>+Sklop18[[#This Row],[cena/enota brez DDV v EUR]]*Sklop18[[#This Row],[Stopnja DDV (%)]]</f>
        <v>0</v>
      </c>
      <c r="R38" s="274">
        <f>+Sklop18[[#This Row],[cena/enota brez DDV v EUR]]+Sklop18[[#This Row],[Davek (EUR)]]</f>
        <v>0</v>
      </c>
      <c r="S38" s="274">
        <f>+Sklop18[[#This Row],[cena/enota brez DDV v EUR]]*Sklop18[[#This Row],[Okvirna količina]]</f>
        <v>0</v>
      </c>
      <c r="T38" s="276">
        <f>+Sklop18[[#This Row],[Končna cena/enoto mere (EUR) z DDV]]*Sklop18[[#This Row],[Okvirna količina]]</f>
        <v>0</v>
      </c>
      <c r="U38" s="277"/>
    </row>
    <row r="39" spans="1:22" s="55" customFormat="1" ht="12">
      <c r="A39" s="89" t="s">
        <v>25</v>
      </c>
      <c r="B39" s="192" t="s">
        <v>667</v>
      </c>
      <c r="C39" s="177" t="s">
        <v>161</v>
      </c>
      <c r="D39" s="177" t="s">
        <v>0</v>
      </c>
      <c r="E39" s="136"/>
      <c r="F39" s="137">
        <v>100</v>
      </c>
      <c r="G39" s="173" t="s">
        <v>0</v>
      </c>
      <c r="H39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9" s="85" t="str">
        <f>IF(Sklop18[[#This Row],[ZAHTEVANA SHEMA KAKOVOSTI]]&lt;&gt;"",Sklop18[[#This Row],[Preračunana masa/volumen/kos na enoto kg]],"")</f>
        <v/>
      </c>
      <c r="J39" s="98"/>
      <c r="K39" s="91"/>
      <c r="L39" s="91"/>
      <c r="M39" s="100"/>
      <c r="N39" s="92"/>
      <c r="O39" s="92"/>
      <c r="P39" s="101"/>
      <c r="Q39" s="92">
        <f>+Sklop18[[#This Row],[cena/enota brez DDV v EUR]]*Sklop18[[#This Row],[Stopnja DDV (%)]]</f>
        <v>0</v>
      </c>
      <c r="R39" s="92">
        <f>+Sklop18[[#This Row],[cena/enota brez DDV v EUR]]+Sklop18[[#This Row],[Davek (EUR)]]</f>
        <v>0</v>
      </c>
      <c r="S39" s="92">
        <f>+Sklop18[[#This Row],[cena/enota brez DDV v EUR]]*Sklop18[[#This Row],[Okvirna količina]]</f>
        <v>0</v>
      </c>
      <c r="T39" s="92">
        <f>+Sklop18[[#This Row],[Končna cena/enoto mere (EUR) z DDV]]*Sklop18[[#This Row],[Okvirna količina]]</f>
        <v>0</v>
      </c>
      <c r="U39" s="103"/>
    </row>
    <row r="40" spans="1:22" s="55" customFormat="1" ht="12">
      <c r="A40" s="89" t="s">
        <v>26</v>
      </c>
      <c r="B40" s="185" t="s">
        <v>668</v>
      </c>
      <c r="C40" s="177" t="s">
        <v>161</v>
      </c>
      <c r="D40" s="177" t="s">
        <v>0</v>
      </c>
      <c r="E40" s="136"/>
      <c r="F40" s="137">
        <v>100</v>
      </c>
      <c r="G40" s="189" t="s">
        <v>0</v>
      </c>
      <c r="H40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0" s="137" t="str">
        <f>IF(Sklop18[[#This Row],[ZAHTEVANA SHEMA KAKOVOSTI]]&lt;&gt;"",Sklop18[[#This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+Sklop18[[#This Row],[cena/enota brez DDV v EUR]]*Sklop18[[#This Row],[Stopnja DDV (%)]]</f>
        <v>0</v>
      </c>
      <c r="R40" s="179">
        <f>+Sklop18[[#This Row],[cena/enota brez DDV v EUR]]+Sklop18[[#This Row],[Davek (EUR)]]</f>
        <v>0</v>
      </c>
      <c r="S40" s="179">
        <f>+Sklop18[[#This Row],[cena/enota brez DDV v EUR]]*Sklop18[[#This Row],[Okvirna količina]]</f>
        <v>0</v>
      </c>
      <c r="T40" s="187">
        <f>+Sklop18[[#This Row],[Končna cena/enoto mere (EUR) z DDV]]*Sklop18[[#This Row],[Okvirna količina]]</f>
        <v>0</v>
      </c>
      <c r="U40" s="188"/>
    </row>
    <row r="41" spans="1:22" s="55" customFormat="1" ht="24">
      <c r="A41" s="89" t="s">
        <v>27</v>
      </c>
      <c r="B41" s="185" t="s">
        <v>669</v>
      </c>
      <c r="C41" s="177" t="s">
        <v>161</v>
      </c>
      <c r="D41" s="177" t="s">
        <v>0</v>
      </c>
      <c r="E41" s="136"/>
      <c r="F41" s="137">
        <v>100</v>
      </c>
      <c r="G41" s="189" t="s">
        <v>0</v>
      </c>
      <c r="H41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1" s="137" t="str">
        <f>IF(Sklop18[[#This Row],[ZAHTEVANA SHEMA KAKOVOSTI]]&lt;&gt;"",Sklop18[[#This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+Sklop18[[#This Row],[cena/enota brez DDV v EUR]]*Sklop18[[#This Row],[Stopnja DDV (%)]]</f>
        <v>0</v>
      </c>
      <c r="R41" s="179">
        <f>+Sklop18[[#This Row],[cena/enota brez DDV v EUR]]+Sklop18[[#This Row],[Davek (EUR)]]</f>
        <v>0</v>
      </c>
      <c r="S41" s="179">
        <f>+Sklop18[[#This Row],[cena/enota brez DDV v EUR]]*Sklop18[[#This Row],[Okvirna količina]]</f>
        <v>0</v>
      </c>
      <c r="T41" s="187">
        <f>+Sklop18[[#This Row],[Končna cena/enoto mere (EUR) z DDV]]*Sklop18[[#This Row],[Okvirna količina]]</f>
        <v>0</v>
      </c>
      <c r="U41" s="188"/>
    </row>
    <row r="42" spans="1:22" ht="27" customHeight="1">
      <c r="A42" s="251" t="s">
        <v>181</v>
      </c>
      <c r="B42" s="252"/>
      <c r="C42" s="253"/>
      <c r="D42" s="253"/>
      <c r="E42" s="254"/>
      <c r="F42" s="255"/>
      <c r="G42" s="256"/>
      <c r="H42" s="257">
        <f>SUBTOTAL(109,Sklop18[Preračunana masa/volumen/kos na enoto kg])</f>
        <v>7632</v>
      </c>
      <c r="I42" s="257">
        <f>SUBTOTAL(109,Sklop18[Živila iz shem kakovosti (kg)])</f>
        <v>0</v>
      </c>
      <c r="J42" s="255"/>
      <c r="K42" s="258"/>
      <c r="L42" s="258"/>
      <c r="M42" s="259"/>
      <c r="N42" s="260"/>
      <c r="O42" s="260"/>
      <c r="P42" s="260"/>
      <c r="Q42" s="261"/>
      <c r="R42" s="255"/>
      <c r="S42" s="261">
        <f>SUBTOTAL(109,Sklop18[Vrednost za okvirno količino (EUR) brez DDV])</f>
        <v>0</v>
      </c>
      <c r="T42" s="261">
        <f>SUBTOTAL(109,Sklop18[Vrednost za okvirno količino (EUR) z DDV])</f>
        <v>0</v>
      </c>
      <c r="U42" s="262">
        <f>SUBTOTAL(103,Sklop18[Shema kakovosti
(nacionalne, evropske)
])</f>
        <v>0</v>
      </c>
    </row>
    <row r="43" spans="1:22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3"/>
      <c r="T43" s="3"/>
      <c r="U43" s="8"/>
    </row>
    <row r="44" spans="1:22">
      <c r="A44" s="47" t="s">
        <v>178</v>
      </c>
      <c r="B44" s="19"/>
      <c r="C44" s="31"/>
      <c r="D44" s="31"/>
      <c r="E44" s="113"/>
      <c r="Q44" s="47"/>
      <c r="R44" s="47"/>
      <c r="S44" s="47"/>
      <c r="T44" s="47"/>
    </row>
    <row r="45" spans="1:22">
      <c r="A45" s="14" t="s">
        <v>1387</v>
      </c>
      <c r="B45" s="19"/>
      <c r="C45" s="31"/>
      <c r="D45" s="31"/>
      <c r="E45" s="113"/>
    </row>
    <row r="46" spans="1:22">
      <c r="A46" s="107" t="s">
        <v>318</v>
      </c>
      <c r="F46" s="68"/>
      <c r="G46" s="68"/>
      <c r="H46" s="32"/>
      <c r="I46" s="32"/>
      <c r="J46" s="32"/>
      <c r="K46" s="32"/>
      <c r="L46" s="54"/>
      <c r="M46" s="54"/>
      <c r="N46" s="32"/>
      <c r="O46" s="32"/>
      <c r="P46" s="32"/>
      <c r="Q46" s="32"/>
      <c r="R46" s="32"/>
    </row>
    <row r="47" spans="1:22">
      <c r="A47" s="125" t="s">
        <v>235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3"/>
    </row>
    <row r="48" spans="1:22">
      <c r="A48" s="370"/>
      <c r="B48" s="370"/>
      <c r="C48" s="370"/>
      <c r="D48" s="370"/>
      <c r="E48" s="370"/>
      <c r="F48" s="370"/>
      <c r="G48" s="370"/>
      <c r="H48" s="370"/>
      <c r="I48" s="370"/>
      <c r="J48" s="370"/>
      <c r="K48" s="370"/>
      <c r="L48" s="370"/>
      <c r="M48" s="54"/>
      <c r="N48" s="32"/>
      <c r="O48" s="32"/>
      <c r="P48" s="32"/>
      <c r="Q48" s="32"/>
      <c r="R48" s="32"/>
    </row>
    <row r="49" spans="1:21">
      <c r="N49" s="32"/>
      <c r="O49" s="32"/>
      <c r="P49" s="32"/>
      <c r="Q49" s="32"/>
      <c r="R49" s="32"/>
    </row>
    <row r="50" spans="1:21">
      <c r="A50" s="107" t="s">
        <v>65</v>
      </c>
      <c r="F50" s="68"/>
      <c r="G50" s="68" t="s">
        <v>66</v>
      </c>
      <c r="H50" s="32"/>
      <c r="I50" s="32"/>
      <c r="J50" s="32"/>
      <c r="K50" s="32"/>
      <c r="L50" s="54"/>
      <c r="M50" s="54"/>
      <c r="N50" s="32"/>
      <c r="O50" s="32"/>
      <c r="P50" s="32"/>
      <c r="Q50" s="32" t="s">
        <v>67</v>
      </c>
      <c r="R50" s="32"/>
    </row>
    <row r="51" spans="1:21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3"/>
      <c r="T51" s="3"/>
      <c r="U51" s="8"/>
    </row>
    <row r="52" spans="1:21">
      <c r="B52" s="19"/>
      <c r="C52" s="31"/>
      <c r="D52" s="31"/>
      <c r="E52" s="113"/>
    </row>
    <row r="53" spans="1:21">
      <c r="B53" s="19"/>
      <c r="C53" s="31"/>
      <c r="D53" s="31"/>
      <c r="E53" s="113"/>
    </row>
    <row r="54" spans="1:21">
      <c r="B54" s="19"/>
      <c r="C54" s="31"/>
      <c r="D54" s="31"/>
      <c r="E54" s="113"/>
    </row>
    <row r="55" spans="1:21">
      <c r="B55" s="19"/>
      <c r="C55" s="31"/>
      <c r="D55" s="31"/>
      <c r="E55" s="113"/>
    </row>
    <row r="56" spans="1:21">
      <c r="B56" s="19"/>
      <c r="C56" s="31"/>
      <c r="D56" s="31"/>
      <c r="E56" s="113"/>
    </row>
    <row r="57" spans="1:21">
      <c r="B57" s="19"/>
      <c r="C57" s="31"/>
      <c r="D57" s="31"/>
      <c r="E57" s="113"/>
    </row>
    <row r="58" spans="1:21">
      <c r="B58" s="19"/>
      <c r="C58" s="31"/>
      <c r="D58" s="31"/>
      <c r="E58" s="113"/>
    </row>
    <row r="59" spans="1:21">
      <c r="B59" s="19"/>
      <c r="C59" s="31"/>
      <c r="D59" s="31"/>
      <c r="E59" s="113"/>
    </row>
    <row r="60" spans="1:21">
      <c r="B60" s="19"/>
      <c r="C60" s="31"/>
      <c r="D60" s="31"/>
      <c r="E60" s="113"/>
    </row>
    <row r="61" spans="1:21">
      <c r="B61" s="19"/>
      <c r="C61" s="31"/>
      <c r="D61" s="31"/>
      <c r="E61" s="113"/>
    </row>
    <row r="62" spans="1:21">
      <c r="B62" s="19"/>
      <c r="C62" s="31"/>
      <c r="D62" s="31"/>
      <c r="E62" s="113"/>
    </row>
    <row r="63" spans="1:21">
      <c r="B63" s="19"/>
      <c r="C63" s="31"/>
      <c r="D63" s="31"/>
      <c r="E63" s="113"/>
    </row>
    <row r="64" spans="1:21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</sheetData>
  <sheetProtection insertRows="0" deleteRows="0"/>
  <protectedRanges>
    <protectedRange sqref="J49:P1048576 M48:P48 J1:P47 U1:U1048576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:B38 B19 B22:B23 B25:B28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8"/>
  <sheetViews>
    <sheetView topLeftCell="A22" zoomScaleNormal="100" zoomScaleSheetLayoutView="100" workbookViewId="0">
      <selection activeCell="M41" sqref="M4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pred_rekapitulacija'!A32</f>
        <v>19.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pred_rekapitulacija'!B32</f>
        <v>KONZERVIRANO SADJE IN ZELENJAVA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1010</v>
      </c>
      <c r="C16" s="82">
        <v>820</v>
      </c>
      <c r="D16" s="82" t="s">
        <v>158</v>
      </c>
      <c r="E16" s="119"/>
      <c r="F16" s="90">
        <v>10</v>
      </c>
      <c r="G16" s="126" t="s">
        <v>93</v>
      </c>
      <c r="H1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8.1999999999999993</v>
      </c>
      <c r="I16" s="85" t="str">
        <f>IF(Sklop19[[#This Row],[ZAHTEVANA SHEMA KAKOVOSTI]]&lt;&gt;"",Sklop19[[#This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102"/>
    </row>
    <row r="17" spans="1:21" s="55" customFormat="1" ht="12">
      <c r="A17" s="89" t="s">
        <v>3</v>
      </c>
      <c r="B17" s="10" t="s">
        <v>1341</v>
      </c>
      <c r="C17" s="82" t="s">
        <v>1227</v>
      </c>
      <c r="D17" s="82" t="s">
        <v>158</v>
      </c>
      <c r="E17" s="119"/>
      <c r="F17" s="90">
        <v>700</v>
      </c>
      <c r="G17" s="126" t="s">
        <v>0</v>
      </c>
      <c r="H1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17" s="85" t="str">
        <f>IF(Sklop19[[#This Row],[ZAHTEVANA SHEMA KAKOVOSTI]]&lt;&gt;"",Sklop19[[#This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+Sklop19[[#This Row],[cena/enota brez DDV v EUR]]*Sklop19[[#This Row],[Stopnja DDV (%)]]</f>
        <v>0</v>
      </c>
      <c r="R17" s="92">
        <f>+Sklop19[[#This Row],[cena/enota brez DDV v EUR]]+Sklop19[[#This Row],[Davek (EUR)]]</f>
        <v>0</v>
      </c>
      <c r="S17" s="92">
        <f>+Sklop19[[#This Row],[cena/enota brez DDV v EUR]]*Sklop19[[#This Row],[Okvirna količina]]</f>
        <v>0</v>
      </c>
      <c r="T17" s="92">
        <f>+Sklop19[[#This Row],[Končna cena/enoto mere (EUR) z DDV]]*Sklop19[[#This Row],[Okvirna količina]]</f>
        <v>0</v>
      </c>
      <c r="U17" s="103"/>
    </row>
    <row r="18" spans="1:21" s="55" customFormat="1" ht="24">
      <c r="A18" s="84" t="s">
        <v>4</v>
      </c>
      <c r="B18" s="76" t="s">
        <v>1342</v>
      </c>
      <c r="C18" s="82">
        <v>2500</v>
      </c>
      <c r="D18" s="82" t="s">
        <v>158</v>
      </c>
      <c r="E18" s="119"/>
      <c r="F18" s="90">
        <v>100</v>
      </c>
      <c r="G18" s="126" t="s">
        <v>0</v>
      </c>
      <c r="H1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8" s="85" t="str">
        <f>IF(Sklop19[[#This Row],[ZAHTEVANA SHEMA KAKOVOSTI]]&lt;&gt;"",Sklop19[[#This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+Sklop19[[#This Row],[cena/enota brez DDV v EUR]]*Sklop19[[#This Row],[Stopnja DDV (%)]]</f>
        <v>0</v>
      </c>
      <c r="R18" s="92">
        <f>+Sklop19[[#This Row],[cena/enota brez DDV v EUR]]+Sklop19[[#This Row],[Davek (EUR)]]</f>
        <v>0</v>
      </c>
      <c r="S18" s="92">
        <f>+Sklop19[[#This Row],[cena/enota brez DDV v EUR]]*Sklop19[[#This Row],[Okvirna količina]]</f>
        <v>0</v>
      </c>
      <c r="T18" s="92">
        <f>+Sklop19[[#This Row],[Končna cena/enoto mere (EUR) z DDV]]*Sklop19[[#This Row],[Okvirna količina]]</f>
        <v>0</v>
      </c>
      <c r="U18" s="103"/>
    </row>
    <row r="19" spans="1:21" s="55" customFormat="1" ht="12">
      <c r="A19" s="89" t="s">
        <v>5</v>
      </c>
      <c r="B19" s="76" t="s">
        <v>1343</v>
      </c>
      <c r="C19" s="82" t="s">
        <v>1228</v>
      </c>
      <c r="D19" s="82" t="s">
        <v>158</v>
      </c>
      <c r="E19" s="119"/>
      <c r="F19" s="90">
        <v>50</v>
      </c>
      <c r="G19" s="126" t="s">
        <v>0</v>
      </c>
      <c r="H1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85" t="str">
        <f>IF(Sklop19[[#This Row],[ZAHTEVANA SHEMA KAKOVOSTI]]&lt;&gt;"",Sklop19[[#This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+Sklop19[[#This Row],[cena/enota brez DDV v EUR]]*Sklop19[[#This Row],[Stopnja DDV (%)]]</f>
        <v>0</v>
      </c>
      <c r="R19" s="92">
        <f>+Sklop19[[#This Row],[cena/enota brez DDV v EUR]]+Sklop19[[#This Row],[Davek (EUR)]]</f>
        <v>0</v>
      </c>
      <c r="S19" s="92">
        <f>+Sklop19[[#This Row],[cena/enota brez DDV v EUR]]*Sklop19[[#This Row],[Okvirna količina]]</f>
        <v>0</v>
      </c>
      <c r="T19" s="92">
        <f>+Sklop19[[#This Row],[Končna cena/enoto mere (EUR) z DDV]]*Sklop19[[#This Row],[Okvirna količina]]</f>
        <v>0</v>
      </c>
      <c r="U19" s="103"/>
    </row>
    <row r="20" spans="1:21" s="55" customFormat="1" ht="24">
      <c r="A20" s="84" t="s">
        <v>6</v>
      </c>
      <c r="B20" s="10" t="s">
        <v>1344</v>
      </c>
      <c r="C20" s="82" t="s">
        <v>1229</v>
      </c>
      <c r="D20" s="82" t="s">
        <v>158</v>
      </c>
      <c r="E20" s="119"/>
      <c r="F20" s="90">
        <v>20</v>
      </c>
      <c r="G20" s="126" t="s">
        <v>0</v>
      </c>
      <c r="H2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0" s="85" t="str">
        <f>IF(Sklop19[[#This Row],[ZAHTEVANA SHEMA KAKOVOSTI]]&lt;&gt;"",Sklop19[[#This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+Sklop19[[#This Row],[cena/enota brez DDV v EUR]]*Sklop19[[#This Row],[Stopnja DDV (%)]]</f>
        <v>0</v>
      </c>
      <c r="R20" s="92">
        <f>+Sklop19[[#This Row],[cena/enota brez DDV v EUR]]+Sklop19[[#This Row],[Davek (EUR)]]</f>
        <v>0</v>
      </c>
      <c r="S20" s="92">
        <f>+Sklop19[[#This Row],[cena/enota brez DDV v EUR]]*Sklop19[[#This Row],[Okvirna količina]]</f>
        <v>0</v>
      </c>
      <c r="T20" s="92">
        <f>+Sklop19[[#This Row],[Končna cena/enoto mere (EUR) z DDV]]*Sklop19[[#This Row],[Okvirna količina]]</f>
        <v>0</v>
      </c>
      <c r="U20" s="103"/>
    </row>
    <row r="21" spans="1:21" s="55" customFormat="1" ht="36">
      <c r="A21" s="89" t="s">
        <v>7</v>
      </c>
      <c r="B21" s="10" t="s">
        <v>1345</v>
      </c>
      <c r="C21" s="82">
        <v>1000</v>
      </c>
      <c r="D21" s="82" t="s">
        <v>158</v>
      </c>
      <c r="E21" s="119"/>
      <c r="F21" s="90">
        <v>100</v>
      </c>
      <c r="G21" s="126" t="s">
        <v>0</v>
      </c>
      <c r="H2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85" t="str">
        <f>IF(Sklop19[[#This Row],[ZAHTEVANA SHEMA KAKOVOSTI]]&lt;&gt;"",Sklop19[[#This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+Sklop19[[#This Row],[cena/enota brez DDV v EUR]]*Sklop19[[#This Row],[Stopnja DDV (%)]]</f>
        <v>0</v>
      </c>
      <c r="R21" s="92">
        <f>+Sklop19[[#This Row],[cena/enota brez DDV v EUR]]+Sklop19[[#This Row],[Davek (EUR)]]</f>
        <v>0</v>
      </c>
      <c r="S21" s="92">
        <f>+Sklop19[[#This Row],[cena/enota brez DDV v EUR]]*Sklop19[[#This Row],[Okvirna količina]]</f>
        <v>0</v>
      </c>
      <c r="T21" s="92">
        <f>+Sklop19[[#This Row],[Končna cena/enoto mere (EUR) z DDV]]*Sklop19[[#This Row],[Okvirna količina]]</f>
        <v>0</v>
      </c>
      <c r="U21" s="103"/>
    </row>
    <row r="22" spans="1:21" s="55" customFormat="1" ht="24">
      <c r="A22" s="84" t="s">
        <v>8</v>
      </c>
      <c r="B22" s="76" t="s">
        <v>1346</v>
      </c>
      <c r="C22" s="82" t="s">
        <v>1335</v>
      </c>
      <c r="D22" s="82" t="s">
        <v>158</v>
      </c>
      <c r="E22" s="119"/>
      <c r="F22" s="90">
        <v>70</v>
      </c>
      <c r="G22" s="126" t="s">
        <v>0</v>
      </c>
      <c r="H22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22" s="85" t="str">
        <f>IF(Sklop19[[#This Row],[ZAHTEVANA SHEMA KAKOVOSTI]]&lt;&gt;"",Sklop19[[#This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+Sklop19[[#This Row],[cena/enota brez DDV v EUR]]*Sklop19[[#This Row],[Stopnja DDV (%)]]</f>
        <v>0</v>
      </c>
      <c r="R22" s="92">
        <f>+Sklop19[[#This Row],[cena/enota brez DDV v EUR]]+Sklop19[[#This Row],[Davek (EUR)]]</f>
        <v>0</v>
      </c>
      <c r="S22" s="92">
        <f>+Sklop19[[#This Row],[cena/enota brez DDV v EUR]]*Sklop19[[#This Row],[Okvirna količina]]</f>
        <v>0</v>
      </c>
      <c r="T22" s="92">
        <f>+Sklop19[[#This Row],[Končna cena/enoto mere (EUR) z DDV]]*Sklop19[[#This Row],[Okvirna količina]]</f>
        <v>0</v>
      </c>
      <c r="U22" s="103"/>
    </row>
    <row r="23" spans="1:21" s="55" customFormat="1" ht="36">
      <c r="A23" s="89" t="s">
        <v>9</v>
      </c>
      <c r="B23" s="76" t="s">
        <v>1347</v>
      </c>
      <c r="C23" s="82" t="s">
        <v>1230</v>
      </c>
      <c r="D23" s="82" t="s">
        <v>158</v>
      </c>
      <c r="E23" s="119"/>
      <c r="F23" s="90">
        <v>300</v>
      </c>
      <c r="G23" s="126" t="s">
        <v>0</v>
      </c>
      <c r="H2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3" s="85" t="str">
        <f>IF(Sklop19[[#This Row],[ZAHTEVANA SHEMA KAKOVOSTI]]&lt;&gt;"",Sklop19[[#This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+Sklop19[[#This Row],[cena/enota brez DDV v EUR]]*Sklop19[[#This Row],[Stopnja DDV (%)]]</f>
        <v>0</v>
      </c>
      <c r="R23" s="92">
        <f>+Sklop19[[#This Row],[cena/enota brez DDV v EUR]]+Sklop19[[#This Row],[Davek (EUR)]]</f>
        <v>0</v>
      </c>
      <c r="S23" s="92">
        <f>+Sklop19[[#This Row],[cena/enota brez DDV v EUR]]*Sklop19[[#This Row],[Okvirna količina]]</f>
        <v>0</v>
      </c>
      <c r="T23" s="92">
        <f>+Sklop19[[#This Row],[Končna cena/enoto mere (EUR) z DDV]]*Sklop19[[#This Row],[Okvirna količina]]</f>
        <v>0</v>
      </c>
      <c r="U23" s="103"/>
    </row>
    <row r="24" spans="1:21" s="55" customFormat="1" ht="36">
      <c r="A24" s="84" t="s">
        <v>10</v>
      </c>
      <c r="B24" s="76" t="s">
        <v>1348</v>
      </c>
      <c r="C24" s="82" t="s">
        <v>1231</v>
      </c>
      <c r="D24" s="82" t="s">
        <v>158</v>
      </c>
      <c r="E24" s="119"/>
      <c r="F24" s="90">
        <v>20</v>
      </c>
      <c r="G24" s="126" t="s">
        <v>0</v>
      </c>
      <c r="H24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4" s="85" t="str">
        <f>IF(Sklop19[[#This Row],[ZAHTEVANA SHEMA KAKOVOSTI]]&lt;&gt;"",Sklop19[[#This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+Sklop19[[#This Row],[cena/enota brez DDV v EUR]]*Sklop19[[#This Row],[Stopnja DDV (%)]]</f>
        <v>0</v>
      </c>
      <c r="R24" s="92">
        <f>+Sklop19[[#This Row],[cena/enota brez DDV v EUR]]+Sklop19[[#This Row],[Davek (EUR)]]</f>
        <v>0</v>
      </c>
      <c r="S24" s="92">
        <f>+Sklop19[[#This Row],[cena/enota brez DDV v EUR]]*Sklop19[[#This Row],[Okvirna količina]]</f>
        <v>0</v>
      </c>
      <c r="T24" s="92">
        <f>+Sklop19[[#This Row],[Končna cena/enoto mere (EUR) z DDV]]*Sklop19[[#This Row],[Okvirna količina]]</f>
        <v>0</v>
      </c>
      <c r="U24" s="103"/>
    </row>
    <row r="25" spans="1:21" s="55" customFormat="1" ht="36">
      <c r="A25" s="89" t="s">
        <v>11</v>
      </c>
      <c r="B25" s="76" t="s">
        <v>1349</v>
      </c>
      <c r="C25" s="82" t="s">
        <v>1232</v>
      </c>
      <c r="D25" s="82" t="s">
        <v>158</v>
      </c>
      <c r="E25" s="119"/>
      <c r="F25" s="90">
        <v>500</v>
      </c>
      <c r="G25" s="126" t="s">
        <v>0</v>
      </c>
      <c r="H25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5" s="85" t="str">
        <f>IF(Sklop19[[#This Row],[ZAHTEVANA SHEMA KAKOVOSTI]]&lt;&gt;"",Sklop19[[#This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+Sklop19[[#This Row],[cena/enota brez DDV v EUR]]*Sklop19[[#This Row],[Stopnja DDV (%)]]</f>
        <v>0</v>
      </c>
      <c r="R25" s="92">
        <f>+Sklop19[[#This Row],[cena/enota brez DDV v EUR]]+Sklop19[[#This Row],[Davek (EUR)]]</f>
        <v>0</v>
      </c>
      <c r="S25" s="92">
        <f>+Sklop19[[#This Row],[cena/enota brez DDV v EUR]]*Sklop19[[#This Row],[Okvirna količina]]</f>
        <v>0</v>
      </c>
      <c r="T25" s="92">
        <f>+Sklop19[[#This Row],[Končna cena/enoto mere (EUR) z DDV]]*Sklop19[[#This Row],[Okvirna količina]]</f>
        <v>0</v>
      </c>
      <c r="U25" s="103"/>
    </row>
    <row r="26" spans="1:21" s="55" customFormat="1" ht="36">
      <c r="A26" s="84" t="s">
        <v>12</v>
      </c>
      <c r="B26" s="76" t="s">
        <v>1350</v>
      </c>
      <c r="C26" s="82" t="s">
        <v>1336</v>
      </c>
      <c r="D26" s="82" t="s">
        <v>158</v>
      </c>
      <c r="E26" s="119"/>
      <c r="F26" s="90">
        <v>8</v>
      </c>
      <c r="G26" s="126" t="s">
        <v>0</v>
      </c>
      <c r="H2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26" s="85" t="str">
        <f>IF(Sklop19[[#This Row],[ZAHTEVANA SHEMA KAKOVOSTI]]&lt;&gt;"",Sklop19[[#This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+Sklop19[[#This Row],[cena/enota brez DDV v EUR]]*Sklop19[[#This Row],[Stopnja DDV (%)]]</f>
        <v>0</v>
      </c>
      <c r="R26" s="92">
        <f>+Sklop19[[#This Row],[cena/enota brez DDV v EUR]]+Sklop19[[#This Row],[Davek (EUR)]]</f>
        <v>0</v>
      </c>
      <c r="S26" s="92">
        <f>+Sklop19[[#This Row],[cena/enota brez DDV v EUR]]*Sklop19[[#This Row],[Okvirna količina]]</f>
        <v>0</v>
      </c>
      <c r="T26" s="92">
        <f>+Sklop19[[#This Row],[Končna cena/enoto mere (EUR) z DDV]]*Sklop19[[#This Row],[Okvirna količina]]</f>
        <v>0</v>
      </c>
      <c r="U26" s="103"/>
    </row>
    <row r="27" spans="1:21" s="55" customFormat="1" ht="36">
      <c r="A27" s="89" t="s">
        <v>13</v>
      </c>
      <c r="B27" s="77" t="s">
        <v>1351</v>
      </c>
      <c r="C27" s="82" t="s">
        <v>1329</v>
      </c>
      <c r="D27" s="82" t="s">
        <v>158</v>
      </c>
      <c r="E27" s="119"/>
      <c r="F27" s="90">
        <v>400</v>
      </c>
      <c r="G27" s="126" t="s">
        <v>0</v>
      </c>
      <c r="H2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7" s="85" t="str">
        <f>IF(Sklop19[[#This Row],[ZAHTEVANA SHEMA KAKOVOSTI]]&lt;&gt;"",Sklop19[[#This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+Sklop19[[#This Row],[cena/enota brez DDV v EUR]]*Sklop19[[#This Row],[Stopnja DDV (%)]]</f>
        <v>0</v>
      </c>
      <c r="R27" s="92">
        <f>+Sklop19[[#This Row],[cena/enota brez DDV v EUR]]+Sklop19[[#This Row],[Davek (EUR)]]</f>
        <v>0</v>
      </c>
      <c r="S27" s="92">
        <f>+Sklop19[[#This Row],[cena/enota brez DDV v EUR]]*Sklop19[[#This Row],[Okvirna količina]]</f>
        <v>0</v>
      </c>
      <c r="T27" s="92">
        <f>+Sklop19[[#This Row],[Končna cena/enoto mere (EUR) z DDV]]*Sklop19[[#This Row],[Okvirna količina]]</f>
        <v>0</v>
      </c>
      <c r="U27" s="103"/>
    </row>
    <row r="28" spans="1:21" s="55" customFormat="1" ht="36">
      <c r="A28" s="84" t="s">
        <v>14</v>
      </c>
      <c r="B28" s="76" t="s">
        <v>1352</v>
      </c>
      <c r="C28" s="82" t="s">
        <v>1233</v>
      </c>
      <c r="D28" s="82" t="s">
        <v>158</v>
      </c>
      <c r="E28" s="119"/>
      <c r="F28" s="90">
        <v>5</v>
      </c>
      <c r="G28" s="126" t="s">
        <v>0</v>
      </c>
      <c r="H2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8" s="85" t="str">
        <f>IF(Sklop19[[#This Row],[ZAHTEVANA SHEMA KAKOVOSTI]]&lt;&gt;"",Sklop19[[#This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+Sklop19[[#This Row],[cena/enota brez DDV v EUR]]*Sklop19[[#This Row],[Stopnja DDV (%)]]</f>
        <v>0</v>
      </c>
      <c r="R28" s="92">
        <f>+Sklop19[[#This Row],[cena/enota brez DDV v EUR]]+Sklop19[[#This Row],[Davek (EUR)]]</f>
        <v>0</v>
      </c>
      <c r="S28" s="92">
        <f>+Sklop19[[#This Row],[cena/enota brez DDV v EUR]]*Sklop19[[#This Row],[Okvirna količina]]</f>
        <v>0</v>
      </c>
      <c r="T28" s="92">
        <f>+Sklop19[[#This Row],[Končna cena/enoto mere (EUR) z DDV]]*Sklop19[[#This Row],[Okvirna količina]]</f>
        <v>0</v>
      </c>
      <c r="U28" s="103"/>
    </row>
    <row r="29" spans="1:21" s="55" customFormat="1" ht="24">
      <c r="A29" s="89" t="s">
        <v>15</v>
      </c>
      <c r="B29" s="10" t="s">
        <v>1353</v>
      </c>
      <c r="C29" s="82" t="s">
        <v>1228</v>
      </c>
      <c r="D29" s="82" t="s">
        <v>158</v>
      </c>
      <c r="E29" s="119"/>
      <c r="F29" s="90">
        <v>4</v>
      </c>
      <c r="G29" s="126" t="s">
        <v>0</v>
      </c>
      <c r="H2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9" s="85" t="str">
        <f>IF(Sklop19[[#This Row],[ZAHTEVANA SHEMA KAKOVOSTI]]&lt;&gt;"",Sklop19[[#This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+Sklop19[[#This Row],[cena/enota brez DDV v EUR]]*Sklop19[[#This Row],[Stopnja DDV (%)]]</f>
        <v>0</v>
      </c>
      <c r="R29" s="92">
        <f>+Sklop19[[#This Row],[cena/enota brez DDV v EUR]]+Sklop19[[#This Row],[Davek (EUR)]]</f>
        <v>0</v>
      </c>
      <c r="S29" s="92">
        <f>+Sklop19[[#This Row],[cena/enota brez DDV v EUR]]*Sklop19[[#This Row],[Okvirna količina]]</f>
        <v>0</v>
      </c>
      <c r="T29" s="92">
        <f>+Sklop19[[#This Row],[Končna cena/enoto mere (EUR) z DDV]]*Sklop19[[#This Row],[Okvirna količina]]</f>
        <v>0</v>
      </c>
      <c r="U29" s="103"/>
    </row>
    <row r="30" spans="1:21" s="55" customFormat="1" ht="36">
      <c r="A30" s="84" t="s">
        <v>16</v>
      </c>
      <c r="B30" s="10" t="s">
        <v>1354</v>
      </c>
      <c r="C30" s="82" t="s">
        <v>1234</v>
      </c>
      <c r="D30" s="82" t="s">
        <v>158</v>
      </c>
      <c r="E30" s="119"/>
      <c r="F30" s="90">
        <v>2</v>
      </c>
      <c r="G30" s="126" t="s">
        <v>0</v>
      </c>
      <c r="H3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0" s="85" t="str">
        <f>IF(Sklop19[[#This Row],[ZAHTEVANA SHEMA KAKOVOSTI]]&lt;&gt;"",Sklop19[[#This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+Sklop19[[#This Row],[cena/enota brez DDV v EUR]]*Sklop19[[#This Row],[Stopnja DDV (%)]]</f>
        <v>0</v>
      </c>
      <c r="R30" s="92">
        <f>+Sklop19[[#This Row],[cena/enota brez DDV v EUR]]+Sklop19[[#This Row],[Davek (EUR)]]</f>
        <v>0</v>
      </c>
      <c r="S30" s="92">
        <f>+Sklop19[[#This Row],[cena/enota brez DDV v EUR]]*Sklop19[[#This Row],[Okvirna količina]]</f>
        <v>0</v>
      </c>
      <c r="T30" s="92">
        <f>+Sklop19[[#This Row],[Končna cena/enoto mere (EUR) z DDV]]*Sklop19[[#This Row],[Okvirna količina]]</f>
        <v>0</v>
      </c>
      <c r="U30" s="103"/>
    </row>
    <row r="31" spans="1:21" s="55" customFormat="1" ht="36">
      <c r="A31" s="89" t="s">
        <v>17</v>
      </c>
      <c r="B31" s="78" t="s">
        <v>1355</v>
      </c>
      <c r="C31" s="82" t="s">
        <v>1235</v>
      </c>
      <c r="D31" s="82" t="s">
        <v>158</v>
      </c>
      <c r="E31" s="119"/>
      <c r="F31" s="90">
        <v>2</v>
      </c>
      <c r="G31" s="126" t="s">
        <v>0</v>
      </c>
      <c r="H3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1" s="85" t="str">
        <f>IF(Sklop19[[#This Row],[ZAHTEVANA SHEMA KAKOVOSTI]]&lt;&gt;"",Sklop19[[#This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+Sklop19[[#This Row],[cena/enota brez DDV v EUR]]*Sklop19[[#This Row],[Stopnja DDV (%)]]</f>
        <v>0</v>
      </c>
      <c r="R31" s="92">
        <f>+Sklop19[[#This Row],[cena/enota brez DDV v EUR]]+Sklop19[[#This Row],[Davek (EUR)]]</f>
        <v>0</v>
      </c>
      <c r="S31" s="92">
        <f>+Sklop19[[#This Row],[cena/enota brez DDV v EUR]]*Sklop19[[#This Row],[Okvirna količina]]</f>
        <v>0</v>
      </c>
      <c r="T31" s="92">
        <f>+Sklop19[[#This Row],[Končna cena/enoto mere (EUR) z DDV]]*Sklop19[[#This Row],[Okvirna količina]]</f>
        <v>0</v>
      </c>
      <c r="U31" s="103"/>
    </row>
    <row r="32" spans="1:21" s="55" customFormat="1" ht="36">
      <c r="A32" s="84" t="s">
        <v>18</v>
      </c>
      <c r="B32" s="11" t="s">
        <v>1356</v>
      </c>
      <c r="C32" s="82" t="s">
        <v>1236</v>
      </c>
      <c r="D32" s="82" t="s">
        <v>158</v>
      </c>
      <c r="E32" s="119"/>
      <c r="F32" s="90">
        <v>2</v>
      </c>
      <c r="G32" s="126" t="s">
        <v>0</v>
      </c>
      <c r="H32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2" s="85" t="str">
        <f>IF(Sklop19[[#This Row],[ZAHTEVANA SHEMA KAKOVOSTI]]&lt;&gt;"",Sklop19[[#This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+Sklop19[[#This Row],[cena/enota brez DDV v EUR]]*Sklop19[[#This Row],[Stopnja DDV (%)]]</f>
        <v>0</v>
      </c>
      <c r="R32" s="92">
        <f>+Sklop19[[#This Row],[cena/enota brez DDV v EUR]]+Sklop19[[#This Row],[Davek (EUR)]]</f>
        <v>0</v>
      </c>
      <c r="S32" s="92">
        <f>+Sklop19[[#This Row],[cena/enota brez DDV v EUR]]*Sklop19[[#This Row],[Okvirna količina]]</f>
        <v>0</v>
      </c>
      <c r="T32" s="92">
        <f>+Sklop19[[#This Row],[Končna cena/enoto mere (EUR) z DDV]]*Sklop19[[#This Row],[Okvirna količina]]</f>
        <v>0</v>
      </c>
      <c r="U32" s="103"/>
    </row>
    <row r="33" spans="1:21" s="55" customFormat="1" ht="36">
      <c r="A33" s="375" t="s">
        <v>19</v>
      </c>
      <c r="B33" s="375" t="s">
        <v>1357</v>
      </c>
      <c r="C33" s="377" t="s">
        <v>1390</v>
      </c>
      <c r="D33" s="82"/>
      <c r="E33" s="119"/>
      <c r="F33" s="90"/>
      <c r="G33" s="126"/>
      <c r="H3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33" s="85" t="str">
        <f>IF(Sklop19[[#This Row],[ZAHTEVANA SHEMA KAKOVOSTI]]&lt;&gt;"",Sklop19[[#This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+Sklop19[[#This Row],[cena/enota brez DDV v EUR]]*Sklop19[[#This Row],[Stopnja DDV (%)]]</f>
        <v>0</v>
      </c>
      <c r="R33" s="92">
        <f>+Sklop19[[#This Row],[cena/enota brez DDV v EUR]]+Sklop19[[#This Row],[Davek (EUR)]]</f>
        <v>0</v>
      </c>
      <c r="S33" s="92">
        <f>+Sklop19[[#This Row],[cena/enota brez DDV v EUR]]*Sklop19[[#This Row],[Okvirna količina]]</f>
        <v>0</v>
      </c>
      <c r="T33" s="92">
        <f>+Sklop19[[#This Row],[Končna cena/enoto mere (EUR) z DDV]]*Sklop19[[#This Row],[Okvirna količina]]</f>
        <v>0</v>
      </c>
      <c r="U33" s="103"/>
    </row>
    <row r="34" spans="1:21" s="55" customFormat="1" ht="36">
      <c r="A34" s="84" t="s">
        <v>20</v>
      </c>
      <c r="B34" s="11" t="s">
        <v>1358</v>
      </c>
      <c r="C34" s="82" t="s">
        <v>1237</v>
      </c>
      <c r="D34" s="82" t="s">
        <v>158</v>
      </c>
      <c r="E34" s="119"/>
      <c r="F34" s="90">
        <v>200</v>
      </c>
      <c r="G34" s="126" t="s">
        <v>0</v>
      </c>
      <c r="H34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4" s="85" t="str">
        <f>IF(Sklop19[[#This Row],[ZAHTEVANA SHEMA KAKOVOSTI]]&lt;&gt;"",Sklop19[[#This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+Sklop19[[#This Row],[cena/enota brez DDV v EUR]]*Sklop19[[#This Row],[Stopnja DDV (%)]]</f>
        <v>0</v>
      </c>
      <c r="R34" s="92">
        <f>+Sklop19[[#This Row],[cena/enota brez DDV v EUR]]+Sklop19[[#This Row],[Davek (EUR)]]</f>
        <v>0</v>
      </c>
      <c r="S34" s="92">
        <f>+Sklop19[[#This Row],[cena/enota brez DDV v EUR]]*Sklop19[[#This Row],[Okvirna količina]]</f>
        <v>0</v>
      </c>
      <c r="T34" s="92">
        <f>+Sklop19[[#This Row],[Končna cena/enoto mere (EUR) z DDV]]*Sklop19[[#This Row],[Okvirna količina]]</f>
        <v>0</v>
      </c>
      <c r="U34" s="103"/>
    </row>
    <row r="35" spans="1:21" s="55" customFormat="1" ht="36">
      <c r="A35" s="89" t="s">
        <v>21</v>
      </c>
      <c r="B35" s="11" t="s">
        <v>1363</v>
      </c>
      <c r="C35" s="82">
        <v>1000</v>
      </c>
      <c r="D35" s="82" t="s">
        <v>158</v>
      </c>
      <c r="E35" s="119"/>
      <c r="F35" s="90">
        <v>60</v>
      </c>
      <c r="G35" s="126" t="s">
        <v>0</v>
      </c>
      <c r="H35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5" s="85" t="str">
        <f>IF(Sklop19[[#This Row],[ZAHTEVANA SHEMA KAKOVOSTI]]&lt;&gt;"",Sklop19[[#This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+Sklop19[[#This Row],[cena/enota brez DDV v EUR]]*Sklop19[[#This Row],[Stopnja DDV (%)]]</f>
        <v>0</v>
      </c>
      <c r="R35" s="92">
        <f>+Sklop19[[#This Row],[cena/enota brez DDV v EUR]]+Sklop19[[#This Row],[Davek (EUR)]]</f>
        <v>0</v>
      </c>
      <c r="S35" s="92">
        <f>+Sklop19[[#This Row],[cena/enota brez DDV v EUR]]*Sklop19[[#This Row],[Okvirna količina]]</f>
        <v>0</v>
      </c>
      <c r="T35" s="92">
        <f>+Sklop19[[#This Row],[Končna cena/enoto mere (EUR) z DDV]]*Sklop19[[#This Row],[Okvirna količina]]</f>
        <v>0</v>
      </c>
      <c r="U35" s="103"/>
    </row>
    <row r="36" spans="1:21" s="55" customFormat="1" ht="36">
      <c r="A36" s="84" t="s">
        <v>22</v>
      </c>
      <c r="B36" s="11" t="s">
        <v>1362</v>
      </c>
      <c r="C36" s="82" t="s">
        <v>1238</v>
      </c>
      <c r="D36" s="82" t="s">
        <v>158</v>
      </c>
      <c r="E36" s="119"/>
      <c r="F36" s="90">
        <v>2</v>
      </c>
      <c r="G36" s="126" t="s">
        <v>0</v>
      </c>
      <c r="H3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6" s="85" t="str">
        <f>IF(Sklop19[[#This Row],[ZAHTEVANA SHEMA KAKOVOSTI]]&lt;&gt;"",Sklop19[[#This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+Sklop19[[#This Row],[cena/enota brez DDV v EUR]]*Sklop19[[#This Row],[Stopnja DDV (%)]]</f>
        <v>0</v>
      </c>
      <c r="R36" s="92">
        <f>+Sklop19[[#This Row],[cena/enota brez DDV v EUR]]+Sklop19[[#This Row],[Davek (EUR)]]</f>
        <v>0</v>
      </c>
      <c r="S36" s="92">
        <f>+Sklop19[[#This Row],[cena/enota brez DDV v EUR]]*Sklop19[[#This Row],[Okvirna količina]]</f>
        <v>0</v>
      </c>
      <c r="T36" s="92">
        <f>+Sklop19[[#This Row],[Končna cena/enoto mere (EUR) z DDV]]*Sklop19[[#This Row],[Okvirna količina]]</f>
        <v>0</v>
      </c>
      <c r="U36" s="103"/>
    </row>
    <row r="37" spans="1:21" s="55" customFormat="1" ht="41.25" customHeight="1">
      <c r="A37" s="89" t="s">
        <v>23</v>
      </c>
      <c r="B37" s="76" t="s">
        <v>1391</v>
      </c>
      <c r="C37" s="82" t="s">
        <v>1337</v>
      </c>
      <c r="D37" s="82" t="s">
        <v>158</v>
      </c>
      <c r="E37" s="119"/>
      <c r="F37" s="90">
        <v>400</v>
      </c>
      <c r="G37" s="126" t="s">
        <v>0</v>
      </c>
      <c r="H3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37" s="85" t="str">
        <f>IF(Sklop19[[#This Row],[ZAHTEVANA SHEMA KAKOVOSTI]]&lt;&gt;"",Sklop19[[#This Row],[Preračunana masa/volumen/kos na enoto kg]],"")</f>
        <v/>
      </c>
      <c r="J37" s="98"/>
      <c r="K37" s="91"/>
      <c r="L37" s="91"/>
      <c r="M37" s="100"/>
      <c r="N37" s="92"/>
      <c r="O37" s="92"/>
      <c r="P37" s="101"/>
      <c r="Q37" s="92">
        <f>+Sklop19[[#This Row],[cena/enota brez DDV v EUR]]*Sklop19[[#This Row],[Stopnja DDV (%)]]</f>
        <v>0</v>
      </c>
      <c r="R37" s="92">
        <f>+Sklop19[[#This Row],[cena/enota brez DDV v EUR]]+Sklop19[[#This Row],[Davek (EUR)]]</f>
        <v>0</v>
      </c>
      <c r="S37" s="92">
        <f>+Sklop19[[#This Row],[cena/enota brez DDV v EUR]]*Sklop19[[#This Row],[Okvirna količina]]</f>
        <v>0</v>
      </c>
      <c r="T37" s="92">
        <f>+Sklop19[[#This Row],[Končna cena/enoto mere (EUR) z DDV]]*Sklop19[[#This Row],[Okvirna količina]]</f>
        <v>0</v>
      </c>
      <c r="U37" s="103"/>
    </row>
    <row r="38" spans="1:21" s="55" customFormat="1" ht="36">
      <c r="A38" s="84" t="s">
        <v>24</v>
      </c>
      <c r="B38" s="11" t="s">
        <v>1361</v>
      </c>
      <c r="C38" s="82" t="s">
        <v>1239</v>
      </c>
      <c r="D38" s="82" t="s">
        <v>158</v>
      </c>
      <c r="E38" s="119"/>
      <c r="F38" s="90">
        <v>100</v>
      </c>
      <c r="G38" s="126" t="s">
        <v>0</v>
      </c>
      <c r="H3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8" s="85" t="str">
        <f>IF(Sklop19[[#This Row],[ZAHTEVANA SHEMA KAKOVOSTI]]&lt;&gt;"",Sklop19[[#This Row],[Preračunana masa/volumen/kos na enoto kg]],"")</f>
        <v/>
      </c>
      <c r="J38" s="98"/>
      <c r="K38" s="91"/>
      <c r="L38" s="91"/>
      <c r="M38" s="100"/>
      <c r="N38" s="92"/>
      <c r="O38" s="92"/>
      <c r="P38" s="101"/>
      <c r="Q38" s="92">
        <f>+Sklop19[[#This Row],[cena/enota brez DDV v EUR]]*Sklop19[[#This Row],[Stopnja DDV (%)]]</f>
        <v>0</v>
      </c>
      <c r="R38" s="92">
        <f>+Sklop19[[#This Row],[cena/enota brez DDV v EUR]]+Sklop19[[#This Row],[Davek (EUR)]]</f>
        <v>0</v>
      </c>
      <c r="S38" s="92">
        <f>+Sklop19[[#This Row],[cena/enota brez DDV v EUR]]*Sklop19[[#This Row],[Okvirna količina]]</f>
        <v>0</v>
      </c>
      <c r="T38" s="92">
        <f>+Sklop19[[#This Row],[Končna cena/enoto mere (EUR) z DDV]]*Sklop19[[#This Row],[Okvirna količina]]</f>
        <v>0</v>
      </c>
      <c r="U38" s="103"/>
    </row>
    <row r="39" spans="1:21" s="55" customFormat="1" ht="24">
      <c r="A39" s="89" t="s">
        <v>25</v>
      </c>
      <c r="B39" s="11" t="s">
        <v>1359</v>
      </c>
      <c r="C39" s="82" t="s">
        <v>1240</v>
      </c>
      <c r="D39" s="82" t="s">
        <v>158</v>
      </c>
      <c r="E39" s="119"/>
      <c r="F39" s="90">
        <v>200</v>
      </c>
      <c r="G39" s="126" t="s">
        <v>0</v>
      </c>
      <c r="H3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9" s="85" t="str">
        <f>IF(Sklop19[[#This Row],[ZAHTEVANA SHEMA KAKOVOSTI]]&lt;&gt;"",Sklop19[[#This Row],[Preračunana masa/volumen/kos na enoto kg]],"")</f>
        <v/>
      </c>
      <c r="J39" s="98"/>
      <c r="K39" s="91"/>
      <c r="L39" s="91"/>
      <c r="M39" s="100"/>
      <c r="N39" s="92"/>
      <c r="O39" s="92"/>
      <c r="P39" s="101"/>
      <c r="Q39" s="92">
        <f>+Sklop19[[#This Row],[cena/enota brez DDV v EUR]]*Sklop19[[#This Row],[Stopnja DDV (%)]]</f>
        <v>0</v>
      </c>
      <c r="R39" s="92">
        <f>+Sklop19[[#This Row],[cena/enota brez DDV v EUR]]+Sklop19[[#This Row],[Davek (EUR)]]</f>
        <v>0</v>
      </c>
      <c r="S39" s="92">
        <f>+Sklop19[[#This Row],[cena/enota brez DDV v EUR]]*Sklop19[[#This Row],[Okvirna količina]]</f>
        <v>0</v>
      </c>
      <c r="T39" s="92">
        <f>+Sklop19[[#This Row],[Končna cena/enoto mere (EUR) z DDV]]*Sklop19[[#This Row],[Okvirna količina]]</f>
        <v>0</v>
      </c>
      <c r="U39" s="103"/>
    </row>
    <row r="40" spans="1:21" s="55" customFormat="1" ht="36">
      <c r="A40" s="84" t="s">
        <v>26</v>
      </c>
      <c r="B40" s="11" t="s">
        <v>1360</v>
      </c>
      <c r="C40" s="82" t="s">
        <v>1338</v>
      </c>
      <c r="D40" s="82" t="s">
        <v>158</v>
      </c>
      <c r="E40" s="119"/>
      <c r="F40" s="90">
        <v>50</v>
      </c>
      <c r="G40" s="126" t="s">
        <v>0</v>
      </c>
      <c r="H4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0" s="85" t="str">
        <f>IF(Sklop19[[#This Row],[ZAHTEVANA SHEMA KAKOVOSTI]]&lt;&gt;"",Sklop19[[#This Row],[Preračunana masa/volumen/kos na enoto kg]],"")</f>
        <v/>
      </c>
      <c r="J40" s="98"/>
      <c r="K40" s="91"/>
      <c r="L40" s="91"/>
      <c r="M40" s="100"/>
      <c r="N40" s="92"/>
      <c r="O40" s="92"/>
      <c r="P40" s="101"/>
      <c r="Q40" s="92">
        <f>+Sklop19[[#This Row],[cena/enota brez DDV v EUR]]*Sklop19[[#This Row],[Stopnja DDV (%)]]</f>
        <v>0</v>
      </c>
      <c r="R40" s="92">
        <f>+Sklop19[[#This Row],[cena/enota brez DDV v EUR]]+Sklop19[[#This Row],[Davek (EUR)]]</f>
        <v>0</v>
      </c>
      <c r="S40" s="92">
        <f>+Sklop19[[#This Row],[cena/enota brez DDV v EUR]]*Sklop19[[#This Row],[Okvirna količina]]</f>
        <v>0</v>
      </c>
      <c r="T40" s="92">
        <f>+Sklop19[[#This Row],[Končna cena/enoto mere (EUR) z DDV]]*Sklop19[[#This Row],[Okvirna količina]]</f>
        <v>0</v>
      </c>
      <c r="U40" s="103"/>
    </row>
    <row r="41" spans="1:21" s="55" customFormat="1" ht="36">
      <c r="A41" s="89" t="s">
        <v>27</v>
      </c>
      <c r="B41" s="11" t="s">
        <v>1364</v>
      </c>
      <c r="C41" s="82" t="s">
        <v>1241</v>
      </c>
      <c r="D41" s="82" t="s">
        <v>158</v>
      </c>
      <c r="E41" s="119"/>
      <c r="F41" s="90">
        <v>10</v>
      </c>
      <c r="G41" s="126" t="s">
        <v>0</v>
      </c>
      <c r="H4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1" s="85" t="str">
        <f>IF(Sklop19[[#This Row],[ZAHTEVANA SHEMA KAKOVOSTI]]&lt;&gt;"",Sklop19[[#This Row],[Preračunana masa/volumen/kos na enoto kg]],"")</f>
        <v/>
      </c>
      <c r="J41" s="98"/>
      <c r="K41" s="91"/>
      <c r="L41" s="91"/>
      <c r="M41" s="100"/>
      <c r="N41" s="92"/>
      <c r="O41" s="92"/>
      <c r="P41" s="101"/>
      <c r="Q41" s="92">
        <f>+Sklop19[[#This Row],[cena/enota brez DDV v EUR]]*Sklop19[[#This Row],[Stopnja DDV (%)]]</f>
        <v>0</v>
      </c>
      <c r="R41" s="92">
        <f>+Sklop19[[#This Row],[cena/enota brez DDV v EUR]]+Sklop19[[#This Row],[Davek (EUR)]]</f>
        <v>0</v>
      </c>
      <c r="S41" s="92">
        <f>+Sklop19[[#This Row],[cena/enota brez DDV v EUR]]*Sklop19[[#This Row],[Okvirna količina]]</f>
        <v>0</v>
      </c>
      <c r="T41" s="92">
        <f>+Sklop19[[#This Row],[Končna cena/enoto mere (EUR) z DDV]]*Sklop19[[#This Row],[Okvirna količina]]</f>
        <v>0</v>
      </c>
      <c r="U41" s="103"/>
    </row>
    <row r="42" spans="1:21" s="55" customFormat="1" ht="24">
      <c r="A42" s="84" t="s">
        <v>28</v>
      </c>
      <c r="B42" s="80" t="s">
        <v>1365</v>
      </c>
      <c r="C42" s="75" t="s">
        <v>1339</v>
      </c>
      <c r="D42" s="82" t="s">
        <v>158</v>
      </c>
      <c r="E42" s="119"/>
      <c r="F42" s="90">
        <v>50</v>
      </c>
      <c r="G42" s="122" t="s">
        <v>0</v>
      </c>
      <c r="H42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2" s="90" t="str">
        <f>IF(Sklop19[[#This Row],[ZAHTEVANA SHEMA KAKOVOSTI]]&lt;&gt;"",Sklop19[[#This Row],[Preračunana masa/volumen/kos na enoto kg]],"")</f>
        <v/>
      </c>
      <c r="J42" s="98"/>
      <c r="K42" s="93"/>
      <c r="L42" s="93"/>
      <c r="M42" s="1"/>
      <c r="N42" s="92"/>
      <c r="O42" s="92"/>
      <c r="P42" s="101"/>
      <c r="Q42" s="92">
        <f>+Sklop19[[#This Row],[cena/enota brez DDV v EUR]]*Sklop19[[#This Row],[Stopnja DDV (%)]]</f>
        <v>0</v>
      </c>
      <c r="R42" s="92">
        <f>+Sklop19[[#This Row],[cena/enota brez DDV v EUR]]+Sklop19[[#This Row],[Davek (EUR)]]</f>
        <v>0</v>
      </c>
      <c r="S42" s="92">
        <f>+Sklop19[[#This Row],[cena/enota brez DDV v EUR]]*Sklop19[[#This Row],[Okvirna količina]]</f>
        <v>0</v>
      </c>
      <c r="T42" s="121">
        <f>+Sklop19[[#This Row],[Končna cena/enoto mere (EUR) z DDV]]*Sklop19[[#This Row],[Okvirna količina]]</f>
        <v>0</v>
      </c>
      <c r="U42" s="103"/>
    </row>
    <row r="43" spans="1:21" s="55" customFormat="1" ht="24">
      <c r="A43" s="89" t="s">
        <v>29</v>
      </c>
      <c r="B43" s="80" t="s">
        <v>1366</v>
      </c>
      <c r="C43" s="75" t="s">
        <v>1242</v>
      </c>
      <c r="D43" s="82" t="s">
        <v>158</v>
      </c>
      <c r="E43" s="119"/>
      <c r="F43" s="90">
        <v>5</v>
      </c>
      <c r="G43" s="122" t="s">
        <v>0</v>
      </c>
      <c r="H4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3" s="90" t="str">
        <f>IF(Sklop19[[#This Row],[ZAHTEVANA SHEMA KAKOVOSTI]]&lt;&gt;"",Sklop19[[#This Row],[Preračunana masa/volumen/kos na enoto kg]],"")</f>
        <v/>
      </c>
      <c r="J43" s="98"/>
      <c r="K43" s="93"/>
      <c r="L43" s="93"/>
      <c r="M43" s="1"/>
      <c r="N43" s="92"/>
      <c r="O43" s="92"/>
      <c r="P43" s="101"/>
      <c r="Q43" s="92">
        <f>+Sklop19[[#This Row],[cena/enota brez DDV v EUR]]*Sklop19[[#This Row],[Stopnja DDV (%)]]</f>
        <v>0</v>
      </c>
      <c r="R43" s="92">
        <f>+Sklop19[[#This Row],[cena/enota brez DDV v EUR]]+Sklop19[[#This Row],[Davek (EUR)]]</f>
        <v>0</v>
      </c>
      <c r="S43" s="92">
        <f>+Sklop19[[#This Row],[cena/enota brez DDV v EUR]]*Sklop19[[#This Row],[Okvirna količina]]</f>
        <v>0</v>
      </c>
      <c r="T43" s="121">
        <f>+Sklop19[[#This Row],[Končna cena/enoto mere (EUR) z DDV]]*Sklop19[[#This Row],[Okvirna količina]]</f>
        <v>0</v>
      </c>
      <c r="U43" s="103"/>
    </row>
    <row r="44" spans="1:21" s="55" customFormat="1" ht="24">
      <c r="A44" s="84" t="s">
        <v>30</v>
      </c>
      <c r="B44" s="80" t="s">
        <v>1367</v>
      </c>
      <c r="C44" s="75" t="s">
        <v>1243</v>
      </c>
      <c r="D44" s="82" t="s">
        <v>158</v>
      </c>
      <c r="E44" s="119"/>
      <c r="F44" s="90">
        <v>100</v>
      </c>
      <c r="G44" s="122" t="s">
        <v>0</v>
      </c>
      <c r="H44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4" s="90" t="str">
        <f>IF(Sklop19[[#This Row],[ZAHTEVANA SHEMA KAKOVOSTI]]&lt;&gt;"",Sklop19[[#This Row],[Preračunana masa/volumen/kos na enoto kg]],"")</f>
        <v/>
      </c>
      <c r="J44" s="98"/>
      <c r="K44" s="93"/>
      <c r="L44" s="93"/>
      <c r="M44" s="1"/>
      <c r="N44" s="92"/>
      <c r="O44" s="92"/>
      <c r="P44" s="101"/>
      <c r="Q44" s="92">
        <f>+Sklop19[[#This Row],[cena/enota brez DDV v EUR]]*Sklop19[[#This Row],[Stopnja DDV (%)]]</f>
        <v>0</v>
      </c>
      <c r="R44" s="92">
        <f>+Sklop19[[#This Row],[cena/enota brez DDV v EUR]]+Sklop19[[#This Row],[Davek (EUR)]]</f>
        <v>0</v>
      </c>
      <c r="S44" s="92">
        <f>+Sklop19[[#This Row],[cena/enota brez DDV v EUR]]*Sklop19[[#This Row],[Okvirna količina]]</f>
        <v>0</v>
      </c>
      <c r="T44" s="121">
        <f>+Sklop19[[#This Row],[Končna cena/enoto mere (EUR) z DDV]]*Sklop19[[#This Row],[Okvirna količina]]</f>
        <v>0</v>
      </c>
      <c r="U44" s="103"/>
    </row>
    <row r="45" spans="1:21" s="55" customFormat="1" ht="24">
      <c r="A45" s="89" t="s">
        <v>31</v>
      </c>
      <c r="B45" s="80" t="s">
        <v>1368</v>
      </c>
      <c r="C45" s="75" t="s">
        <v>1244</v>
      </c>
      <c r="D45" s="82" t="s">
        <v>158</v>
      </c>
      <c r="E45" s="119"/>
      <c r="F45" s="90">
        <v>1300</v>
      </c>
      <c r="G45" s="122" t="s">
        <v>0</v>
      </c>
      <c r="H45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1300</v>
      </c>
      <c r="I45" s="90" t="str">
        <f>IF(Sklop19[[#This Row],[ZAHTEVANA SHEMA KAKOVOSTI]]&lt;&gt;"",Sklop19[[#This Row],[Preračunana masa/volumen/kos na enoto kg]],"")</f>
        <v/>
      </c>
      <c r="J45" s="98"/>
      <c r="K45" s="93"/>
      <c r="L45" s="93"/>
      <c r="M45" s="1"/>
      <c r="N45" s="92"/>
      <c r="O45" s="92"/>
      <c r="P45" s="101"/>
      <c r="Q45" s="92">
        <f>+Sklop19[[#This Row],[cena/enota brez DDV v EUR]]*Sklop19[[#This Row],[Stopnja DDV (%)]]</f>
        <v>0</v>
      </c>
      <c r="R45" s="92">
        <f>+Sklop19[[#This Row],[cena/enota brez DDV v EUR]]+Sklop19[[#This Row],[Davek (EUR)]]</f>
        <v>0</v>
      </c>
      <c r="S45" s="92">
        <f>+Sklop19[[#This Row],[cena/enota brez DDV v EUR]]*Sklop19[[#This Row],[Okvirna količina]]</f>
        <v>0</v>
      </c>
      <c r="T45" s="121">
        <f>+Sklop19[[#This Row],[Končna cena/enoto mere (EUR) z DDV]]*Sklop19[[#This Row],[Okvirna količina]]</f>
        <v>0</v>
      </c>
      <c r="U45" s="103"/>
    </row>
    <row r="46" spans="1:21" s="55" customFormat="1" ht="12">
      <c r="A46" s="84" t="s">
        <v>32</v>
      </c>
      <c r="B46" s="80" t="s">
        <v>1369</v>
      </c>
      <c r="C46" s="75" t="s">
        <v>1340</v>
      </c>
      <c r="D46" s="82" t="s">
        <v>158</v>
      </c>
      <c r="E46" s="119"/>
      <c r="F46" s="90">
        <v>200</v>
      </c>
      <c r="G46" s="122" t="s">
        <v>0</v>
      </c>
      <c r="H4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46" s="90" t="str">
        <f>IF(Sklop19[[#This Row],[ZAHTEVANA SHEMA KAKOVOSTI]]&lt;&gt;"",Sklop19[[#This Row],[Preračunana masa/volumen/kos na enoto kg]],"")</f>
        <v/>
      </c>
      <c r="J46" s="98"/>
      <c r="K46" s="93"/>
      <c r="L46" s="93"/>
      <c r="M46" s="1"/>
      <c r="N46" s="92"/>
      <c r="O46" s="92"/>
      <c r="P46" s="101"/>
      <c r="Q46" s="92">
        <f>+Sklop19[[#This Row],[cena/enota brez DDV v EUR]]*Sklop19[[#This Row],[Stopnja DDV (%)]]</f>
        <v>0</v>
      </c>
      <c r="R46" s="92">
        <f>+Sklop19[[#This Row],[cena/enota brez DDV v EUR]]+Sklop19[[#This Row],[Davek (EUR)]]</f>
        <v>0</v>
      </c>
      <c r="S46" s="92">
        <f>+Sklop19[[#This Row],[cena/enota brez DDV v EUR]]*Sklop19[[#This Row],[Okvirna količina]]</f>
        <v>0</v>
      </c>
      <c r="T46" s="121">
        <f>+Sklop19[[#This Row],[Končna cena/enoto mere (EUR) z DDV]]*Sklop19[[#This Row],[Okvirna količina]]</f>
        <v>0</v>
      </c>
      <c r="U46" s="103"/>
    </row>
    <row r="47" spans="1:21" ht="27" customHeight="1">
      <c r="A47" s="251" t="s">
        <v>181</v>
      </c>
      <c r="B47" s="252"/>
      <c r="C47" s="253"/>
      <c r="D47" s="253"/>
      <c r="E47" s="254"/>
      <c r="F47" s="255"/>
      <c r="G47" s="256"/>
      <c r="H47" s="257">
        <f>SUBTOTAL(109,Sklop19[Preračunana masa/volumen/kos na enoto kg])</f>
        <v>5118.2</v>
      </c>
      <c r="I47" s="257">
        <f>SUBTOTAL(109,Sklop19[Živila iz shem kakovosti (kg)])</f>
        <v>0</v>
      </c>
      <c r="J47" s="255"/>
      <c r="K47" s="258"/>
      <c r="L47" s="258"/>
      <c r="M47" s="259"/>
      <c r="N47" s="260"/>
      <c r="O47" s="260"/>
      <c r="P47" s="260"/>
      <c r="Q47" s="261"/>
      <c r="R47" s="255"/>
      <c r="S47" s="261">
        <f>SUBTOTAL(109,Sklop19[Vrednost za okvirno količino (EUR) brez DDV])</f>
        <v>0</v>
      </c>
      <c r="T47" s="261">
        <f>SUBTOTAL(109,Sklop19[Vrednost za okvirno količino (EUR) z DDV])</f>
        <v>0</v>
      </c>
      <c r="U47" s="262">
        <f>SUBTOTAL(103,Sklop19[Shema kakovosti
(nacionalne, evropske)
])</f>
        <v>0</v>
      </c>
    </row>
    <row r="48" spans="1:21" ht="15">
      <c r="A48" s="7"/>
      <c r="B48" s="5"/>
      <c r="C48" s="29"/>
      <c r="D48" s="29"/>
      <c r="E48" s="28"/>
      <c r="F48" s="8"/>
      <c r="H48" s="9"/>
      <c r="I48" s="9"/>
      <c r="J48" s="9"/>
      <c r="K48" s="9"/>
      <c r="L48" s="23"/>
      <c r="M48" s="23"/>
      <c r="N48" s="9"/>
      <c r="O48" s="9"/>
      <c r="P48" s="9"/>
      <c r="Q48" s="9"/>
      <c r="R48" s="9"/>
      <c r="S48" s="3"/>
      <c r="T48" s="3"/>
      <c r="U48" s="8"/>
    </row>
    <row r="49" spans="1:22">
      <c r="A49" s="47" t="s">
        <v>178</v>
      </c>
      <c r="B49" s="19"/>
      <c r="C49" s="31"/>
      <c r="D49" s="31"/>
      <c r="E49" s="113"/>
      <c r="Q49" s="47"/>
      <c r="R49" s="47"/>
      <c r="S49" s="47"/>
      <c r="T49" s="47"/>
    </row>
    <row r="50" spans="1:22">
      <c r="A50" s="14" t="s">
        <v>1387</v>
      </c>
      <c r="B50" s="19"/>
      <c r="C50" s="31"/>
      <c r="D50" s="31"/>
      <c r="E50" s="113"/>
    </row>
    <row r="51" spans="1:22">
      <c r="A51" s="107" t="s">
        <v>318</v>
      </c>
      <c r="F51" s="68"/>
      <c r="G51" s="68"/>
      <c r="H51" s="32"/>
      <c r="I51" s="32"/>
      <c r="J51" s="32"/>
      <c r="K51" s="32"/>
      <c r="L51" s="54"/>
      <c r="M51" s="54"/>
      <c r="N51" s="32"/>
      <c r="O51" s="32"/>
      <c r="P51" s="32"/>
      <c r="Q51" s="32"/>
      <c r="R51" s="32"/>
    </row>
    <row r="52" spans="1:22">
      <c r="A52" s="125" t="s">
        <v>235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3"/>
    </row>
    <row r="53" spans="1:22">
      <c r="A53" s="370"/>
      <c r="B53" s="370"/>
      <c r="C53" s="370"/>
      <c r="D53" s="370"/>
      <c r="E53" s="370"/>
      <c r="F53" s="370"/>
      <c r="G53" s="370"/>
      <c r="H53" s="370"/>
      <c r="I53" s="370"/>
      <c r="J53" s="370"/>
      <c r="K53" s="370"/>
      <c r="L53" s="370"/>
      <c r="M53" s="54"/>
      <c r="N53" s="32"/>
      <c r="O53" s="32"/>
      <c r="P53" s="32"/>
      <c r="Q53" s="32"/>
      <c r="R53" s="32"/>
    </row>
    <row r="54" spans="1:22">
      <c r="A54" s="107" t="s">
        <v>65</v>
      </c>
      <c r="F54" s="68"/>
      <c r="G54" s="68" t="s">
        <v>66</v>
      </c>
      <c r="H54" s="32"/>
      <c r="I54" s="32"/>
      <c r="J54" s="32"/>
      <c r="K54" s="32"/>
      <c r="L54" s="54"/>
      <c r="M54" s="54"/>
      <c r="N54" s="32"/>
      <c r="O54" s="32"/>
      <c r="P54" s="32"/>
      <c r="Q54" s="32" t="s">
        <v>67</v>
      </c>
      <c r="R54" s="32"/>
    </row>
    <row r="55" spans="1:22" ht="15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3"/>
      <c r="T55" s="3"/>
      <c r="U55" s="8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</sheetData>
  <sheetProtection insertRows="0" deleteRows="0"/>
  <protectedRanges>
    <protectedRange sqref="J54:P1048576 M53:P53 J1:P52 U1:U1048576" name="Obseg1"/>
    <protectedRange sqref="J53:L53" name="Obseg1_2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48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conditionalFormatting sqref="A33:B3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71"/>
  <sheetViews>
    <sheetView topLeftCell="A19" zoomScaleNormal="100" zoomScaleSheetLayoutView="100" workbookViewId="0">
      <selection activeCell="L34" sqref="L3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pred_rekapitulacija'!A33</f>
        <v>20.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pred_rekapitulacija'!B33</f>
        <v>DOMAČI SOKOVI IN IZDELKI IZ SADJA BREZ KONZERVANSOV IN UMETNIH ADITIVOV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 t="s">
        <v>160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680</v>
      </c>
      <c r="C16" s="216">
        <v>720</v>
      </c>
      <c r="D16" s="82" t="s">
        <v>158</v>
      </c>
      <c r="E16" s="119"/>
      <c r="F16" s="90">
        <v>100</v>
      </c>
      <c r="G16" s="126" t="s">
        <v>93</v>
      </c>
      <c r="H1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16" s="85" t="str">
        <f>IF(Sklop20[[#This Row],[ZAHTEVANA SHEMA KAKOVOSTI]]&lt;&gt;"",Sklop20[[#This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+Sklop20[[#This Row],[cena/enota brez DDV v EUR]]*Sklop20[[#This Row],[Stopnja DDV (%)]]</f>
        <v>0</v>
      </c>
      <c r="R16" s="88">
        <f>+Sklop20[[#This Row],[cena/enota brez DDV v EUR]]+Sklop20[[#This Row],[Davek (EUR)]]</f>
        <v>0</v>
      </c>
      <c r="S16" s="88">
        <f>+Sklop20[[#This Row],[cena/enota brez DDV v EUR]]*Sklop20[[#This Row],[Okvirna količina]]</f>
        <v>0</v>
      </c>
      <c r="T16" s="88">
        <f>+Sklop20[[#This Row],[Končna cena/enoto mere (EUR) z DDV]]*Sklop20[[#This Row],[Okvirna količina]]</f>
        <v>0</v>
      </c>
      <c r="U16" s="102"/>
    </row>
    <row r="17" spans="1:21" s="55" customFormat="1" ht="36">
      <c r="A17" s="89" t="s">
        <v>3</v>
      </c>
      <c r="B17" s="10" t="s">
        <v>680</v>
      </c>
      <c r="C17" s="216">
        <v>370</v>
      </c>
      <c r="D17" s="82" t="s">
        <v>158</v>
      </c>
      <c r="E17" s="119"/>
      <c r="F17" s="90">
        <v>10</v>
      </c>
      <c r="G17" s="126" t="s">
        <v>93</v>
      </c>
      <c r="H1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17" s="85" t="str">
        <f>IF(Sklop20[[#This Row],[ZAHTEVANA SHEMA KAKOVOSTI]]&lt;&gt;"",Sklop20[[#This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+Sklop20[[#This Row],[cena/enota brez DDV v EUR]]*Sklop20[[#This Row],[Stopnja DDV (%)]]</f>
        <v>0</v>
      </c>
      <c r="R17" s="92">
        <f>+Sklop20[[#This Row],[cena/enota brez DDV v EUR]]+Sklop20[[#This Row],[Davek (EUR)]]</f>
        <v>0</v>
      </c>
      <c r="S17" s="92">
        <f>+Sklop20[[#This Row],[cena/enota brez DDV v EUR]]*Sklop20[[#This Row],[Okvirna količina]]</f>
        <v>0</v>
      </c>
      <c r="T17" s="92">
        <f>+Sklop20[[#This Row],[Končna cena/enoto mere (EUR) z DDV]]*Sklop20[[#This Row],[Okvirna količina]]</f>
        <v>0</v>
      </c>
      <c r="U17" s="103"/>
    </row>
    <row r="18" spans="1:21" s="55" customFormat="1" ht="36">
      <c r="A18" s="84" t="s">
        <v>4</v>
      </c>
      <c r="B18" s="76" t="s">
        <v>681</v>
      </c>
      <c r="C18" s="216">
        <v>720</v>
      </c>
      <c r="D18" s="82" t="s">
        <v>158</v>
      </c>
      <c r="E18" s="119"/>
      <c r="F18" s="90">
        <v>250</v>
      </c>
      <c r="G18" s="126" t="s">
        <v>93</v>
      </c>
      <c r="H1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18" s="85" t="str">
        <f>IF(Sklop20[[#This Row],[ZAHTEVANA SHEMA KAKOVOSTI]]&lt;&gt;"",Sklop20[[#This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+Sklop20[[#This Row],[cena/enota brez DDV v EUR]]*Sklop20[[#This Row],[Stopnja DDV (%)]]</f>
        <v>0</v>
      </c>
      <c r="R18" s="92">
        <f>+Sklop20[[#This Row],[cena/enota brez DDV v EUR]]+Sklop20[[#This Row],[Davek (EUR)]]</f>
        <v>0</v>
      </c>
      <c r="S18" s="92">
        <f>+Sklop20[[#This Row],[cena/enota brez DDV v EUR]]*Sklop20[[#This Row],[Okvirna količina]]</f>
        <v>0</v>
      </c>
      <c r="T18" s="92">
        <f>+Sklop20[[#This Row],[Končna cena/enoto mere (EUR) z DDV]]*Sklop20[[#This Row],[Okvirna količina]]</f>
        <v>0</v>
      </c>
      <c r="U18" s="103"/>
    </row>
    <row r="19" spans="1:21" s="55" customFormat="1" ht="36">
      <c r="A19" s="89" t="s">
        <v>5</v>
      </c>
      <c r="B19" s="76" t="s">
        <v>681</v>
      </c>
      <c r="C19" s="216">
        <v>370</v>
      </c>
      <c r="D19" s="82" t="s">
        <v>158</v>
      </c>
      <c r="E19" s="119"/>
      <c r="F19" s="90">
        <v>10</v>
      </c>
      <c r="G19" s="126" t="s">
        <v>93</v>
      </c>
      <c r="H1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19" s="85" t="str">
        <f>IF(Sklop20[[#This Row],[ZAHTEVANA SHEMA KAKOVOSTI]]&lt;&gt;"",Sklop20[[#This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+Sklop20[[#This Row],[cena/enota brez DDV v EUR]]*Sklop20[[#This Row],[Stopnja DDV (%)]]</f>
        <v>0</v>
      </c>
      <c r="R19" s="92">
        <f>+Sklop20[[#This Row],[cena/enota brez DDV v EUR]]+Sklop20[[#This Row],[Davek (EUR)]]</f>
        <v>0</v>
      </c>
      <c r="S19" s="92">
        <f>+Sklop20[[#This Row],[cena/enota brez DDV v EUR]]*Sklop20[[#This Row],[Okvirna količina]]</f>
        <v>0</v>
      </c>
      <c r="T19" s="92">
        <f>+Sklop20[[#This Row],[Končna cena/enoto mere (EUR) z DDV]]*Sklop20[[#This Row],[Okvirna količina]]</f>
        <v>0</v>
      </c>
      <c r="U19" s="103"/>
    </row>
    <row r="20" spans="1:21" s="55" customFormat="1" ht="36">
      <c r="A20" s="84" t="s">
        <v>6</v>
      </c>
      <c r="B20" s="10" t="s">
        <v>682</v>
      </c>
      <c r="C20" s="216">
        <v>720</v>
      </c>
      <c r="D20" s="82" t="s">
        <v>158</v>
      </c>
      <c r="E20" s="119"/>
      <c r="F20" s="90">
        <v>150</v>
      </c>
      <c r="G20" s="126" t="s">
        <v>93</v>
      </c>
      <c r="H2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108</v>
      </c>
      <c r="I20" s="85" t="str">
        <f>IF(Sklop20[[#This Row],[ZAHTEVANA SHEMA KAKOVOSTI]]&lt;&gt;"",Sklop20[[#This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+Sklop20[[#This Row],[cena/enota brez DDV v EUR]]*Sklop20[[#This Row],[Stopnja DDV (%)]]</f>
        <v>0</v>
      </c>
      <c r="R20" s="92">
        <f>+Sklop20[[#This Row],[cena/enota brez DDV v EUR]]+Sklop20[[#This Row],[Davek (EUR)]]</f>
        <v>0</v>
      </c>
      <c r="S20" s="92">
        <f>+Sklop20[[#This Row],[cena/enota brez DDV v EUR]]*Sklop20[[#This Row],[Okvirna količina]]</f>
        <v>0</v>
      </c>
      <c r="T20" s="92">
        <f>+Sklop20[[#This Row],[Končna cena/enoto mere (EUR) z DDV]]*Sklop20[[#This Row],[Okvirna količina]]</f>
        <v>0</v>
      </c>
      <c r="U20" s="103"/>
    </row>
    <row r="21" spans="1:21" s="55" customFormat="1" ht="36">
      <c r="A21" s="89" t="s">
        <v>7</v>
      </c>
      <c r="B21" s="10" t="s">
        <v>683</v>
      </c>
      <c r="C21" s="216">
        <v>370</v>
      </c>
      <c r="D21" s="82" t="s">
        <v>158</v>
      </c>
      <c r="E21" s="119"/>
      <c r="F21" s="90">
        <v>10</v>
      </c>
      <c r="G21" s="126" t="s">
        <v>93</v>
      </c>
      <c r="H21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1" s="85" t="str">
        <f>IF(Sklop20[[#This Row],[ZAHTEVANA SHEMA KAKOVOSTI]]&lt;&gt;"",Sklop20[[#This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+Sklop20[[#This Row],[cena/enota brez DDV v EUR]]*Sklop20[[#This Row],[Stopnja DDV (%)]]</f>
        <v>0</v>
      </c>
      <c r="R21" s="92">
        <f>+Sklop20[[#This Row],[cena/enota brez DDV v EUR]]+Sklop20[[#This Row],[Davek (EUR)]]</f>
        <v>0</v>
      </c>
      <c r="S21" s="92">
        <f>+Sklop20[[#This Row],[cena/enota brez DDV v EUR]]*Sklop20[[#This Row],[Okvirna količina]]</f>
        <v>0</v>
      </c>
      <c r="T21" s="92">
        <f>+Sklop20[[#This Row],[Končna cena/enoto mere (EUR) z DDV]]*Sklop20[[#This Row],[Okvirna količina]]</f>
        <v>0</v>
      </c>
      <c r="U21" s="103"/>
    </row>
    <row r="22" spans="1:21" s="55" customFormat="1" ht="36">
      <c r="A22" s="84" t="s">
        <v>8</v>
      </c>
      <c r="B22" s="76" t="s">
        <v>684</v>
      </c>
      <c r="C22" s="216">
        <v>720</v>
      </c>
      <c r="D22" s="82" t="s">
        <v>158</v>
      </c>
      <c r="E22" s="119"/>
      <c r="F22" s="90">
        <v>50</v>
      </c>
      <c r="G22" s="126" t="s">
        <v>93</v>
      </c>
      <c r="H22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22" s="85" t="str">
        <f>IF(Sklop20[[#This Row],[ZAHTEVANA SHEMA KAKOVOSTI]]&lt;&gt;"",Sklop20[[#This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+Sklop20[[#This Row],[cena/enota brez DDV v EUR]]*Sklop20[[#This Row],[Stopnja DDV (%)]]</f>
        <v>0</v>
      </c>
      <c r="R22" s="92">
        <f>+Sklop20[[#This Row],[cena/enota brez DDV v EUR]]+Sklop20[[#This Row],[Davek (EUR)]]</f>
        <v>0</v>
      </c>
      <c r="S22" s="92">
        <f>+Sklop20[[#This Row],[cena/enota brez DDV v EUR]]*Sklop20[[#This Row],[Okvirna količina]]</f>
        <v>0</v>
      </c>
      <c r="T22" s="92">
        <f>+Sklop20[[#This Row],[Končna cena/enoto mere (EUR) z DDV]]*Sklop20[[#This Row],[Okvirna količina]]</f>
        <v>0</v>
      </c>
      <c r="U22" s="103"/>
    </row>
    <row r="23" spans="1:21" s="55" customFormat="1" ht="36">
      <c r="A23" s="89" t="s">
        <v>9</v>
      </c>
      <c r="B23" s="76" t="s">
        <v>685</v>
      </c>
      <c r="C23" s="216">
        <v>370</v>
      </c>
      <c r="D23" s="82" t="s">
        <v>158</v>
      </c>
      <c r="E23" s="119"/>
      <c r="F23" s="90">
        <v>10</v>
      </c>
      <c r="G23" s="126" t="s">
        <v>93</v>
      </c>
      <c r="H23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3" s="85" t="str">
        <f>IF(Sklop20[[#This Row],[ZAHTEVANA SHEMA KAKOVOSTI]]&lt;&gt;"",Sklop20[[#This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+Sklop20[[#This Row],[cena/enota brez DDV v EUR]]*Sklop20[[#This Row],[Stopnja DDV (%)]]</f>
        <v>0</v>
      </c>
      <c r="R23" s="92">
        <f>+Sklop20[[#This Row],[cena/enota brez DDV v EUR]]+Sklop20[[#This Row],[Davek (EUR)]]</f>
        <v>0</v>
      </c>
      <c r="S23" s="92">
        <f>+Sklop20[[#This Row],[cena/enota brez DDV v EUR]]*Sklop20[[#This Row],[Okvirna količina]]</f>
        <v>0</v>
      </c>
      <c r="T23" s="92">
        <f>+Sklop20[[#This Row],[Končna cena/enoto mere (EUR) z DDV]]*Sklop20[[#This Row],[Okvirna količina]]</f>
        <v>0</v>
      </c>
      <c r="U23" s="103"/>
    </row>
    <row r="24" spans="1:21" s="55" customFormat="1" ht="36">
      <c r="A24" s="84" t="s">
        <v>10</v>
      </c>
      <c r="B24" s="76" t="s">
        <v>686</v>
      </c>
      <c r="C24" s="216">
        <v>720</v>
      </c>
      <c r="D24" s="82" t="s">
        <v>158</v>
      </c>
      <c r="E24" s="119"/>
      <c r="F24" s="90">
        <v>5</v>
      </c>
      <c r="G24" s="126" t="s">
        <v>93</v>
      </c>
      <c r="H24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24" s="85" t="str">
        <f>IF(Sklop20[[#This Row],[ZAHTEVANA SHEMA KAKOVOSTI]]&lt;&gt;"",Sklop20[[#This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+Sklop20[[#This Row],[cena/enota brez DDV v EUR]]*Sklop20[[#This Row],[Stopnja DDV (%)]]</f>
        <v>0</v>
      </c>
      <c r="R24" s="92">
        <f>+Sklop20[[#This Row],[cena/enota brez DDV v EUR]]+Sklop20[[#This Row],[Davek (EUR)]]</f>
        <v>0</v>
      </c>
      <c r="S24" s="92">
        <f>+Sklop20[[#This Row],[cena/enota brez DDV v EUR]]*Sklop20[[#This Row],[Okvirna količina]]</f>
        <v>0</v>
      </c>
      <c r="T24" s="92">
        <f>+Sklop20[[#This Row],[Končna cena/enoto mere (EUR) z DDV]]*Sklop20[[#This Row],[Okvirna količina]]</f>
        <v>0</v>
      </c>
      <c r="U24" s="103"/>
    </row>
    <row r="25" spans="1:21" s="55" customFormat="1" ht="36">
      <c r="A25" s="89" t="s">
        <v>11</v>
      </c>
      <c r="B25" s="76" t="s">
        <v>686</v>
      </c>
      <c r="C25" s="216">
        <v>370</v>
      </c>
      <c r="D25" s="82" t="s">
        <v>158</v>
      </c>
      <c r="E25" s="119"/>
      <c r="F25" s="90">
        <v>5</v>
      </c>
      <c r="G25" s="126" t="s">
        <v>93</v>
      </c>
      <c r="H25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25" s="85" t="str">
        <f>IF(Sklop20[[#This Row],[ZAHTEVANA SHEMA KAKOVOSTI]]&lt;&gt;"",Sklop20[[#This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+Sklop20[[#This Row],[cena/enota brez DDV v EUR]]*Sklop20[[#This Row],[Stopnja DDV (%)]]</f>
        <v>0</v>
      </c>
      <c r="R25" s="92">
        <f>+Sklop20[[#This Row],[cena/enota brez DDV v EUR]]+Sklop20[[#This Row],[Davek (EUR)]]</f>
        <v>0</v>
      </c>
      <c r="S25" s="92">
        <f>+Sklop20[[#This Row],[cena/enota brez DDV v EUR]]*Sklop20[[#This Row],[Okvirna količina]]</f>
        <v>0</v>
      </c>
      <c r="T25" s="92">
        <f>+Sklop20[[#This Row],[Končna cena/enoto mere (EUR) z DDV]]*Sklop20[[#This Row],[Okvirna količina]]</f>
        <v>0</v>
      </c>
      <c r="U25" s="103"/>
    </row>
    <row r="26" spans="1:21" s="55" customFormat="1" ht="36">
      <c r="A26" s="84" t="s">
        <v>12</v>
      </c>
      <c r="B26" s="76" t="s">
        <v>687</v>
      </c>
      <c r="C26" s="216">
        <v>720</v>
      </c>
      <c r="D26" s="82" t="s">
        <v>158</v>
      </c>
      <c r="E26" s="119"/>
      <c r="F26" s="90">
        <v>5</v>
      </c>
      <c r="G26" s="126" t="s">
        <v>93</v>
      </c>
      <c r="H2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26" s="85" t="str">
        <f>IF(Sklop20[[#This Row],[ZAHTEVANA SHEMA KAKOVOSTI]]&lt;&gt;"",Sklop20[[#This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+Sklop20[[#This Row],[cena/enota brez DDV v EUR]]*Sklop20[[#This Row],[Stopnja DDV (%)]]</f>
        <v>0</v>
      </c>
      <c r="R26" s="92">
        <f>+Sklop20[[#This Row],[cena/enota brez DDV v EUR]]+Sklop20[[#This Row],[Davek (EUR)]]</f>
        <v>0</v>
      </c>
      <c r="S26" s="92">
        <f>+Sklop20[[#This Row],[cena/enota brez DDV v EUR]]*Sklop20[[#This Row],[Okvirna količina]]</f>
        <v>0</v>
      </c>
      <c r="T26" s="92">
        <f>+Sklop20[[#This Row],[Končna cena/enoto mere (EUR) z DDV]]*Sklop20[[#This Row],[Okvirna količina]]</f>
        <v>0</v>
      </c>
      <c r="U26" s="103"/>
    </row>
    <row r="27" spans="1:21" s="55" customFormat="1" ht="36">
      <c r="A27" s="89" t="s">
        <v>13</v>
      </c>
      <c r="B27" s="77" t="s">
        <v>687</v>
      </c>
      <c r="C27" s="216">
        <v>370</v>
      </c>
      <c r="D27" s="82" t="s">
        <v>158</v>
      </c>
      <c r="E27" s="119"/>
      <c r="F27" s="90">
        <v>5</v>
      </c>
      <c r="G27" s="126" t="s">
        <v>93</v>
      </c>
      <c r="H2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27" s="85" t="str">
        <f>IF(Sklop20[[#This Row],[ZAHTEVANA SHEMA KAKOVOSTI]]&lt;&gt;"",Sklop20[[#This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+Sklop20[[#This Row],[cena/enota brez DDV v EUR]]*Sklop20[[#This Row],[Stopnja DDV (%)]]</f>
        <v>0</v>
      </c>
      <c r="R27" s="92">
        <f>+Sklop20[[#This Row],[cena/enota brez DDV v EUR]]+Sklop20[[#This Row],[Davek (EUR)]]</f>
        <v>0</v>
      </c>
      <c r="S27" s="92">
        <f>+Sklop20[[#This Row],[cena/enota brez DDV v EUR]]*Sklop20[[#This Row],[Okvirna količina]]</f>
        <v>0</v>
      </c>
      <c r="T27" s="92">
        <f>+Sklop20[[#This Row],[Končna cena/enoto mere (EUR) z DDV]]*Sklop20[[#This Row],[Okvirna količina]]</f>
        <v>0</v>
      </c>
      <c r="U27" s="103"/>
    </row>
    <row r="28" spans="1:21" s="55" customFormat="1" ht="48">
      <c r="A28" s="84" t="s">
        <v>14</v>
      </c>
      <c r="B28" s="76" t="s">
        <v>688</v>
      </c>
      <c r="C28" s="216">
        <v>720</v>
      </c>
      <c r="D28" s="82" t="s">
        <v>158</v>
      </c>
      <c r="E28" s="119"/>
      <c r="F28" s="90">
        <v>200</v>
      </c>
      <c r="G28" s="126" t="s">
        <v>93</v>
      </c>
      <c r="H2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144</v>
      </c>
      <c r="I28" s="85" t="str">
        <f>IF(Sklop20[[#This Row],[ZAHTEVANA SHEMA KAKOVOSTI]]&lt;&gt;"",Sklop20[[#This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+Sklop20[[#This Row],[cena/enota brez DDV v EUR]]*Sklop20[[#This Row],[Stopnja DDV (%)]]</f>
        <v>0</v>
      </c>
      <c r="R28" s="92">
        <f>+Sklop20[[#This Row],[cena/enota brez DDV v EUR]]+Sklop20[[#This Row],[Davek (EUR)]]</f>
        <v>0</v>
      </c>
      <c r="S28" s="92">
        <f>+Sklop20[[#This Row],[cena/enota brez DDV v EUR]]*Sklop20[[#This Row],[Okvirna količina]]</f>
        <v>0</v>
      </c>
      <c r="T28" s="92">
        <f>+Sklop20[[#This Row],[Končna cena/enoto mere (EUR) z DDV]]*Sklop20[[#This Row],[Okvirna količina]]</f>
        <v>0</v>
      </c>
      <c r="U28" s="103"/>
    </row>
    <row r="29" spans="1:21" s="55" customFormat="1" ht="48">
      <c r="A29" s="89" t="s">
        <v>15</v>
      </c>
      <c r="B29" s="10" t="s">
        <v>688</v>
      </c>
      <c r="C29" s="216">
        <v>370</v>
      </c>
      <c r="D29" s="82" t="s">
        <v>158</v>
      </c>
      <c r="E29" s="119"/>
      <c r="F29" s="90">
        <v>10</v>
      </c>
      <c r="G29" s="126" t="s">
        <v>93</v>
      </c>
      <c r="H2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9" s="85" t="str">
        <f>IF(Sklop20[[#This Row],[ZAHTEVANA SHEMA KAKOVOSTI]]&lt;&gt;"",Sklop20[[#This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+Sklop20[[#This Row],[cena/enota brez DDV v EUR]]*Sklop20[[#This Row],[Stopnja DDV (%)]]</f>
        <v>0</v>
      </c>
      <c r="R29" s="92">
        <f>+Sklop20[[#This Row],[cena/enota brez DDV v EUR]]+Sklop20[[#This Row],[Davek (EUR)]]</f>
        <v>0</v>
      </c>
      <c r="S29" s="92">
        <f>+Sklop20[[#This Row],[cena/enota brez DDV v EUR]]*Sklop20[[#This Row],[Okvirna količina]]</f>
        <v>0</v>
      </c>
      <c r="T29" s="92">
        <f>+Sklop20[[#This Row],[Končna cena/enoto mere (EUR) z DDV]]*Sklop20[[#This Row],[Okvirna količina]]</f>
        <v>0</v>
      </c>
      <c r="U29" s="103"/>
    </row>
    <row r="30" spans="1:21" s="55" customFormat="1" ht="36">
      <c r="A30" s="84" t="s">
        <v>16</v>
      </c>
      <c r="B30" s="10" t="s">
        <v>689</v>
      </c>
      <c r="C30" s="216">
        <v>720</v>
      </c>
      <c r="D30" s="82" t="s">
        <v>158</v>
      </c>
      <c r="E30" s="119"/>
      <c r="F30" s="90">
        <v>5</v>
      </c>
      <c r="G30" s="126" t="s">
        <v>93</v>
      </c>
      <c r="H3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30" s="85" t="str">
        <f>IF(Sklop20[[#This Row],[ZAHTEVANA SHEMA KAKOVOSTI]]&lt;&gt;"",Sklop20[[#This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+Sklop20[[#This Row],[cena/enota brez DDV v EUR]]*Sklop20[[#This Row],[Stopnja DDV (%)]]</f>
        <v>0</v>
      </c>
      <c r="R30" s="92">
        <f>+Sklop20[[#This Row],[cena/enota brez DDV v EUR]]+Sklop20[[#This Row],[Davek (EUR)]]</f>
        <v>0</v>
      </c>
      <c r="S30" s="92">
        <f>+Sklop20[[#This Row],[cena/enota brez DDV v EUR]]*Sklop20[[#This Row],[Okvirna količina]]</f>
        <v>0</v>
      </c>
      <c r="T30" s="92">
        <f>+Sklop20[[#This Row],[Končna cena/enoto mere (EUR) z DDV]]*Sklop20[[#This Row],[Okvirna količina]]</f>
        <v>0</v>
      </c>
      <c r="U30" s="103"/>
    </row>
    <row r="31" spans="1:21" s="55" customFormat="1" ht="36">
      <c r="A31" s="89" t="s">
        <v>17</v>
      </c>
      <c r="B31" s="78" t="s">
        <v>689</v>
      </c>
      <c r="C31" s="216">
        <v>370</v>
      </c>
      <c r="D31" s="82" t="s">
        <v>158</v>
      </c>
      <c r="E31" s="119"/>
      <c r="F31" s="90">
        <v>5</v>
      </c>
      <c r="G31" s="126" t="s">
        <v>93</v>
      </c>
      <c r="H31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31" s="85" t="str">
        <f>IF(Sklop20[[#This Row],[ZAHTEVANA SHEMA KAKOVOSTI]]&lt;&gt;"",Sklop20[[#This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+Sklop20[[#This Row],[cena/enota brez DDV v EUR]]*Sklop20[[#This Row],[Stopnja DDV (%)]]</f>
        <v>0</v>
      </c>
      <c r="R31" s="92">
        <f>+Sklop20[[#This Row],[cena/enota brez DDV v EUR]]+Sklop20[[#This Row],[Davek (EUR)]]</f>
        <v>0</v>
      </c>
      <c r="S31" s="92">
        <f>+Sklop20[[#This Row],[cena/enota brez DDV v EUR]]*Sklop20[[#This Row],[Okvirna količina]]</f>
        <v>0</v>
      </c>
      <c r="T31" s="92">
        <f>+Sklop20[[#This Row],[Končna cena/enoto mere (EUR) z DDV]]*Sklop20[[#This Row],[Okvirna količina]]</f>
        <v>0</v>
      </c>
      <c r="U31" s="103"/>
    </row>
    <row r="32" spans="1:21" s="55" customFormat="1" ht="12">
      <c r="A32" s="84" t="s">
        <v>18</v>
      </c>
      <c r="B32" s="11" t="s">
        <v>673</v>
      </c>
      <c r="C32" s="82">
        <v>1</v>
      </c>
      <c r="D32" s="82" t="s">
        <v>95</v>
      </c>
      <c r="E32" s="119"/>
      <c r="F32" s="90">
        <v>800</v>
      </c>
      <c r="G32" s="126" t="s">
        <v>95</v>
      </c>
      <c r="H32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32" s="85" t="str">
        <f>IF(Sklop20[[#This Row],[ZAHTEVANA SHEMA KAKOVOSTI]]&lt;&gt;"",Sklop20[[#This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+Sklop20[[#This Row],[cena/enota brez DDV v EUR]]*Sklop20[[#This Row],[Stopnja DDV (%)]]</f>
        <v>0</v>
      </c>
      <c r="R32" s="92">
        <f>+Sklop20[[#This Row],[cena/enota brez DDV v EUR]]+Sklop20[[#This Row],[Davek (EUR)]]</f>
        <v>0</v>
      </c>
      <c r="S32" s="92">
        <f>+Sklop20[[#This Row],[cena/enota brez DDV v EUR]]*Sklop20[[#This Row],[Okvirna količina]]</f>
        <v>0</v>
      </c>
      <c r="T32" s="92">
        <f>+Sklop20[[#This Row],[Končna cena/enoto mere (EUR) z DDV]]*Sklop20[[#This Row],[Okvirna količina]]</f>
        <v>0</v>
      </c>
      <c r="U32" s="103"/>
    </row>
    <row r="33" spans="1:22" s="55" customFormat="1" ht="24">
      <c r="A33" s="89" t="s">
        <v>19</v>
      </c>
      <c r="B33" s="80" t="s">
        <v>674</v>
      </c>
      <c r="C33" s="75">
        <v>1</v>
      </c>
      <c r="D33" s="82" t="s">
        <v>95</v>
      </c>
      <c r="E33" s="119"/>
      <c r="F33" s="90">
        <v>1000</v>
      </c>
      <c r="G33" s="126" t="s">
        <v>95</v>
      </c>
      <c r="H33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33" s="90" t="str">
        <f>IF(Sklop20[[#This Row],[ZAHTEVANA SHEMA KAKOVOSTI]]&lt;&gt;"",Sklop20[[#This Row],[Preračunana masa/volumen/kos na enoto kg]],"")</f>
        <v/>
      </c>
      <c r="J33" s="98"/>
      <c r="K33" s="93"/>
      <c r="L33" s="93"/>
      <c r="M33" s="1"/>
      <c r="N33" s="92"/>
      <c r="O33" s="92"/>
      <c r="P33" s="101"/>
      <c r="Q33" s="92">
        <f>+Sklop20[[#This Row],[cena/enota brez DDV v EUR]]*Sklop20[[#This Row],[Stopnja DDV (%)]]</f>
        <v>0</v>
      </c>
      <c r="R33" s="92">
        <f>+Sklop20[[#This Row],[cena/enota brez DDV v EUR]]+Sklop20[[#This Row],[Davek (EUR)]]</f>
        <v>0</v>
      </c>
      <c r="S33" s="92">
        <f>+Sklop20[[#This Row],[cena/enota brez DDV v EUR]]*Sklop20[[#This Row],[Okvirna količina]]</f>
        <v>0</v>
      </c>
      <c r="T33" s="121">
        <f>+Sklop20[[#This Row],[Končna cena/enoto mere (EUR) z DDV]]*Sklop20[[#This Row],[Okvirna količina]]</f>
        <v>0</v>
      </c>
      <c r="U33" s="103"/>
    </row>
    <row r="34" spans="1:22" s="55" customFormat="1" ht="12">
      <c r="A34" s="84" t="s">
        <v>20</v>
      </c>
      <c r="B34" s="80" t="s">
        <v>675</v>
      </c>
      <c r="C34" s="75">
        <v>1</v>
      </c>
      <c r="D34" s="82" t="s">
        <v>95</v>
      </c>
      <c r="E34" s="119"/>
      <c r="F34" s="90">
        <v>400</v>
      </c>
      <c r="G34" s="126" t="s">
        <v>95</v>
      </c>
      <c r="H34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4" s="90" t="str">
        <f>IF(Sklop20[[#This Row],[ZAHTEVANA SHEMA KAKOVOSTI]]&lt;&gt;"",Sklop20[[#This Row],[Preračunana masa/volumen/kos na enoto kg]],"")</f>
        <v/>
      </c>
      <c r="J34" s="98"/>
      <c r="K34" s="93"/>
      <c r="L34" s="93"/>
      <c r="M34" s="1"/>
      <c r="N34" s="92"/>
      <c r="O34" s="92"/>
      <c r="P34" s="101"/>
      <c r="Q34" s="92">
        <f>+Sklop20[[#This Row],[cena/enota brez DDV v EUR]]*Sklop20[[#This Row],[Stopnja DDV (%)]]</f>
        <v>0</v>
      </c>
      <c r="R34" s="92">
        <f>+Sklop20[[#This Row],[cena/enota brez DDV v EUR]]+Sklop20[[#This Row],[Davek (EUR)]]</f>
        <v>0</v>
      </c>
      <c r="S34" s="92">
        <f>+Sklop20[[#This Row],[cena/enota brez DDV v EUR]]*Sklop20[[#This Row],[Okvirna količina]]</f>
        <v>0</v>
      </c>
      <c r="T34" s="121">
        <f>+Sklop20[[#This Row],[Končna cena/enoto mere (EUR) z DDV]]*Sklop20[[#This Row],[Okvirna količina]]</f>
        <v>0</v>
      </c>
      <c r="U34" s="103"/>
    </row>
    <row r="35" spans="1:22" s="55" customFormat="1" ht="12">
      <c r="A35" s="89" t="s">
        <v>21</v>
      </c>
      <c r="B35" s="80" t="s">
        <v>676</v>
      </c>
      <c r="C35" s="75">
        <v>1</v>
      </c>
      <c r="D35" s="82" t="s">
        <v>95</v>
      </c>
      <c r="E35" s="119"/>
      <c r="F35" s="90">
        <v>300</v>
      </c>
      <c r="G35" s="126" t="s">
        <v>95</v>
      </c>
      <c r="H35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35" s="90" t="str">
        <f>IF(Sklop20[[#This Row],[ZAHTEVANA SHEMA KAKOVOSTI]]&lt;&gt;"",Sklop20[[#This Row],[Preračunana masa/volumen/kos na enoto kg]],"")</f>
        <v/>
      </c>
      <c r="J35" s="98"/>
      <c r="K35" s="93"/>
      <c r="L35" s="93"/>
      <c r="M35" s="1"/>
      <c r="N35" s="92"/>
      <c r="O35" s="92"/>
      <c r="P35" s="101"/>
      <c r="Q35" s="92">
        <f>+Sklop20[[#This Row],[cena/enota brez DDV v EUR]]*Sklop20[[#This Row],[Stopnja DDV (%)]]</f>
        <v>0</v>
      </c>
      <c r="R35" s="92">
        <f>+Sklop20[[#This Row],[cena/enota brez DDV v EUR]]+Sklop20[[#This Row],[Davek (EUR)]]</f>
        <v>0</v>
      </c>
      <c r="S35" s="92">
        <f>+Sklop20[[#This Row],[cena/enota brez DDV v EUR]]*Sklop20[[#This Row],[Okvirna količina]]</f>
        <v>0</v>
      </c>
      <c r="T35" s="121">
        <f>+Sklop20[[#This Row],[Končna cena/enoto mere (EUR) z DDV]]*Sklop20[[#This Row],[Okvirna količina]]</f>
        <v>0</v>
      </c>
      <c r="U35" s="103"/>
    </row>
    <row r="36" spans="1:22" s="55" customFormat="1" ht="12">
      <c r="A36" s="84" t="s">
        <v>22</v>
      </c>
      <c r="B36" s="185" t="s">
        <v>677</v>
      </c>
      <c r="C36" s="177">
        <v>1</v>
      </c>
      <c r="D36" s="82" t="s">
        <v>95</v>
      </c>
      <c r="E36" s="119"/>
      <c r="F36" s="137">
        <v>800</v>
      </c>
      <c r="G36" s="126" t="s">
        <v>95</v>
      </c>
      <c r="H3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36" s="137" t="str">
        <f>IF(Sklop20[[#This Row],[ZAHTEVANA SHEMA KAKOVOSTI]]&lt;&gt;"",Sklop20[[#This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+Sklop20[[#This Row],[cena/enota brez DDV v EUR]]*Sklop20[[#This Row],[Stopnja DDV (%)]]</f>
        <v>0</v>
      </c>
      <c r="R36" s="179">
        <f>+Sklop20[[#This Row],[cena/enota brez DDV v EUR]]+Sklop20[[#This Row],[Davek (EUR)]]</f>
        <v>0</v>
      </c>
      <c r="S36" s="179">
        <f>+Sklop20[[#This Row],[cena/enota brez DDV v EUR]]*Sklop20[[#This Row],[Okvirna količina]]</f>
        <v>0</v>
      </c>
      <c r="T36" s="187">
        <f>+Sklop20[[#This Row],[Končna cena/enoto mere (EUR) z DDV]]*Sklop20[[#This Row],[Okvirna količina]]</f>
        <v>0</v>
      </c>
      <c r="U36" s="188"/>
    </row>
    <row r="37" spans="1:22" s="55" customFormat="1" ht="12">
      <c r="A37" s="89" t="s">
        <v>23</v>
      </c>
      <c r="B37" s="185" t="s">
        <v>678</v>
      </c>
      <c r="C37" s="177">
        <v>1</v>
      </c>
      <c r="D37" s="82" t="s">
        <v>95</v>
      </c>
      <c r="E37" s="119"/>
      <c r="F37" s="137">
        <v>400</v>
      </c>
      <c r="G37" s="126" t="s">
        <v>95</v>
      </c>
      <c r="H3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7" s="137" t="str">
        <f>IF(Sklop20[[#This Row],[ZAHTEVANA SHEMA KAKOVOSTI]]&lt;&gt;"",Sklop20[[#This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+Sklop20[[#This Row],[cena/enota brez DDV v EUR]]*Sklop20[[#This Row],[Stopnja DDV (%)]]</f>
        <v>0</v>
      </c>
      <c r="R37" s="179">
        <f>+Sklop20[[#This Row],[cena/enota brez DDV v EUR]]+Sklop20[[#This Row],[Davek (EUR)]]</f>
        <v>0</v>
      </c>
      <c r="S37" s="179">
        <f>+Sklop20[[#This Row],[cena/enota brez DDV v EUR]]*Sklop20[[#This Row],[Okvirna količina]]</f>
        <v>0</v>
      </c>
      <c r="T37" s="187">
        <f>+Sklop20[[#This Row],[Končna cena/enoto mere (EUR) z DDV]]*Sklop20[[#This Row],[Okvirna količina]]</f>
        <v>0</v>
      </c>
      <c r="U37" s="188"/>
    </row>
    <row r="38" spans="1:22" s="55" customFormat="1" ht="12">
      <c r="A38" s="84" t="s">
        <v>24</v>
      </c>
      <c r="B38" s="185" t="s">
        <v>679</v>
      </c>
      <c r="C38" s="177">
        <v>1</v>
      </c>
      <c r="D38" s="82" t="s">
        <v>95</v>
      </c>
      <c r="E38" s="119"/>
      <c r="F38" s="137">
        <v>50</v>
      </c>
      <c r="G38" s="126" t="s">
        <v>95</v>
      </c>
      <c r="H3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8" s="137" t="str">
        <f>IF(Sklop20[[#This Row],[ZAHTEVANA SHEMA KAKOVOSTI]]&lt;&gt;"",Sklop20[[#This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+Sklop20[[#This Row],[cena/enota brez DDV v EUR]]*Sklop20[[#This Row],[Stopnja DDV (%)]]</f>
        <v>0</v>
      </c>
      <c r="R38" s="179">
        <f>+Sklop20[[#This Row],[cena/enota brez DDV v EUR]]+Sklop20[[#This Row],[Davek (EUR)]]</f>
        <v>0</v>
      </c>
      <c r="S38" s="179">
        <f>+Sklop20[[#This Row],[cena/enota brez DDV v EUR]]*Sklop20[[#This Row],[Okvirna količina]]</f>
        <v>0</v>
      </c>
      <c r="T38" s="187">
        <f>+Sklop20[[#This Row],[Končna cena/enoto mere (EUR) z DDV]]*Sklop20[[#This Row],[Okvirna količina]]</f>
        <v>0</v>
      </c>
      <c r="U38" s="188"/>
    </row>
    <row r="39" spans="1:22" ht="27" customHeight="1">
      <c r="A39" s="251" t="s">
        <v>181</v>
      </c>
      <c r="B39" s="252"/>
      <c r="C39" s="253"/>
      <c r="D39" s="253"/>
      <c r="E39" s="254"/>
      <c r="F39" s="255"/>
      <c r="G39" s="256"/>
      <c r="H39" s="257">
        <f>SUBTOTAL(109,Sklop20[Preračunana masa/volumen/kos na enoto kg])</f>
        <v>4324.8500000000004</v>
      </c>
      <c r="I39" s="257">
        <f>SUBTOTAL(109,Sklop20[Živila iz shem kakovosti (kg)])</f>
        <v>0</v>
      </c>
      <c r="J39" s="255"/>
      <c r="K39" s="258"/>
      <c r="L39" s="258"/>
      <c r="M39" s="259"/>
      <c r="N39" s="260"/>
      <c r="O39" s="260"/>
      <c r="P39" s="260"/>
      <c r="Q39" s="261"/>
      <c r="R39" s="255"/>
      <c r="S39" s="261">
        <f>SUBTOTAL(109,Sklop20[Vrednost za okvirno količino (EUR) brez DDV])</f>
        <v>0</v>
      </c>
      <c r="T39" s="261">
        <f>SUBTOTAL(109,Sklop20[Vrednost za okvirno količino (EUR) z DDV])</f>
        <v>0</v>
      </c>
      <c r="U39" s="262">
        <f>SUBTOTAL(103,Sklop20[Shema kakovosti
(nacionalne, evropske)
])</f>
        <v>0</v>
      </c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3"/>
      <c r="T40" s="3"/>
      <c r="U40" s="8"/>
    </row>
    <row r="41" spans="1:22">
      <c r="A41" s="47" t="s">
        <v>178</v>
      </c>
      <c r="B41" s="19"/>
      <c r="C41" s="31"/>
      <c r="D41" s="31"/>
      <c r="E41" s="113"/>
      <c r="Q41" s="47"/>
      <c r="R41" s="47"/>
      <c r="S41" s="47"/>
      <c r="T41" s="47"/>
    </row>
    <row r="42" spans="1:22">
      <c r="A42" s="14" t="s">
        <v>1387</v>
      </c>
      <c r="B42" s="19"/>
      <c r="C42" s="31"/>
      <c r="D42" s="31"/>
      <c r="E42" s="113"/>
    </row>
    <row r="43" spans="1:22">
      <c r="A43" s="107" t="s">
        <v>318</v>
      </c>
      <c r="F43" s="68"/>
      <c r="G43" s="68"/>
      <c r="H43" s="32"/>
      <c r="I43" s="32"/>
      <c r="J43" s="32"/>
      <c r="K43" s="32"/>
      <c r="L43" s="54"/>
      <c r="M43" s="54"/>
      <c r="N43" s="32"/>
      <c r="O43" s="32"/>
      <c r="P43" s="32"/>
      <c r="Q43" s="32"/>
      <c r="R43" s="32"/>
    </row>
    <row r="44" spans="1:22">
      <c r="A44" s="125" t="s">
        <v>235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3"/>
    </row>
    <row r="45" spans="1:22">
      <c r="A45" s="370"/>
      <c r="B45" s="370"/>
      <c r="C45" s="370"/>
      <c r="D45" s="370"/>
      <c r="E45" s="370"/>
      <c r="F45" s="370"/>
      <c r="G45" s="370"/>
      <c r="H45" s="370"/>
      <c r="I45" s="370"/>
      <c r="J45" s="370"/>
      <c r="K45" s="370"/>
      <c r="L45" s="370"/>
      <c r="M45" s="54"/>
      <c r="N45" s="32"/>
      <c r="O45" s="32"/>
      <c r="P45" s="32"/>
      <c r="Q45" s="32"/>
      <c r="R45" s="32"/>
    </row>
    <row r="46" spans="1:22">
      <c r="N46" s="32"/>
      <c r="O46" s="32"/>
      <c r="P46" s="32"/>
      <c r="Q46" s="32"/>
      <c r="R46" s="32"/>
    </row>
    <row r="47" spans="1:22">
      <c r="A47" s="107" t="s">
        <v>65</v>
      </c>
      <c r="F47" s="68"/>
      <c r="G47" s="68" t="s">
        <v>66</v>
      </c>
      <c r="H47" s="32"/>
      <c r="I47" s="32"/>
      <c r="J47" s="32"/>
      <c r="K47" s="32"/>
      <c r="L47" s="54"/>
      <c r="M47" s="54"/>
      <c r="N47" s="32"/>
      <c r="O47" s="32"/>
      <c r="P47" s="32"/>
      <c r="Q47" s="32" t="s">
        <v>67</v>
      </c>
      <c r="R47" s="32"/>
    </row>
    <row r="48" spans="1:22" ht="15">
      <c r="A48" s="7"/>
      <c r="B48" s="5"/>
      <c r="C48" s="29"/>
      <c r="D48" s="29"/>
      <c r="E48" s="28"/>
      <c r="F48" s="8"/>
      <c r="H48" s="9"/>
      <c r="I48" s="9"/>
      <c r="J48" s="9"/>
      <c r="K48" s="9"/>
      <c r="L48" s="23"/>
      <c r="M48" s="23"/>
      <c r="N48" s="9"/>
      <c r="O48" s="9"/>
      <c r="P48" s="9"/>
      <c r="Q48" s="9"/>
      <c r="R48" s="9"/>
      <c r="S48" s="3"/>
      <c r="T48" s="3"/>
      <c r="U48" s="8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7"/>
  <sheetViews>
    <sheetView zoomScaleNormal="100" zoomScaleSheetLayoutView="100" workbookViewId="0">
      <selection activeCell="N32" sqref="N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pred_rekapitulacija'!A34</f>
        <v>21.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pred_rekapitulacija'!B34</f>
        <v>ČAJI – VERIGE IN OSTALO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 t="s">
        <v>160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81" t="s">
        <v>1011</v>
      </c>
      <c r="C16" s="82" t="s">
        <v>1234</v>
      </c>
      <c r="D16" s="82" t="s">
        <v>158</v>
      </c>
      <c r="E16" s="119"/>
      <c r="F16" s="90">
        <v>100</v>
      </c>
      <c r="G16" s="126" t="s">
        <v>0</v>
      </c>
      <c r="H1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" s="85" t="str">
        <f>IF(Sklop21[[#This Row],[ZAHTEVANA SHEMA KAKOVOSTI]]&lt;&gt;"",Sklop21[[#This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+Sklop21[[#This Row],[cena/enota brez DDV v EUR]]*Sklop21[[#This Row],[Stopnja DDV (%)]]</f>
        <v>0</v>
      </c>
      <c r="R16" s="88">
        <f>+Sklop21[[#This Row],[cena/enota brez DDV v EUR]]+Sklop21[[#This Row],[Davek (EUR)]]</f>
        <v>0</v>
      </c>
      <c r="S16" s="88">
        <f>+Sklop21[[#This Row],[cena/enota brez DDV v EUR]]*Sklop21[[#This Row],[Okvirna količina]]</f>
        <v>0</v>
      </c>
      <c r="T16" s="88">
        <f>+Sklop21[[#This Row],[Končna cena/enoto mere (EUR) z DDV]]*Sklop21[[#This Row],[Okvirna količina]]</f>
        <v>0</v>
      </c>
      <c r="U16" s="213"/>
    </row>
    <row r="17" spans="1:21" s="55" customFormat="1" ht="12">
      <c r="A17" s="89" t="s">
        <v>3</v>
      </c>
      <c r="B17" s="10" t="s">
        <v>1012</v>
      </c>
      <c r="C17" s="82" t="s">
        <v>1234</v>
      </c>
      <c r="D17" s="82" t="s">
        <v>158</v>
      </c>
      <c r="E17" s="119"/>
      <c r="F17" s="90">
        <v>10</v>
      </c>
      <c r="G17" s="126" t="s">
        <v>0</v>
      </c>
      <c r="H1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" s="85" t="str">
        <f>IF(Sklop21[[#This Row],[ZAHTEVANA SHEMA KAKOVOSTI]]&lt;&gt;"",Sklop21[[#This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+Sklop21[[#This Row],[cena/enota brez DDV v EUR]]*Sklop21[[#This Row],[Stopnja DDV (%)]]</f>
        <v>0</v>
      </c>
      <c r="R17" s="92">
        <f>+Sklop21[[#This Row],[cena/enota brez DDV v EUR]]+Sklop21[[#This Row],[Davek (EUR)]]</f>
        <v>0</v>
      </c>
      <c r="S17" s="92">
        <f>+Sklop21[[#This Row],[cena/enota brez DDV v EUR]]*Sklop21[[#This Row],[Okvirna količina]]</f>
        <v>0</v>
      </c>
      <c r="T17" s="92">
        <f>+Sklop21[[#This Row],[Končna cena/enoto mere (EUR) z DDV]]*Sklop21[[#This Row],[Okvirna količina]]</f>
        <v>0</v>
      </c>
      <c r="U17" s="213"/>
    </row>
    <row r="18" spans="1:21" s="55" customFormat="1" ht="24">
      <c r="A18" s="84" t="s">
        <v>4</v>
      </c>
      <c r="B18" s="185" t="s">
        <v>1013</v>
      </c>
      <c r="C18" s="177" t="s">
        <v>1234</v>
      </c>
      <c r="D18" s="82" t="s">
        <v>158</v>
      </c>
      <c r="E18" s="119"/>
      <c r="F18" s="137">
        <v>200</v>
      </c>
      <c r="G18" s="189" t="s">
        <v>0</v>
      </c>
      <c r="H1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8" s="137" t="str">
        <f>IF(Sklop21[[#This Row],[ZAHTEVANA SHEMA KAKOVOSTI]]&lt;&gt;"",Sklop21[[#This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+Sklop21[[#This Row],[cena/enota brez DDV v EUR]]*Sklop21[[#This Row],[Stopnja DDV (%)]]</f>
        <v>0</v>
      </c>
      <c r="R18" s="179">
        <f>+Sklop21[[#This Row],[cena/enota brez DDV v EUR]]+Sklop21[[#This Row],[Davek (EUR)]]</f>
        <v>0</v>
      </c>
      <c r="S18" s="179">
        <f>+Sklop21[[#This Row],[cena/enota brez DDV v EUR]]*Sklop21[[#This Row],[Okvirna količina]]</f>
        <v>0</v>
      </c>
      <c r="T18" s="179">
        <f>+Sklop21[[#This Row],[Končna cena/enoto mere (EUR) z DDV]]*Sklop21[[#This Row],[Okvirna količina]]</f>
        <v>0</v>
      </c>
      <c r="U18" s="213"/>
    </row>
    <row r="19" spans="1:21" s="55" customFormat="1" ht="12">
      <c r="A19" s="89" t="s">
        <v>5</v>
      </c>
      <c r="B19" s="185" t="s">
        <v>1014</v>
      </c>
      <c r="C19" s="177" t="s">
        <v>1234</v>
      </c>
      <c r="D19" s="82" t="s">
        <v>158</v>
      </c>
      <c r="E19" s="119"/>
      <c r="F19" s="137">
        <v>5</v>
      </c>
      <c r="G19" s="189" t="s">
        <v>0</v>
      </c>
      <c r="H1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9" s="137" t="str">
        <f>IF(Sklop21[[#This Row],[ZAHTEVANA SHEMA KAKOVOSTI]]&lt;&gt;"",Sklop21[[#This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+Sklop21[[#This Row],[cena/enota brez DDV v EUR]]*Sklop21[[#This Row],[Stopnja DDV (%)]]</f>
        <v>0</v>
      </c>
      <c r="R19" s="179">
        <f>+Sklop21[[#This Row],[cena/enota brez DDV v EUR]]+Sklop21[[#This Row],[Davek (EUR)]]</f>
        <v>0</v>
      </c>
      <c r="S19" s="179">
        <f>+Sklop21[[#This Row],[cena/enota brez DDV v EUR]]*Sklop21[[#This Row],[Okvirna količina]]</f>
        <v>0</v>
      </c>
      <c r="T19" s="179">
        <f>+Sklop21[[#This Row],[Končna cena/enoto mere (EUR) z DDV]]*Sklop21[[#This Row],[Okvirna količina]]</f>
        <v>0</v>
      </c>
      <c r="U19" s="213"/>
    </row>
    <row r="20" spans="1:21" s="55" customFormat="1" ht="12">
      <c r="A20" s="84" t="s">
        <v>6</v>
      </c>
      <c r="B20" s="185" t="s">
        <v>1015</v>
      </c>
      <c r="C20" s="177" t="s">
        <v>1234</v>
      </c>
      <c r="D20" s="82" t="s">
        <v>158</v>
      </c>
      <c r="E20" s="119"/>
      <c r="F20" s="137">
        <v>5</v>
      </c>
      <c r="G20" s="189" t="s">
        <v>0</v>
      </c>
      <c r="H20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0" s="137" t="str">
        <f>IF(Sklop21[[#This Row],[ZAHTEVANA SHEMA KAKOVOSTI]]&lt;&gt;"",Sklop21[[#This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+Sklop21[[#This Row],[cena/enota brez DDV v EUR]]*Sklop21[[#This Row],[Stopnja DDV (%)]]</f>
        <v>0</v>
      </c>
      <c r="R20" s="179">
        <f>+Sklop21[[#This Row],[cena/enota brez DDV v EUR]]+Sklop21[[#This Row],[Davek (EUR)]]</f>
        <v>0</v>
      </c>
      <c r="S20" s="179">
        <f>+Sklop21[[#This Row],[cena/enota brez DDV v EUR]]*Sklop21[[#This Row],[Okvirna količina]]</f>
        <v>0</v>
      </c>
      <c r="T20" s="179">
        <f>+Sklop21[[#This Row],[Končna cena/enoto mere (EUR) z DDV]]*Sklop21[[#This Row],[Okvirna količina]]</f>
        <v>0</v>
      </c>
      <c r="U20" s="213"/>
    </row>
    <row r="21" spans="1:21" s="55" customFormat="1" ht="36">
      <c r="A21" s="89" t="s">
        <v>7</v>
      </c>
      <c r="B21" s="185" t="s">
        <v>1016</v>
      </c>
      <c r="C21" s="177" t="s">
        <v>1217</v>
      </c>
      <c r="D21" s="82" t="s">
        <v>158</v>
      </c>
      <c r="E21" s="119"/>
      <c r="F21" s="137">
        <v>10</v>
      </c>
      <c r="G21" s="189" t="s">
        <v>0</v>
      </c>
      <c r="H21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1" s="137" t="str">
        <f>IF(Sklop21[[#This Row],[ZAHTEVANA SHEMA KAKOVOSTI]]&lt;&gt;"",Sklop21[[#This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+Sklop21[[#This Row],[cena/enota brez DDV v EUR]]*Sklop21[[#This Row],[Stopnja DDV (%)]]</f>
        <v>0</v>
      </c>
      <c r="R21" s="179">
        <f>+Sklop21[[#This Row],[cena/enota brez DDV v EUR]]+Sklop21[[#This Row],[Davek (EUR)]]</f>
        <v>0</v>
      </c>
      <c r="S21" s="179">
        <f>+Sklop21[[#This Row],[cena/enota brez DDV v EUR]]*Sklop21[[#This Row],[Okvirna količina]]</f>
        <v>0</v>
      </c>
      <c r="T21" s="179">
        <f>+Sklop21[[#This Row],[Končna cena/enoto mere (EUR) z DDV]]*Sklop21[[#This Row],[Okvirna količina]]</f>
        <v>0</v>
      </c>
      <c r="U21" s="213"/>
    </row>
    <row r="22" spans="1:21" s="55" customFormat="1" ht="36">
      <c r="A22" s="84" t="s">
        <v>8</v>
      </c>
      <c r="B22" s="185" t="s">
        <v>1017</v>
      </c>
      <c r="C22" s="177" t="s">
        <v>1217</v>
      </c>
      <c r="D22" s="82" t="s">
        <v>158</v>
      </c>
      <c r="E22" s="119"/>
      <c r="F22" s="137">
        <v>10</v>
      </c>
      <c r="G22" s="189" t="s">
        <v>0</v>
      </c>
      <c r="H22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2" s="137" t="str">
        <f>IF(Sklop21[[#This Row],[ZAHTEVANA SHEMA KAKOVOSTI]]&lt;&gt;"",Sklop21[[#This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+Sklop21[[#This Row],[cena/enota brez DDV v EUR]]*Sklop21[[#This Row],[Stopnja DDV (%)]]</f>
        <v>0</v>
      </c>
      <c r="R22" s="179">
        <f>+Sklop21[[#This Row],[cena/enota brez DDV v EUR]]+Sklop21[[#This Row],[Davek (EUR)]]</f>
        <v>0</v>
      </c>
      <c r="S22" s="179">
        <f>+Sklop21[[#This Row],[cena/enota brez DDV v EUR]]*Sklop21[[#This Row],[Okvirna količina]]</f>
        <v>0</v>
      </c>
      <c r="T22" s="179">
        <f>+Sklop21[[#This Row],[Končna cena/enoto mere (EUR) z DDV]]*Sklop21[[#This Row],[Okvirna količina]]</f>
        <v>0</v>
      </c>
      <c r="U22" s="213"/>
    </row>
    <row r="23" spans="1:21" s="55" customFormat="1" ht="24">
      <c r="A23" s="89" t="s">
        <v>9</v>
      </c>
      <c r="B23" s="185" t="s">
        <v>1018</v>
      </c>
      <c r="C23" s="177">
        <v>1000</v>
      </c>
      <c r="D23" s="82" t="s">
        <v>158</v>
      </c>
      <c r="E23" s="119"/>
      <c r="F23" s="137">
        <v>400</v>
      </c>
      <c r="G23" s="189" t="s">
        <v>0</v>
      </c>
      <c r="H2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3" s="137" t="str">
        <f>IF(Sklop21[[#This Row],[ZAHTEVANA SHEMA KAKOVOSTI]]&lt;&gt;"",Sklop21[[#This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+Sklop21[[#This Row],[cena/enota brez DDV v EUR]]*Sklop21[[#This Row],[Stopnja DDV (%)]]</f>
        <v>0</v>
      </c>
      <c r="R23" s="179">
        <f>+Sklop21[[#This Row],[cena/enota brez DDV v EUR]]+Sklop21[[#This Row],[Davek (EUR)]]</f>
        <v>0</v>
      </c>
      <c r="S23" s="179">
        <f>+Sklop21[[#This Row],[cena/enota brez DDV v EUR]]*Sklop21[[#This Row],[Okvirna količina]]</f>
        <v>0</v>
      </c>
      <c r="T23" s="179">
        <f>+Sklop21[[#This Row],[Končna cena/enoto mere (EUR) z DDV]]*Sklop21[[#This Row],[Okvirna količina]]</f>
        <v>0</v>
      </c>
      <c r="U23" s="213"/>
    </row>
    <row r="24" spans="1:21" s="55" customFormat="1" ht="36">
      <c r="A24" s="84" t="s">
        <v>10</v>
      </c>
      <c r="B24" s="185" t="s">
        <v>1019</v>
      </c>
      <c r="C24" s="177" t="s">
        <v>1217</v>
      </c>
      <c r="D24" s="82" t="s">
        <v>158</v>
      </c>
      <c r="E24" s="119"/>
      <c r="F24" s="137">
        <v>30</v>
      </c>
      <c r="G24" s="189" t="s">
        <v>0</v>
      </c>
      <c r="H24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4" s="137" t="str">
        <f>IF(Sklop21[[#This Row],[ZAHTEVANA SHEMA KAKOVOSTI]]&lt;&gt;"",Sklop21[[#This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+Sklop21[[#This Row],[cena/enota brez DDV v EUR]]*Sklop21[[#This Row],[Stopnja DDV (%)]]</f>
        <v>0</v>
      </c>
      <c r="R24" s="179">
        <f>+Sklop21[[#This Row],[cena/enota brez DDV v EUR]]+Sklop21[[#This Row],[Davek (EUR)]]</f>
        <v>0</v>
      </c>
      <c r="S24" s="179">
        <f>+Sklop21[[#This Row],[cena/enota brez DDV v EUR]]*Sklop21[[#This Row],[Okvirna količina]]</f>
        <v>0</v>
      </c>
      <c r="T24" s="179">
        <f>+Sklop21[[#This Row],[Končna cena/enoto mere (EUR) z DDV]]*Sklop21[[#This Row],[Okvirna količina]]</f>
        <v>0</v>
      </c>
      <c r="U24" s="213"/>
    </row>
    <row r="25" spans="1:21" s="55" customFormat="1" ht="12">
      <c r="A25" s="89" t="s">
        <v>11</v>
      </c>
      <c r="B25" s="185" t="s">
        <v>1020</v>
      </c>
      <c r="C25" s="177" t="s">
        <v>1234</v>
      </c>
      <c r="D25" s="82" t="s">
        <v>158</v>
      </c>
      <c r="E25" s="119"/>
      <c r="F25" s="137">
        <v>5</v>
      </c>
      <c r="G25" s="189" t="s">
        <v>0</v>
      </c>
      <c r="H25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5" s="137" t="str">
        <f>IF(Sklop21[[#This Row],[ZAHTEVANA SHEMA KAKOVOSTI]]&lt;&gt;"",Sklop21[[#This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+Sklop21[[#This Row],[cena/enota brez DDV v EUR]]*Sklop21[[#This Row],[Stopnja DDV (%)]]</f>
        <v>0</v>
      </c>
      <c r="R25" s="179">
        <f>+Sklop21[[#This Row],[cena/enota brez DDV v EUR]]+Sklop21[[#This Row],[Davek (EUR)]]</f>
        <v>0</v>
      </c>
      <c r="S25" s="179">
        <f>+Sklop21[[#This Row],[cena/enota brez DDV v EUR]]*Sklop21[[#This Row],[Okvirna količina]]</f>
        <v>0</v>
      </c>
      <c r="T25" s="179">
        <f>+Sklop21[[#This Row],[Končna cena/enoto mere (EUR) z DDV]]*Sklop21[[#This Row],[Okvirna količina]]</f>
        <v>0</v>
      </c>
      <c r="U25" s="213"/>
    </row>
    <row r="26" spans="1:21" s="55" customFormat="1" ht="12">
      <c r="A26" s="84" t="s">
        <v>12</v>
      </c>
      <c r="B26" s="185" t="s">
        <v>690</v>
      </c>
      <c r="C26" s="177">
        <v>40</v>
      </c>
      <c r="D26" s="82" t="s">
        <v>158</v>
      </c>
      <c r="E26" s="119"/>
      <c r="F26" s="137">
        <v>10</v>
      </c>
      <c r="G26" s="189" t="s">
        <v>93</v>
      </c>
      <c r="H2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26" s="137" t="str">
        <f>IF(Sklop21[[#This Row],[ZAHTEVANA SHEMA KAKOVOSTI]]&lt;&gt;"",Sklop21[[#This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+Sklop21[[#This Row],[cena/enota brez DDV v EUR]]*Sklop21[[#This Row],[Stopnja DDV (%)]]</f>
        <v>0</v>
      </c>
      <c r="R26" s="179">
        <f>+Sklop21[[#This Row],[cena/enota brez DDV v EUR]]+Sklop21[[#This Row],[Davek (EUR)]]</f>
        <v>0</v>
      </c>
      <c r="S26" s="179">
        <f>+Sklop21[[#This Row],[cena/enota brez DDV v EUR]]*Sklop21[[#This Row],[Okvirna količina]]</f>
        <v>0</v>
      </c>
      <c r="T26" s="179">
        <f>+Sklop21[[#This Row],[Končna cena/enoto mere (EUR) z DDV]]*Sklop21[[#This Row],[Okvirna količina]]</f>
        <v>0</v>
      </c>
      <c r="U26" s="213"/>
    </row>
    <row r="27" spans="1:21" s="55" customFormat="1" ht="12">
      <c r="A27" s="89" t="s">
        <v>13</v>
      </c>
      <c r="B27" s="185" t="s">
        <v>691</v>
      </c>
      <c r="C27" s="177">
        <v>44</v>
      </c>
      <c r="D27" s="82" t="s">
        <v>158</v>
      </c>
      <c r="E27" s="119"/>
      <c r="F27" s="137">
        <v>10</v>
      </c>
      <c r="G27" s="189" t="s">
        <v>93</v>
      </c>
      <c r="H2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0.43999999999999995</v>
      </c>
      <c r="I27" s="137" t="str">
        <f>IF(Sklop21[[#This Row],[ZAHTEVANA SHEMA KAKOVOSTI]]&lt;&gt;"",Sklop21[[#This Row],[Preračunana masa/volumen/kos na enoto kg]],"")</f>
        <v/>
      </c>
      <c r="J27" s="178"/>
      <c r="K27" s="182"/>
      <c r="L27" s="182"/>
      <c r="M27" s="183"/>
      <c r="N27" s="179"/>
      <c r="O27" s="179"/>
      <c r="P27" s="180"/>
      <c r="Q27" s="179">
        <f>+Sklop21[[#This Row],[cena/enota brez DDV v EUR]]*Sklop21[[#This Row],[Stopnja DDV (%)]]</f>
        <v>0</v>
      </c>
      <c r="R27" s="179">
        <f>+Sklop21[[#This Row],[cena/enota brez DDV v EUR]]+Sklop21[[#This Row],[Davek (EUR)]]</f>
        <v>0</v>
      </c>
      <c r="S27" s="179">
        <f>+Sklop21[[#This Row],[cena/enota brez DDV v EUR]]*Sklop21[[#This Row],[Okvirna količina]]</f>
        <v>0</v>
      </c>
      <c r="T27" s="179">
        <f>+Sklop21[[#This Row],[Končna cena/enoto mere (EUR) z DDV]]*Sklop21[[#This Row],[Okvirna količina]]</f>
        <v>0</v>
      </c>
      <c r="U27" s="213"/>
    </row>
    <row r="28" spans="1:21" s="55" customFormat="1" ht="12">
      <c r="A28" s="84" t="s">
        <v>14</v>
      </c>
      <c r="B28" s="185" t="s">
        <v>692</v>
      </c>
      <c r="C28" s="177">
        <v>44</v>
      </c>
      <c r="D28" s="82" t="s">
        <v>158</v>
      </c>
      <c r="E28" s="119"/>
      <c r="F28" s="137">
        <v>10</v>
      </c>
      <c r="G28" s="189" t="s">
        <v>93</v>
      </c>
      <c r="H2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0.43999999999999995</v>
      </c>
      <c r="I28" s="137" t="str">
        <f>IF(Sklop21[[#This Row],[ZAHTEVANA SHEMA KAKOVOSTI]]&lt;&gt;"",Sklop21[[#This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+Sklop21[[#This Row],[cena/enota brez DDV v EUR]]*Sklop21[[#This Row],[Stopnja DDV (%)]]</f>
        <v>0</v>
      </c>
      <c r="R28" s="179">
        <f>+Sklop21[[#This Row],[cena/enota brez DDV v EUR]]+Sklop21[[#This Row],[Davek (EUR)]]</f>
        <v>0</v>
      </c>
      <c r="S28" s="179">
        <f>+Sklop21[[#This Row],[cena/enota brez DDV v EUR]]*Sklop21[[#This Row],[Okvirna količina]]</f>
        <v>0</v>
      </c>
      <c r="T28" s="179">
        <f>+Sklop21[[#This Row],[Končna cena/enoto mere (EUR) z DDV]]*Sklop21[[#This Row],[Okvirna količina]]</f>
        <v>0</v>
      </c>
      <c r="U28" s="213"/>
    </row>
    <row r="29" spans="1:21" s="55" customFormat="1" ht="12">
      <c r="A29" s="89" t="s">
        <v>15</v>
      </c>
      <c r="B29" s="185" t="s">
        <v>693</v>
      </c>
      <c r="C29" s="177">
        <v>30</v>
      </c>
      <c r="D29" s="82" t="s">
        <v>158</v>
      </c>
      <c r="E29" s="119"/>
      <c r="F29" s="137">
        <v>10</v>
      </c>
      <c r="G29" s="189" t="s">
        <v>93</v>
      </c>
      <c r="H2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29" s="137" t="str">
        <f>IF(Sklop21[[#This Row],[ZAHTEVANA SHEMA KAKOVOSTI]]&lt;&gt;"",Sklop21[[#This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+Sklop21[[#This Row],[cena/enota brez DDV v EUR]]*Sklop21[[#This Row],[Stopnja DDV (%)]]</f>
        <v>0</v>
      </c>
      <c r="R29" s="179">
        <f>+Sklop21[[#This Row],[cena/enota brez DDV v EUR]]+Sklop21[[#This Row],[Davek (EUR)]]</f>
        <v>0</v>
      </c>
      <c r="S29" s="179">
        <f>+Sklop21[[#This Row],[cena/enota brez DDV v EUR]]*Sklop21[[#This Row],[Okvirna količina]]</f>
        <v>0</v>
      </c>
      <c r="T29" s="179">
        <f>+Sklop21[[#This Row],[Končna cena/enoto mere (EUR) z DDV]]*Sklop21[[#This Row],[Okvirna količina]]</f>
        <v>0</v>
      </c>
      <c r="U29" s="213"/>
    </row>
    <row r="30" spans="1:21" s="55" customFormat="1" ht="12">
      <c r="A30" s="84" t="s">
        <v>16</v>
      </c>
      <c r="B30" s="185" t="s">
        <v>694</v>
      </c>
      <c r="C30" s="177">
        <v>50</v>
      </c>
      <c r="D30" s="82" t="s">
        <v>158</v>
      </c>
      <c r="E30" s="119"/>
      <c r="F30" s="137">
        <v>10</v>
      </c>
      <c r="G30" s="189" t="s">
        <v>93</v>
      </c>
      <c r="H30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30" s="137" t="str">
        <f>IF(Sklop21[[#This Row],[ZAHTEVANA SHEMA KAKOVOSTI]]&lt;&gt;"",Sklop21[[#This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+Sklop21[[#This Row],[cena/enota brez DDV v EUR]]*Sklop21[[#This Row],[Stopnja DDV (%)]]</f>
        <v>0</v>
      </c>
      <c r="R30" s="179">
        <f>+Sklop21[[#This Row],[cena/enota brez DDV v EUR]]+Sklop21[[#This Row],[Davek (EUR)]]</f>
        <v>0</v>
      </c>
      <c r="S30" s="179">
        <f>+Sklop21[[#This Row],[cena/enota brez DDV v EUR]]*Sklop21[[#This Row],[Okvirna količina]]</f>
        <v>0</v>
      </c>
      <c r="T30" s="179">
        <f>+Sklop21[[#This Row],[Končna cena/enoto mere (EUR) z DDV]]*Sklop21[[#This Row],[Okvirna količina]]</f>
        <v>0</v>
      </c>
      <c r="U30" s="213"/>
    </row>
    <row r="31" spans="1:21" s="55" customFormat="1" ht="12">
      <c r="A31" s="89" t="s">
        <v>17</v>
      </c>
      <c r="B31" s="185" t="s">
        <v>695</v>
      </c>
      <c r="C31" s="177" t="s">
        <v>1245</v>
      </c>
      <c r="D31" s="82" t="s">
        <v>158</v>
      </c>
      <c r="E31" s="119"/>
      <c r="F31" s="137">
        <v>1</v>
      </c>
      <c r="G31" s="189" t="s">
        <v>0</v>
      </c>
      <c r="H31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1" s="137" t="str">
        <f>IF(Sklop21[[#This Row],[ZAHTEVANA SHEMA KAKOVOSTI]]&lt;&gt;"",Sklop21[[#This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+Sklop21[[#This Row],[cena/enota brez DDV v EUR]]*Sklop21[[#This Row],[Stopnja DDV (%)]]</f>
        <v>0</v>
      </c>
      <c r="R31" s="179">
        <f>+Sklop21[[#This Row],[cena/enota brez DDV v EUR]]+Sklop21[[#This Row],[Davek (EUR)]]</f>
        <v>0</v>
      </c>
      <c r="S31" s="179">
        <f>+Sklop21[[#This Row],[cena/enota brez DDV v EUR]]*Sklop21[[#This Row],[Okvirna količina]]</f>
        <v>0</v>
      </c>
      <c r="T31" s="179">
        <f>+Sklop21[[#This Row],[Končna cena/enoto mere (EUR) z DDV]]*Sklop21[[#This Row],[Okvirna količina]]</f>
        <v>0</v>
      </c>
      <c r="U31" s="213"/>
    </row>
    <row r="32" spans="1:21" s="55" customFormat="1" ht="12">
      <c r="A32" s="84" t="s">
        <v>18</v>
      </c>
      <c r="B32" s="185" t="s">
        <v>696</v>
      </c>
      <c r="C32" s="177">
        <v>30</v>
      </c>
      <c r="D32" s="82" t="s">
        <v>158</v>
      </c>
      <c r="E32" s="119"/>
      <c r="F32" s="137">
        <v>10</v>
      </c>
      <c r="G32" s="189" t="s">
        <v>93</v>
      </c>
      <c r="H32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32" s="137" t="str">
        <f>IF(Sklop21[[#This Row],[ZAHTEVANA SHEMA KAKOVOSTI]]&lt;&gt;"",Sklop21[[#This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+Sklop21[[#This Row],[cena/enota brez DDV v EUR]]*Sklop21[[#This Row],[Stopnja DDV (%)]]</f>
        <v>0</v>
      </c>
      <c r="R32" s="179">
        <f>+Sklop21[[#This Row],[cena/enota brez DDV v EUR]]+Sklop21[[#This Row],[Davek (EUR)]]</f>
        <v>0</v>
      </c>
      <c r="S32" s="179">
        <f>+Sklop21[[#This Row],[cena/enota brez DDV v EUR]]*Sklop21[[#This Row],[Okvirna količina]]</f>
        <v>0</v>
      </c>
      <c r="T32" s="179">
        <f>+Sklop21[[#This Row],[Končna cena/enoto mere (EUR) z DDV]]*Sklop21[[#This Row],[Okvirna količina]]</f>
        <v>0</v>
      </c>
      <c r="U32" s="213"/>
    </row>
    <row r="33" spans="1:22" s="55" customFormat="1" ht="24">
      <c r="A33" s="89" t="s">
        <v>19</v>
      </c>
      <c r="B33" s="185" t="s">
        <v>697</v>
      </c>
      <c r="C33" s="177" t="s">
        <v>1246</v>
      </c>
      <c r="D33" s="82" t="s">
        <v>158</v>
      </c>
      <c r="E33" s="119"/>
      <c r="F33" s="137">
        <v>1</v>
      </c>
      <c r="G33" s="189" t="s">
        <v>0</v>
      </c>
      <c r="H3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3" s="137" t="str">
        <f>IF(Sklop21[[#This Row],[ZAHTEVANA SHEMA KAKOVOSTI]]&lt;&gt;"",Sklop21[[#This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+Sklop21[[#This Row],[cena/enota brez DDV v EUR]]*Sklop21[[#This Row],[Stopnja DDV (%)]]</f>
        <v>0</v>
      </c>
      <c r="R33" s="179">
        <f>+Sklop21[[#This Row],[cena/enota brez DDV v EUR]]+Sklop21[[#This Row],[Davek (EUR)]]</f>
        <v>0</v>
      </c>
      <c r="S33" s="179">
        <f>+Sklop21[[#This Row],[cena/enota brez DDV v EUR]]*Sklop21[[#This Row],[Okvirna količina]]</f>
        <v>0</v>
      </c>
      <c r="T33" s="179">
        <f>+Sklop21[[#This Row],[Končna cena/enoto mere (EUR) z DDV]]*Sklop21[[#This Row],[Okvirna količina]]</f>
        <v>0</v>
      </c>
      <c r="U33" s="213"/>
    </row>
    <row r="34" spans="1:22" s="55" customFormat="1" ht="12">
      <c r="A34" s="84" t="s">
        <v>20</v>
      </c>
      <c r="B34" s="185" t="s">
        <v>698</v>
      </c>
      <c r="C34" s="177">
        <v>1000</v>
      </c>
      <c r="D34" s="82" t="s">
        <v>158</v>
      </c>
      <c r="E34" s="119"/>
      <c r="F34" s="137">
        <v>40</v>
      </c>
      <c r="G34" s="189" t="s">
        <v>0</v>
      </c>
      <c r="H34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4" s="137" t="str">
        <f>IF(Sklop21[[#This Row],[ZAHTEVANA SHEMA KAKOVOSTI]]&lt;&gt;"",Sklop21[[#This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+Sklop21[[#This Row],[cena/enota brez DDV v EUR]]*Sklop21[[#This Row],[Stopnja DDV (%)]]</f>
        <v>0</v>
      </c>
      <c r="R34" s="179">
        <f>+Sklop21[[#This Row],[cena/enota brez DDV v EUR]]+Sklop21[[#This Row],[Davek (EUR)]]</f>
        <v>0</v>
      </c>
      <c r="S34" s="179">
        <f>+Sklop21[[#This Row],[cena/enota brez DDV v EUR]]*Sklop21[[#This Row],[Okvirna količina]]</f>
        <v>0</v>
      </c>
      <c r="T34" s="179">
        <f>+Sklop21[[#This Row],[Končna cena/enoto mere (EUR) z DDV]]*Sklop21[[#This Row],[Okvirna količina]]</f>
        <v>0</v>
      </c>
      <c r="U34" s="214"/>
    </row>
    <row r="35" spans="1:22" ht="27" customHeight="1">
      <c r="A35" s="251" t="s">
        <v>181</v>
      </c>
      <c r="B35" s="252"/>
      <c r="C35" s="253"/>
      <c r="D35" s="253"/>
      <c r="E35" s="254"/>
      <c r="F35" s="255"/>
      <c r="G35" s="256"/>
      <c r="H35" s="257">
        <f>SUBTOTAL(109,Sklop21[Preračunana masa/volumen/kos na enoto kg])</f>
        <v>819.38</v>
      </c>
      <c r="I35" s="257">
        <f>SUBTOTAL(109,Sklop21[Živila iz shem kakovosti (kg)])</f>
        <v>0</v>
      </c>
      <c r="J35" s="255"/>
      <c r="K35" s="258"/>
      <c r="L35" s="258"/>
      <c r="M35" s="259"/>
      <c r="N35" s="260"/>
      <c r="O35" s="260"/>
      <c r="P35" s="260"/>
      <c r="Q35" s="261"/>
      <c r="R35" s="255"/>
      <c r="S35" s="261">
        <f>SUBTOTAL(109,Sklop21[Vrednost za okvirno količino (EUR) brez DDV])</f>
        <v>0</v>
      </c>
      <c r="T35" s="261">
        <f>SUBTOTAL(109,Sklop21[Vrednost za okvirno količino (EUR) z DDV])</f>
        <v>0</v>
      </c>
      <c r="U35" s="262">
        <f>SUBTOTAL(103,Sklop21[Shema kakovosti
(nacionalne, evropske)
])</f>
        <v>0</v>
      </c>
    </row>
    <row r="36" spans="1:22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2">
      <c r="A37" s="47" t="s">
        <v>178</v>
      </c>
      <c r="B37" s="19"/>
      <c r="C37" s="31"/>
      <c r="D37" s="31"/>
      <c r="E37" s="113"/>
      <c r="Q37" s="47"/>
      <c r="R37" s="47"/>
      <c r="S37" s="47"/>
      <c r="T37" s="47"/>
    </row>
    <row r="38" spans="1:22">
      <c r="A38" s="14" t="s">
        <v>1387</v>
      </c>
      <c r="B38" s="19"/>
      <c r="C38" s="31"/>
      <c r="D38" s="31"/>
      <c r="E38" s="113"/>
    </row>
    <row r="39" spans="1:22">
      <c r="A39" s="107" t="s">
        <v>318</v>
      </c>
      <c r="F39" s="68"/>
      <c r="G39" s="68"/>
      <c r="H39" s="32"/>
      <c r="I39" s="32"/>
      <c r="J39" s="32"/>
      <c r="K39" s="32"/>
      <c r="L39" s="54"/>
      <c r="M39" s="54"/>
      <c r="N39" s="32"/>
      <c r="O39" s="32"/>
      <c r="P39" s="32"/>
      <c r="Q39" s="32"/>
      <c r="R39" s="32"/>
    </row>
    <row r="40" spans="1:22">
      <c r="A40" s="125" t="s">
        <v>235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3"/>
    </row>
    <row r="41" spans="1:22">
      <c r="A41" s="370" t="s">
        <v>1021</v>
      </c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131"/>
      <c r="M41" s="54"/>
      <c r="N41" s="32"/>
      <c r="O41" s="32"/>
      <c r="P41" s="32"/>
      <c r="Q41" s="32"/>
      <c r="R41" s="32"/>
    </row>
    <row r="42" spans="1:22">
      <c r="N42" s="32"/>
      <c r="O42" s="32"/>
      <c r="P42" s="32"/>
      <c r="Q42" s="32"/>
      <c r="R42" s="32"/>
    </row>
    <row r="43" spans="1:22">
      <c r="A43" s="107" t="s">
        <v>65</v>
      </c>
      <c r="F43" s="68"/>
      <c r="G43" s="68" t="s">
        <v>66</v>
      </c>
      <c r="H43" s="32"/>
      <c r="I43" s="32"/>
      <c r="J43" s="32"/>
      <c r="K43" s="32"/>
      <c r="L43" s="54"/>
      <c r="M43" s="54"/>
      <c r="N43" s="32"/>
      <c r="O43" s="32"/>
      <c r="P43" s="32"/>
      <c r="Q43" s="32" t="s">
        <v>67</v>
      </c>
      <c r="R43" s="32"/>
    </row>
    <row r="44" spans="1:22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3"/>
      <c r="T44" s="3"/>
      <c r="U44" s="8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</sheetData>
  <sheetProtection insertRows="0" deleteRows="0"/>
  <protectedRanges>
    <protectedRange sqref="J42:P1048576 M41:P41 J1:P40 U1:U1048576" name="Obseg1"/>
    <protectedRange sqref="J41:L41" name="Obseg1_1"/>
  </protectedRanges>
  <mergeCells count="8">
    <mergeCell ref="A41:K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ignoredErrors>
    <ignoredError sqref="H16:H34" calculatedColumn="1"/>
  </ignoredError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94"/>
  <sheetViews>
    <sheetView topLeftCell="A85" zoomScaleNormal="100" zoomScaleSheetLayoutView="100" workbookViewId="0">
      <selection activeCell="C23" sqref="C23"/>
    </sheetView>
  </sheetViews>
  <sheetFormatPr defaultColWidth="8.85546875" defaultRowHeight="12.75"/>
  <cols>
    <col min="1" max="1" width="5.1406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pred_rekapitulacija'!A35</f>
        <v>22.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pred_rekapitulacija'!B35</f>
        <v>SPLOŠNO PREHRAMBENO BLAGO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 t="s">
        <v>160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876</v>
      </c>
      <c r="C16" s="312">
        <v>0.2</v>
      </c>
      <c r="D16" s="82" t="s">
        <v>95</v>
      </c>
      <c r="E16" s="119"/>
      <c r="F16" s="90">
        <v>10</v>
      </c>
      <c r="G16" s="126" t="s">
        <v>93</v>
      </c>
      <c r="H1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6" s="85" t="str">
        <f>IF(Sklop22[[#This Row],[ZAHTEVANA SHEMA KAKOVOSTI]]&lt;&gt;"",Sklop22[[#This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+Sklop22[[#This Row],[cena/enota brez DDV v EUR]]*Sklop22[[#This Row],[Stopnja DDV (%)]]</f>
        <v>0</v>
      </c>
      <c r="R16" s="88">
        <f>+Sklop22[[#This Row],[cena/enota brez DDV v EUR]]+Sklop22[[#This Row],[Davek (EUR)]]</f>
        <v>0</v>
      </c>
      <c r="S16" s="88">
        <f>+Sklop22[[#This Row],[cena/enota brez DDV v EUR]]*Sklop22[[#This Row],[Okvirna količina]]</f>
        <v>0</v>
      </c>
      <c r="T16" s="88">
        <f>+Sklop22[[#This Row],[Končna cena/enoto mere (EUR) z DDV]]*Sklop22[[#This Row],[Okvirna količina]]</f>
        <v>0</v>
      </c>
      <c r="U16" s="102"/>
    </row>
    <row r="17" spans="1:21" s="55" customFormat="1" ht="12">
      <c r="A17" s="84" t="s">
        <v>3</v>
      </c>
      <c r="B17" s="185" t="s">
        <v>877</v>
      </c>
      <c r="C17" s="225">
        <v>0.5</v>
      </c>
      <c r="D17" s="181" t="s">
        <v>95</v>
      </c>
      <c r="E17" s="119"/>
      <c r="F17" s="137">
        <v>200</v>
      </c>
      <c r="G17" s="189" t="s">
        <v>93</v>
      </c>
      <c r="H1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7" s="137" t="str">
        <f>IF(Sklop22[[#This Row],[ZAHTEVANA SHEMA KAKOVOSTI]]&lt;&gt;"",Sklop22[[#This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+Sklop22[[#This Row],[cena/enota brez DDV v EUR]]*Sklop22[[#This Row],[Stopnja DDV (%)]]</f>
        <v>0</v>
      </c>
      <c r="R17" s="179">
        <f>+Sklop22[[#This Row],[cena/enota brez DDV v EUR]]+Sklop22[[#This Row],[Davek (EUR)]]</f>
        <v>0</v>
      </c>
      <c r="S17" s="179">
        <f>+Sklop22[[#This Row],[cena/enota brez DDV v EUR]]*Sklop22[[#This Row],[Okvirna količina]]</f>
        <v>0</v>
      </c>
      <c r="T17" s="187">
        <f>+Sklop22[[#This Row],[Končna cena/enoto mere (EUR) z DDV]]*Sklop22[[#This Row],[Okvirna količina]]</f>
        <v>0</v>
      </c>
      <c r="U17" s="188"/>
    </row>
    <row r="18" spans="1:21" s="55" customFormat="1" ht="12">
      <c r="A18" s="84" t="s">
        <v>4</v>
      </c>
      <c r="B18" s="185" t="s">
        <v>877</v>
      </c>
      <c r="C18" s="225">
        <v>1.5</v>
      </c>
      <c r="D18" s="181" t="s">
        <v>95</v>
      </c>
      <c r="E18" s="119"/>
      <c r="F18" s="137">
        <v>50</v>
      </c>
      <c r="G18" s="189" t="s">
        <v>93</v>
      </c>
      <c r="H1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8" s="137" t="str">
        <f>IF(Sklop22[[#This Row],[ZAHTEVANA SHEMA KAKOVOSTI]]&lt;&gt;"",Sklop22[[#This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+Sklop22[[#This Row],[cena/enota brez DDV v EUR]]*Sklop22[[#This Row],[Stopnja DDV (%)]]</f>
        <v>0</v>
      </c>
      <c r="R18" s="179">
        <f>+Sklop22[[#This Row],[cena/enota brez DDV v EUR]]+Sklop22[[#This Row],[Davek (EUR)]]</f>
        <v>0</v>
      </c>
      <c r="S18" s="179">
        <f>+Sklop22[[#This Row],[cena/enota brez DDV v EUR]]*Sklop22[[#This Row],[Okvirna količina]]</f>
        <v>0</v>
      </c>
      <c r="T18" s="187">
        <f>+Sklop22[[#This Row],[Končna cena/enoto mere (EUR) z DDV]]*Sklop22[[#This Row],[Okvirna količina]]</f>
        <v>0</v>
      </c>
      <c r="U18" s="188"/>
    </row>
    <row r="19" spans="1:21" s="55" customFormat="1" ht="12">
      <c r="A19" s="84" t="s">
        <v>5</v>
      </c>
      <c r="B19" s="185" t="s">
        <v>878</v>
      </c>
      <c r="C19" s="225">
        <v>1.5</v>
      </c>
      <c r="D19" s="181" t="s">
        <v>95</v>
      </c>
      <c r="E19" s="119"/>
      <c r="F19" s="137">
        <v>10</v>
      </c>
      <c r="G19" s="189" t="s">
        <v>93</v>
      </c>
      <c r="H1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19" s="137" t="str">
        <f>IF(Sklop22[[#This Row],[ZAHTEVANA SHEMA KAKOVOSTI]]&lt;&gt;"",Sklop22[[#This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+Sklop22[[#This Row],[cena/enota brez DDV v EUR]]*Sklop22[[#This Row],[Stopnja DDV (%)]]</f>
        <v>0</v>
      </c>
      <c r="R19" s="179">
        <f>+Sklop22[[#This Row],[cena/enota brez DDV v EUR]]+Sklop22[[#This Row],[Davek (EUR)]]</f>
        <v>0</v>
      </c>
      <c r="S19" s="179">
        <f>+Sklop22[[#This Row],[cena/enota brez DDV v EUR]]*Sklop22[[#This Row],[Okvirna količina]]</f>
        <v>0</v>
      </c>
      <c r="T19" s="187">
        <f>+Sklop22[[#This Row],[Končna cena/enoto mere (EUR) z DDV]]*Sklop22[[#This Row],[Okvirna količina]]</f>
        <v>0</v>
      </c>
      <c r="U19" s="188"/>
    </row>
    <row r="20" spans="1:21" s="55" customFormat="1" ht="48">
      <c r="A20" s="84" t="s">
        <v>6</v>
      </c>
      <c r="B20" s="185" t="s">
        <v>1253</v>
      </c>
      <c r="C20" s="215">
        <v>1</v>
      </c>
      <c r="D20" s="181" t="s">
        <v>95</v>
      </c>
      <c r="E20" s="119"/>
      <c r="F20" s="137">
        <v>10</v>
      </c>
      <c r="G20" s="189" t="s">
        <v>93</v>
      </c>
      <c r="H2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0" s="137" t="str">
        <f>IF(Sklop22[[#This Row],[ZAHTEVANA SHEMA KAKOVOSTI]]&lt;&gt;"",Sklop22[[#This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+Sklop22[[#This Row],[cena/enota brez DDV v EUR]]*Sklop22[[#This Row],[Stopnja DDV (%)]]</f>
        <v>0</v>
      </c>
      <c r="R20" s="179">
        <f>+Sklop22[[#This Row],[cena/enota brez DDV v EUR]]+Sklop22[[#This Row],[Davek (EUR)]]</f>
        <v>0</v>
      </c>
      <c r="S20" s="179">
        <f>+Sklop22[[#This Row],[cena/enota brez DDV v EUR]]*Sklop22[[#This Row],[Okvirna količina]]</f>
        <v>0</v>
      </c>
      <c r="T20" s="187">
        <f>+Sklop22[[#This Row],[Končna cena/enoto mere (EUR) z DDV]]*Sklop22[[#This Row],[Okvirna količina]]</f>
        <v>0</v>
      </c>
      <c r="U20" s="188"/>
    </row>
    <row r="21" spans="1:21" s="55" customFormat="1" ht="48">
      <c r="A21" s="84" t="s">
        <v>7</v>
      </c>
      <c r="B21" s="185" t="s">
        <v>1254</v>
      </c>
      <c r="C21" s="215">
        <v>1</v>
      </c>
      <c r="D21" s="181" t="s">
        <v>95</v>
      </c>
      <c r="E21" s="119"/>
      <c r="F21" s="137">
        <v>10</v>
      </c>
      <c r="G21" s="189" t="s">
        <v>93</v>
      </c>
      <c r="H2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1" s="137" t="str">
        <f>IF(Sklop22[[#This Row],[ZAHTEVANA SHEMA KAKOVOSTI]]&lt;&gt;"",Sklop22[[#This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+Sklop22[[#This Row],[cena/enota brez DDV v EUR]]*Sklop22[[#This Row],[Stopnja DDV (%)]]</f>
        <v>0</v>
      </c>
      <c r="R21" s="179">
        <f>+Sklop22[[#This Row],[cena/enota brez DDV v EUR]]+Sklop22[[#This Row],[Davek (EUR)]]</f>
        <v>0</v>
      </c>
      <c r="S21" s="179">
        <f>+Sklop22[[#This Row],[cena/enota brez DDV v EUR]]*Sklop22[[#This Row],[Okvirna količina]]</f>
        <v>0</v>
      </c>
      <c r="T21" s="187">
        <f>+Sklop22[[#This Row],[Končna cena/enoto mere (EUR) z DDV]]*Sklop22[[#This Row],[Okvirna količina]]</f>
        <v>0</v>
      </c>
      <c r="U21" s="188"/>
    </row>
    <row r="22" spans="1:21" s="55" customFormat="1" ht="48">
      <c r="A22" s="84" t="s">
        <v>8</v>
      </c>
      <c r="B22" s="185" t="s">
        <v>1255</v>
      </c>
      <c r="C22" s="215">
        <v>1</v>
      </c>
      <c r="D22" s="181" t="s">
        <v>95</v>
      </c>
      <c r="E22" s="119"/>
      <c r="F22" s="137">
        <v>10</v>
      </c>
      <c r="G22" s="189" t="s">
        <v>93</v>
      </c>
      <c r="H2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2" s="137" t="str">
        <f>IF(Sklop22[[#This Row],[ZAHTEVANA SHEMA KAKOVOSTI]]&lt;&gt;"",Sklop22[[#This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+Sklop22[[#This Row],[cena/enota brez DDV v EUR]]*Sklop22[[#This Row],[Stopnja DDV (%)]]</f>
        <v>0</v>
      </c>
      <c r="R22" s="179">
        <f>+Sklop22[[#This Row],[cena/enota brez DDV v EUR]]+Sklop22[[#This Row],[Davek (EUR)]]</f>
        <v>0</v>
      </c>
      <c r="S22" s="179">
        <f>+Sklop22[[#This Row],[cena/enota brez DDV v EUR]]*Sklop22[[#This Row],[Okvirna količina]]</f>
        <v>0</v>
      </c>
      <c r="T22" s="187">
        <f>+Sklop22[[#This Row],[Končna cena/enoto mere (EUR) z DDV]]*Sklop22[[#This Row],[Okvirna količina]]</f>
        <v>0</v>
      </c>
      <c r="U22" s="188"/>
    </row>
    <row r="23" spans="1:21" s="55" customFormat="1" ht="48">
      <c r="A23" s="84" t="s">
        <v>9</v>
      </c>
      <c r="B23" s="185" t="s">
        <v>1256</v>
      </c>
      <c r="C23" s="378">
        <v>0.2</v>
      </c>
      <c r="D23" s="181" t="s">
        <v>95</v>
      </c>
      <c r="E23" s="119"/>
      <c r="F23" s="137">
        <v>2</v>
      </c>
      <c r="G23" s="189" t="s">
        <v>93</v>
      </c>
      <c r="H2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</v>
      </c>
      <c r="I23" s="137" t="str">
        <f>IF(Sklop22[[#This Row],[ZAHTEVANA SHEMA KAKOVOSTI]]&lt;&gt;"",Sklop22[[#This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+Sklop22[[#This Row],[cena/enota brez DDV v EUR]]*Sklop22[[#This Row],[Stopnja DDV (%)]]</f>
        <v>0</v>
      </c>
      <c r="R23" s="179">
        <f>+Sklop22[[#This Row],[cena/enota brez DDV v EUR]]+Sklop22[[#This Row],[Davek (EUR)]]</f>
        <v>0</v>
      </c>
      <c r="S23" s="179">
        <f>+Sklop22[[#This Row],[cena/enota brez DDV v EUR]]*Sklop22[[#This Row],[Okvirna količina]]</f>
        <v>0</v>
      </c>
      <c r="T23" s="187">
        <f>+Sklop22[[#This Row],[Končna cena/enoto mere (EUR) z DDV]]*Sklop22[[#This Row],[Okvirna količina]]</f>
        <v>0</v>
      </c>
      <c r="U23" s="188"/>
    </row>
    <row r="24" spans="1:21" s="55" customFormat="1" ht="48">
      <c r="A24" s="84" t="s">
        <v>10</v>
      </c>
      <c r="B24" s="185" t="s">
        <v>1257</v>
      </c>
      <c r="C24" s="226">
        <v>0.2</v>
      </c>
      <c r="D24" s="181" t="s">
        <v>95</v>
      </c>
      <c r="E24" s="119"/>
      <c r="F24" s="137">
        <v>2</v>
      </c>
      <c r="G24" s="189" t="s">
        <v>93</v>
      </c>
      <c r="H2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</v>
      </c>
      <c r="I24" s="137" t="str">
        <f>IF(Sklop22[[#This Row],[ZAHTEVANA SHEMA KAKOVOSTI]]&lt;&gt;"",Sklop22[[#This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+Sklop22[[#This Row],[cena/enota brez DDV v EUR]]*Sklop22[[#This Row],[Stopnja DDV (%)]]</f>
        <v>0</v>
      </c>
      <c r="R24" s="179">
        <f>+Sklop22[[#This Row],[cena/enota brez DDV v EUR]]+Sklop22[[#This Row],[Davek (EUR)]]</f>
        <v>0</v>
      </c>
      <c r="S24" s="179">
        <f>+Sklop22[[#This Row],[cena/enota brez DDV v EUR]]*Sklop22[[#This Row],[Okvirna količina]]</f>
        <v>0</v>
      </c>
      <c r="T24" s="187">
        <f>+Sklop22[[#This Row],[Končna cena/enoto mere (EUR) z DDV]]*Sklop22[[#This Row],[Okvirna količina]]</f>
        <v>0</v>
      </c>
      <c r="U24" s="188"/>
    </row>
    <row r="25" spans="1:21" s="55" customFormat="1" ht="36">
      <c r="A25" s="84" t="s">
        <v>11</v>
      </c>
      <c r="B25" s="185" t="s">
        <v>1258</v>
      </c>
      <c r="C25" s="215">
        <v>1000</v>
      </c>
      <c r="D25" s="181" t="s">
        <v>158</v>
      </c>
      <c r="E25" s="119"/>
      <c r="F25" s="137">
        <v>120</v>
      </c>
      <c r="G25" s="189" t="s">
        <v>0</v>
      </c>
      <c r="H2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25" s="137" t="str">
        <f>IF(Sklop22[[#This Row],[ZAHTEVANA SHEMA KAKOVOSTI]]&lt;&gt;"",Sklop22[[#This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+Sklop22[[#This Row],[cena/enota brez DDV v EUR]]*Sklop22[[#This Row],[Stopnja DDV (%)]]</f>
        <v>0</v>
      </c>
      <c r="R25" s="179">
        <f>+Sklop22[[#This Row],[cena/enota brez DDV v EUR]]+Sklop22[[#This Row],[Davek (EUR)]]</f>
        <v>0</v>
      </c>
      <c r="S25" s="179">
        <f>+Sklop22[[#This Row],[cena/enota brez DDV v EUR]]*Sklop22[[#This Row],[Okvirna količina]]</f>
        <v>0</v>
      </c>
      <c r="T25" s="187">
        <f>+Sklop22[[#This Row],[Končna cena/enoto mere (EUR) z DDV]]*Sklop22[[#This Row],[Okvirna količina]]</f>
        <v>0</v>
      </c>
      <c r="U25" s="188"/>
    </row>
    <row r="26" spans="1:21" s="55" customFormat="1" ht="24">
      <c r="A26" s="84" t="s">
        <v>12</v>
      </c>
      <c r="B26" s="185" t="s">
        <v>879</v>
      </c>
      <c r="C26" s="215">
        <v>200</v>
      </c>
      <c r="D26" s="181" t="s">
        <v>158</v>
      </c>
      <c r="E26" s="119"/>
      <c r="F26" s="137">
        <v>200</v>
      </c>
      <c r="G26" s="189" t="s">
        <v>93</v>
      </c>
      <c r="H2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26" s="137" t="str">
        <f>IF(Sklop22[[#This Row],[ZAHTEVANA SHEMA KAKOVOSTI]]&lt;&gt;"",Sklop22[[#This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+Sklop22[[#This Row],[cena/enota brez DDV v EUR]]*Sklop22[[#This Row],[Stopnja DDV (%)]]</f>
        <v>0</v>
      </c>
      <c r="R26" s="179">
        <f>+Sklop22[[#This Row],[cena/enota brez DDV v EUR]]+Sklop22[[#This Row],[Davek (EUR)]]</f>
        <v>0</v>
      </c>
      <c r="S26" s="179">
        <f>+Sklop22[[#This Row],[cena/enota brez DDV v EUR]]*Sklop22[[#This Row],[Okvirna količina]]</f>
        <v>0</v>
      </c>
      <c r="T26" s="187">
        <f>+Sklop22[[#This Row],[Končna cena/enoto mere (EUR) z DDV]]*Sklop22[[#This Row],[Okvirna količina]]</f>
        <v>0</v>
      </c>
      <c r="U26" s="188"/>
    </row>
    <row r="27" spans="1:21" s="55" customFormat="1" ht="24">
      <c r="A27" s="84" t="s">
        <v>13</v>
      </c>
      <c r="B27" s="185" t="s">
        <v>880</v>
      </c>
      <c r="C27" s="215">
        <v>1000</v>
      </c>
      <c r="D27" s="181" t="s">
        <v>158</v>
      </c>
      <c r="E27" s="119"/>
      <c r="F27" s="137">
        <v>150</v>
      </c>
      <c r="G27" s="189" t="s">
        <v>0</v>
      </c>
      <c r="H2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7" s="137" t="str">
        <f>IF(Sklop22[[#This Row],[ZAHTEVANA SHEMA KAKOVOSTI]]&lt;&gt;"",Sklop22[[#This Row],[Preračunana masa/volumen/kos na enoto kg]],"")</f>
        <v/>
      </c>
      <c r="J27" s="178"/>
      <c r="K27" s="182"/>
      <c r="L27" s="182"/>
      <c r="M27" s="183"/>
      <c r="N27" s="179"/>
      <c r="O27" s="179"/>
      <c r="P27" s="180"/>
      <c r="Q27" s="179">
        <f>+Sklop22[[#This Row],[cena/enota brez DDV v EUR]]*Sklop22[[#This Row],[Stopnja DDV (%)]]</f>
        <v>0</v>
      </c>
      <c r="R27" s="179">
        <f>+Sklop22[[#This Row],[cena/enota brez DDV v EUR]]+Sklop22[[#This Row],[Davek (EUR)]]</f>
        <v>0</v>
      </c>
      <c r="S27" s="179">
        <f>+Sklop22[[#This Row],[cena/enota brez DDV v EUR]]*Sklop22[[#This Row],[Okvirna količina]]</f>
        <v>0</v>
      </c>
      <c r="T27" s="187">
        <f>+Sklop22[[#This Row],[Končna cena/enoto mere (EUR) z DDV]]*Sklop22[[#This Row],[Okvirna količina]]</f>
        <v>0</v>
      </c>
      <c r="U27" s="188"/>
    </row>
    <row r="28" spans="1:21" s="55" customFormat="1" ht="36">
      <c r="A28" s="84" t="s">
        <v>14</v>
      </c>
      <c r="B28" s="185" t="s">
        <v>881</v>
      </c>
      <c r="C28" s="215">
        <v>800</v>
      </c>
      <c r="D28" s="181" t="s">
        <v>158</v>
      </c>
      <c r="E28" s="119"/>
      <c r="F28" s="137">
        <v>200</v>
      </c>
      <c r="G28" s="189" t="s">
        <v>93</v>
      </c>
      <c r="H2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28" s="137" t="str">
        <f>IF(Sklop22[[#This Row],[ZAHTEVANA SHEMA KAKOVOSTI]]&lt;&gt;"",Sklop22[[#This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+Sklop22[[#This Row],[cena/enota brez DDV v EUR]]*Sklop22[[#This Row],[Stopnja DDV (%)]]</f>
        <v>0</v>
      </c>
      <c r="R28" s="179">
        <f>+Sklop22[[#This Row],[cena/enota brez DDV v EUR]]+Sklop22[[#This Row],[Davek (EUR)]]</f>
        <v>0</v>
      </c>
      <c r="S28" s="179">
        <f>+Sklop22[[#This Row],[cena/enota brez DDV v EUR]]*Sklop22[[#This Row],[Okvirna količina]]</f>
        <v>0</v>
      </c>
      <c r="T28" s="187">
        <f>+Sklop22[[#This Row],[Končna cena/enoto mere (EUR) z DDV]]*Sklop22[[#This Row],[Okvirna količina]]</f>
        <v>0</v>
      </c>
      <c r="U28" s="188"/>
    </row>
    <row r="29" spans="1:21" s="55" customFormat="1" ht="24">
      <c r="A29" s="84" t="s">
        <v>15</v>
      </c>
      <c r="B29" s="185" t="s">
        <v>882</v>
      </c>
      <c r="C29" s="215" t="s">
        <v>1381</v>
      </c>
      <c r="D29" s="181" t="s">
        <v>158</v>
      </c>
      <c r="E29" s="119"/>
      <c r="F29" s="137">
        <v>5</v>
      </c>
      <c r="G29" s="189" t="s">
        <v>0</v>
      </c>
      <c r="H2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29" s="137" t="str">
        <f>IF(Sklop22[[#This Row],[ZAHTEVANA SHEMA KAKOVOSTI]]&lt;&gt;"",Sklop22[[#This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+Sklop22[[#This Row],[cena/enota brez DDV v EUR]]*Sklop22[[#This Row],[Stopnja DDV (%)]]</f>
        <v>0</v>
      </c>
      <c r="R29" s="179">
        <f>+Sklop22[[#This Row],[cena/enota brez DDV v EUR]]+Sklop22[[#This Row],[Davek (EUR)]]</f>
        <v>0</v>
      </c>
      <c r="S29" s="179">
        <f>+Sklop22[[#This Row],[cena/enota brez DDV v EUR]]*Sklop22[[#This Row],[Okvirna količina]]</f>
        <v>0</v>
      </c>
      <c r="T29" s="187">
        <f>+Sklop22[[#This Row],[Končna cena/enoto mere (EUR) z DDV]]*Sklop22[[#This Row],[Okvirna količina]]</f>
        <v>0</v>
      </c>
      <c r="U29" s="188"/>
    </row>
    <row r="30" spans="1:21" s="55" customFormat="1" ht="24">
      <c r="A30" s="84" t="s">
        <v>16</v>
      </c>
      <c r="B30" s="185" t="s">
        <v>883</v>
      </c>
      <c r="C30" s="215">
        <v>500</v>
      </c>
      <c r="D30" s="181" t="s">
        <v>158</v>
      </c>
      <c r="E30" s="119"/>
      <c r="F30" s="137">
        <v>10</v>
      </c>
      <c r="G30" s="189" t="s">
        <v>93</v>
      </c>
      <c r="H3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0" s="137" t="str">
        <f>IF(Sklop22[[#This Row],[ZAHTEVANA SHEMA KAKOVOSTI]]&lt;&gt;"",Sklop22[[#This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+Sklop22[[#This Row],[cena/enota brez DDV v EUR]]*Sklop22[[#This Row],[Stopnja DDV (%)]]</f>
        <v>0</v>
      </c>
      <c r="R30" s="179">
        <f>+Sklop22[[#This Row],[cena/enota brez DDV v EUR]]+Sklop22[[#This Row],[Davek (EUR)]]</f>
        <v>0</v>
      </c>
      <c r="S30" s="179">
        <f>+Sklop22[[#This Row],[cena/enota brez DDV v EUR]]*Sklop22[[#This Row],[Okvirna količina]]</f>
        <v>0</v>
      </c>
      <c r="T30" s="187">
        <f>+Sklop22[[#This Row],[Končna cena/enoto mere (EUR) z DDV]]*Sklop22[[#This Row],[Okvirna količina]]</f>
        <v>0</v>
      </c>
      <c r="U30" s="188"/>
    </row>
    <row r="31" spans="1:21" s="55" customFormat="1" ht="36">
      <c r="A31" s="84" t="s">
        <v>17</v>
      </c>
      <c r="B31" s="185" t="s">
        <v>884</v>
      </c>
      <c r="C31" s="215">
        <v>250</v>
      </c>
      <c r="D31" s="181" t="s">
        <v>158</v>
      </c>
      <c r="E31" s="119"/>
      <c r="F31" s="137">
        <v>150</v>
      </c>
      <c r="G31" s="189" t="s">
        <v>93</v>
      </c>
      <c r="H3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37.5</v>
      </c>
      <c r="I31" s="137" t="str">
        <f>IF(Sklop22[[#This Row],[ZAHTEVANA SHEMA KAKOVOSTI]]&lt;&gt;"",Sklop22[[#This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+Sklop22[[#This Row],[cena/enota brez DDV v EUR]]*Sklop22[[#This Row],[Stopnja DDV (%)]]</f>
        <v>0</v>
      </c>
      <c r="R31" s="179">
        <f>+Sklop22[[#This Row],[cena/enota brez DDV v EUR]]+Sklop22[[#This Row],[Davek (EUR)]]</f>
        <v>0</v>
      </c>
      <c r="S31" s="179">
        <f>+Sklop22[[#This Row],[cena/enota brez DDV v EUR]]*Sklop22[[#This Row],[Okvirna količina]]</f>
        <v>0</v>
      </c>
      <c r="T31" s="187">
        <f>+Sklop22[[#This Row],[Končna cena/enoto mere (EUR) z DDV]]*Sklop22[[#This Row],[Okvirna količina]]</f>
        <v>0</v>
      </c>
      <c r="U31" s="188"/>
    </row>
    <row r="32" spans="1:21" s="55" customFormat="1" ht="24">
      <c r="A32" s="84" t="s">
        <v>18</v>
      </c>
      <c r="B32" s="185" t="s">
        <v>885</v>
      </c>
      <c r="C32" s="215">
        <v>1000</v>
      </c>
      <c r="D32" s="181" t="s">
        <v>158</v>
      </c>
      <c r="E32" s="119"/>
      <c r="F32" s="137">
        <v>5</v>
      </c>
      <c r="G32" s="189" t="s">
        <v>0</v>
      </c>
      <c r="H3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2" s="137" t="str">
        <f>IF(Sklop22[[#This Row],[ZAHTEVANA SHEMA KAKOVOSTI]]&lt;&gt;"",Sklop22[[#This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+Sklop22[[#This Row],[cena/enota brez DDV v EUR]]*Sklop22[[#This Row],[Stopnja DDV (%)]]</f>
        <v>0</v>
      </c>
      <c r="R32" s="179">
        <f>+Sklop22[[#This Row],[cena/enota brez DDV v EUR]]+Sklop22[[#This Row],[Davek (EUR)]]</f>
        <v>0</v>
      </c>
      <c r="S32" s="179">
        <f>+Sklop22[[#This Row],[cena/enota brez DDV v EUR]]*Sklop22[[#This Row],[Okvirna količina]]</f>
        <v>0</v>
      </c>
      <c r="T32" s="187">
        <f>+Sklop22[[#This Row],[Končna cena/enoto mere (EUR) z DDV]]*Sklop22[[#This Row],[Okvirna količina]]</f>
        <v>0</v>
      </c>
      <c r="U32" s="188"/>
    </row>
    <row r="33" spans="1:21" s="55" customFormat="1" ht="24">
      <c r="A33" s="84" t="s">
        <v>19</v>
      </c>
      <c r="B33" s="185" t="s">
        <v>886</v>
      </c>
      <c r="C33" s="215">
        <v>1000</v>
      </c>
      <c r="D33" s="181" t="s">
        <v>158</v>
      </c>
      <c r="E33" s="119"/>
      <c r="F33" s="137">
        <v>5</v>
      </c>
      <c r="G33" s="189" t="s">
        <v>0</v>
      </c>
      <c r="H3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3" s="137" t="str">
        <f>IF(Sklop22[[#This Row],[ZAHTEVANA SHEMA KAKOVOSTI]]&lt;&gt;"",Sklop22[[#This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+Sklop22[[#This Row],[cena/enota brez DDV v EUR]]*Sklop22[[#This Row],[Stopnja DDV (%)]]</f>
        <v>0</v>
      </c>
      <c r="R33" s="179">
        <f>+Sklop22[[#This Row],[cena/enota brez DDV v EUR]]+Sklop22[[#This Row],[Davek (EUR)]]</f>
        <v>0</v>
      </c>
      <c r="S33" s="179">
        <f>+Sklop22[[#This Row],[cena/enota brez DDV v EUR]]*Sklop22[[#This Row],[Okvirna količina]]</f>
        <v>0</v>
      </c>
      <c r="T33" s="187">
        <f>+Sklop22[[#This Row],[Končna cena/enoto mere (EUR) z DDV]]*Sklop22[[#This Row],[Okvirna količina]]</f>
        <v>0</v>
      </c>
      <c r="U33" s="188"/>
    </row>
    <row r="34" spans="1:21" s="55" customFormat="1" ht="12">
      <c r="A34" s="84" t="s">
        <v>20</v>
      </c>
      <c r="B34" s="185" t="s">
        <v>887</v>
      </c>
      <c r="C34" s="215">
        <v>1000</v>
      </c>
      <c r="D34" s="181" t="s">
        <v>158</v>
      </c>
      <c r="E34" s="119"/>
      <c r="F34" s="137">
        <v>20</v>
      </c>
      <c r="G34" s="189" t="s">
        <v>0</v>
      </c>
      <c r="H3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4" s="137" t="str">
        <f>IF(Sklop22[[#This Row],[ZAHTEVANA SHEMA KAKOVOSTI]]&lt;&gt;"",Sklop22[[#This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+Sklop22[[#This Row],[cena/enota brez DDV v EUR]]*Sklop22[[#This Row],[Stopnja DDV (%)]]</f>
        <v>0</v>
      </c>
      <c r="R34" s="179">
        <f>+Sklop22[[#This Row],[cena/enota brez DDV v EUR]]+Sklop22[[#This Row],[Davek (EUR)]]</f>
        <v>0</v>
      </c>
      <c r="S34" s="179">
        <f>+Sklop22[[#This Row],[cena/enota brez DDV v EUR]]*Sklop22[[#This Row],[Okvirna količina]]</f>
        <v>0</v>
      </c>
      <c r="T34" s="187">
        <f>+Sklop22[[#This Row],[Končna cena/enoto mere (EUR) z DDV]]*Sklop22[[#This Row],[Okvirna količina]]</f>
        <v>0</v>
      </c>
      <c r="U34" s="188"/>
    </row>
    <row r="35" spans="1:21" s="55" customFormat="1" ht="12">
      <c r="A35" s="84" t="s">
        <v>21</v>
      </c>
      <c r="B35" s="185" t="s">
        <v>888</v>
      </c>
      <c r="C35" s="215" t="s">
        <v>1259</v>
      </c>
      <c r="D35" s="181" t="s">
        <v>158</v>
      </c>
      <c r="E35" s="119"/>
      <c r="F35" s="137">
        <v>1</v>
      </c>
      <c r="G35" s="189" t="s">
        <v>0</v>
      </c>
      <c r="H3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35" s="137" t="str">
        <f>IF(Sklop22[[#This Row],[ZAHTEVANA SHEMA KAKOVOSTI]]&lt;&gt;"",Sklop22[[#This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+Sklop22[[#This Row],[cena/enota brez DDV v EUR]]*Sklop22[[#This Row],[Stopnja DDV (%)]]</f>
        <v>0</v>
      </c>
      <c r="R35" s="179">
        <f>+Sklop22[[#This Row],[cena/enota brez DDV v EUR]]+Sklop22[[#This Row],[Davek (EUR)]]</f>
        <v>0</v>
      </c>
      <c r="S35" s="179">
        <f>+Sklop22[[#This Row],[cena/enota brez DDV v EUR]]*Sklop22[[#This Row],[Okvirna količina]]</f>
        <v>0</v>
      </c>
      <c r="T35" s="187">
        <f>+Sklop22[[#This Row],[Končna cena/enoto mere (EUR) z DDV]]*Sklop22[[#This Row],[Okvirna količina]]</f>
        <v>0</v>
      </c>
      <c r="U35" s="188"/>
    </row>
    <row r="36" spans="1:21" s="55" customFormat="1" ht="12">
      <c r="A36" s="84" t="s">
        <v>22</v>
      </c>
      <c r="B36" s="185" t="s">
        <v>889</v>
      </c>
      <c r="C36" s="215">
        <v>1</v>
      </c>
      <c r="D36" s="181" t="s">
        <v>95</v>
      </c>
      <c r="E36" s="119"/>
      <c r="F36" s="137">
        <v>100</v>
      </c>
      <c r="G36" s="189" t="s">
        <v>95</v>
      </c>
      <c r="H3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6" s="137" t="str">
        <f>IF(Sklop22[[#This Row],[ZAHTEVANA SHEMA KAKOVOSTI]]&lt;&gt;"",Sklop22[[#This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+Sklop22[[#This Row],[cena/enota brez DDV v EUR]]*Sklop22[[#This Row],[Stopnja DDV (%)]]</f>
        <v>0</v>
      </c>
      <c r="R36" s="179">
        <f>+Sklop22[[#This Row],[cena/enota brez DDV v EUR]]+Sklop22[[#This Row],[Davek (EUR)]]</f>
        <v>0</v>
      </c>
      <c r="S36" s="179">
        <f>+Sklop22[[#This Row],[cena/enota brez DDV v EUR]]*Sklop22[[#This Row],[Okvirna količina]]</f>
        <v>0</v>
      </c>
      <c r="T36" s="187">
        <f>+Sklop22[[#This Row],[Končna cena/enoto mere (EUR) z DDV]]*Sklop22[[#This Row],[Okvirna količina]]</f>
        <v>0</v>
      </c>
      <c r="U36" s="188"/>
    </row>
    <row r="37" spans="1:21" s="55" customFormat="1" ht="60">
      <c r="A37" s="84" t="s">
        <v>23</v>
      </c>
      <c r="B37" s="185" t="s">
        <v>890</v>
      </c>
      <c r="C37" s="215">
        <v>1</v>
      </c>
      <c r="D37" s="181" t="s">
        <v>95</v>
      </c>
      <c r="E37" s="119"/>
      <c r="F37" s="137">
        <v>500</v>
      </c>
      <c r="G37" s="189" t="s">
        <v>95</v>
      </c>
      <c r="H3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37" s="137" t="str">
        <f>IF(Sklop22[[#This Row],[ZAHTEVANA SHEMA KAKOVOSTI]]&lt;&gt;"",Sklop22[[#This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+Sklop22[[#This Row],[cena/enota brez DDV v EUR]]*Sklop22[[#This Row],[Stopnja DDV (%)]]</f>
        <v>0</v>
      </c>
      <c r="R37" s="179">
        <f>+Sklop22[[#This Row],[cena/enota brez DDV v EUR]]+Sklop22[[#This Row],[Davek (EUR)]]</f>
        <v>0</v>
      </c>
      <c r="S37" s="179">
        <f>+Sklop22[[#This Row],[cena/enota brez DDV v EUR]]*Sklop22[[#This Row],[Okvirna količina]]</f>
        <v>0</v>
      </c>
      <c r="T37" s="187">
        <f>+Sklop22[[#This Row],[Končna cena/enoto mere (EUR) z DDV]]*Sklop22[[#This Row],[Okvirna količina]]</f>
        <v>0</v>
      </c>
      <c r="U37" s="188"/>
    </row>
    <row r="38" spans="1:21" s="55" customFormat="1" ht="60">
      <c r="A38" s="84" t="s">
        <v>24</v>
      </c>
      <c r="B38" s="185" t="s">
        <v>891</v>
      </c>
      <c r="C38" s="215">
        <v>1</v>
      </c>
      <c r="D38" s="181" t="s">
        <v>95</v>
      </c>
      <c r="E38" s="119"/>
      <c r="F38" s="137">
        <v>120</v>
      </c>
      <c r="G38" s="189" t="s">
        <v>95</v>
      </c>
      <c r="H3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38" s="137" t="str">
        <f>IF(Sklop22[[#This Row],[ZAHTEVANA SHEMA KAKOVOSTI]]&lt;&gt;"",Sklop22[[#This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+Sklop22[[#This Row],[cena/enota brez DDV v EUR]]*Sklop22[[#This Row],[Stopnja DDV (%)]]</f>
        <v>0</v>
      </c>
      <c r="R38" s="179">
        <f>+Sklop22[[#This Row],[cena/enota brez DDV v EUR]]+Sklop22[[#This Row],[Davek (EUR)]]</f>
        <v>0</v>
      </c>
      <c r="S38" s="179">
        <f>+Sklop22[[#This Row],[cena/enota brez DDV v EUR]]*Sklop22[[#This Row],[Okvirna količina]]</f>
        <v>0</v>
      </c>
      <c r="T38" s="187">
        <f>+Sklop22[[#This Row],[Končna cena/enoto mere (EUR) z DDV]]*Sklop22[[#This Row],[Okvirna količina]]</f>
        <v>0</v>
      </c>
      <c r="U38" s="188"/>
    </row>
    <row r="39" spans="1:21" s="55" customFormat="1" ht="48">
      <c r="A39" s="84" t="s">
        <v>25</v>
      </c>
      <c r="B39" s="185" t="s">
        <v>892</v>
      </c>
      <c r="C39" s="215">
        <v>1</v>
      </c>
      <c r="D39" s="181" t="s">
        <v>95</v>
      </c>
      <c r="E39" s="119"/>
      <c r="F39" s="137">
        <v>1000</v>
      </c>
      <c r="G39" s="189" t="s">
        <v>95</v>
      </c>
      <c r="H3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39" s="137" t="str">
        <f>IF(Sklop22[[#This Row],[ZAHTEVANA SHEMA KAKOVOSTI]]&lt;&gt;"",Sklop22[[#This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+Sklop22[[#This Row],[cena/enota brez DDV v EUR]]*Sklop22[[#This Row],[Stopnja DDV (%)]]</f>
        <v>0</v>
      </c>
      <c r="R39" s="179">
        <f>+Sklop22[[#This Row],[cena/enota brez DDV v EUR]]+Sklop22[[#This Row],[Davek (EUR)]]</f>
        <v>0</v>
      </c>
      <c r="S39" s="179">
        <f>+Sklop22[[#This Row],[cena/enota brez DDV v EUR]]*Sklop22[[#This Row],[Okvirna količina]]</f>
        <v>0</v>
      </c>
      <c r="T39" s="187">
        <f>+Sklop22[[#This Row],[Končna cena/enoto mere (EUR) z DDV]]*Sklop22[[#This Row],[Okvirna količina]]</f>
        <v>0</v>
      </c>
      <c r="U39" s="188"/>
    </row>
    <row r="40" spans="1:21" s="55" customFormat="1" ht="12">
      <c r="A40" s="84" t="s">
        <v>26</v>
      </c>
      <c r="B40" s="185" t="s">
        <v>893</v>
      </c>
      <c r="C40" s="215">
        <v>500</v>
      </c>
      <c r="D40" s="181" t="s">
        <v>158</v>
      </c>
      <c r="E40" s="119"/>
      <c r="F40" s="137">
        <v>60</v>
      </c>
      <c r="G40" s="189" t="s">
        <v>93</v>
      </c>
      <c r="H4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40" s="137" t="str">
        <f>IF(Sklop22[[#This Row],[ZAHTEVANA SHEMA KAKOVOSTI]]&lt;&gt;"",Sklop22[[#This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+Sklop22[[#This Row],[cena/enota brez DDV v EUR]]*Sklop22[[#This Row],[Stopnja DDV (%)]]</f>
        <v>0</v>
      </c>
      <c r="R40" s="179">
        <f>+Sklop22[[#This Row],[cena/enota brez DDV v EUR]]+Sklop22[[#This Row],[Davek (EUR)]]</f>
        <v>0</v>
      </c>
      <c r="S40" s="179">
        <f>+Sklop22[[#This Row],[cena/enota brez DDV v EUR]]*Sklop22[[#This Row],[Okvirna količina]]</f>
        <v>0</v>
      </c>
      <c r="T40" s="187">
        <f>+Sklop22[[#This Row],[Končna cena/enoto mere (EUR) z DDV]]*Sklop22[[#This Row],[Okvirna količina]]</f>
        <v>0</v>
      </c>
      <c r="U40" s="188"/>
    </row>
    <row r="41" spans="1:21" s="55" customFormat="1" ht="12">
      <c r="A41" s="84" t="s">
        <v>27</v>
      </c>
      <c r="B41" s="185" t="s">
        <v>894</v>
      </c>
      <c r="C41" s="215">
        <v>900</v>
      </c>
      <c r="D41" s="181" t="s">
        <v>158</v>
      </c>
      <c r="E41" s="119"/>
      <c r="F41" s="137">
        <v>50</v>
      </c>
      <c r="G41" s="189" t="s">
        <v>93</v>
      </c>
      <c r="H4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</v>
      </c>
      <c r="I41" s="137" t="str">
        <f>IF(Sklop22[[#This Row],[ZAHTEVANA SHEMA KAKOVOSTI]]&lt;&gt;"",Sklop22[[#This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+Sklop22[[#This Row],[cena/enota brez DDV v EUR]]*Sklop22[[#This Row],[Stopnja DDV (%)]]</f>
        <v>0</v>
      </c>
      <c r="R41" s="179">
        <f>+Sklop22[[#This Row],[cena/enota brez DDV v EUR]]+Sklop22[[#This Row],[Davek (EUR)]]</f>
        <v>0</v>
      </c>
      <c r="S41" s="179">
        <f>+Sklop22[[#This Row],[cena/enota brez DDV v EUR]]*Sklop22[[#This Row],[Okvirna količina]]</f>
        <v>0</v>
      </c>
      <c r="T41" s="187">
        <f>+Sklop22[[#This Row],[Končna cena/enoto mere (EUR) z DDV]]*Sklop22[[#This Row],[Okvirna količina]]</f>
        <v>0</v>
      </c>
      <c r="U41" s="188"/>
    </row>
    <row r="42" spans="1:21" s="55" customFormat="1" ht="24">
      <c r="A42" s="84" t="s">
        <v>28</v>
      </c>
      <c r="B42" s="185" t="s">
        <v>895</v>
      </c>
      <c r="C42" s="215" t="s">
        <v>1382</v>
      </c>
      <c r="D42" s="181" t="s">
        <v>158</v>
      </c>
      <c r="E42" s="119"/>
      <c r="F42" s="137">
        <v>5</v>
      </c>
      <c r="G42" s="189" t="s">
        <v>0</v>
      </c>
      <c r="H4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2" s="137" t="str">
        <f>IF(Sklop22[[#This Row],[ZAHTEVANA SHEMA KAKOVOSTI]]&lt;&gt;"",Sklop22[[#This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+Sklop22[[#This Row],[cena/enota brez DDV v EUR]]*Sklop22[[#This Row],[Stopnja DDV (%)]]</f>
        <v>0</v>
      </c>
      <c r="R42" s="179">
        <f>+Sklop22[[#This Row],[cena/enota brez DDV v EUR]]+Sklop22[[#This Row],[Davek (EUR)]]</f>
        <v>0</v>
      </c>
      <c r="S42" s="179">
        <f>+Sklop22[[#This Row],[cena/enota brez DDV v EUR]]*Sklop22[[#This Row],[Okvirna količina]]</f>
        <v>0</v>
      </c>
      <c r="T42" s="187">
        <f>+Sklop22[[#This Row],[Končna cena/enoto mere (EUR) z DDV]]*Sklop22[[#This Row],[Okvirna količina]]</f>
        <v>0</v>
      </c>
      <c r="U42" s="188"/>
    </row>
    <row r="43" spans="1:21" s="55" customFormat="1" ht="24">
      <c r="A43" s="84" t="s">
        <v>29</v>
      </c>
      <c r="B43" s="185" t="s">
        <v>896</v>
      </c>
      <c r="C43" s="215" t="s">
        <v>1337</v>
      </c>
      <c r="D43" s="181" t="s">
        <v>158</v>
      </c>
      <c r="E43" s="119"/>
      <c r="F43" s="137">
        <v>5</v>
      </c>
      <c r="G43" s="189" t="s">
        <v>0</v>
      </c>
      <c r="H4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3" s="137" t="str">
        <f>IF(Sklop22[[#This Row],[ZAHTEVANA SHEMA KAKOVOSTI]]&lt;&gt;"",Sklop22[[#This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+Sklop22[[#This Row],[cena/enota brez DDV v EUR]]*Sklop22[[#This Row],[Stopnja DDV (%)]]</f>
        <v>0</v>
      </c>
      <c r="R43" s="179">
        <f>+Sklop22[[#This Row],[cena/enota brez DDV v EUR]]+Sklop22[[#This Row],[Davek (EUR)]]</f>
        <v>0</v>
      </c>
      <c r="S43" s="179">
        <f>+Sklop22[[#This Row],[cena/enota brez DDV v EUR]]*Sklop22[[#This Row],[Okvirna količina]]</f>
        <v>0</v>
      </c>
      <c r="T43" s="187">
        <f>+Sklop22[[#This Row],[Končna cena/enoto mere (EUR) z DDV]]*Sklop22[[#This Row],[Okvirna količina]]</f>
        <v>0</v>
      </c>
      <c r="U43" s="188"/>
    </row>
    <row r="44" spans="1:21" s="55" customFormat="1" ht="24">
      <c r="A44" s="84" t="s">
        <v>30</v>
      </c>
      <c r="B44" s="185" t="s">
        <v>897</v>
      </c>
      <c r="C44" s="215" t="s">
        <v>1382</v>
      </c>
      <c r="D44" s="181" t="s">
        <v>158</v>
      </c>
      <c r="E44" s="119"/>
      <c r="F44" s="137">
        <v>2</v>
      </c>
      <c r="G44" s="189" t="s">
        <v>0</v>
      </c>
      <c r="H4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44" s="137" t="str">
        <f>IF(Sklop22[[#This Row],[ZAHTEVANA SHEMA KAKOVOSTI]]&lt;&gt;"",Sklop22[[#This Row],[Preračunana masa/volumen/kos na enoto kg]],"")</f>
        <v/>
      </c>
      <c r="J44" s="178"/>
      <c r="K44" s="182"/>
      <c r="L44" s="182"/>
      <c r="M44" s="183"/>
      <c r="N44" s="179"/>
      <c r="O44" s="179"/>
      <c r="P44" s="180"/>
      <c r="Q44" s="179">
        <f>+Sklop22[[#This Row],[cena/enota brez DDV v EUR]]*Sklop22[[#This Row],[Stopnja DDV (%)]]</f>
        <v>0</v>
      </c>
      <c r="R44" s="179">
        <f>+Sklop22[[#This Row],[cena/enota brez DDV v EUR]]+Sklop22[[#This Row],[Davek (EUR)]]</f>
        <v>0</v>
      </c>
      <c r="S44" s="179">
        <f>+Sklop22[[#This Row],[cena/enota brez DDV v EUR]]*Sklop22[[#This Row],[Okvirna količina]]</f>
        <v>0</v>
      </c>
      <c r="T44" s="187">
        <f>+Sklop22[[#This Row],[Končna cena/enoto mere (EUR) z DDV]]*Sklop22[[#This Row],[Okvirna količina]]</f>
        <v>0</v>
      </c>
      <c r="U44" s="188"/>
    </row>
    <row r="45" spans="1:21" s="55" customFormat="1" ht="12">
      <c r="A45" s="84" t="s">
        <v>31</v>
      </c>
      <c r="B45" s="185" t="s">
        <v>898</v>
      </c>
      <c r="C45" s="215" t="s">
        <v>1265</v>
      </c>
      <c r="D45" s="181" t="s">
        <v>158</v>
      </c>
      <c r="E45" s="119"/>
      <c r="F45" s="137">
        <v>5</v>
      </c>
      <c r="G45" s="189" t="s">
        <v>0</v>
      </c>
      <c r="H4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5" s="137" t="str">
        <f>IF(Sklop22[[#This Row],[ZAHTEVANA SHEMA KAKOVOSTI]]&lt;&gt;"",Sklop22[[#This Row],[Preračunana masa/volumen/kos na enoto kg]],"")</f>
        <v/>
      </c>
      <c r="J45" s="178"/>
      <c r="K45" s="182"/>
      <c r="L45" s="182"/>
      <c r="M45" s="183"/>
      <c r="N45" s="179"/>
      <c r="O45" s="179"/>
      <c r="P45" s="180"/>
      <c r="Q45" s="179">
        <f>+Sklop22[[#This Row],[cena/enota brez DDV v EUR]]*Sklop22[[#This Row],[Stopnja DDV (%)]]</f>
        <v>0</v>
      </c>
      <c r="R45" s="179">
        <f>+Sklop22[[#This Row],[cena/enota brez DDV v EUR]]+Sklop22[[#This Row],[Davek (EUR)]]</f>
        <v>0</v>
      </c>
      <c r="S45" s="179">
        <f>+Sklop22[[#This Row],[cena/enota brez DDV v EUR]]*Sklop22[[#This Row],[Okvirna količina]]</f>
        <v>0</v>
      </c>
      <c r="T45" s="187">
        <f>+Sklop22[[#This Row],[Končna cena/enoto mere (EUR) z DDV]]*Sklop22[[#This Row],[Okvirna količina]]</f>
        <v>0</v>
      </c>
      <c r="U45" s="188"/>
    </row>
    <row r="46" spans="1:21" s="55" customFormat="1" ht="24">
      <c r="A46" s="84" t="s">
        <v>32</v>
      </c>
      <c r="B46" s="185" t="s">
        <v>899</v>
      </c>
      <c r="C46" s="215" t="s">
        <v>1382</v>
      </c>
      <c r="D46" s="181" t="s">
        <v>158</v>
      </c>
      <c r="E46" s="119"/>
      <c r="F46" s="137">
        <v>5</v>
      </c>
      <c r="G46" s="189" t="s">
        <v>0</v>
      </c>
      <c r="H4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6" s="137" t="str">
        <f>IF(Sklop22[[#This Row],[ZAHTEVANA SHEMA KAKOVOSTI]]&lt;&gt;"",Sklop22[[#This Row],[Preračunana masa/volumen/kos na enoto kg]],"")</f>
        <v/>
      </c>
      <c r="J46" s="178"/>
      <c r="K46" s="182"/>
      <c r="L46" s="182"/>
      <c r="M46" s="183"/>
      <c r="N46" s="179"/>
      <c r="O46" s="179"/>
      <c r="P46" s="180"/>
      <c r="Q46" s="179">
        <f>+Sklop22[[#This Row],[cena/enota brez DDV v EUR]]*Sklop22[[#This Row],[Stopnja DDV (%)]]</f>
        <v>0</v>
      </c>
      <c r="R46" s="179">
        <f>+Sklop22[[#This Row],[cena/enota brez DDV v EUR]]+Sklop22[[#This Row],[Davek (EUR)]]</f>
        <v>0</v>
      </c>
      <c r="S46" s="179">
        <f>+Sklop22[[#This Row],[cena/enota brez DDV v EUR]]*Sklop22[[#This Row],[Okvirna količina]]</f>
        <v>0</v>
      </c>
      <c r="T46" s="187">
        <f>+Sklop22[[#This Row],[Končna cena/enoto mere (EUR) z DDV]]*Sklop22[[#This Row],[Okvirna količina]]</f>
        <v>0</v>
      </c>
      <c r="U46" s="188"/>
    </row>
    <row r="47" spans="1:21" s="55" customFormat="1" ht="24">
      <c r="A47" s="84" t="s">
        <v>33</v>
      </c>
      <c r="B47" s="185" t="s">
        <v>900</v>
      </c>
      <c r="C47" s="215" t="s">
        <v>1331</v>
      </c>
      <c r="D47" s="181" t="s">
        <v>158</v>
      </c>
      <c r="E47" s="119"/>
      <c r="F47" s="137">
        <v>1</v>
      </c>
      <c r="G47" s="189" t="s">
        <v>0</v>
      </c>
      <c r="H4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47" s="137" t="str">
        <f>IF(Sklop22[[#This Row],[ZAHTEVANA SHEMA KAKOVOSTI]]&lt;&gt;"",Sklop22[[#This Row],[Preračunana masa/volumen/kos na enoto kg]],"")</f>
        <v/>
      </c>
      <c r="J47" s="178"/>
      <c r="K47" s="182"/>
      <c r="L47" s="182"/>
      <c r="M47" s="183"/>
      <c r="N47" s="179"/>
      <c r="O47" s="179"/>
      <c r="P47" s="180"/>
      <c r="Q47" s="179">
        <f>+Sklop22[[#This Row],[cena/enota brez DDV v EUR]]*Sklop22[[#This Row],[Stopnja DDV (%)]]</f>
        <v>0</v>
      </c>
      <c r="R47" s="179">
        <f>+Sklop22[[#This Row],[cena/enota brez DDV v EUR]]+Sklop22[[#This Row],[Davek (EUR)]]</f>
        <v>0</v>
      </c>
      <c r="S47" s="179">
        <f>+Sklop22[[#This Row],[cena/enota brez DDV v EUR]]*Sklop22[[#This Row],[Okvirna količina]]</f>
        <v>0</v>
      </c>
      <c r="T47" s="187">
        <f>+Sklop22[[#This Row],[Končna cena/enoto mere (EUR) z DDV]]*Sklop22[[#This Row],[Okvirna količina]]</f>
        <v>0</v>
      </c>
      <c r="U47" s="188"/>
    </row>
    <row r="48" spans="1:21" s="55" customFormat="1" ht="24">
      <c r="A48" s="84" t="s">
        <v>34</v>
      </c>
      <c r="B48" s="185" t="s">
        <v>900</v>
      </c>
      <c r="C48" s="215" t="s">
        <v>1337</v>
      </c>
      <c r="D48" s="181" t="s">
        <v>158</v>
      </c>
      <c r="E48" s="119"/>
      <c r="F48" s="137">
        <v>5</v>
      </c>
      <c r="G48" s="189" t="s">
        <v>0</v>
      </c>
      <c r="H4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8" s="137" t="str">
        <f>IF(Sklop22[[#This Row],[ZAHTEVANA SHEMA KAKOVOSTI]]&lt;&gt;"",Sklop22[[#This Row],[Preračunana masa/volumen/kos na enoto kg]],"")</f>
        <v/>
      </c>
      <c r="J48" s="178"/>
      <c r="K48" s="182"/>
      <c r="L48" s="182"/>
      <c r="M48" s="183"/>
      <c r="N48" s="179"/>
      <c r="O48" s="179"/>
      <c r="P48" s="180"/>
      <c r="Q48" s="179">
        <f>+Sklop22[[#This Row],[cena/enota brez DDV v EUR]]*Sklop22[[#This Row],[Stopnja DDV (%)]]</f>
        <v>0</v>
      </c>
      <c r="R48" s="179">
        <f>+Sklop22[[#This Row],[cena/enota brez DDV v EUR]]+Sklop22[[#This Row],[Davek (EUR)]]</f>
        <v>0</v>
      </c>
      <c r="S48" s="179">
        <f>+Sklop22[[#This Row],[cena/enota brez DDV v EUR]]*Sklop22[[#This Row],[Okvirna količina]]</f>
        <v>0</v>
      </c>
      <c r="T48" s="187">
        <f>+Sklop22[[#This Row],[Končna cena/enoto mere (EUR) z DDV]]*Sklop22[[#This Row],[Okvirna količina]]</f>
        <v>0</v>
      </c>
      <c r="U48" s="188"/>
    </row>
    <row r="49" spans="1:21" s="55" customFormat="1" ht="24">
      <c r="A49" s="84" t="s">
        <v>35</v>
      </c>
      <c r="B49" s="185" t="s">
        <v>901</v>
      </c>
      <c r="C49" s="215" t="s">
        <v>1382</v>
      </c>
      <c r="D49" s="181" t="s">
        <v>158</v>
      </c>
      <c r="E49" s="119"/>
      <c r="F49" s="137">
        <v>5</v>
      </c>
      <c r="G49" s="189" t="s">
        <v>0</v>
      </c>
      <c r="H4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9" s="137" t="str">
        <f>IF(Sklop22[[#This Row],[ZAHTEVANA SHEMA KAKOVOSTI]]&lt;&gt;"",Sklop22[[#This Row],[Preračunana masa/volumen/kos na enoto kg]],"")</f>
        <v/>
      </c>
      <c r="J49" s="178"/>
      <c r="K49" s="182"/>
      <c r="L49" s="182"/>
      <c r="M49" s="183"/>
      <c r="N49" s="179"/>
      <c r="O49" s="179"/>
      <c r="P49" s="180"/>
      <c r="Q49" s="179">
        <f>+Sklop22[[#This Row],[cena/enota brez DDV v EUR]]*Sklop22[[#This Row],[Stopnja DDV (%)]]</f>
        <v>0</v>
      </c>
      <c r="R49" s="179">
        <f>+Sklop22[[#This Row],[cena/enota brez DDV v EUR]]+Sklop22[[#This Row],[Davek (EUR)]]</f>
        <v>0</v>
      </c>
      <c r="S49" s="179">
        <f>+Sklop22[[#This Row],[cena/enota brez DDV v EUR]]*Sklop22[[#This Row],[Okvirna količina]]</f>
        <v>0</v>
      </c>
      <c r="T49" s="187">
        <f>+Sklop22[[#This Row],[Končna cena/enoto mere (EUR) z DDV]]*Sklop22[[#This Row],[Okvirna količina]]</f>
        <v>0</v>
      </c>
      <c r="U49" s="188"/>
    </row>
    <row r="50" spans="1:21" s="55" customFormat="1" ht="24">
      <c r="A50" s="84" t="s">
        <v>36</v>
      </c>
      <c r="B50" s="185" t="s">
        <v>902</v>
      </c>
      <c r="C50" s="215" t="s">
        <v>1337</v>
      </c>
      <c r="D50" s="181" t="s">
        <v>158</v>
      </c>
      <c r="E50" s="119"/>
      <c r="F50" s="137">
        <v>10</v>
      </c>
      <c r="G50" s="189" t="s">
        <v>0</v>
      </c>
      <c r="H5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50" s="137" t="str">
        <f>IF(Sklop22[[#This Row],[ZAHTEVANA SHEMA KAKOVOSTI]]&lt;&gt;"",Sklop22[[#This Row],[Preračunana masa/volumen/kos na enoto kg]],"")</f>
        <v/>
      </c>
      <c r="J50" s="178"/>
      <c r="K50" s="182"/>
      <c r="L50" s="182"/>
      <c r="M50" s="183"/>
      <c r="N50" s="179"/>
      <c r="O50" s="179"/>
      <c r="P50" s="180"/>
      <c r="Q50" s="179">
        <f>+Sklop22[[#This Row],[cena/enota brez DDV v EUR]]*Sklop22[[#This Row],[Stopnja DDV (%)]]</f>
        <v>0</v>
      </c>
      <c r="R50" s="179">
        <f>+Sklop22[[#This Row],[cena/enota brez DDV v EUR]]+Sklop22[[#This Row],[Davek (EUR)]]</f>
        <v>0</v>
      </c>
      <c r="S50" s="179">
        <f>+Sklop22[[#This Row],[cena/enota brez DDV v EUR]]*Sklop22[[#This Row],[Okvirna količina]]</f>
        <v>0</v>
      </c>
      <c r="T50" s="187">
        <f>+Sklop22[[#This Row],[Končna cena/enoto mere (EUR) z DDV]]*Sklop22[[#This Row],[Okvirna količina]]</f>
        <v>0</v>
      </c>
      <c r="U50" s="188"/>
    </row>
    <row r="51" spans="1:21" s="55" customFormat="1" ht="24">
      <c r="A51" s="84" t="s">
        <v>37</v>
      </c>
      <c r="B51" s="185" t="s">
        <v>903</v>
      </c>
      <c r="C51" s="215" t="s">
        <v>1382</v>
      </c>
      <c r="D51" s="181" t="s">
        <v>158</v>
      </c>
      <c r="E51" s="119"/>
      <c r="F51" s="137">
        <v>3</v>
      </c>
      <c r="G51" s="189" t="s">
        <v>0</v>
      </c>
      <c r="H5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1" s="137" t="str">
        <f>IF(Sklop22[[#This Row],[ZAHTEVANA SHEMA KAKOVOSTI]]&lt;&gt;"",Sklop22[[#This Row],[Preračunana masa/volumen/kos na enoto kg]],"")</f>
        <v/>
      </c>
      <c r="J51" s="178"/>
      <c r="K51" s="182"/>
      <c r="L51" s="182"/>
      <c r="M51" s="183"/>
      <c r="N51" s="179"/>
      <c r="O51" s="179"/>
      <c r="P51" s="180"/>
      <c r="Q51" s="179">
        <f>+Sklop22[[#This Row],[cena/enota brez DDV v EUR]]*Sklop22[[#This Row],[Stopnja DDV (%)]]</f>
        <v>0</v>
      </c>
      <c r="R51" s="179">
        <f>+Sklop22[[#This Row],[cena/enota brez DDV v EUR]]+Sklop22[[#This Row],[Davek (EUR)]]</f>
        <v>0</v>
      </c>
      <c r="S51" s="179">
        <f>+Sklop22[[#This Row],[cena/enota brez DDV v EUR]]*Sklop22[[#This Row],[Okvirna količina]]</f>
        <v>0</v>
      </c>
      <c r="T51" s="187">
        <f>+Sklop22[[#This Row],[Končna cena/enoto mere (EUR) z DDV]]*Sklop22[[#This Row],[Okvirna količina]]</f>
        <v>0</v>
      </c>
      <c r="U51" s="188"/>
    </row>
    <row r="52" spans="1:21" s="55" customFormat="1" ht="60">
      <c r="A52" s="84" t="s">
        <v>38</v>
      </c>
      <c r="B52" s="185" t="s">
        <v>670</v>
      </c>
      <c r="C52" s="215">
        <v>30</v>
      </c>
      <c r="D52" s="181" t="s">
        <v>158</v>
      </c>
      <c r="E52" s="119"/>
      <c r="F52" s="137">
        <v>100</v>
      </c>
      <c r="G52" s="189" t="s">
        <v>93</v>
      </c>
      <c r="H5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2" s="137" t="str">
        <f>IF(Sklop22[[#This Row],[ZAHTEVANA SHEMA KAKOVOSTI]]&lt;&gt;"",Sklop22[[#This Row],[Preračunana masa/volumen/kos na enoto kg]],"")</f>
        <v/>
      </c>
      <c r="J52" s="178"/>
      <c r="K52" s="182"/>
      <c r="L52" s="182"/>
      <c r="M52" s="183"/>
      <c r="N52" s="179"/>
      <c r="O52" s="179"/>
      <c r="P52" s="180"/>
      <c r="Q52" s="179">
        <f>+Sklop22[[#This Row],[cena/enota brez DDV v EUR]]*Sklop22[[#This Row],[Stopnja DDV (%)]]</f>
        <v>0</v>
      </c>
      <c r="R52" s="179">
        <f>+Sklop22[[#This Row],[cena/enota brez DDV v EUR]]+Sklop22[[#This Row],[Davek (EUR)]]</f>
        <v>0</v>
      </c>
      <c r="S52" s="179">
        <f>+Sklop22[[#This Row],[cena/enota brez DDV v EUR]]*Sklop22[[#This Row],[Okvirna količina]]</f>
        <v>0</v>
      </c>
      <c r="T52" s="187">
        <f>+Sklop22[[#This Row],[Končna cena/enoto mere (EUR) z DDV]]*Sklop22[[#This Row],[Okvirna količina]]</f>
        <v>0</v>
      </c>
      <c r="U52" s="188"/>
    </row>
    <row r="53" spans="1:21" s="55" customFormat="1" ht="60">
      <c r="A53" s="84" t="s">
        <v>39</v>
      </c>
      <c r="B53" s="185" t="s">
        <v>671</v>
      </c>
      <c r="C53" s="215">
        <v>30</v>
      </c>
      <c r="D53" s="181" t="s">
        <v>158</v>
      </c>
      <c r="E53" s="119"/>
      <c r="F53" s="137">
        <v>100</v>
      </c>
      <c r="G53" s="189" t="s">
        <v>93</v>
      </c>
      <c r="H5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3" s="137" t="str">
        <f>IF(Sklop22[[#This Row],[ZAHTEVANA SHEMA KAKOVOSTI]]&lt;&gt;"",Sklop22[[#This Row],[Preračunana masa/volumen/kos na enoto kg]],"")</f>
        <v/>
      </c>
      <c r="J53" s="178"/>
      <c r="K53" s="182"/>
      <c r="L53" s="182"/>
      <c r="M53" s="183"/>
      <c r="N53" s="179"/>
      <c r="O53" s="179"/>
      <c r="P53" s="180"/>
      <c r="Q53" s="179">
        <f>+Sklop22[[#This Row],[cena/enota brez DDV v EUR]]*Sklop22[[#This Row],[Stopnja DDV (%)]]</f>
        <v>0</v>
      </c>
      <c r="R53" s="179">
        <f>+Sklop22[[#This Row],[cena/enota brez DDV v EUR]]+Sklop22[[#This Row],[Davek (EUR)]]</f>
        <v>0</v>
      </c>
      <c r="S53" s="179">
        <f>+Sklop22[[#This Row],[cena/enota brez DDV v EUR]]*Sklop22[[#This Row],[Okvirna količina]]</f>
        <v>0</v>
      </c>
      <c r="T53" s="187">
        <f>+Sklop22[[#This Row],[Končna cena/enoto mere (EUR) z DDV]]*Sklop22[[#This Row],[Okvirna količina]]</f>
        <v>0</v>
      </c>
      <c r="U53" s="188"/>
    </row>
    <row r="54" spans="1:21" s="55" customFormat="1" ht="48">
      <c r="A54" s="84" t="s">
        <v>40</v>
      </c>
      <c r="B54" s="185" t="s">
        <v>672</v>
      </c>
      <c r="C54" s="215">
        <v>44</v>
      </c>
      <c r="D54" s="181" t="s">
        <v>158</v>
      </c>
      <c r="E54" s="119"/>
      <c r="F54" s="137">
        <v>100</v>
      </c>
      <c r="G54" s="189" t="s">
        <v>93</v>
      </c>
      <c r="H5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4.3999999999999995</v>
      </c>
      <c r="I54" s="137" t="str">
        <f>IF(Sklop22[[#This Row],[ZAHTEVANA SHEMA KAKOVOSTI]]&lt;&gt;"",Sklop22[[#This Row],[Preračunana masa/volumen/kos na enoto kg]],"")</f>
        <v/>
      </c>
      <c r="J54" s="178"/>
      <c r="K54" s="182"/>
      <c r="L54" s="182"/>
      <c r="M54" s="183"/>
      <c r="N54" s="179"/>
      <c r="O54" s="179"/>
      <c r="P54" s="180"/>
      <c r="Q54" s="179">
        <f>+Sklop22[[#This Row],[cena/enota brez DDV v EUR]]*Sklop22[[#This Row],[Stopnja DDV (%)]]</f>
        <v>0</v>
      </c>
      <c r="R54" s="179">
        <f>+Sklop22[[#This Row],[cena/enota brez DDV v EUR]]+Sklop22[[#This Row],[Davek (EUR)]]</f>
        <v>0</v>
      </c>
      <c r="S54" s="179">
        <f>+Sklop22[[#This Row],[cena/enota brez DDV v EUR]]*Sklop22[[#This Row],[Okvirna količina]]</f>
        <v>0</v>
      </c>
      <c r="T54" s="187">
        <f>+Sklop22[[#This Row],[Končna cena/enoto mere (EUR) z DDV]]*Sklop22[[#This Row],[Okvirna količina]]</f>
        <v>0</v>
      </c>
      <c r="U54" s="188"/>
    </row>
    <row r="55" spans="1:21" s="55" customFormat="1" ht="60">
      <c r="A55" s="84" t="s">
        <v>41</v>
      </c>
      <c r="B55" s="185" t="s">
        <v>1260</v>
      </c>
      <c r="C55" s="215">
        <v>30</v>
      </c>
      <c r="D55" s="181" t="s">
        <v>158</v>
      </c>
      <c r="E55" s="119"/>
      <c r="F55" s="137">
        <v>100</v>
      </c>
      <c r="G55" s="189" t="s">
        <v>93</v>
      </c>
      <c r="H5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5" s="137" t="str">
        <f>IF(Sklop22[[#This Row],[ZAHTEVANA SHEMA KAKOVOSTI]]&lt;&gt;"",Sklop22[[#This Row],[Preračunana masa/volumen/kos na enoto kg]],"")</f>
        <v/>
      </c>
      <c r="J55" s="178"/>
      <c r="K55" s="182"/>
      <c r="L55" s="182"/>
      <c r="M55" s="183"/>
      <c r="N55" s="179"/>
      <c r="O55" s="179"/>
      <c r="P55" s="180"/>
      <c r="Q55" s="179">
        <f>+Sklop22[[#This Row],[cena/enota brez DDV v EUR]]*Sklop22[[#This Row],[Stopnja DDV (%)]]</f>
        <v>0</v>
      </c>
      <c r="R55" s="179">
        <f>+Sklop22[[#This Row],[cena/enota brez DDV v EUR]]+Sklop22[[#This Row],[Davek (EUR)]]</f>
        <v>0</v>
      </c>
      <c r="S55" s="179">
        <f>+Sklop22[[#This Row],[cena/enota brez DDV v EUR]]*Sklop22[[#This Row],[Okvirna količina]]</f>
        <v>0</v>
      </c>
      <c r="T55" s="187">
        <f>+Sklop22[[#This Row],[Končna cena/enoto mere (EUR) z DDV]]*Sklop22[[#This Row],[Okvirna količina]]</f>
        <v>0</v>
      </c>
      <c r="U55" s="188"/>
    </row>
    <row r="56" spans="1:21" s="55" customFormat="1" ht="12">
      <c r="A56" s="84" t="s">
        <v>42</v>
      </c>
      <c r="B56" s="185" t="s">
        <v>904</v>
      </c>
      <c r="C56" s="215" t="s">
        <v>1261</v>
      </c>
      <c r="D56" s="181" t="s">
        <v>158</v>
      </c>
      <c r="E56" s="119"/>
      <c r="F56" s="137">
        <v>2</v>
      </c>
      <c r="G56" s="189" t="s">
        <v>0</v>
      </c>
      <c r="H5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56" s="137" t="str">
        <f>IF(Sklop22[[#This Row],[ZAHTEVANA SHEMA KAKOVOSTI]]&lt;&gt;"",Sklop22[[#This Row],[Preračunana masa/volumen/kos na enoto kg]],"")</f>
        <v/>
      </c>
      <c r="J56" s="178"/>
      <c r="K56" s="182"/>
      <c r="L56" s="182"/>
      <c r="M56" s="183"/>
      <c r="N56" s="179"/>
      <c r="O56" s="179"/>
      <c r="P56" s="180"/>
      <c r="Q56" s="179">
        <f>+Sklop22[[#This Row],[cena/enota brez DDV v EUR]]*Sklop22[[#This Row],[Stopnja DDV (%)]]</f>
        <v>0</v>
      </c>
      <c r="R56" s="179">
        <f>+Sklop22[[#This Row],[cena/enota brez DDV v EUR]]+Sklop22[[#This Row],[Davek (EUR)]]</f>
        <v>0</v>
      </c>
      <c r="S56" s="179">
        <f>+Sklop22[[#This Row],[cena/enota brez DDV v EUR]]*Sklop22[[#This Row],[Okvirna količina]]</f>
        <v>0</v>
      </c>
      <c r="T56" s="187">
        <f>+Sklop22[[#This Row],[Končna cena/enoto mere (EUR) z DDV]]*Sklop22[[#This Row],[Okvirna količina]]</f>
        <v>0</v>
      </c>
      <c r="U56" s="188"/>
    </row>
    <row r="57" spans="1:21" s="55" customFormat="1" ht="12">
      <c r="A57" s="84" t="s">
        <v>43</v>
      </c>
      <c r="B57" s="185" t="s">
        <v>905</v>
      </c>
      <c r="C57" s="215">
        <v>190</v>
      </c>
      <c r="D57" s="181" t="s">
        <v>158</v>
      </c>
      <c r="E57" s="119"/>
      <c r="F57" s="137">
        <v>5</v>
      </c>
      <c r="G57" s="189" t="s">
        <v>93</v>
      </c>
      <c r="H5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0.95</v>
      </c>
      <c r="I57" s="137" t="str">
        <f>IF(Sklop22[[#This Row],[ZAHTEVANA SHEMA KAKOVOSTI]]&lt;&gt;"",Sklop22[[#This Row],[Preračunana masa/volumen/kos na enoto kg]],"")</f>
        <v/>
      </c>
      <c r="J57" s="178"/>
      <c r="K57" s="182"/>
      <c r="L57" s="182"/>
      <c r="M57" s="183"/>
      <c r="N57" s="179"/>
      <c r="O57" s="179"/>
      <c r="P57" s="180"/>
      <c r="Q57" s="179">
        <f>+Sklop22[[#This Row],[cena/enota brez DDV v EUR]]*Sklop22[[#This Row],[Stopnja DDV (%)]]</f>
        <v>0</v>
      </c>
      <c r="R57" s="179">
        <f>+Sklop22[[#This Row],[cena/enota brez DDV v EUR]]+Sklop22[[#This Row],[Davek (EUR)]]</f>
        <v>0</v>
      </c>
      <c r="S57" s="179">
        <f>+Sklop22[[#This Row],[cena/enota brez DDV v EUR]]*Sklop22[[#This Row],[Okvirna količina]]</f>
        <v>0</v>
      </c>
      <c r="T57" s="187">
        <f>+Sklop22[[#This Row],[Končna cena/enoto mere (EUR) z DDV]]*Sklop22[[#This Row],[Okvirna količina]]</f>
        <v>0</v>
      </c>
      <c r="U57" s="188"/>
    </row>
    <row r="58" spans="1:21" s="55" customFormat="1" ht="12">
      <c r="A58" s="84" t="s">
        <v>48</v>
      </c>
      <c r="B58" s="185" t="s">
        <v>906</v>
      </c>
      <c r="C58" s="215">
        <v>265</v>
      </c>
      <c r="D58" s="181" t="s">
        <v>158</v>
      </c>
      <c r="E58" s="119"/>
      <c r="F58" s="137">
        <v>5</v>
      </c>
      <c r="G58" s="189" t="s">
        <v>93</v>
      </c>
      <c r="H5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1.3250000000000002</v>
      </c>
      <c r="I58" s="137" t="str">
        <f>IF(Sklop22[[#This Row],[ZAHTEVANA SHEMA KAKOVOSTI]]&lt;&gt;"",Sklop22[[#This Row],[Preračunana masa/volumen/kos na enoto kg]],"")</f>
        <v/>
      </c>
      <c r="J58" s="178"/>
      <c r="K58" s="182"/>
      <c r="L58" s="182"/>
      <c r="M58" s="183"/>
      <c r="N58" s="179"/>
      <c r="O58" s="179"/>
      <c r="P58" s="180"/>
      <c r="Q58" s="179">
        <f>+Sklop22[[#This Row],[cena/enota brez DDV v EUR]]*Sklop22[[#This Row],[Stopnja DDV (%)]]</f>
        <v>0</v>
      </c>
      <c r="R58" s="179">
        <f>+Sklop22[[#This Row],[cena/enota brez DDV v EUR]]+Sklop22[[#This Row],[Davek (EUR)]]</f>
        <v>0</v>
      </c>
      <c r="S58" s="179">
        <f>+Sklop22[[#This Row],[cena/enota brez DDV v EUR]]*Sklop22[[#This Row],[Okvirna količina]]</f>
        <v>0</v>
      </c>
      <c r="T58" s="187">
        <f>+Sklop22[[#This Row],[Končna cena/enoto mere (EUR) z DDV]]*Sklop22[[#This Row],[Okvirna količina]]</f>
        <v>0</v>
      </c>
      <c r="U58" s="188"/>
    </row>
    <row r="59" spans="1:21" s="55" customFormat="1" ht="12">
      <c r="A59" s="84" t="s">
        <v>44</v>
      </c>
      <c r="B59" s="185" t="s">
        <v>907</v>
      </c>
      <c r="C59" s="215">
        <v>600</v>
      </c>
      <c r="D59" s="181" t="s">
        <v>158</v>
      </c>
      <c r="E59" s="119"/>
      <c r="F59" s="137">
        <v>30</v>
      </c>
      <c r="G59" s="189" t="s">
        <v>93</v>
      </c>
      <c r="H5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59" s="137" t="str">
        <f>IF(Sklop22[[#This Row],[ZAHTEVANA SHEMA KAKOVOSTI]]&lt;&gt;"",Sklop22[[#This Row],[Preračunana masa/volumen/kos na enoto kg]],"")</f>
        <v/>
      </c>
      <c r="J59" s="178"/>
      <c r="K59" s="182"/>
      <c r="L59" s="182"/>
      <c r="M59" s="183"/>
      <c r="N59" s="179"/>
      <c r="O59" s="179"/>
      <c r="P59" s="180"/>
      <c r="Q59" s="179">
        <f>+Sklop22[[#This Row],[cena/enota brez DDV v EUR]]*Sklop22[[#This Row],[Stopnja DDV (%)]]</f>
        <v>0</v>
      </c>
      <c r="R59" s="179">
        <f>+Sklop22[[#This Row],[cena/enota brez DDV v EUR]]+Sklop22[[#This Row],[Davek (EUR)]]</f>
        <v>0</v>
      </c>
      <c r="S59" s="179">
        <f>+Sklop22[[#This Row],[cena/enota brez DDV v EUR]]*Sklop22[[#This Row],[Okvirna količina]]</f>
        <v>0</v>
      </c>
      <c r="T59" s="187">
        <f>+Sklop22[[#This Row],[Končna cena/enoto mere (EUR) z DDV]]*Sklop22[[#This Row],[Okvirna količina]]</f>
        <v>0</v>
      </c>
      <c r="U59" s="188"/>
    </row>
    <row r="60" spans="1:21" s="55" customFormat="1" ht="12">
      <c r="A60" s="84" t="s">
        <v>45</v>
      </c>
      <c r="B60" s="185" t="s">
        <v>908</v>
      </c>
      <c r="C60" s="215" t="s">
        <v>1262</v>
      </c>
      <c r="D60" s="181" t="s">
        <v>158</v>
      </c>
      <c r="E60" s="119"/>
      <c r="F60" s="137">
        <v>4</v>
      </c>
      <c r="G60" s="189" t="s">
        <v>0</v>
      </c>
      <c r="H6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60" s="137" t="str">
        <f>IF(Sklop22[[#This Row],[ZAHTEVANA SHEMA KAKOVOSTI]]&lt;&gt;"",Sklop22[[#This Row],[Preračunana masa/volumen/kos na enoto kg]],"")</f>
        <v/>
      </c>
      <c r="J60" s="178"/>
      <c r="K60" s="182"/>
      <c r="L60" s="182"/>
      <c r="M60" s="183"/>
      <c r="N60" s="179"/>
      <c r="O60" s="179"/>
      <c r="P60" s="180"/>
      <c r="Q60" s="179">
        <f>+Sklop22[[#This Row],[cena/enota brez DDV v EUR]]*Sklop22[[#This Row],[Stopnja DDV (%)]]</f>
        <v>0</v>
      </c>
      <c r="R60" s="179">
        <f>+Sklop22[[#This Row],[cena/enota brez DDV v EUR]]+Sklop22[[#This Row],[Davek (EUR)]]</f>
        <v>0</v>
      </c>
      <c r="S60" s="179">
        <f>+Sklop22[[#This Row],[cena/enota brez DDV v EUR]]*Sklop22[[#This Row],[Okvirna količina]]</f>
        <v>0</v>
      </c>
      <c r="T60" s="187">
        <f>+Sklop22[[#This Row],[Končna cena/enoto mere (EUR) z DDV]]*Sklop22[[#This Row],[Okvirna količina]]</f>
        <v>0</v>
      </c>
      <c r="U60" s="188"/>
    </row>
    <row r="61" spans="1:21" s="55" customFormat="1" ht="12">
      <c r="A61" s="84" t="s">
        <v>49</v>
      </c>
      <c r="B61" s="185" t="s">
        <v>909</v>
      </c>
      <c r="C61" s="215">
        <v>440</v>
      </c>
      <c r="D61" s="181" t="s">
        <v>158</v>
      </c>
      <c r="E61" s="119"/>
      <c r="F61" s="137">
        <v>5</v>
      </c>
      <c r="G61" s="189" t="s">
        <v>93</v>
      </c>
      <c r="H6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2.2000000000000002</v>
      </c>
      <c r="I61" s="137" t="str">
        <f>IF(Sklop22[[#This Row],[ZAHTEVANA SHEMA KAKOVOSTI]]&lt;&gt;"",Sklop22[[#This Row],[Preračunana masa/volumen/kos na enoto kg]],"")</f>
        <v/>
      </c>
      <c r="J61" s="178"/>
      <c r="K61" s="182"/>
      <c r="L61" s="182"/>
      <c r="M61" s="183"/>
      <c r="N61" s="179"/>
      <c r="O61" s="179"/>
      <c r="P61" s="180"/>
      <c r="Q61" s="179">
        <f>+Sklop22[[#This Row],[cena/enota brez DDV v EUR]]*Sklop22[[#This Row],[Stopnja DDV (%)]]</f>
        <v>0</v>
      </c>
      <c r="R61" s="179">
        <f>+Sklop22[[#This Row],[cena/enota brez DDV v EUR]]+Sklop22[[#This Row],[Davek (EUR)]]</f>
        <v>0</v>
      </c>
      <c r="S61" s="179">
        <f>+Sklop22[[#This Row],[cena/enota brez DDV v EUR]]*Sklop22[[#This Row],[Okvirna količina]]</f>
        <v>0</v>
      </c>
      <c r="T61" s="187">
        <f>+Sklop22[[#This Row],[Končna cena/enoto mere (EUR) z DDV]]*Sklop22[[#This Row],[Okvirna količina]]</f>
        <v>0</v>
      </c>
      <c r="U61" s="188"/>
    </row>
    <row r="62" spans="1:21" s="55" customFormat="1" ht="12">
      <c r="A62" s="84" t="s">
        <v>50</v>
      </c>
      <c r="B62" s="185" t="s">
        <v>910</v>
      </c>
      <c r="C62" s="215">
        <v>125</v>
      </c>
      <c r="D62" s="181" t="s">
        <v>158</v>
      </c>
      <c r="E62" s="119"/>
      <c r="F62" s="137">
        <v>5</v>
      </c>
      <c r="G62" s="189" t="s">
        <v>93</v>
      </c>
      <c r="H6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0.625</v>
      </c>
      <c r="I62" s="137" t="str">
        <f>IF(Sklop22[[#This Row],[ZAHTEVANA SHEMA KAKOVOSTI]]&lt;&gt;"",Sklop22[[#This Row],[Preračunana masa/volumen/kos na enoto kg]],"")</f>
        <v/>
      </c>
      <c r="J62" s="178"/>
      <c r="K62" s="182"/>
      <c r="L62" s="182"/>
      <c r="M62" s="183"/>
      <c r="N62" s="179"/>
      <c r="O62" s="179"/>
      <c r="P62" s="180"/>
      <c r="Q62" s="179">
        <f>+Sklop22[[#This Row],[cena/enota brez DDV v EUR]]*Sklop22[[#This Row],[Stopnja DDV (%)]]</f>
        <v>0</v>
      </c>
      <c r="R62" s="179">
        <f>+Sklop22[[#This Row],[cena/enota brez DDV v EUR]]+Sklop22[[#This Row],[Davek (EUR)]]</f>
        <v>0</v>
      </c>
      <c r="S62" s="179">
        <f>+Sklop22[[#This Row],[cena/enota brez DDV v EUR]]*Sklop22[[#This Row],[Okvirna količina]]</f>
        <v>0</v>
      </c>
      <c r="T62" s="187">
        <f>+Sklop22[[#This Row],[Končna cena/enoto mere (EUR) z DDV]]*Sklop22[[#This Row],[Okvirna količina]]</f>
        <v>0</v>
      </c>
      <c r="U62" s="188"/>
    </row>
    <row r="63" spans="1:21" s="55" customFormat="1" ht="12">
      <c r="A63" s="84" t="s">
        <v>46</v>
      </c>
      <c r="B63" s="185" t="s">
        <v>911</v>
      </c>
      <c r="C63" s="215">
        <v>450</v>
      </c>
      <c r="D63" s="181" t="s">
        <v>158</v>
      </c>
      <c r="E63" s="119"/>
      <c r="F63" s="137">
        <v>11</v>
      </c>
      <c r="G63" s="189" t="s">
        <v>93</v>
      </c>
      <c r="H6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4.95</v>
      </c>
      <c r="I63" s="137" t="str">
        <f>IF(Sklop22[[#This Row],[ZAHTEVANA SHEMA KAKOVOSTI]]&lt;&gt;"",Sklop22[[#This Row],[Preračunana masa/volumen/kos na enoto kg]],"")</f>
        <v/>
      </c>
      <c r="J63" s="178"/>
      <c r="K63" s="182"/>
      <c r="L63" s="182"/>
      <c r="M63" s="183"/>
      <c r="N63" s="179"/>
      <c r="O63" s="179"/>
      <c r="P63" s="180"/>
      <c r="Q63" s="179">
        <f>+Sklop22[[#This Row],[cena/enota brez DDV v EUR]]*Sklop22[[#This Row],[Stopnja DDV (%)]]</f>
        <v>0</v>
      </c>
      <c r="R63" s="179">
        <f>+Sklop22[[#This Row],[cena/enota brez DDV v EUR]]+Sklop22[[#This Row],[Davek (EUR)]]</f>
        <v>0</v>
      </c>
      <c r="S63" s="179">
        <f>+Sklop22[[#This Row],[cena/enota brez DDV v EUR]]*Sklop22[[#This Row],[Okvirna količina]]</f>
        <v>0</v>
      </c>
      <c r="T63" s="187">
        <f>+Sklop22[[#This Row],[Končna cena/enoto mere (EUR) z DDV]]*Sklop22[[#This Row],[Okvirna količina]]</f>
        <v>0</v>
      </c>
      <c r="U63" s="188"/>
    </row>
    <row r="64" spans="1:21" s="55" customFormat="1" ht="12">
      <c r="A64" s="84" t="s">
        <v>51</v>
      </c>
      <c r="B64" s="185" t="s">
        <v>912</v>
      </c>
      <c r="C64" s="215" t="s">
        <v>1263</v>
      </c>
      <c r="D64" s="181" t="s">
        <v>158</v>
      </c>
      <c r="E64" s="119"/>
      <c r="F64" s="137">
        <v>3</v>
      </c>
      <c r="G64" s="189" t="s">
        <v>0</v>
      </c>
      <c r="H6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64" s="137" t="str">
        <f>IF(Sklop22[[#This Row],[ZAHTEVANA SHEMA KAKOVOSTI]]&lt;&gt;"",Sklop22[[#This Row],[Preračunana masa/volumen/kos na enoto kg]],"")</f>
        <v/>
      </c>
      <c r="J64" s="178"/>
      <c r="K64" s="182"/>
      <c r="L64" s="182"/>
      <c r="M64" s="183"/>
      <c r="N64" s="179"/>
      <c r="O64" s="179"/>
      <c r="P64" s="180"/>
      <c r="Q64" s="179">
        <f>+Sklop22[[#This Row],[cena/enota brez DDV v EUR]]*Sklop22[[#This Row],[Stopnja DDV (%)]]</f>
        <v>0</v>
      </c>
      <c r="R64" s="179">
        <f>+Sklop22[[#This Row],[cena/enota brez DDV v EUR]]+Sklop22[[#This Row],[Davek (EUR)]]</f>
        <v>0</v>
      </c>
      <c r="S64" s="179">
        <f>+Sklop22[[#This Row],[cena/enota brez DDV v EUR]]*Sklop22[[#This Row],[Okvirna količina]]</f>
        <v>0</v>
      </c>
      <c r="T64" s="187">
        <f>+Sklop22[[#This Row],[Končna cena/enoto mere (EUR) z DDV]]*Sklop22[[#This Row],[Okvirna količina]]</f>
        <v>0</v>
      </c>
      <c r="U64" s="188"/>
    </row>
    <row r="65" spans="1:21" s="55" customFormat="1" ht="12">
      <c r="A65" s="84" t="s">
        <v>47</v>
      </c>
      <c r="B65" s="185" t="s">
        <v>913</v>
      </c>
      <c r="C65" s="215">
        <v>166</v>
      </c>
      <c r="D65" s="181" t="s">
        <v>158</v>
      </c>
      <c r="E65" s="119"/>
      <c r="F65" s="137">
        <v>5</v>
      </c>
      <c r="G65" s="189" t="s">
        <v>93</v>
      </c>
      <c r="H6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0.83000000000000007</v>
      </c>
      <c r="I65" s="137" t="str">
        <f>IF(Sklop22[[#This Row],[ZAHTEVANA SHEMA KAKOVOSTI]]&lt;&gt;"",Sklop22[[#This Row],[Preračunana masa/volumen/kos na enoto kg]],"")</f>
        <v/>
      </c>
      <c r="J65" s="178"/>
      <c r="K65" s="182"/>
      <c r="L65" s="182"/>
      <c r="M65" s="183"/>
      <c r="N65" s="179"/>
      <c r="O65" s="179"/>
      <c r="P65" s="180"/>
      <c r="Q65" s="179">
        <f>+Sklop22[[#This Row],[cena/enota brez DDV v EUR]]*Sklop22[[#This Row],[Stopnja DDV (%)]]</f>
        <v>0</v>
      </c>
      <c r="R65" s="179">
        <f>+Sklop22[[#This Row],[cena/enota brez DDV v EUR]]+Sklop22[[#This Row],[Davek (EUR)]]</f>
        <v>0</v>
      </c>
      <c r="S65" s="179">
        <f>+Sklop22[[#This Row],[cena/enota brez DDV v EUR]]*Sklop22[[#This Row],[Okvirna količina]]</f>
        <v>0</v>
      </c>
      <c r="T65" s="187">
        <f>+Sklop22[[#This Row],[Končna cena/enoto mere (EUR) z DDV]]*Sklop22[[#This Row],[Okvirna količina]]</f>
        <v>0</v>
      </c>
      <c r="U65" s="188"/>
    </row>
    <row r="66" spans="1:21" s="55" customFormat="1" ht="12">
      <c r="A66" s="84" t="s">
        <v>52</v>
      </c>
      <c r="B66" s="185" t="s">
        <v>914</v>
      </c>
      <c r="C66" s="215">
        <v>100</v>
      </c>
      <c r="D66" s="181" t="s">
        <v>158</v>
      </c>
      <c r="E66" s="119"/>
      <c r="F66" s="137">
        <v>10</v>
      </c>
      <c r="G66" s="189" t="s">
        <v>93</v>
      </c>
      <c r="H6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66" s="137" t="str">
        <f>IF(Sklop22[[#This Row],[ZAHTEVANA SHEMA KAKOVOSTI]]&lt;&gt;"",Sklop22[[#This Row],[Preračunana masa/volumen/kos na enoto kg]],"")</f>
        <v/>
      </c>
      <c r="J66" s="178"/>
      <c r="K66" s="182"/>
      <c r="L66" s="182"/>
      <c r="M66" s="183"/>
      <c r="N66" s="179"/>
      <c r="O66" s="179"/>
      <c r="P66" s="180"/>
      <c r="Q66" s="179">
        <f>+Sklop22[[#This Row],[cena/enota brez DDV v EUR]]*Sklop22[[#This Row],[Stopnja DDV (%)]]</f>
        <v>0</v>
      </c>
      <c r="R66" s="179">
        <f>+Sklop22[[#This Row],[cena/enota brez DDV v EUR]]+Sklop22[[#This Row],[Davek (EUR)]]</f>
        <v>0</v>
      </c>
      <c r="S66" s="179">
        <f>+Sklop22[[#This Row],[cena/enota brez DDV v EUR]]*Sklop22[[#This Row],[Okvirna količina]]</f>
        <v>0</v>
      </c>
      <c r="T66" s="187">
        <f>+Sklop22[[#This Row],[Končna cena/enoto mere (EUR) z DDV]]*Sklop22[[#This Row],[Okvirna količina]]</f>
        <v>0</v>
      </c>
      <c r="U66" s="188"/>
    </row>
    <row r="67" spans="1:21" s="55" customFormat="1" ht="12">
      <c r="A67" s="84" t="s">
        <v>53</v>
      </c>
      <c r="B67" s="185" t="s">
        <v>915</v>
      </c>
      <c r="C67" s="215">
        <v>170</v>
      </c>
      <c r="D67" s="181" t="s">
        <v>158</v>
      </c>
      <c r="E67" s="119"/>
      <c r="F67" s="137">
        <v>17</v>
      </c>
      <c r="G67" s="189" t="s">
        <v>93</v>
      </c>
      <c r="H6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2.89</v>
      </c>
      <c r="I67" s="137" t="str">
        <f>IF(Sklop22[[#This Row],[ZAHTEVANA SHEMA KAKOVOSTI]]&lt;&gt;"",Sklop22[[#This Row],[Preračunana masa/volumen/kos na enoto kg]],"")</f>
        <v/>
      </c>
      <c r="J67" s="178"/>
      <c r="K67" s="182"/>
      <c r="L67" s="182"/>
      <c r="M67" s="183"/>
      <c r="N67" s="179"/>
      <c r="O67" s="179"/>
      <c r="P67" s="180"/>
      <c r="Q67" s="179">
        <f>+Sklop22[[#This Row],[cena/enota brez DDV v EUR]]*Sklop22[[#This Row],[Stopnja DDV (%)]]</f>
        <v>0</v>
      </c>
      <c r="R67" s="179">
        <f>+Sklop22[[#This Row],[cena/enota brez DDV v EUR]]+Sklop22[[#This Row],[Davek (EUR)]]</f>
        <v>0</v>
      </c>
      <c r="S67" s="179">
        <f>+Sklop22[[#This Row],[cena/enota brez DDV v EUR]]*Sklop22[[#This Row],[Okvirna količina]]</f>
        <v>0</v>
      </c>
      <c r="T67" s="187">
        <f>+Sklop22[[#This Row],[Končna cena/enoto mere (EUR) z DDV]]*Sklop22[[#This Row],[Okvirna količina]]</f>
        <v>0</v>
      </c>
      <c r="U67" s="188"/>
    </row>
    <row r="68" spans="1:21" s="55" customFormat="1" ht="12">
      <c r="A68" s="84" t="s">
        <v>54</v>
      </c>
      <c r="B68" s="185" t="s">
        <v>916</v>
      </c>
      <c r="C68" s="215">
        <v>135</v>
      </c>
      <c r="D68" s="181" t="s">
        <v>158</v>
      </c>
      <c r="E68" s="119"/>
      <c r="F68" s="137">
        <v>5</v>
      </c>
      <c r="G68" s="189" t="s">
        <v>93</v>
      </c>
      <c r="H6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0.67500000000000004</v>
      </c>
      <c r="I68" s="137" t="str">
        <f>IF(Sklop22[[#This Row],[ZAHTEVANA SHEMA KAKOVOSTI]]&lt;&gt;"",Sklop22[[#This Row],[Preračunana masa/volumen/kos na enoto kg]],"")</f>
        <v/>
      </c>
      <c r="J68" s="178"/>
      <c r="K68" s="182"/>
      <c r="L68" s="182"/>
      <c r="M68" s="183"/>
      <c r="N68" s="179"/>
      <c r="O68" s="179"/>
      <c r="P68" s="180"/>
      <c r="Q68" s="179">
        <f>+Sklop22[[#This Row],[cena/enota brez DDV v EUR]]*Sklop22[[#This Row],[Stopnja DDV (%)]]</f>
        <v>0</v>
      </c>
      <c r="R68" s="179">
        <f>+Sklop22[[#This Row],[cena/enota brez DDV v EUR]]+Sklop22[[#This Row],[Davek (EUR)]]</f>
        <v>0</v>
      </c>
      <c r="S68" s="179">
        <f>+Sklop22[[#This Row],[cena/enota brez DDV v EUR]]*Sklop22[[#This Row],[Okvirna količina]]</f>
        <v>0</v>
      </c>
      <c r="T68" s="187">
        <f>+Sklop22[[#This Row],[Končna cena/enoto mere (EUR) z DDV]]*Sklop22[[#This Row],[Okvirna količina]]</f>
        <v>0</v>
      </c>
      <c r="U68" s="188"/>
    </row>
    <row r="69" spans="1:21" s="55" customFormat="1" ht="12">
      <c r="A69" s="84" t="s">
        <v>55</v>
      </c>
      <c r="B69" s="185" t="s">
        <v>917</v>
      </c>
      <c r="C69" s="215">
        <v>400</v>
      </c>
      <c r="D69" s="181" t="s">
        <v>158</v>
      </c>
      <c r="E69" s="119"/>
      <c r="F69" s="137">
        <v>2</v>
      </c>
      <c r="G69" s="189" t="s">
        <v>93</v>
      </c>
      <c r="H6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</v>
      </c>
      <c r="I69" s="137" t="str">
        <f>IF(Sklop22[[#This Row],[ZAHTEVANA SHEMA KAKOVOSTI]]&lt;&gt;"",Sklop22[[#This Row],[Preračunana masa/volumen/kos na enoto kg]],"")</f>
        <v/>
      </c>
      <c r="J69" s="178"/>
      <c r="K69" s="182"/>
      <c r="L69" s="182"/>
      <c r="M69" s="183"/>
      <c r="N69" s="179"/>
      <c r="O69" s="179"/>
      <c r="P69" s="180"/>
      <c r="Q69" s="179">
        <f>+Sklop22[[#This Row],[cena/enota brez DDV v EUR]]*Sklop22[[#This Row],[Stopnja DDV (%)]]</f>
        <v>0</v>
      </c>
      <c r="R69" s="179">
        <f>+Sklop22[[#This Row],[cena/enota brez DDV v EUR]]+Sklop22[[#This Row],[Davek (EUR)]]</f>
        <v>0</v>
      </c>
      <c r="S69" s="179">
        <f>+Sklop22[[#This Row],[cena/enota brez DDV v EUR]]*Sklop22[[#This Row],[Okvirna količina]]</f>
        <v>0</v>
      </c>
      <c r="T69" s="187">
        <f>+Sklop22[[#This Row],[Končna cena/enoto mere (EUR) z DDV]]*Sklop22[[#This Row],[Okvirna količina]]</f>
        <v>0</v>
      </c>
      <c r="U69" s="188"/>
    </row>
    <row r="70" spans="1:21" s="55" customFormat="1" ht="12">
      <c r="A70" s="84" t="s">
        <v>56</v>
      </c>
      <c r="B70" s="185" t="s">
        <v>918</v>
      </c>
      <c r="C70" s="215">
        <v>18</v>
      </c>
      <c r="D70" s="181" t="s">
        <v>158</v>
      </c>
      <c r="E70" s="119"/>
      <c r="F70" s="137">
        <v>10</v>
      </c>
      <c r="G70" s="189" t="s">
        <v>93</v>
      </c>
      <c r="H7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0.18</v>
      </c>
      <c r="I70" s="137" t="str">
        <f>IF(Sklop22[[#This Row],[ZAHTEVANA SHEMA KAKOVOSTI]]&lt;&gt;"",Sklop22[[#This Row],[Preračunana masa/volumen/kos na enoto kg]],"")</f>
        <v/>
      </c>
      <c r="J70" s="178"/>
      <c r="K70" s="182"/>
      <c r="L70" s="182"/>
      <c r="M70" s="183"/>
      <c r="N70" s="179"/>
      <c r="O70" s="179"/>
      <c r="P70" s="180"/>
      <c r="Q70" s="179">
        <f>+Sklop22[[#This Row],[cena/enota brez DDV v EUR]]*Sklop22[[#This Row],[Stopnja DDV (%)]]</f>
        <v>0</v>
      </c>
      <c r="R70" s="179">
        <f>+Sklop22[[#This Row],[cena/enota brez DDV v EUR]]+Sklop22[[#This Row],[Davek (EUR)]]</f>
        <v>0</v>
      </c>
      <c r="S70" s="179">
        <f>+Sklop22[[#This Row],[cena/enota brez DDV v EUR]]*Sklop22[[#This Row],[Okvirna količina]]</f>
        <v>0</v>
      </c>
      <c r="T70" s="187">
        <f>+Sklop22[[#This Row],[Končna cena/enoto mere (EUR) z DDV]]*Sklop22[[#This Row],[Okvirna količina]]</f>
        <v>0</v>
      </c>
      <c r="U70" s="188"/>
    </row>
    <row r="71" spans="1:21" s="55" customFormat="1" ht="12">
      <c r="A71" s="84" t="s">
        <v>57</v>
      </c>
      <c r="B71" s="185" t="s">
        <v>919</v>
      </c>
      <c r="C71" s="215">
        <v>19</v>
      </c>
      <c r="D71" s="181" t="s">
        <v>158</v>
      </c>
      <c r="E71" s="119"/>
      <c r="F71" s="137">
        <v>5</v>
      </c>
      <c r="G71" s="189" t="s">
        <v>93</v>
      </c>
      <c r="H7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9.5000000000000001E-2</v>
      </c>
      <c r="I71" s="137" t="str">
        <f>IF(Sklop22[[#This Row],[ZAHTEVANA SHEMA KAKOVOSTI]]&lt;&gt;"",Sklop22[[#This Row],[Preračunana masa/volumen/kos na enoto kg]],"")</f>
        <v/>
      </c>
      <c r="J71" s="178"/>
      <c r="K71" s="182"/>
      <c r="L71" s="182"/>
      <c r="M71" s="183"/>
      <c r="N71" s="179"/>
      <c r="O71" s="179"/>
      <c r="P71" s="180"/>
      <c r="Q71" s="179">
        <f>+Sklop22[[#This Row],[cena/enota brez DDV v EUR]]*Sklop22[[#This Row],[Stopnja DDV (%)]]</f>
        <v>0</v>
      </c>
      <c r="R71" s="179">
        <f>+Sklop22[[#This Row],[cena/enota brez DDV v EUR]]+Sklop22[[#This Row],[Davek (EUR)]]</f>
        <v>0</v>
      </c>
      <c r="S71" s="179">
        <f>+Sklop22[[#This Row],[cena/enota brez DDV v EUR]]*Sklop22[[#This Row],[Okvirna količina]]</f>
        <v>0</v>
      </c>
      <c r="T71" s="187">
        <f>+Sklop22[[#This Row],[Končna cena/enoto mere (EUR) z DDV]]*Sklop22[[#This Row],[Okvirna količina]]</f>
        <v>0</v>
      </c>
      <c r="U71" s="188"/>
    </row>
    <row r="72" spans="1:21" s="55" customFormat="1" ht="12">
      <c r="A72" s="84" t="s">
        <v>58</v>
      </c>
      <c r="B72" s="185" t="s">
        <v>920</v>
      </c>
      <c r="C72" s="215">
        <v>215</v>
      </c>
      <c r="D72" s="181" t="s">
        <v>158</v>
      </c>
      <c r="E72" s="119"/>
      <c r="F72" s="137">
        <v>5</v>
      </c>
      <c r="G72" s="189" t="s">
        <v>93</v>
      </c>
      <c r="H7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1.075</v>
      </c>
      <c r="I72" s="137" t="str">
        <f>IF(Sklop22[[#This Row],[ZAHTEVANA SHEMA KAKOVOSTI]]&lt;&gt;"",Sklop22[[#This Row],[Preračunana masa/volumen/kos na enoto kg]],"")</f>
        <v/>
      </c>
      <c r="J72" s="178"/>
      <c r="K72" s="182"/>
      <c r="L72" s="182"/>
      <c r="M72" s="183"/>
      <c r="N72" s="179"/>
      <c r="O72" s="179"/>
      <c r="P72" s="180"/>
      <c r="Q72" s="179">
        <f>+Sklop22[[#This Row],[cena/enota brez DDV v EUR]]*Sklop22[[#This Row],[Stopnja DDV (%)]]</f>
        <v>0</v>
      </c>
      <c r="R72" s="179">
        <f>+Sklop22[[#This Row],[cena/enota brez DDV v EUR]]+Sklop22[[#This Row],[Davek (EUR)]]</f>
        <v>0</v>
      </c>
      <c r="S72" s="179">
        <f>+Sklop22[[#This Row],[cena/enota brez DDV v EUR]]*Sklop22[[#This Row],[Okvirna količina]]</f>
        <v>0</v>
      </c>
      <c r="T72" s="187">
        <f>+Sklop22[[#This Row],[Končna cena/enoto mere (EUR) z DDV]]*Sklop22[[#This Row],[Okvirna količina]]</f>
        <v>0</v>
      </c>
      <c r="U72" s="188"/>
    </row>
    <row r="73" spans="1:21" s="55" customFormat="1" ht="12">
      <c r="A73" s="84" t="s">
        <v>59</v>
      </c>
      <c r="B73" s="185" t="s">
        <v>921</v>
      </c>
      <c r="C73" s="215">
        <v>155</v>
      </c>
      <c r="D73" s="181" t="s">
        <v>158</v>
      </c>
      <c r="E73" s="119"/>
      <c r="F73" s="137">
        <v>5</v>
      </c>
      <c r="G73" s="189" t="s">
        <v>93</v>
      </c>
      <c r="H7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0.77500000000000002</v>
      </c>
      <c r="I73" s="137" t="str">
        <f>IF(Sklop22[[#This Row],[ZAHTEVANA SHEMA KAKOVOSTI]]&lt;&gt;"",Sklop22[[#This Row],[Preračunana masa/volumen/kos na enoto kg]],"")</f>
        <v/>
      </c>
      <c r="J73" s="178"/>
      <c r="K73" s="182"/>
      <c r="L73" s="182"/>
      <c r="M73" s="183"/>
      <c r="N73" s="179"/>
      <c r="O73" s="179"/>
      <c r="P73" s="180"/>
      <c r="Q73" s="179">
        <f>+Sklop22[[#This Row],[cena/enota brez DDV v EUR]]*Sklop22[[#This Row],[Stopnja DDV (%)]]</f>
        <v>0</v>
      </c>
      <c r="R73" s="179">
        <f>+Sklop22[[#This Row],[cena/enota brez DDV v EUR]]+Sklop22[[#This Row],[Davek (EUR)]]</f>
        <v>0</v>
      </c>
      <c r="S73" s="179">
        <f>+Sklop22[[#This Row],[cena/enota brez DDV v EUR]]*Sklop22[[#This Row],[Okvirna količina]]</f>
        <v>0</v>
      </c>
      <c r="T73" s="187">
        <f>+Sklop22[[#This Row],[Končna cena/enoto mere (EUR) z DDV]]*Sklop22[[#This Row],[Okvirna količina]]</f>
        <v>0</v>
      </c>
      <c r="U73" s="188"/>
    </row>
    <row r="74" spans="1:21" s="55" customFormat="1" ht="12">
      <c r="A74" s="84" t="s">
        <v>60</v>
      </c>
      <c r="B74" s="185" t="s">
        <v>922</v>
      </c>
      <c r="C74" s="215">
        <v>650</v>
      </c>
      <c r="D74" s="181" t="s">
        <v>158</v>
      </c>
      <c r="E74" s="119"/>
      <c r="F74" s="137">
        <v>10</v>
      </c>
      <c r="G74" s="189" t="s">
        <v>93</v>
      </c>
      <c r="H7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6.5</v>
      </c>
      <c r="I74" s="137" t="str">
        <f>IF(Sklop22[[#This Row],[ZAHTEVANA SHEMA KAKOVOSTI]]&lt;&gt;"",Sklop22[[#This Row],[Preračunana masa/volumen/kos na enoto kg]],"")</f>
        <v/>
      </c>
      <c r="J74" s="178"/>
      <c r="K74" s="182"/>
      <c r="L74" s="182"/>
      <c r="M74" s="183"/>
      <c r="N74" s="179"/>
      <c r="O74" s="179"/>
      <c r="P74" s="180"/>
      <c r="Q74" s="179">
        <f>+Sklop22[[#This Row],[cena/enota brez DDV v EUR]]*Sklop22[[#This Row],[Stopnja DDV (%)]]</f>
        <v>0</v>
      </c>
      <c r="R74" s="179">
        <f>+Sklop22[[#This Row],[cena/enota brez DDV v EUR]]+Sklop22[[#This Row],[Davek (EUR)]]</f>
        <v>0</v>
      </c>
      <c r="S74" s="179">
        <f>+Sklop22[[#This Row],[cena/enota brez DDV v EUR]]*Sklop22[[#This Row],[Okvirna količina]]</f>
        <v>0</v>
      </c>
      <c r="T74" s="187">
        <f>+Sklop22[[#This Row],[Končna cena/enoto mere (EUR) z DDV]]*Sklop22[[#This Row],[Okvirna količina]]</f>
        <v>0</v>
      </c>
      <c r="U74" s="188"/>
    </row>
    <row r="75" spans="1:21" s="55" customFormat="1" ht="12">
      <c r="A75" s="84" t="s">
        <v>61</v>
      </c>
      <c r="B75" s="185" t="s">
        <v>923</v>
      </c>
      <c r="C75" s="215">
        <v>660</v>
      </c>
      <c r="D75" s="181" t="s">
        <v>158</v>
      </c>
      <c r="E75" s="119"/>
      <c r="F75" s="137">
        <v>4</v>
      </c>
      <c r="G75" s="189" t="s">
        <v>93</v>
      </c>
      <c r="H7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2.64</v>
      </c>
      <c r="I75" s="137" t="str">
        <f>IF(Sklop22[[#This Row],[ZAHTEVANA SHEMA KAKOVOSTI]]&lt;&gt;"",Sklop22[[#This Row],[Preračunana masa/volumen/kos na enoto kg]],"")</f>
        <v/>
      </c>
      <c r="J75" s="178"/>
      <c r="K75" s="182"/>
      <c r="L75" s="182"/>
      <c r="M75" s="183"/>
      <c r="N75" s="179"/>
      <c r="O75" s="179"/>
      <c r="P75" s="180"/>
      <c r="Q75" s="179">
        <f>+Sklop22[[#This Row],[cena/enota brez DDV v EUR]]*Sklop22[[#This Row],[Stopnja DDV (%)]]</f>
        <v>0</v>
      </c>
      <c r="R75" s="179">
        <f>+Sklop22[[#This Row],[cena/enota brez DDV v EUR]]+Sklop22[[#This Row],[Davek (EUR)]]</f>
        <v>0</v>
      </c>
      <c r="S75" s="179">
        <f>+Sklop22[[#This Row],[cena/enota brez DDV v EUR]]*Sklop22[[#This Row],[Okvirna količina]]</f>
        <v>0</v>
      </c>
      <c r="T75" s="187">
        <f>+Sklop22[[#This Row],[Končna cena/enoto mere (EUR) z DDV]]*Sklop22[[#This Row],[Okvirna količina]]</f>
        <v>0</v>
      </c>
      <c r="U75" s="188"/>
    </row>
    <row r="76" spans="1:21" s="55" customFormat="1" ht="12">
      <c r="A76" s="84" t="s">
        <v>62</v>
      </c>
      <c r="B76" s="185" t="s">
        <v>924</v>
      </c>
      <c r="C76" s="215">
        <v>650</v>
      </c>
      <c r="D76" s="181" t="s">
        <v>158</v>
      </c>
      <c r="E76" s="119"/>
      <c r="F76" s="137">
        <v>1</v>
      </c>
      <c r="G76" s="189" t="s">
        <v>93</v>
      </c>
      <c r="H7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0.65</v>
      </c>
      <c r="I76" s="137" t="str">
        <f>IF(Sklop22[[#This Row],[ZAHTEVANA SHEMA KAKOVOSTI]]&lt;&gt;"",Sklop22[[#This Row],[Preračunana masa/volumen/kos na enoto kg]],"")</f>
        <v/>
      </c>
      <c r="J76" s="178"/>
      <c r="K76" s="182"/>
      <c r="L76" s="182"/>
      <c r="M76" s="183"/>
      <c r="N76" s="179"/>
      <c r="O76" s="179"/>
      <c r="P76" s="180"/>
      <c r="Q76" s="179">
        <f>+Sklop22[[#This Row],[cena/enota brez DDV v EUR]]*Sklop22[[#This Row],[Stopnja DDV (%)]]</f>
        <v>0</v>
      </c>
      <c r="R76" s="179">
        <f>+Sklop22[[#This Row],[cena/enota brez DDV v EUR]]+Sklop22[[#This Row],[Davek (EUR)]]</f>
        <v>0</v>
      </c>
      <c r="S76" s="179">
        <f>+Sklop22[[#This Row],[cena/enota brez DDV v EUR]]*Sklop22[[#This Row],[Okvirna količina]]</f>
        <v>0</v>
      </c>
      <c r="T76" s="187">
        <f>+Sklop22[[#This Row],[Končna cena/enoto mere (EUR) z DDV]]*Sklop22[[#This Row],[Okvirna količina]]</f>
        <v>0</v>
      </c>
      <c r="U76" s="188"/>
    </row>
    <row r="77" spans="1:21" s="55" customFormat="1" ht="12">
      <c r="A77" s="84" t="s">
        <v>68</v>
      </c>
      <c r="B77" s="185" t="s">
        <v>925</v>
      </c>
      <c r="C77" s="215">
        <v>100</v>
      </c>
      <c r="D77" s="181" t="s">
        <v>158</v>
      </c>
      <c r="E77" s="119"/>
      <c r="F77" s="137">
        <v>10</v>
      </c>
      <c r="G77" s="189" t="s">
        <v>93</v>
      </c>
      <c r="H7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77" s="137" t="str">
        <f>IF(Sklop22[[#This Row],[ZAHTEVANA SHEMA KAKOVOSTI]]&lt;&gt;"",Sklop22[[#This Row],[Preračunana masa/volumen/kos na enoto kg]],"")</f>
        <v/>
      </c>
      <c r="J77" s="178"/>
      <c r="K77" s="182"/>
      <c r="L77" s="182"/>
      <c r="M77" s="183"/>
      <c r="N77" s="179"/>
      <c r="O77" s="179"/>
      <c r="P77" s="180"/>
      <c r="Q77" s="179">
        <f>+Sklop22[[#This Row],[cena/enota brez DDV v EUR]]*Sklop22[[#This Row],[Stopnja DDV (%)]]</f>
        <v>0</v>
      </c>
      <c r="R77" s="179">
        <f>+Sklop22[[#This Row],[cena/enota brez DDV v EUR]]+Sklop22[[#This Row],[Davek (EUR)]]</f>
        <v>0</v>
      </c>
      <c r="S77" s="179">
        <f>+Sklop22[[#This Row],[cena/enota brez DDV v EUR]]*Sklop22[[#This Row],[Okvirna količina]]</f>
        <v>0</v>
      </c>
      <c r="T77" s="187">
        <f>+Sklop22[[#This Row],[Končna cena/enoto mere (EUR) z DDV]]*Sklop22[[#This Row],[Okvirna količina]]</f>
        <v>0</v>
      </c>
      <c r="U77" s="188"/>
    </row>
    <row r="78" spans="1:21" s="55" customFormat="1" ht="12">
      <c r="A78" s="84" t="s">
        <v>69</v>
      </c>
      <c r="B78" s="185" t="s">
        <v>926</v>
      </c>
      <c r="C78" s="215">
        <v>8</v>
      </c>
      <c r="D78" s="181" t="s">
        <v>158</v>
      </c>
      <c r="E78" s="119"/>
      <c r="F78" s="137">
        <v>30</v>
      </c>
      <c r="G78" s="189" t="s">
        <v>93</v>
      </c>
      <c r="H7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0.24</v>
      </c>
      <c r="I78" s="137" t="str">
        <f>IF(Sklop22[[#This Row],[ZAHTEVANA SHEMA KAKOVOSTI]]&lt;&gt;"",Sklop22[[#This Row],[Preračunana masa/volumen/kos na enoto kg]],"")</f>
        <v/>
      </c>
      <c r="J78" s="178"/>
      <c r="K78" s="182"/>
      <c r="L78" s="182"/>
      <c r="M78" s="183"/>
      <c r="N78" s="179"/>
      <c r="O78" s="179"/>
      <c r="P78" s="180"/>
      <c r="Q78" s="179">
        <f>+Sklop22[[#This Row],[cena/enota brez DDV v EUR]]*Sklop22[[#This Row],[Stopnja DDV (%)]]</f>
        <v>0</v>
      </c>
      <c r="R78" s="179">
        <f>+Sklop22[[#This Row],[cena/enota brez DDV v EUR]]+Sklop22[[#This Row],[Davek (EUR)]]</f>
        <v>0</v>
      </c>
      <c r="S78" s="179">
        <f>+Sklop22[[#This Row],[cena/enota brez DDV v EUR]]*Sklop22[[#This Row],[Okvirna količina]]</f>
        <v>0</v>
      </c>
      <c r="T78" s="187">
        <f>+Sklop22[[#This Row],[Končna cena/enoto mere (EUR) z DDV]]*Sklop22[[#This Row],[Okvirna količina]]</f>
        <v>0</v>
      </c>
      <c r="U78" s="188"/>
    </row>
    <row r="79" spans="1:21" s="55" customFormat="1" ht="12">
      <c r="A79" s="84" t="s">
        <v>70</v>
      </c>
      <c r="B79" s="185" t="s">
        <v>927</v>
      </c>
      <c r="C79" s="215">
        <v>860</v>
      </c>
      <c r="D79" s="181" t="s">
        <v>158</v>
      </c>
      <c r="E79" s="119"/>
      <c r="F79" s="137">
        <v>70</v>
      </c>
      <c r="G79" s="189" t="s">
        <v>93</v>
      </c>
      <c r="H7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60.199999999999996</v>
      </c>
      <c r="I79" s="137" t="str">
        <f>IF(Sklop22[[#This Row],[ZAHTEVANA SHEMA KAKOVOSTI]]&lt;&gt;"",Sklop22[[#This Row],[Preračunana masa/volumen/kos na enoto kg]],"")</f>
        <v/>
      </c>
      <c r="J79" s="178"/>
      <c r="K79" s="182"/>
      <c r="L79" s="182"/>
      <c r="M79" s="183"/>
      <c r="N79" s="179"/>
      <c r="O79" s="179"/>
      <c r="P79" s="180"/>
      <c r="Q79" s="179">
        <f>+Sklop22[[#This Row],[cena/enota brez DDV v EUR]]*Sklop22[[#This Row],[Stopnja DDV (%)]]</f>
        <v>0</v>
      </c>
      <c r="R79" s="179">
        <f>+Sklop22[[#This Row],[cena/enota brez DDV v EUR]]+Sklop22[[#This Row],[Davek (EUR)]]</f>
        <v>0</v>
      </c>
      <c r="S79" s="179">
        <f>+Sklop22[[#This Row],[cena/enota brez DDV v EUR]]*Sklop22[[#This Row],[Okvirna količina]]</f>
        <v>0</v>
      </c>
      <c r="T79" s="187">
        <f>+Sklop22[[#This Row],[Končna cena/enoto mere (EUR) z DDV]]*Sklop22[[#This Row],[Okvirna količina]]</f>
        <v>0</v>
      </c>
      <c r="U79" s="188"/>
    </row>
    <row r="80" spans="1:21" s="55" customFormat="1" ht="12">
      <c r="A80" s="84" t="s">
        <v>71</v>
      </c>
      <c r="B80" s="185" t="s">
        <v>928</v>
      </c>
      <c r="C80" s="215">
        <v>32</v>
      </c>
      <c r="D80" s="181" t="s">
        <v>158</v>
      </c>
      <c r="E80" s="119"/>
      <c r="F80" s="137">
        <v>5</v>
      </c>
      <c r="G80" s="189" t="s">
        <v>93</v>
      </c>
      <c r="H8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0.16</v>
      </c>
      <c r="I80" s="137" t="str">
        <f>IF(Sklop22[[#This Row],[ZAHTEVANA SHEMA KAKOVOSTI]]&lt;&gt;"",Sklop22[[#This Row],[Preračunana masa/volumen/kos na enoto kg]],"")</f>
        <v/>
      </c>
      <c r="J80" s="178"/>
      <c r="K80" s="182"/>
      <c r="L80" s="182"/>
      <c r="M80" s="183"/>
      <c r="N80" s="179"/>
      <c r="O80" s="179"/>
      <c r="P80" s="180"/>
      <c r="Q80" s="179">
        <f>+Sklop22[[#This Row],[cena/enota brez DDV v EUR]]*Sklop22[[#This Row],[Stopnja DDV (%)]]</f>
        <v>0</v>
      </c>
      <c r="R80" s="179">
        <f>+Sklop22[[#This Row],[cena/enota brez DDV v EUR]]+Sklop22[[#This Row],[Davek (EUR)]]</f>
        <v>0</v>
      </c>
      <c r="S80" s="179">
        <f>+Sklop22[[#This Row],[cena/enota brez DDV v EUR]]*Sklop22[[#This Row],[Okvirna količina]]</f>
        <v>0</v>
      </c>
      <c r="T80" s="187">
        <f>+Sklop22[[#This Row],[Končna cena/enoto mere (EUR) z DDV]]*Sklop22[[#This Row],[Okvirna količina]]</f>
        <v>0</v>
      </c>
      <c r="U80" s="188"/>
    </row>
    <row r="81" spans="1:21" s="55" customFormat="1" ht="12">
      <c r="A81" s="84" t="s">
        <v>72</v>
      </c>
      <c r="B81" s="185" t="s">
        <v>929</v>
      </c>
      <c r="C81" s="215">
        <v>640</v>
      </c>
      <c r="D81" s="181" t="s">
        <v>158</v>
      </c>
      <c r="E81" s="119"/>
      <c r="F81" s="137">
        <v>5</v>
      </c>
      <c r="G81" s="189" t="s">
        <v>93</v>
      </c>
      <c r="H8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3.2</v>
      </c>
      <c r="I81" s="137" t="str">
        <f>IF(Sklop22[[#This Row],[ZAHTEVANA SHEMA KAKOVOSTI]]&lt;&gt;"",Sklop22[[#This Row],[Preračunana masa/volumen/kos na enoto kg]],"")</f>
        <v/>
      </c>
      <c r="J81" s="178"/>
      <c r="K81" s="182"/>
      <c r="L81" s="182"/>
      <c r="M81" s="183"/>
      <c r="N81" s="179"/>
      <c r="O81" s="179"/>
      <c r="P81" s="180"/>
      <c r="Q81" s="179">
        <f>+Sklop22[[#This Row],[cena/enota brez DDV v EUR]]*Sklop22[[#This Row],[Stopnja DDV (%)]]</f>
        <v>0</v>
      </c>
      <c r="R81" s="179">
        <f>+Sklop22[[#This Row],[cena/enota brez DDV v EUR]]+Sklop22[[#This Row],[Davek (EUR)]]</f>
        <v>0</v>
      </c>
      <c r="S81" s="179">
        <f>+Sklop22[[#This Row],[cena/enota brez DDV v EUR]]*Sklop22[[#This Row],[Okvirna količina]]</f>
        <v>0</v>
      </c>
      <c r="T81" s="187">
        <f>+Sklop22[[#This Row],[Končna cena/enoto mere (EUR) z DDV]]*Sklop22[[#This Row],[Okvirna količina]]</f>
        <v>0</v>
      </c>
      <c r="U81" s="188"/>
    </row>
    <row r="82" spans="1:21" s="55" customFormat="1" ht="12">
      <c r="A82" s="84" t="s">
        <v>73</v>
      </c>
      <c r="B82" s="185" t="s">
        <v>930</v>
      </c>
      <c r="C82" s="215">
        <v>190</v>
      </c>
      <c r="D82" s="181" t="s">
        <v>158</v>
      </c>
      <c r="E82" s="119"/>
      <c r="F82" s="137">
        <v>5</v>
      </c>
      <c r="G82" s="189" t="s">
        <v>93</v>
      </c>
      <c r="H8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0.95</v>
      </c>
      <c r="I82" s="137" t="str">
        <f>IF(Sklop22[[#This Row],[ZAHTEVANA SHEMA KAKOVOSTI]]&lt;&gt;"",Sklop22[[#This Row],[Preračunana masa/volumen/kos na enoto kg]],"")</f>
        <v/>
      </c>
      <c r="J82" s="178"/>
      <c r="K82" s="182"/>
      <c r="L82" s="182"/>
      <c r="M82" s="183"/>
      <c r="N82" s="179"/>
      <c r="O82" s="179"/>
      <c r="P82" s="180"/>
      <c r="Q82" s="179">
        <f>+Sklop22[[#This Row],[cena/enota brez DDV v EUR]]*Sklop22[[#This Row],[Stopnja DDV (%)]]</f>
        <v>0</v>
      </c>
      <c r="R82" s="179">
        <f>+Sklop22[[#This Row],[cena/enota brez DDV v EUR]]+Sklop22[[#This Row],[Davek (EUR)]]</f>
        <v>0</v>
      </c>
      <c r="S82" s="179">
        <f>+Sklop22[[#This Row],[cena/enota brez DDV v EUR]]*Sklop22[[#This Row],[Okvirna količina]]</f>
        <v>0</v>
      </c>
      <c r="T82" s="187">
        <f>+Sklop22[[#This Row],[Končna cena/enoto mere (EUR) z DDV]]*Sklop22[[#This Row],[Okvirna količina]]</f>
        <v>0</v>
      </c>
      <c r="U82" s="188"/>
    </row>
    <row r="83" spans="1:21" s="55" customFormat="1" ht="12">
      <c r="A83" s="84" t="s">
        <v>74</v>
      </c>
      <c r="B83" s="185" t="s">
        <v>931</v>
      </c>
      <c r="C83" s="215">
        <v>60</v>
      </c>
      <c r="D83" s="181" t="s">
        <v>158</v>
      </c>
      <c r="E83" s="119"/>
      <c r="F83" s="137">
        <v>5</v>
      </c>
      <c r="G83" s="189" t="s">
        <v>93</v>
      </c>
      <c r="H8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83" s="137" t="str">
        <f>IF(Sklop22[[#This Row],[ZAHTEVANA SHEMA KAKOVOSTI]]&lt;&gt;"",Sklop22[[#This Row],[Preračunana masa/volumen/kos na enoto kg]],"")</f>
        <v/>
      </c>
      <c r="J83" s="178"/>
      <c r="K83" s="182"/>
      <c r="L83" s="182"/>
      <c r="M83" s="183"/>
      <c r="N83" s="179"/>
      <c r="O83" s="179"/>
      <c r="P83" s="180"/>
      <c r="Q83" s="179">
        <f>+Sklop22[[#This Row],[cena/enota brez DDV v EUR]]*Sklop22[[#This Row],[Stopnja DDV (%)]]</f>
        <v>0</v>
      </c>
      <c r="R83" s="179">
        <f>+Sklop22[[#This Row],[cena/enota brez DDV v EUR]]+Sklop22[[#This Row],[Davek (EUR)]]</f>
        <v>0</v>
      </c>
      <c r="S83" s="179">
        <f>+Sklop22[[#This Row],[cena/enota brez DDV v EUR]]*Sklop22[[#This Row],[Okvirna količina]]</f>
        <v>0</v>
      </c>
      <c r="T83" s="187">
        <f>+Sklop22[[#This Row],[Končna cena/enoto mere (EUR) z DDV]]*Sklop22[[#This Row],[Okvirna količina]]</f>
        <v>0</v>
      </c>
      <c r="U83" s="188"/>
    </row>
    <row r="84" spans="1:21" s="55" customFormat="1" ht="12">
      <c r="A84" s="84" t="s">
        <v>75</v>
      </c>
      <c r="B84" s="185" t="s">
        <v>932</v>
      </c>
      <c r="C84" s="215" t="s">
        <v>1264</v>
      </c>
      <c r="D84" s="181" t="s">
        <v>158</v>
      </c>
      <c r="E84" s="119"/>
      <c r="F84" s="137">
        <v>1</v>
      </c>
      <c r="G84" s="189" t="s">
        <v>0</v>
      </c>
      <c r="H8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4" s="137" t="str">
        <f>IF(Sklop22[[#This Row],[ZAHTEVANA SHEMA KAKOVOSTI]]&lt;&gt;"",Sklop22[[#This Row],[Preračunana masa/volumen/kos na enoto kg]],"")</f>
        <v/>
      </c>
      <c r="J84" s="178"/>
      <c r="K84" s="182"/>
      <c r="L84" s="182"/>
      <c r="M84" s="183"/>
      <c r="N84" s="179"/>
      <c r="O84" s="179"/>
      <c r="P84" s="180"/>
      <c r="Q84" s="179">
        <f>+Sklop22[[#This Row],[cena/enota brez DDV v EUR]]*Sklop22[[#This Row],[Stopnja DDV (%)]]</f>
        <v>0</v>
      </c>
      <c r="R84" s="179">
        <f>+Sklop22[[#This Row],[cena/enota brez DDV v EUR]]+Sklop22[[#This Row],[Davek (EUR)]]</f>
        <v>0</v>
      </c>
      <c r="S84" s="179">
        <f>+Sklop22[[#This Row],[cena/enota brez DDV v EUR]]*Sklop22[[#This Row],[Okvirna količina]]</f>
        <v>0</v>
      </c>
      <c r="T84" s="187">
        <f>+Sklop22[[#This Row],[Končna cena/enoto mere (EUR) z DDV]]*Sklop22[[#This Row],[Okvirna količina]]</f>
        <v>0</v>
      </c>
      <c r="U84" s="188"/>
    </row>
    <row r="85" spans="1:21" s="55" customFormat="1" ht="12">
      <c r="A85" s="84" t="s">
        <v>76</v>
      </c>
      <c r="B85" s="185" t="s">
        <v>933</v>
      </c>
      <c r="C85" s="215">
        <v>55</v>
      </c>
      <c r="D85" s="181" t="s">
        <v>158</v>
      </c>
      <c r="E85" s="119"/>
      <c r="F85" s="137">
        <v>15</v>
      </c>
      <c r="G85" s="189" t="s">
        <v>93</v>
      </c>
      <c r="H8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0.82499999999999996</v>
      </c>
      <c r="I85" s="137" t="str">
        <f>IF(Sklop22[[#This Row],[ZAHTEVANA SHEMA KAKOVOSTI]]&lt;&gt;"",Sklop22[[#This Row],[Preračunana masa/volumen/kos na enoto kg]],"")</f>
        <v/>
      </c>
      <c r="J85" s="178"/>
      <c r="K85" s="182"/>
      <c r="L85" s="182"/>
      <c r="M85" s="183"/>
      <c r="N85" s="179"/>
      <c r="O85" s="179"/>
      <c r="P85" s="180"/>
      <c r="Q85" s="179">
        <f>+Sklop22[[#This Row],[cena/enota brez DDV v EUR]]*Sklop22[[#This Row],[Stopnja DDV (%)]]</f>
        <v>0</v>
      </c>
      <c r="R85" s="179">
        <f>+Sklop22[[#This Row],[cena/enota brez DDV v EUR]]+Sklop22[[#This Row],[Davek (EUR)]]</f>
        <v>0</v>
      </c>
      <c r="S85" s="179">
        <f>+Sklop22[[#This Row],[cena/enota brez DDV v EUR]]*Sklop22[[#This Row],[Okvirna količina]]</f>
        <v>0</v>
      </c>
      <c r="T85" s="187">
        <f>+Sklop22[[#This Row],[Končna cena/enoto mere (EUR) z DDV]]*Sklop22[[#This Row],[Okvirna količina]]</f>
        <v>0</v>
      </c>
      <c r="U85" s="188"/>
    </row>
    <row r="86" spans="1:21" s="55" customFormat="1" ht="12">
      <c r="A86" s="84" t="s">
        <v>77</v>
      </c>
      <c r="B86" s="185" t="s">
        <v>934</v>
      </c>
      <c r="C86" s="215">
        <v>60</v>
      </c>
      <c r="D86" s="181" t="s">
        <v>158</v>
      </c>
      <c r="E86" s="119"/>
      <c r="F86" s="137">
        <v>5</v>
      </c>
      <c r="G86" s="189" t="s">
        <v>93</v>
      </c>
      <c r="H8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86" s="137" t="str">
        <f>IF(Sklop22[[#This Row],[ZAHTEVANA SHEMA KAKOVOSTI]]&lt;&gt;"",Sklop22[[#This Row],[Preračunana masa/volumen/kos na enoto kg]],"")</f>
        <v/>
      </c>
      <c r="J86" s="178"/>
      <c r="K86" s="182"/>
      <c r="L86" s="182"/>
      <c r="M86" s="183"/>
      <c r="N86" s="179"/>
      <c r="O86" s="179"/>
      <c r="P86" s="180"/>
      <c r="Q86" s="179">
        <f>+Sklop22[[#This Row],[cena/enota brez DDV v EUR]]*Sklop22[[#This Row],[Stopnja DDV (%)]]</f>
        <v>0</v>
      </c>
      <c r="R86" s="179">
        <f>+Sklop22[[#This Row],[cena/enota brez DDV v EUR]]+Sklop22[[#This Row],[Davek (EUR)]]</f>
        <v>0</v>
      </c>
      <c r="S86" s="179">
        <f>+Sklop22[[#This Row],[cena/enota brez DDV v EUR]]*Sklop22[[#This Row],[Okvirna količina]]</f>
        <v>0</v>
      </c>
      <c r="T86" s="187">
        <f>+Sklop22[[#This Row],[Končna cena/enoto mere (EUR) z DDV]]*Sklop22[[#This Row],[Okvirna količina]]</f>
        <v>0</v>
      </c>
      <c r="U86" s="188"/>
    </row>
    <row r="87" spans="1:21" s="55" customFormat="1" ht="12">
      <c r="A87" s="84" t="s">
        <v>78</v>
      </c>
      <c r="B87" s="185" t="s">
        <v>935</v>
      </c>
      <c r="C87" s="215">
        <v>50</v>
      </c>
      <c r="D87" s="181" t="s">
        <v>158</v>
      </c>
      <c r="E87" s="119"/>
      <c r="F87" s="137">
        <v>15</v>
      </c>
      <c r="G87" s="189" t="s">
        <v>93</v>
      </c>
      <c r="H8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0.75</v>
      </c>
      <c r="I87" s="137" t="str">
        <f>IF(Sklop22[[#This Row],[ZAHTEVANA SHEMA KAKOVOSTI]]&lt;&gt;"",Sklop22[[#This Row],[Preračunana masa/volumen/kos na enoto kg]],"")</f>
        <v/>
      </c>
      <c r="J87" s="178"/>
      <c r="K87" s="182"/>
      <c r="L87" s="182"/>
      <c r="M87" s="183"/>
      <c r="N87" s="179"/>
      <c r="O87" s="179"/>
      <c r="P87" s="180"/>
      <c r="Q87" s="179">
        <f>+Sklop22[[#This Row],[cena/enota brez DDV v EUR]]*Sklop22[[#This Row],[Stopnja DDV (%)]]</f>
        <v>0</v>
      </c>
      <c r="R87" s="179">
        <f>+Sklop22[[#This Row],[cena/enota brez DDV v EUR]]+Sklop22[[#This Row],[Davek (EUR)]]</f>
        <v>0</v>
      </c>
      <c r="S87" s="179">
        <f>+Sklop22[[#This Row],[cena/enota brez DDV v EUR]]*Sklop22[[#This Row],[Okvirna količina]]</f>
        <v>0</v>
      </c>
      <c r="T87" s="187">
        <f>+Sklop22[[#This Row],[Končna cena/enoto mere (EUR) z DDV]]*Sklop22[[#This Row],[Okvirna količina]]</f>
        <v>0</v>
      </c>
      <c r="U87" s="188"/>
    </row>
    <row r="88" spans="1:21" s="55" customFormat="1" ht="12">
      <c r="A88" s="84" t="s">
        <v>79</v>
      </c>
      <c r="B88" s="185" t="s">
        <v>936</v>
      </c>
      <c r="C88" s="215">
        <v>45</v>
      </c>
      <c r="D88" s="181" t="s">
        <v>158</v>
      </c>
      <c r="E88" s="119"/>
      <c r="F88" s="137">
        <v>5</v>
      </c>
      <c r="G88" s="189" t="s">
        <v>93</v>
      </c>
      <c r="H8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0.22499999999999998</v>
      </c>
      <c r="I88" s="137" t="str">
        <f>IF(Sklop22[[#This Row],[ZAHTEVANA SHEMA KAKOVOSTI]]&lt;&gt;"",Sklop22[[#This Row],[Preračunana masa/volumen/kos na enoto kg]],"")</f>
        <v/>
      </c>
      <c r="J88" s="178"/>
      <c r="K88" s="182"/>
      <c r="L88" s="182"/>
      <c r="M88" s="183"/>
      <c r="N88" s="179"/>
      <c r="O88" s="179"/>
      <c r="P88" s="180"/>
      <c r="Q88" s="179">
        <f>+Sklop22[[#This Row],[cena/enota brez DDV v EUR]]*Sklop22[[#This Row],[Stopnja DDV (%)]]</f>
        <v>0</v>
      </c>
      <c r="R88" s="179">
        <f>+Sklop22[[#This Row],[cena/enota brez DDV v EUR]]+Sklop22[[#This Row],[Davek (EUR)]]</f>
        <v>0</v>
      </c>
      <c r="S88" s="179">
        <f>+Sklop22[[#This Row],[cena/enota brez DDV v EUR]]*Sklop22[[#This Row],[Okvirna količina]]</f>
        <v>0</v>
      </c>
      <c r="T88" s="187">
        <f>+Sklop22[[#This Row],[Končna cena/enoto mere (EUR) z DDV]]*Sklop22[[#This Row],[Okvirna količina]]</f>
        <v>0</v>
      </c>
      <c r="U88" s="188"/>
    </row>
    <row r="89" spans="1:21" s="55" customFormat="1" ht="12">
      <c r="A89" s="84" t="s">
        <v>80</v>
      </c>
      <c r="B89" s="185" t="s">
        <v>937</v>
      </c>
      <c r="C89" s="215">
        <v>50</v>
      </c>
      <c r="D89" s="181" t="s">
        <v>158</v>
      </c>
      <c r="E89" s="119"/>
      <c r="F89" s="137">
        <v>5</v>
      </c>
      <c r="G89" s="189" t="s">
        <v>93</v>
      </c>
      <c r="H8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0.25</v>
      </c>
      <c r="I89" s="137" t="str">
        <f>IF(Sklop22[[#This Row],[ZAHTEVANA SHEMA KAKOVOSTI]]&lt;&gt;"",Sklop22[[#This Row],[Preračunana masa/volumen/kos na enoto kg]],"")</f>
        <v/>
      </c>
      <c r="J89" s="178"/>
      <c r="K89" s="182"/>
      <c r="L89" s="182"/>
      <c r="M89" s="183"/>
      <c r="N89" s="179"/>
      <c r="O89" s="179"/>
      <c r="P89" s="180"/>
      <c r="Q89" s="179">
        <f>+Sklop22[[#This Row],[cena/enota brez DDV v EUR]]*Sklop22[[#This Row],[Stopnja DDV (%)]]</f>
        <v>0</v>
      </c>
      <c r="R89" s="179">
        <f>+Sklop22[[#This Row],[cena/enota brez DDV v EUR]]+Sklop22[[#This Row],[Davek (EUR)]]</f>
        <v>0</v>
      </c>
      <c r="S89" s="179">
        <f>+Sklop22[[#This Row],[cena/enota brez DDV v EUR]]*Sklop22[[#This Row],[Okvirna količina]]</f>
        <v>0</v>
      </c>
      <c r="T89" s="187">
        <f>+Sklop22[[#This Row],[Končna cena/enoto mere (EUR) z DDV]]*Sklop22[[#This Row],[Okvirna količina]]</f>
        <v>0</v>
      </c>
      <c r="U89" s="188"/>
    </row>
    <row r="90" spans="1:21" s="55" customFormat="1" ht="12">
      <c r="A90" s="84" t="s">
        <v>81</v>
      </c>
      <c r="B90" s="185" t="s">
        <v>938</v>
      </c>
      <c r="C90" s="215">
        <v>10</v>
      </c>
      <c r="D90" s="181" t="s">
        <v>158</v>
      </c>
      <c r="E90" s="119"/>
      <c r="F90" s="137">
        <v>10</v>
      </c>
      <c r="G90" s="189" t="s">
        <v>93</v>
      </c>
      <c r="H9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</v>
      </c>
      <c r="I90" s="137" t="str">
        <f>IF(Sklop22[[#This Row],[ZAHTEVANA SHEMA KAKOVOSTI]]&lt;&gt;"",Sklop22[[#This Row],[Preračunana masa/volumen/kos na enoto kg]],"")</f>
        <v/>
      </c>
      <c r="J90" s="178"/>
      <c r="K90" s="182"/>
      <c r="L90" s="182"/>
      <c r="M90" s="183"/>
      <c r="N90" s="179"/>
      <c r="O90" s="179"/>
      <c r="P90" s="180"/>
      <c r="Q90" s="179">
        <f>+Sklop22[[#This Row],[cena/enota brez DDV v EUR]]*Sklop22[[#This Row],[Stopnja DDV (%)]]</f>
        <v>0</v>
      </c>
      <c r="R90" s="179">
        <f>+Sklop22[[#This Row],[cena/enota brez DDV v EUR]]+Sklop22[[#This Row],[Davek (EUR)]]</f>
        <v>0</v>
      </c>
      <c r="S90" s="179">
        <f>+Sklop22[[#This Row],[cena/enota brez DDV v EUR]]*Sklop22[[#This Row],[Okvirna količina]]</f>
        <v>0</v>
      </c>
      <c r="T90" s="187">
        <f>+Sklop22[[#This Row],[Končna cena/enoto mere (EUR) z DDV]]*Sklop22[[#This Row],[Okvirna količina]]</f>
        <v>0</v>
      </c>
      <c r="U90" s="188"/>
    </row>
    <row r="91" spans="1:21" s="55" customFormat="1" ht="24">
      <c r="A91" s="84" t="s">
        <v>82</v>
      </c>
      <c r="B91" s="185" t="s">
        <v>939</v>
      </c>
      <c r="C91" s="215">
        <v>1</v>
      </c>
      <c r="D91" s="181" t="s">
        <v>95</v>
      </c>
      <c r="E91" s="119"/>
      <c r="F91" s="137">
        <v>1000</v>
      </c>
      <c r="G91" s="189" t="s">
        <v>95</v>
      </c>
      <c r="H9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91" s="137" t="str">
        <f>IF(Sklop22[[#This Row],[ZAHTEVANA SHEMA KAKOVOSTI]]&lt;&gt;"",Sklop22[[#This Row],[Preračunana masa/volumen/kos na enoto kg]],"")</f>
        <v/>
      </c>
      <c r="J91" s="178"/>
      <c r="K91" s="182"/>
      <c r="L91" s="182"/>
      <c r="M91" s="183"/>
      <c r="N91" s="179"/>
      <c r="O91" s="179"/>
      <c r="P91" s="180"/>
      <c r="Q91" s="179">
        <f>+Sklop22[[#This Row],[cena/enota brez DDV v EUR]]*Sklop22[[#This Row],[Stopnja DDV (%)]]</f>
        <v>0</v>
      </c>
      <c r="R91" s="179">
        <f>+Sklop22[[#This Row],[cena/enota brez DDV v EUR]]+Sklop22[[#This Row],[Davek (EUR)]]</f>
        <v>0</v>
      </c>
      <c r="S91" s="179">
        <f>+Sklop22[[#This Row],[cena/enota brez DDV v EUR]]*Sklop22[[#This Row],[Okvirna količina]]</f>
        <v>0</v>
      </c>
      <c r="T91" s="187">
        <f>+Sklop22[[#This Row],[Končna cena/enoto mere (EUR) z DDV]]*Sklop22[[#This Row],[Okvirna količina]]</f>
        <v>0</v>
      </c>
      <c r="U91" s="188"/>
    </row>
    <row r="92" spans="1:21" s="55" customFormat="1" ht="12">
      <c r="A92" s="84" t="s">
        <v>83</v>
      </c>
      <c r="B92" s="185" t="s">
        <v>940</v>
      </c>
      <c r="C92" s="215">
        <v>1</v>
      </c>
      <c r="D92" s="181" t="s">
        <v>95</v>
      </c>
      <c r="E92" s="119"/>
      <c r="F92" s="137">
        <v>1000</v>
      </c>
      <c r="G92" s="189" t="s">
        <v>95</v>
      </c>
      <c r="H9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92" s="137" t="str">
        <f>IF(Sklop22[[#This Row],[ZAHTEVANA SHEMA KAKOVOSTI]]&lt;&gt;"",Sklop22[[#This Row],[Preračunana masa/volumen/kos na enoto kg]],"")</f>
        <v/>
      </c>
      <c r="J92" s="178"/>
      <c r="K92" s="182"/>
      <c r="L92" s="182"/>
      <c r="M92" s="183"/>
      <c r="N92" s="179"/>
      <c r="O92" s="179"/>
      <c r="P92" s="180"/>
      <c r="Q92" s="179">
        <f>+Sklop22[[#This Row],[cena/enota brez DDV v EUR]]*Sklop22[[#This Row],[Stopnja DDV (%)]]</f>
        <v>0</v>
      </c>
      <c r="R92" s="179">
        <f>+Sklop22[[#This Row],[cena/enota brez DDV v EUR]]+Sklop22[[#This Row],[Davek (EUR)]]</f>
        <v>0</v>
      </c>
      <c r="S92" s="179">
        <f>+Sklop22[[#This Row],[cena/enota brez DDV v EUR]]*Sklop22[[#This Row],[Okvirna količina]]</f>
        <v>0</v>
      </c>
      <c r="T92" s="187">
        <f>+Sklop22[[#This Row],[Končna cena/enoto mere (EUR) z DDV]]*Sklop22[[#This Row],[Okvirna količina]]</f>
        <v>0</v>
      </c>
      <c r="U92" s="188"/>
    </row>
    <row r="93" spans="1:21" s="55" customFormat="1" ht="24">
      <c r="A93" s="84" t="s">
        <v>84</v>
      </c>
      <c r="B93" s="185" t="s">
        <v>941</v>
      </c>
      <c r="C93" s="215">
        <v>1</v>
      </c>
      <c r="D93" s="181" t="s">
        <v>95</v>
      </c>
      <c r="E93" s="119"/>
      <c r="F93" s="137">
        <v>50</v>
      </c>
      <c r="G93" s="189" t="s">
        <v>95</v>
      </c>
      <c r="H9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93" s="137" t="str">
        <f>IF(Sklop22[[#This Row],[ZAHTEVANA SHEMA KAKOVOSTI]]&lt;&gt;"",Sklop22[[#This Row],[Preračunana masa/volumen/kos na enoto kg]],"")</f>
        <v/>
      </c>
      <c r="J93" s="178"/>
      <c r="K93" s="182"/>
      <c r="L93" s="182"/>
      <c r="M93" s="183"/>
      <c r="N93" s="179"/>
      <c r="O93" s="179"/>
      <c r="P93" s="180"/>
      <c r="Q93" s="179">
        <f>+Sklop22[[#This Row],[cena/enota brez DDV v EUR]]*Sklop22[[#This Row],[Stopnja DDV (%)]]</f>
        <v>0</v>
      </c>
      <c r="R93" s="179">
        <f>+Sklop22[[#This Row],[cena/enota brez DDV v EUR]]+Sklop22[[#This Row],[Davek (EUR)]]</f>
        <v>0</v>
      </c>
      <c r="S93" s="179">
        <f>+Sklop22[[#This Row],[cena/enota brez DDV v EUR]]*Sklop22[[#This Row],[Okvirna količina]]</f>
        <v>0</v>
      </c>
      <c r="T93" s="187">
        <f>+Sklop22[[#This Row],[Končna cena/enoto mere (EUR) z DDV]]*Sklop22[[#This Row],[Okvirna količina]]</f>
        <v>0</v>
      </c>
      <c r="U93" s="188"/>
    </row>
    <row r="94" spans="1:21" s="55" customFormat="1" ht="12">
      <c r="A94" s="84" t="s">
        <v>85</v>
      </c>
      <c r="B94" s="185" t="s">
        <v>942</v>
      </c>
      <c r="C94" s="215">
        <v>1</v>
      </c>
      <c r="D94" s="181" t="s">
        <v>95</v>
      </c>
      <c r="E94" s="119"/>
      <c r="F94" s="137">
        <v>50</v>
      </c>
      <c r="G94" s="189" t="s">
        <v>95</v>
      </c>
      <c r="H9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94" s="137" t="str">
        <f>IF(Sklop22[[#This Row],[ZAHTEVANA SHEMA KAKOVOSTI]]&lt;&gt;"",Sklop22[[#This Row],[Preračunana masa/volumen/kos na enoto kg]],"")</f>
        <v/>
      </c>
      <c r="J94" s="178"/>
      <c r="K94" s="182"/>
      <c r="L94" s="182"/>
      <c r="M94" s="183"/>
      <c r="N94" s="179"/>
      <c r="O94" s="179"/>
      <c r="P94" s="180"/>
      <c r="Q94" s="179">
        <f>+Sklop22[[#This Row],[cena/enota brez DDV v EUR]]*Sklop22[[#This Row],[Stopnja DDV (%)]]</f>
        <v>0</v>
      </c>
      <c r="R94" s="179">
        <f>+Sklop22[[#This Row],[cena/enota brez DDV v EUR]]+Sklop22[[#This Row],[Davek (EUR)]]</f>
        <v>0</v>
      </c>
      <c r="S94" s="179">
        <f>+Sklop22[[#This Row],[cena/enota brez DDV v EUR]]*Sklop22[[#This Row],[Okvirna količina]]</f>
        <v>0</v>
      </c>
      <c r="T94" s="187">
        <f>+Sklop22[[#This Row],[Končna cena/enoto mere (EUR) z DDV]]*Sklop22[[#This Row],[Okvirna količina]]</f>
        <v>0</v>
      </c>
      <c r="U94" s="188"/>
    </row>
    <row r="95" spans="1:21" s="55" customFormat="1" ht="24">
      <c r="A95" s="84" t="s">
        <v>86</v>
      </c>
      <c r="B95" s="185" t="s">
        <v>706</v>
      </c>
      <c r="C95" s="215" t="s">
        <v>161</v>
      </c>
      <c r="D95" s="181" t="s">
        <v>95</v>
      </c>
      <c r="E95" s="119"/>
      <c r="F95" s="137">
        <v>100</v>
      </c>
      <c r="G95" s="189" t="s">
        <v>95</v>
      </c>
      <c r="H9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95" s="137" t="str">
        <f>IF(Sklop22[[#This Row],[ZAHTEVANA SHEMA KAKOVOSTI]]&lt;&gt;"",Sklop22[[#This Row],[Preračunana masa/volumen/kos na enoto kg]],"")</f>
        <v/>
      </c>
      <c r="J95" s="178"/>
      <c r="K95" s="182"/>
      <c r="L95" s="182"/>
      <c r="M95" s="183"/>
      <c r="N95" s="179"/>
      <c r="O95" s="179"/>
      <c r="P95" s="180"/>
      <c r="Q95" s="179">
        <f>+Sklop22[[#This Row],[cena/enota brez DDV v EUR]]*Sklop22[[#This Row],[Stopnja DDV (%)]]</f>
        <v>0</v>
      </c>
      <c r="R95" s="179">
        <f>+Sklop22[[#This Row],[cena/enota brez DDV v EUR]]+Sklop22[[#This Row],[Davek (EUR)]]</f>
        <v>0</v>
      </c>
      <c r="S95" s="179">
        <f>+Sklop22[[#This Row],[cena/enota brez DDV v EUR]]*Sklop22[[#This Row],[Okvirna količina]]</f>
        <v>0</v>
      </c>
      <c r="T95" s="187">
        <f>+Sklop22[[#This Row],[Končna cena/enoto mere (EUR) z DDV]]*Sklop22[[#This Row],[Okvirna količina]]</f>
        <v>0</v>
      </c>
      <c r="U95" s="188"/>
    </row>
    <row r="96" spans="1:21" s="55" customFormat="1" ht="24">
      <c r="A96" s="84" t="s">
        <v>87</v>
      </c>
      <c r="B96" s="185" t="s">
        <v>707</v>
      </c>
      <c r="C96" s="215" t="s">
        <v>161</v>
      </c>
      <c r="D96" s="181" t="s">
        <v>95</v>
      </c>
      <c r="E96" s="119"/>
      <c r="F96" s="137">
        <v>100</v>
      </c>
      <c r="G96" s="189" t="s">
        <v>95</v>
      </c>
      <c r="H9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96" s="137" t="str">
        <f>IF(Sklop22[[#This Row],[ZAHTEVANA SHEMA KAKOVOSTI]]&lt;&gt;"",Sklop22[[#This Row],[Preračunana masa/volumen/kos na enoto kg]],"")</f>
        <v/>
      </c>
      <c r="J96" s="178"/>
      <c r="K96" s="182"/>
      <c r="L96" s="182"/>
      <c r="M96" s="183"/>
      <c r="N96" s="179"/>
      <c r="O96" s="179"/>
      <c r="P96" s="180"/>
      <c r="Q96" s="179">
        <f>+Sklop22[[#This Row],[cena/enota brez DDV v EUR]]*Sklop22[[#This Row],[Stopnja DDV (%)]]</f>
        <v>0</v>
      </c>
      <c r="R96" s="179">
        <f>+Sklop22[[#This Row],[cena/enota brez DDV v EUR]]+Sklop22[[#This Row],[Davek (EUR)]]</f>
        <v>0</v>
      </c>
      <c r="S96" s="179">
        <f>+Sklop22[[#This Row],[cena/enota brez DDV v EUR]]*Sklop22[[#This Row],[Okvirna količina]]</f>
        <v>0</v>
      </c>
      <c r="T96" s="187">
        <f>+Sklop22[[#This Row],[Končna cena/enoto mere (EUR) z DDV]]*Sklop22[[#This Row],[Okvirna količina]]</f>
        <v>0</v>
      </c>
      <c r="U96" s="188"/>
    </row>
    <row r="97" spans="1:21" s="55" customFormat="1" ht="48">
      <c r="A97" s="84" t="s">
        <v>88</v>
      </c>
      <c r="B97" s="185" t="s">
        <v>943</v>
      </c>
      <c r="C97" s="215" t="s">
        <v>1265</v>
      </c>
      <c r="D97" s="181" t="s">
        <v>158</v>
      </c>
      <c r="E97" s="119"/>
      <c r="F97" s="137">
        <v>50</v>
      </c>
      <c r="G97" s="189" t="s">
        <v>0</v>
      </c>
      <c r="H9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97" s="137" t="str">
        <f>IF(Sklop22[[#This Row],[ZAHTEVANA SHEMA KAKOVOSTI]]&lt;&gt;"",Sklop22[[#This Row],[Preračunana masa/volumen/kos na enoto kg]],"")</f>
        <v/>
      </c>
      <c r="J97" s="178"/>
      <c r="K97" s="182"/>
      <c r="L97" s="182"/>
      <c r="M97" s="183"/>
      <c r="N97" s="179"/>
      <c r="O97" s="179"/>
      <c r="P97" s="180"/>
      <c r="Q97" s="179">
        <f>+Sklop22[[#This Row],[cena/enota brez DDV v EUR]]*Sklop22[[#This Row],[Stopnja DDV (%)]]</f>
        <v>0</v>
      </c>
      <c r="R97" s="179">
        <f>+Sklop22[[#This Row],[cena/enota brez DDV v EUR]]+Sklop22[[#This Row],[Davek (EUR)]]</f>
        <v>0</v>
      </c>
      <c r="S97" s="179">
        <f>+Sklop22[[#This Row],[cena/enota brez DDV v EUR]]*Sklop22[[#This Row],[Okvirna količina]]</f>
        <v>0</v>
      </c>
      <c r="T97" s="187">
        <f>+Sklop22[[#This Row],[Končna cena/enoto mere (EUR) z DDV]]*Sklop22[[#This Row],[Okvirna količina]]</f>
        <v>0</v>
      </c>
      <c r="U97" s="188"/>
    </row>
    <row r="98" spans="1:21" s="55" customFormat="1" ht="12">
      <c r="A98" s="84" t="s">
        <v>89</v>
      </c>
      <c r="B98" s="185" t="s">
        <v>944</v>
      </c>
      <c r="C98" s="215">
        <v>1000</v>
      </c>
      <c r="D98" s="181" t="s">
        <v>158</v>
      </c>
      <c r="E98" s="119"/>
      <c r="F98" s="137">
        <v>10</v>
      </c>
      <c r="G98" s="189" t="s">
        <v>0</v>
      </c>
      <c r="H9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98" s="137" t="str">
        <f>IF(Sklop22[[#This Row],[ZAHTEVANA SHEMA KAKOVOSTI]]&lt;&gt;"",Sklop22[[#This Row],[Preračunana masa/volumen/kos na enoto kg]],"")</f>
        <v/>
      </c>
      <c r="J98" s="178"/>
      <c r="K98" s="182"/>
      <c r="L98" s="182"/>
      <c r="M98" s="183"/>
      <c r="N98" s="179"/>
      <c r="O98" s="179"/>
      <c r="P98" s="180"/>
      <c r="Q98" s="179">
        <f>+Sklop22[[#This Row],[cena/enota brez DDV v EUR]]*Sklop22[[#This Row],[Stopnja DDV (%)]]</f>
        <v>0</v>
      </c>
      <c r="R98" s="179">
        <f>+Sklop22[[#This Row],[cena/enota brez DDV v EUR]]+Sklop22[[#This Row],[Davek (EUR)]]</f>
        <v>0</v>
      </c>
      <c r="S98" s="179">
        <f>+Sklop22[[#This Row],[cena/enota brez DDV v EUR]]*Sklop22[[#This Row],[Okvirna količina]]</f>
        <v>0</v>
      </c>
      <c r="T98" s="187">
        <f>+Sklop22[[#This Row],[Končna cena/enoto mere (EUR) z DDV]]*Sklop22[[#This Row],[Okvirna količina]]</f>
        <v>0</v>
      </c>
      <c r="U98" s="188"/>
    </row>
    <row r="99" spans="1:21" s="55" customFormat="1" ht="12">
      <c r="A99" s="84" t="s">
        <v>90</v>
      </c>
      <c r="B99" s="185" t="s">
        <v>945</v>
      </c>
      <c r="C99" s="215">
        <v>250</v>
      </c>
      <c r="D99" s="181" t="s">
        <v>158</v>
      </c>
      <c r="E99" s="119"/>
      <c r="F99" s="137">
        <v>50</v>
      </c>
      <c r="G99" s="189" t="s">
        <v>93</v>
      </c>
      <c r="H9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12.5</v>
      </c>
      <c r="I99" s="137" t="str">
        <f>IF(Sklop22[[#This Row],[ZAHTEVANA SHEMA KAKOVOSTI]]&lt;&gt;"",Sklop22[[#This Row],[Preračunana masa/volumen/kos na enoto kg]],"")</f>
        <v/>
      </c>
      <c r="J99" s="178"/>
      <c r="K99" s="182"/>
      <c r="L99" s="182"/>
      <c r="M99" s="183"/>
      <c r="N99" s="179"/>
      <c r="O99" s="179"/>
      <c r="P99" s="180"/>
      <c r="Q99" s="179">
        <f>+Sklop22[[#This Row],[cena/enota brez DDV v EUR]]*Sklop22[[#This Row],[Stopnja DDV (%)]]</f>
        <v>0</v>
      </c>
      <c r="R99" s="179">
        <f>+Sklop22[[#This Row],[cena/enota brez DDV v EUR]]+Sklop22[[#This Row],[Davek (EUR)]]</f>
        <v>0</v>
      </c>
      <c r="S99" s="179">
        <f>+Sklop22[[#This Row],[cena/enota brez DDV v EUR]]*Sklop22[[#This Row],[Okvirna količina]]</f>
        <v>0</v>
      </c>
      <c r="T99" s="187">
        <f>+Sklop22[[#This Row],[Končna cena/enoto mere (EUR) z DDV]]*Sklop22[[#This Row],[Okvirna količina]]</f>
        <v>0</v>
      </c>
      <c r="U99" s="188"/>
    </row>
    <row r="100" spans="1:21" s="55" customFormat="1" ht="12">
      <c r="A100" s="84" t="s">
        <v>91</v>
      </c>
      <c r="B100" s="185" t="s">
        <v>496</v>
      </c>
      <c r="C100" s="215" t="s">
        <v>1371</v>
      </c>
      <c r="D100" s="181" t="s">
        <v>158</v>
      </c>
      <c r="E100" s="119"/>
      <c r="F100" s="137">
        <v>50</v>
      </c>
      <c r="G100" s="189" t="s">
        <v>0</v>
      </c>
      <c r="H10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0" s="137" t="str">
        <f>IF(Sklop22[[#This Row],[ZAHTEVANA SHEMA KAKOVOSTI]]&lt;&gt;"",Sklop22[[#This Row],[Preračunana masa/volumen/kos na enoto kg]],"")</f>
        <v/>
      </c>
      <c r="J100" s="178"/>
      <c r="K100" s="182"/>
      <c r="L100" s="182"/>
      <c r="M100" s="183"/>
      <c r="N100" s="179"/>
      <c r="O100" s="179"/>
      <c r="P100" s="180"/>
      <c r="Q100" s="179">
        <f>+Sklop22[[#This Row],[cena/enota brez DDV v EUR]]*Sklop22[[#This Row],[Stopnja DDV (%)]]</f>
        <v>0</v>
      </c>
      <c r="R100" s="179">
        <f>+Sklop22[[#This Row],[cena/enota brez DDV v EUR]]+Sklop22[[#This Row],[Davek (EUR)]]</f>
        <v>0</v>
      </c>
      <c r="S100" s="179">
        <f>+Sklop22[[#This Row],[cena/enota brez DDV v EUR]]*Sklop22[[#This Row],[Okvirna količina]]</f>
        <v>0</v>
      </c>
      <c r="T100" s="187">
        <f>+Sklop22[[#This Row],[Končna cena/enoto mere (EUR) z DDV]]*Sklop22[[#This Row],[Okvirna količina]]</f>
        <v>0</v>
      </c>
      <c r="U100" s="188"/>
    </row>
    <row r="101" spans="1:21" s="55" customFormat="1" ht="12">
      <c r="A101" s="84" t="s">
        <v>92</v>
      </c>
      <c r="B101" s="185" t="s">
        <v>946</v>
      </c>
      <c r="C101" s="215">
        <v>500</v>
      </c>
      <c r="D101" s="181" t="s">
        <v>158</v>
      </c>
      <c r="E101" s="119"/>
      <c r="F101" s="137">
        <v>60</v>
      </c>
      <c r="G101" s="189" t="s">
        <v>93</v>
      </c>
      <c r="H10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01" s="137" t="str">
        <f>IF(Sklop22[[#This Row],[ZAHTEVANA SHEMA KAKOVOSTI]]&lt;&gt;"",Sklop22[[#This Row],[Preračunana masa/volumen/kos na enoto kg]],"")</f>
        <v/>
      </c>
      <c r="J101" s="178"/>
      <c r="K101" s="182"/>
      <c r="L101" s="182"/>
      <c r="M101" s="183"/>
      <c r="N101" s="179"/>
      <c r="O101" s="179"/>
      <c r="P101" s="180"/>
      <c r="Q101" s="179">
        <f>+Sklop22[[#This Row],[cena/enota brez DDV v EUR]]*Sklop22[[#This Row],[Stopnja DDV (%)]]</f>
        <v>0</v>
      </c>
      <c r="R101" s="179">
        <f>+Sklop22[[#This Row],[cena/enota brez DDV v EUR]]+Sklop22[[#This Row],[Davek (EUR)]]</f>
        <v>0</v>
      </c>
      <c r="S101" s="179">
        <f>+Sklop22[[#This Row],[cena/enota brez DDV v EUR]]*Sklop22[[#This Row],[Okvirna količina]]</f>
        <v>0</v>
      </c>
      <c r="T101" s="187">
        <f>+Sklop22[[#This Row],[Končna cena/enoto mere (EUR) z DDV]]*Sklop22[[#This Row],[Okvirna količina]]</f>
        <v>0</v>
      </c>
      <c r="U101" s="188"/>
    </row>
    <row r="102" spans="1:21" s="55" customFormat="1" ht="12">
      <c r="A102" s="84" t="s">
        <v>100</v>
      </c>
      <c r="B102" s="185" t="s">
        <v>947</v>
      </c>
      <c r="C102" s="215">
        <v>150</v>
      </c>
      <c r="D102" s="181" t="s">
        <v>158</v>
      </c>
      <c r="E102" s="119"/>
      <c r="F102" s="137">
        <v>10</v>
      </c>
      <c r="G102" s="189" t="s">
        <v>93</v>
      </c>
      <c r="H10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1.5</v>
      </c>
      <c r="I102" s="137" t="str">
        <f>IF(Sklop22[[#This Row],[ZAHTEVANA SHEMA KAKOVOSTI]]&lt;&gt;"",Sklop22[[#This Row],[Preračunana masa/volumen/kos na enoto kg]],"")</f>
        <v/>
      </c>
      <c r="J102" s="178"/>
      <c r="K102" s="182"/>
      <c r="L102" s="182"/>
      <c r="M102" s="183"/>
      <c r="N102" s="179"/>
      <c r="O102" s="179"/>
      <c r="P102" s="180"/>
      <c r="Q102" s="179">
        <f>+Sklop22[[#This Row],[cena/enota brez DDV v EUR]]*Sklop22[[#This Row],[Stopnja DDV (%)]]</f>
        <v>0</v>
      </c>
      <c r="R102" s="179">
        <f>+Sklop22[[#This Row],[cena/enota brez DDV v EUR]]+Sklop22[[#This Row],[Davek (EUR)]]</f>
        <v>0</v>
      </c>
      <c r="S102" s="179">
        <f>+Sklop22[[#This Row],[cena/enota brez DDV v EUR]]*Sklop22[[#This Row],[Okvirna količina]]</f>
        <v>0</v>
      </c>
      <c r="T102" s="187">
        <f>+Sklop22[[#This Row],[Končna cena/enoto mere (EUR) z DDV]]*Sklop22[[#This Row],[Okvirna količina]]</f>
        <v>0</v>
      </c>
      <c r="U102" s="188"/>
    </row>
    <row r="103" spans="1:21" s="55" customFormat="1" ht="24">
      <c r="A103" s="84" t="s">
        <v>101</v>
      </c>
      <c r="B103" s="185" t="s">
        <v>948</v>
      </c>
      <c r="C103" s="215">
        <v>1000</v>
      </c>
      <c r="D103" s="181" t="s">
        <v>158</v>
      </c>
      <c r="E103" s="119"/>
      <c r="F103" s="137">
        <v>5</v>
      </c>
      <c r="G103" s="189" t="s">
        <v>0</v>
      </c>
      <c r="H10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03" s="137" t="str">
        <f>IF(Sklop22[[#This Row],[ZAHTEVANA SHEMA KAKOVOSTI]]&lt;&gt;"",Sklop22[[#This Row],[Preračunana masa/volumen/kos na enoto kg]],"")</f>
        <v/>
      </c>
      <c r="J103" s="178"/>
      <c r="K103" s="182"/>
      <c r="L103" s="182"/>
      <c r="M103" s="183"/>
      <c r="N103" s="179"/>
      <c r="O103" s="179"/>
      <c r="P103" s="180"/>
      <c r="Q103" s="179">
        <f>+Sklop22[[#This Row],[cena/enota brez DDV v EUR]]*Sklop22[[#This Row],[Stopnja DDV (%)]]</f>
        <v>0</v>
      </c>
      <c r="R103" s="179">
        <f>+Sklop22[[#This Row],[cena/enota brez DDV v EUR]]+Sklop22[[#This Row],[Davek (EUR)]]</f>
        <v>0</v>
      </c>
      <c r="S103" s="179">
        <f>+Sklop22[[#This Row],[cena/enota brez DDV v EUR]]*Sklop22[[#This Row],[Okvirna količina]]</f>
        <v>0</v>
      </c>
      <c r="T103" s="187">
        <f>+Sklop22[[#This Row],[Končna cena/enoto mere (EUR) z DDV]]*Sklop22[[#This Row],[Okvirna količina]]</f>
        <v>0</v>
      </c>
      <c r="U103" s="188"/>
    </row>
    <row r="104" spans="1:21" s="55" customFormat="1" ht="12">
      <c r="A104" s="84" t="s">
        <v>102</v>
      </c>
      <c r="B104" s="185" t="s">
        <v>1266</v>
      </c>
      <c r="C104" s="215" t="s">
        <v>1267</v>
      </c>
      <c r="D104" s="181" t="s">
        <v>158</v>
      </c>
      <c r="E104" s="119"/>
      <c r="F104" s="137">
        <v>30</v>
      </c>
      <c r="G104" s="189" t="s">
        <v>0</v>
      </c>
      <c r="H10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04" s="137" t="str">
        <f>IF(Sklop22[[#This Row],[ZAHTEVANA SHEMA KAKOVOSTI]]&lt;&gt;"",Sklop22[[#This Row],[Preračunana masa/volumen/kos na enoto kg]],"")</f>
        <v/>
      </c>
      <c r="J104" s="178"/>
      <c r="K104" s="182"/>
      <c r="L104" s="182"/>
      <c r="M104" s="183"/>
      <c r="N104" s="179"/>
      <c r="O104" s="179"/>
      <c r="P104" s="180"/>
      <c r="Q104" s="179">
        <f>+Sklop22[[#This Row],[cena/enota brez DDV v EUR]]*Sklop22[[#This Row],[Stopnja DDV (%)]]</f>
        <v>0</v>
      </c>
      <c r="R104" s="179">
        <f>+Sklop22[[#This Row],[cena/enota brez DDV v EUR]]+Sklop22[[#This Row],[Davek (EUR)]]</f>
        <v>0</v>
      </c>
      <c r="S104" s="179">
        <f>+Sklop22[[#This Row],[cena/enota brez DDV v EUR]]*Sklop22[[#This Row],[Okvirna količina]]</f>
        <v>0</v>
      </c>
      <c r="T104" s="187">
        <f>+Sklop22[[#This Row],[Končna cena/enoto mere (EUR) z DDV]]*Sklop22[[#This Row],[Okvirna količina]]</f>
        <v>0</v>
      </c>
      <c r="U104" s="188"/>
    </row>
    <row r="105" spans="1:21" s="55" customFormat="1" ht="12">
      <c r="A105" s="84" t="s">
        <v>103</v>
      </c>
      <c r="B105" s="185" t="s">
        <v>949</v>
      </c>
      <c r="C105" s="215" t="s">
        <v>1215</v>
      </c>
      <c r="D105" s="181" t="s">
        <v>158</v>
      </c>
      <c r="E105" s="119"/>
      <c r="F105" s="137">
        <v>50</v>
      </c>
      <c r="G105" s="189" t="s">
        <v>0</v>
      </c>
      <c r="H10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5" s="137" t="str">
        <f>IF(Sklop22[[#This Row],[ZAHTEVANA SHEMA KAKOVOSTI]]&lt;&gt;"",Sklop22[[#This Row],[Preračunana masa/volumen/kos na enoto kg]],"")</f>
        <v/>
      </c>
      <c r="J105" s="178"/>
      <c r="K105" s="182"/>
      <c r="L105" s="182"/>
      <c r="M105" s="183"/>
      <c r="N105" s="179"/>
      <c r="O105" s="179"/>
      <c r="P105" s="180"/>
      <c r="Q105" s="179">
        <f>+Sklop22[[#This Row],[cena/enota brez DDV v EUR]]*Sklop22[[#This Row],[Stopnja DDV (%)]]</f>
        <v>0</v>
      </c>
      <c r="R105" s="179">
        <f>+Sklop22[[#This Row],[cena/enota brez DDV v EUR]]+Sklop22[[#This Row],[Davek (EUR)]]</f>
        <v>0</v>
      </c>
      <c r="S105" s="179">
        <f>+Sklop22[[#This Row],[cena/enota brez DDV v EUR]]*Sklop22[[#This Row],[Okvirna količina]]</f>
        <v>0</v>
      </c>
      <c r="T105" s="187">
        <f>+Sklop22[[#This Row],[Končna cena/enoto mere (EUR) z DDV]]*Sklop22[[#This Row],[Okvirna količina]]</f>
        <v>0</v>
      </c>
      <c r="U105" s="188"/>
    </row>
    <row r="106" spans="1:21" s="55" customFormat="1" ht="12">
      <c r="A106" s="84" t="s">
        <v>104</v>
      </c>
      <c r="B106" s="185" t="s">
        <v>875</v>
      </c>
      <c r="C106" s="215" t="s">
        <v>237</v>
      </c>
      <c r="D106" s="181" t="s">
        <v>158</v>
      </c>
      <c r="E106" s="119"/>
      <c r="F106" s="137">
        <v>20</v>
      </c>
      <c r="G106" s="189" t="s">
        <v>0</v>
      </c>
      <c r="H10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06" s="137" t="str">
        <f>IF(Sklop22[[#This Row],[ZAHTEVANA SHEMA KAKOVOSTI]]&lt;&gt;"",Sklop22[[#This Row],[Preračunana masa/volumen/kos na enoto kg]],"")</f>
        <v/>
      </c>
      <c r="J106" s="178"/>
      <c r="K106" s="182"/>
      <c r="L106" s="182"/>
      <c r="M106" s="183"/>
      <c r="N106" s="179"/>
      <c r="O106" s="179"/>
      <c r="P106" s="180"/>
      <c r="Q106" s="179">
        <f>+Sklop22[[#This Row],[cena/enota brez DDV v EUR]]*Sklop22[[#This Row],[Stopnja DDV (%)]]</f>
        <v>0</v>
      </c>
      <c r="R106" s="179">
        <f>+Sklop22[[#This Row],[cena/enota brez DDV v EUR]]+Sklop22[[#This Row],[Davek (EUR)]]</f>
        <v>0</v>
      </c>
      <c r="S106" s="179">
        <f>+Sklop22[[#This Row],[cena/enota brez DDV v EUR]]*Sklop22[[#This Row],[Okvirna količina]]</f>
        <v>0</v>
      </c>
      <c r="T106" s="187">
        <f>+Sklop22[[#This Row],[Končna cena/enoto mere (EUR) z DDV]]*Sklop22[[#This Row],[Okvirna količina]]</f>
        <v>0</v>
      </c>
      <c r="U106" s="188"/>
    </row>
    <row r="107" spans="1:21" s="55" customFormat="1" ht="12">
      <c r="A107" s="84" t="s">
        <v>105</v>
      </c>
      <c r="B107" s="185" t="s">
        <v>1268</v>
      </c>
      <c r="C107" s="215">
        <v>500</v>
      </c>
      <c r="D107" s="181" t="s">
        <v>158</v>
      </c>
      <c r="E107" s="119"/>
      <c r="F107" s="137">
        <v>200</v>
      </c>
      <c r="G107" s="189" t="s">
        <v>93</v>
      </c>
      <c r="H10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7" s="137" t="str">
        <f>IF(Sklop22[[#This Row],[ZAHTEVANA SHEMA KAKOVOSTI]]&lt;&gt;"",Sklop22[[#This Row],[Preračunana masa/volumen/kos na enoto kg]],"")</f>
        <v/>
      </c>
      <c r="J107" s="178"/>
      <c r="K107" s="182"/>
      <c r="L107" s="182"/>
      <c r="M107" s="183"/>
      <c r="N107" s="179"/>
      <c r="O107" s="179"/>
      <c r="P107" s="180"/>
      <c r="Q107" s="179">
        <f>+Sklop22[[#This Row],[cena/enota brez DDV v EUR]]*Sklop22[[#This Row],[Stopnja DDV (%)]]</f>
        <v>0</v>
      </c>
      <c r="R107" s="179">
        <f>+Sklop22[[#This Row],[cena/enota brez DDV v EUR]]+Sklop22[[#This Row],[Davek (EUR)]]</f>
        <v>0</v>
      </c>
      <c r="S107" s="179">
        <f>+Sklop22[[#This Row],[cena/enota brez DDV v EUR]]*Sklop22[[#This Row],[Okvirna količina]]</f>
        <v>0</v>
      </c>
      <c r="T107" s="187">
        <f>+Sklop22[[#This Row],[Končna cena/enoto mere (EUR) z DDV]]*Sklop22[[#This Row],[Okvirna količina]]</f>
        <v>0</v>
      </c>
      <c r="U107" s="188"/>
    </row>
    <row r="108" spans="1:21" s="55" customFormat="1" ht="12">
      <c r="A108" s="84" t="s">
        <v>106</v>
      </c>
      <c r="B108" s="185" t="s">
        <v>950</v>
      </c>
      <c r="C108" s="215">
        <v>500</v>
      </c>
      <c r="D108" s="181" t="s">
        <v>158</v>
      </c>
      <c r="E108" s="119"/>
      <c r="F108" s="137">
        <v>150</v>
      </c>
      <c r="G108" s="189" t="s">
        <v>93</v>
      </c>
      <c r="H10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08" s="137" t="str">
        <f>IF(Sklop22[[#This Row],[ZAHTEVANA SHEMA KAKOVOSTI]]&lt;&gt;"",Sklop22[[#This Row],[Preračunana masa/volumen/kos na enoto kg]],"")</f>
        <v/>
      </c>
      <c r="J108" s="178"/>
      <c r="K108" s="182"/>
      <c r="L108" s="182"/>
      <c r="M108" s="183"/>
      <c r="N108" s="179"/>
      <c r="O108" s="179"/>
      <c r="P108" s="180"/>
      <c r="Q108" s="179">
        <f>+Sklop22[[#This Row],[cena/enota brez DDV v EUR]]*Sklop22[[#This Row],[Stopnja DDV (%)]]</f>
        <v>0</v>
      </c>
      <c r="R108" s="179">
        <f>+Sklop22[[#This Row],[cena/enota brez DDV v EUR]]+Sklop22[[#This Row],[Davek (EUR)]]</f>
        <v>0</v>
      </c>
      <c r="S108" s="179">
        <f>+Sklop22[[#This Row],[cena/enota brez DDV v EUR]]*Sklop22[[#This Row],[Okvirna količina]]</f>
        <v>0</v>
      </c>
      <c r="T108" s="187">
        <f>+Sklop22[[#This Row],[Končna cena/enoto mere (EUR) z DDV]]*Sklop22[[#This Row],[Okvirna količina]]</f>
        <v>0</v>
      </c>
      <c r="U108" s="188"/>
    </row>
    <row r="109" spans="1:21" s="55" customFormat="1" ht="12">
      <c r="A109" s="84" t="s">
        <v>107</v>
      </c>
      <c r="B109" s="185" t="s">
        <v>951</v>
      </c>
      <c r="C109" s="215">
        <v>1000</v>
      </c>
      <c r="D109" s="181" t="s">
        <v>158</v>
      </c>
      <c r="E109" s="119"/>
      <c r="F109" s="137">
        <v>100</v>
      </c>
      <c r="G109" s="189" t="s">
        <v>0</v>
      </c>
      <c r="H10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9" s="137" t="str">
        <f>IF(Sklop22[[#This Row],[ZAHTEVANA SHEMA KAKOVOSTI]]&lt;&gt;"",Sklop22[[#This Row],[Preračunana masa/volumen/kos na enoto kg]],"")</f>
        <v/>
      </c>
      <c r="J109" s="178"/>
      <c r="K109" s="182"/>
      <c r="L109" s="182"/>
      <c r="M109" s="183"/>
      <c r="N109" s="179"/>
      <c r="O109" s="179"/>
      <c r="P109" s="180"/>
      <c r="Q109" s="179">
        <f>+Sklop22[[#This Row],[cena/enota brez DDV v EUR]]*Sklop22[[#This Row],[Stopnja DDV (%)]]</f>
        <v>0</v>
      </c>
      <c r="R109" s="179">
        <f>+Sklop22[[#This Row],[cena/enota brez DDV v EUR]]+Sklop22[[#This Row],[Davek (EUR)]]</f>
        <v>0</v>
      </c>
      <c r="S109" s="179">
        <f>+Sklop22[[#This Row],[cena/enota brez DDV v EUR]]*Sklop22[[#This Row],[Okvirna količina]]</f>
        <v>0</v>
      </c>
      <c r="T109" s="187">
        <f>+Sklop22[[#This Row],[Končna cena/enoto mere (EUR) z DDV]]*Sklop22[[#This Row],[Okvirna količina]]</f>
        <v>0</v>
      </c>
      <c r="U109" s="188"/>
    </row>
    <row r="110" spans="1:21" s="55" customFormat="1" ht="24">
      <c r="A110" s="84" t="s">
        <v>108</v>
      </c>
      <c r="B110" s="185" t="s">
        <v>1269</v>
      </c>
      <c r="C110" s="215">
        <v>1000</v>
      </c>
      <c r="D110" s="181" t="s">
        <v>158</v>
      </c>
      <c r="E110" s="119"/>
      <c r="F110" s="137">
        <v>40</v>
      </c>
      <c r="G110" s="189" t="s">
        <v>0</v>
      </c>
      <c r="H11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10" s="137" t="str">
        <f>IF(Sklop22[[#This Row],[ZAHTEVANA SHEMA KAKOVOSTI]]&lt;&gt;"",Sklop22[[#This Row],[Preračunana masa/volumen/kos na enoto kg]],"")</f>
        <v/>
      </c>
      <c r="J110" s="178"/>
      <c r="K110" s="182"/>
      <c r="L110" s="182"/>
      <c r="M110" s="183"/>
      <c r="N110" s="179"/>
      <c r="O110" s="179"/>
      <c r="P110" s="180"/>
      <c r="Q110" s="179">
        <f>+Sklop22[[#This Row],[cena/enota brez DDV v EUR]]*Sklop22[[#This Row],[Stopnja DDV (%)]]</f>
        <v>0</v>
      </c>
      <c r="R110" s="179">
        <f>+Sklop22[[#This Row],[cena/enota brez DDV v EUR]]+Sklop22[[#This Row],[Davek (EUR)]]</f>
        <v>0</v>
      </c>
      <c r="S110" s="179">
        <f>+Sklop22[[#This Row],[cena/enota brez DDV v EUR]]*Sklop22[[#This Row],[Okvirna količina]]</f>
        <v>0</v>
      </c>
      <c r="T110" s="187">
        <f>+Sklop22[[#This Row],[Končna cena/enoto mere (EUR) z DDV]]*Sklop22[[#This Row],[Okvirna količina]]</f>
        <v>0</v>
      </c>
      <c r="U110" s="188"/>
    </row>
    <row r="111" spans="1:21" s="55" customFormat="1" ht="24">
      <c r="A111" s="84" t="s">
        <v>109</v>
      </c>
      <c r="B111" s="185" t="s">
        <v>952</v>
      </c>
      <c r="C111" s="215">
        <v>1000</v>
      </c>
      <c r="D111" s="181" t="s">
        <v>158</v>
      </c>
      <c r="E111" s="119"/>
      <c r="F111" s="137">
        <v>10</v>
      </c>
      <c r="G111" s="189" t="s">
        <v>0</v>
      </c>
      <c r="H11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11" s="137" t="str">
        <f>IF(Sklop22[[#This Row],[ZAHTEVANA SHEMA KAKOVOSTI]]&lt;&gt;"",Sklop22[[#This Row],[Preračunana masa/volumen/kos na enoto kg]],"")</f>
        <v/>
      </c>
      <c r="J111" s="178"/>
      <c r="K111" s="182"/>
      <c r="L111" s="182"/>
      <c r="M111" s="183"/>
      <c r="N111" s="179"/>
      <c r="O111" s="179"/>
      <c r="P111" s="180"/>
      <c r="Q111" s="179">
        <f>+Sklop22[[#This Row],[cena/enota brez DDV v EUR]]*Sklop22[[#This Row],[Stopnja DDV (%)]]</f>
        <v>0</v>
      </c>
      <c r="R111" s="179">
        <f>+Sklop22[[#This Row],[cena/enota brez DDV v EUR]]+Sklop22[[#This Row],[Davek (EUR)]]</f>
        <v>0</v>
      </c>
      <c r="S111" s="179">
        <f>+Sklop22[[#This Row],[cena/enota brez DDV v EUR]]*Sklop22[[#This Row],[Okvirna količina]]</f>
        <v>0</v>
      </c>
      <c r="T111" s="187">
        <f>+Sklop22[[#This Row],[Končna cena/enoto mere (EUR) z DDV]]*Sklop22[[#This Row],[Okvirna količina]]</f>
        <v>0</v>
      </c>
      <c r="U111" s="188"/>
    </row>
    <row r="112" spans="1:21" s="55" customFormat="1" ht="24">
      <c r="A112" s="84" t="s">
        <v>110</v>
      </c>
      <c r="B112" s="185" t="s">
        <v>953</v>
      </c>
      <c r="C112" s="215">
        <v>1000</v>
      </c>
      <c r="D112" s="181" t="s">
        <v>158</v>
      </c>
      <c r="E112" s="119"/>
      <c r="F112" s="137">
        <v>50</v>
      </c>
      <c r="G112" s="189" t="s">
        <v>0</v>
      </c>
      <c r="H11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12" s="137" t="str">
        <f>IF(Sklop22[[#This Row],[ZAHTEVANA SHEMA KAKOVOSTI]]&lt;&gt;"",Sklop22[[#This Row],[Preračunana masa/volumen/kos na enoto kg]],"")</f>
        <v/>
      </c>
      <c r="J112" s="178"/>
      <c r="K112" s="182"/>
      <c r="L112" s="182"/>
      <c r="M112" s="183"/>
      <c r="N112" s="179"/>
      <c r="O112" s="179"/>
      <c r="P112" s="180"/>
      <c r="Q112" s="179">
        <f>+Sklop22[[#This Row],[cena/enota brez DDV v EUR]]*Sklop22[[#This Row],[Stopnja DDV (%)]]</f>
        <v>0</v>
      </c>
      <c r="R112" s="179">
        <f>+Sklop22[[#This Row],[cena/enota brez DDV v EUR]]+Sklop22[[#This Row],[Davek (EUR)]]</f>
        <v>0</v>
      </c>
      <c r="S112" s="179">
        <f>+Sklop22[[#This Row],[cena/enota brez DDV v EUR]]*Sklop22[[#This Row],[Okvirna količina]]</f>
        <v>0</v>
      </c>
      <c r="T112" s="187">
        <f>+Sklop22[[#This Row],[Končna cena/enoto mere (EUR) z DDV]]*Sklop22[[#This Row],[Okvirna količina]]</f>
        <v>0</v>
      </c>
      <c r="U112" s="188"/>
    </row>
    <row r="113" spans="1:21" s="55" customFormat="1" ht="36">
      <c r="A113" s="84" t="s">
        <v>111</v>
      </c>
      <c r="B113" s="185" t="s">
        <v>1270</v>
      </c>
      <c r="C113" s="215" t="s">
        <v>1271</v>
      </c>
      <c r="D113" s="181" t="s">
        <v>0</v>
      </c>
      <c r="E113" s="119"/>
      <c r="F113" s="137">
        <v>100</v>
      </c>
      <c r="G113" s="189" t="s">
        <v>0</v>
      </c>
      <c r="H11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13" s="137" t="str">
        <f>IF(Sklop22[[#This Row],[ZAHTEVANA SHEMA KAKOVOSTI]]&lt;&gt;"",Sklop22[[#This Row],[Preračunana masa/volumen/kos na enoto kg]],"")</f>
        <v/>
      </c>
      <c r="J113" s="178"/>
      <c r="K113" s="182"/>
      <c r="L113" s="182"/>
      <c r="M113" s="183"/>
      <c r="N113" s="179"/>
      <c r="O113" s="179"/>
      <c r="P113" s="180"/>
      <c r="Q113" s="179">
        <f>+Sklop22[[#This Row],[cena/enota brez DDV v EUR]]*Sklop22[[#This Row],[Stopnja DDV (%)]]</f>
        <v>0</v>
      </c>
      <c r="R113" s="179">
        <f>+Sklop22[[#This Row],[cena/enota brez DDV v EUR]]+Sklop22[[#This Row],[Davek (EUR)]]</f>
        <v>0</v>
      </c>
      <c r="S113" s="179">
        <f>+Sklop22[[#This Row],[cena/enota brez DDV v EUR]]*Sklop22[[#This Row],[Okvirna količina]]</f>
        <v>0</v>
      </c>
      <c r="T113" s="187">
        <f>+Sklop22[[#This Row],[Končna cena/enoto mere (EUR) z DDV]]*Sklop22[[#This Row],[Okvirna količina]]</f>
        <v>0</v>
      </c>
      <c r="U113" s="188"/>
    </row>
    <row r="114" spans="1:21" s="55" customFormat="1" ht="36">
      <c r="A114" s="84" t="s">
        <v>112</v>
      </c>
      <c r="B114" s="185" t="s">
        <v>954</v>
      </c>
      <c r="C114" s="215" t="s">
        <v>1271</v>
      </c>
      <c r="D114" s="181" t="s">
        <v>0</v>
      </c>
      <c r="E114" s="119"/>
      <c r="F114" s="137">
        <v>700</v>
      </c>
      <c r="G114" s="189" t="s">
        <v>0</v>
      </c>
      <c r="H11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700</v>
      </c>
      <c r="I114" s="137" t="str">
        <f>IF(Sklop22[[#This Row],[ZAHTEVANA SHEMA KAKOVOSTI]]&lt;&gt;"",Sklop22[[#This Row],[Preračunana masa/volumen/kos na enoto kg]],"")</f>
        <v/>
      </c>
      <c r="J114" s="178"/>
      <c r="K114" s="182"/>
      <c r="L114" s="182"/>
      <c r="M114" s="183"/>
      <c r="N114" s="179"/>
      <c r="O114" s="179"/>
      <c r="P114" s="180"/>
      <c r="Q114" s="179">
        <f>+Sklop22[[#This Row],[cena/enota brez DDV v EUR]]*Sklop22[[#This Row],[Stopnja DDV (%)]]</f>
        <v>0</v>
      </c>
      <c r="R114" s="179">
        <f>+Sklop22[[#This Row],[cena/enota brez DDV v EUR]]+Sklop22[[#This Row],[Davek (EUR)]]</f>
        <v>0</v>
      </c>
      <c r="S114" s="179">
        <f>+Sklop22[[#This Row],[cena/enota brez DDV v EUR]]*Sklop22[[#This Row],[Okvirna količina]]</f>
        <v>0</v>
      </c>
      <c r="T114" s="187">
        <f>+Sklop22[[#This Row],[Končna cena/enoto mere (EUR) z DDV]]*Sklop22[[#This Row],[Okvirna količina]]</f>
        <v>0</v>
      </c>
      <c r="U114" s="188"/>
    </row>
    <row r="115" spans="1:21" s="55" customFormat="1" ht="12">
      <c r="A115" s="84" t="s">
        <v>113</v>
      </c>
      <c r="B115" s="185" t="s">
        <v>955</v>
      </c>
      <c r="C115" s="215" t="s">
        <v>1267</v>
      </c>
      <c r="D115" s="181" t="s">
        <v>158</v>
      </c>
      <c r="E115" s="119"/>
      <c r="F115" s="137">
        <v>200</v>
      </c>
      <c r="G115" s="189" t="s">
        <v>0</v>
      </c>
      <c r="H11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15" s="137" t="str">
        <f>IF(Sklop22[[#This Row],[ZAHTEVANA SHEMA KAKOVOSTI]]&lt;&gt;"",Sklop22[[#This Row],[Preračunana masa/volumen/kos na enoto kg]],"")</f>
        <v/>
      </c>
      <c r="J115" s="178"/>
      <c r="K115" s="182"/>
      <c r="L115" s="182"/>
      <c r="M115" s="183"/>
      <c r="N115" s="179"/>
      <c r="O115" s="179"/>
      <c r="P115" s="180"/>
      <c r="Q115" s="179">
        <f>+Sklop22[[#This Row],[cena/enota brez DDV v EUR]]*Sklop22[[#This Row],[Stopnja DDV (%)]]</f>
        <v>0</v>
      </c>
      <c r="R115" s="179">
        <f>+Sklop22[[#This Row],[cena/enota brez DDV v EUR]]+Sklop22[[#This Row],[Davek (EUR)]]</f>
        <v>0</v>
      </c>
      <c r="S115" s="179">
        <f>+Sklop22[[#This Row],[cena/enota brez DDV v EUR]]*Sklop22[[#This Row],[Okvirna količina]]</f>
        <v>0</v>
      </c>
      <c r="T115" s="187">
        <f>+Sklop22[[#This Row],[Končna cena/enoto mere (EUR) z DDV]]*Sklop22[[#This Row],[Okvirna količina]]</f>
        <v>0</v>
      </c>
      <c r="U115" s="188"/>
    </row>
    <row r="116" spans="1:21" s="55" customFormat="1" ht="24">
      <c r="A116" s="84" t="s">
        <v>114</v>
      </c>
      <c r="B116" s="185" t="s">
        <v>956</v>
      </c>
      <c r="C116" s="215">
        <v>100</v>
      </c>
      <c r="D116" s="181" t="s">
        <v>158</v>
      </c>
      <c r="E116" s="119"/>
      <c r="F116" s="137">
        <v>12</v>
      </c>
      <c r="G116" s="189" t="s">
        <v>93</v>
      </c>
      <c r="H11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1.2000000000000002</v>
      </c>
      <c r="I116" s="137" t="str">
        <f>IF(Sklop22[[#This Row],[ZAHTEVANA SHEMA KAKOVOSTI]]&lt;&gt;"",Sklop22[[#This Row],[Preračunana masa/volumen/kos na enoto kg]],"")</f>
        <v/>
      </c>
      <c r="J116" s="178"/>
      <c r="K116" s="182"/>
      <c r="L116" s="182"/>
      <c r="M116" s="183"/>
      <c r="N116" s="179"/>
      <c r="O116" s="179"/>
      <c r="P116" s="180"/>
      <c r="Q116" s="179">
        <f>+Sklop22[[#This Row],[cena/enota brez DDV v EUR]]*Sklop22[[#This Row],[Stopnja DDV (%)]]</f>
        <v>0</v>
      </c>
      <c r="R116" s="179">
        <f>+Sklop22[[#This Row],[cena/enota brez DDV v EUR]]+Sklop22[[#This Row],[Davek (EUR)]]</f>
        <v>0</v>
      </c>
      <c r="S116" s="179">
        <f>+Sklop22[[#This Row],[cena/enota brez DDV v EUR]]*Sklop22[[#This Row],[Okvirna količina]]</f>
        <v>0</v>
      </c>
      <c r="T116" s="187">
        <f>+Sklop22[[#This Row],[Končna cena/enoto mere (EUR) z DDV]]*Sklop22[[#This Row],[Okvirna količina]]</f>
        <v>0</v>
      </c>
      <c r="U116" s="188"/>
    </row>
    <row r="117" spans="1:21" s="55" customFormat="1" ht="12">
      <c r="A117" s="84" t="s">
        <v>115</v>
      </c>
      <c r="B117" s="185" t="s">
        <v>957</v>
      </c>
      <c r="C117" s="215">
        <v>1000</v>
      </c>
      <c r="D117" s="181" t="s">
        <v>158</v>
      </c>
      <c r="E117" s="119"/>
      <c r="F117" s="137">
        <v>1000</v>
      </c>
      <c r="G117" s="189" t="s">
        <v>0</v>
      </c>
      <c r="H11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117" s="137" t="str">
        <f>IF(Sklop22[[#This Row],[ZAHTEVANA SHEMA KAKOVOSTI]]&lt;&gt;"",Sklop22[[#This Row],[Preračunana masa/volumen/kos na enoto kg]],"")</f>
        <v/>
      </c>
      <c r="J117" s="178"/>
      <c r="K117" s="182"/>
      <c r="L117" s="182"/>
      <c r="M117" s="183"/>
      <c r="N117" s="179"/>
      <c r="O117" s="179"/>
      <c r="P117" s="180"/>
      <c r="Q117" s="179">
        <f>+Sklop22[[#This Row],[cena/enota brez DDV v EUR]]*Sklop22[[#This Row],[Stopnja DDV (%)]]</f>
        <v>0</v>
      </c>
      <c r="R117" s="179">
        <f>+Sklop22[[#This Row],[cena/enota brez DDV v EUR]]+Sklop22[[#This Row],[Davek (EUR)]]</f>
        <v>0</v>
      </c>
      <c r="S117" s="179">
        <f>+Sklop22[[#This Row],[cena/enota brez DDV v EUR]]*Sklop22[[#This Row],[Okvirna količina]]</f>
        <v>0</v>
      </c>
      <c r="T117" s="187">
        <f>+Sklop22[[#This Row],[Končna cena/enoto mere (EUR) z DDV]]*Sklop22[[#This Row],[Okvirna količina]]</f>
        <v>0</v>
      </c>
      <c r="U117" s="188"/>
    </row>
    <row r="118" spans="1:21" s="55" customFormat="1" ht="12">
      <c r="A118" s="84" t="s">
        <v>116</v>
      </c>
      <c r="B118" s="185" t="s">
        <v>957</v>
      </c>
      <c r="C118" s="215" t="s">
        <v>1272</v>
      </c>
      <c r="D118" s="181" t="s">
        <v>0</v>
      </c>
      <c r="E118" s="119"/>
      <c r="F118" s="137">
        <v>25</v>
      </c>
      <c r="G118" s="189" t="s">
        <v>0</v>
      </c>
      <c r="H11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118" s="137" t="str">
        <f>IF(Sklop22[[#This Row],[ZAHTEVANA SHEMA KAKOVOSTI]]&lt;&gt;"",Sklop22[[#This Row],[Preračunana masa/volumen/kos na enoto kg]],"")</f>
        <v/>
      </c>
      <c r="J118" s="178"/>
      <c r="K118" s="182"/>
      <c r="L118" s="182"/>
      <c r="M118" s="183"/>
      <c r="N118" s="179"/>
      <c r="O118" s="179"/>
      <c r="P118" s="180"/>
      <c r="Q118" s="179">
        <f>+Sklop22[[#This Row],[cena/enota brez DDV v EUR]]*Sklop22[[#This Row],[Stopnja DDV (%)]]</f>
        <v>0</v>
      </c>
      <c r="R118" s="179">
        <f>+Sklop22[[#This Row],[cena/enota brez DDV v EUR]]+Sklop22[[#This Row],[Davek (EUR)]]</f>
        <v>0</v>
      </c>
      <c r="S118" s="179">
        <f>+Sklop22[[#This Row],[cena/enota brez DDV v EUR]]*Sklop22[[#This Row],[Okvirna količina]]</f>
        <v>0</v>
      </c>
      <c r="T118" s="187">
        <f>+Sklop22[[#This Row],[Končna cena/enoto mere (EUR) z DDV]]*Sklop22[[#This Row],[Okvirna količina]]</f>
        <v>0</v>
      </c>
      <c r="U118" s="188"/>
    </row>
    <row r="119" spans="1:21" s="55" customFormat="1" ht="48">
      <c r="A119" s="84" t="s">
        <v>117</v>
      </c>
      <c r="B119" s="185" t="s">
        <v>1392</v>
      </c>
      <c r="C119" s="215" t="s">
        <v>1267</v>
      </c>
      <c r="D119" s="181" t="s">
        <v>158</v>
      </c>
      <c r="E119" s="379" t="s">
        <v>1326</v>
      </c>
      <c r="F119" s="137">
        <v>1400</v>
      </c>
      <c r="G119" s="189" t="s">
        <v>0</v>
      </c>
      <c r="H11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1400</v>
      </c>
      <c r="I119" s="137">
        <f>IF(Sklop22[[#This Row],[ZAHTEVANA SHEMA KAKOVOSTI]]&lt;&gt;"",Sklop22[[#This Row],[Preračunana masa/volumen/kos na enoto kg]],"")</f>
        <v>1400</v>
      </c>
      <c r="J119" s="178"/>
      <c r="K119" s="182"/>
      <c r="L119" s="182"/>
      <c r="M119" s="183"/>
      <c r="N119" s="179"/>
      <c r="O119" s="179"/>
      <c r="P119" s="180"/>
      <c r="Q119" s="179">
        <f>+Sklop22[[#This Row],[cena/enota brez DDV v EUR]]*Sklop22[[#This Row],[Stopnja DDV (%)]]</f>
        <v>0</v>
      </c>
      <c r="R119" s="179">
        <f>+Sklop22[[#This Row],[cena/enota brez DDV v EUR]]+Sklop22[[#This Row],[Davek (EUR)]]</f>
        <v>0</v>
      </c>
      <c r="S119" s="179">
        <f>+Sklop22[[#This Row],[cena/enota brez DDV v EUR]]*Sklop22[[#This Row],[Okvirna količina]]</f>
        <v>0</v>
      </c>
      <c r="T119" s="187">
        <f>+Sklop22[[#This Row],[Končna cena/enoto mere (EUR) z DDV]]*Sklop22[[#This Row],[Okvirna količina]]</f>
        <v>0</v>
      </c>
      <c r="U119" s="188"/>
    </row>
    <row r="120" spans="1:21" s="55" customFormat="1" ht="12">
      <c r="A120" s="84" t="s">
        <v>118</v>
      </c>
      <c r="B120" s="185" t="s">
        <v>958</v>
      </c>
      <c r="C120" s="215" t="s">
        <v>1267</v>
      </c>
      <c r="D120" s="181" t="s">
        <v>158</v>
      </c>
      <c r="E120" s="119"/>
      <c r="F120" s="137">
        <v>5</v>
      </c>
      <c r="G120" s="189" t="s">
        <v>0</v>
      </c>
      <c r="H12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20" s="137" t="str">
        <f>IF(Sklop22[[#This Row],[ZAHTEVANA SHEMA KAKOVOSTI]]&lt;&gt;"",Sklop22[[#This Row],[Preračunana masa/volumen/kos na enoto kg]],"")</f>
        <v/>
      </c>
      <c r="J120" s="178"/>
      <c r="K120" s="182"/>
      <c r="L120" s="182"/>
      <c r="M120" s="183"/>
      <c r="N120" s="179"/>
      <c r="O120" s="179"/>
      <c r="P120" s="180"/>
      <c r="Q120" s="179">
        <f>+Sklop22[[#This Row],[cena/enota brez DDV v EUR]]*Sklop22[[#This Row],[Stopnja DDV (%)]]</f>
        <v>0</v>
      </c>
      <c r="R120" s="179">
        <f>+Sklop22[[#This Row],[cena/enota brez DDV v EUR]]+Sklop22[[#This Row],[Davek (EUR)]]</f>
        <v>0</v>
      </c>
      <c r="S120" s="179">
        <f>+Sklop22[[#This Row],[cena/enota brez DDV v EUR]]*Sklop22[[#This Row],[Okvirna količina]]</f>
        <v>0</v>
      </c>
      <c r="T120" s="187">
        <f>+Sklop22[[#This Row],[Končna cena/enoto mere (EUR) z DDV]]*Sklop22[[#This Row],[Okvirna količina]]</f>
        <v>0</v>
      </c>
      <c r="U120" s="188"/>
    </row>
    <row r="121" spans="1:21" s="55" customFormat="1" ht="12">
      <c r="A121" s="84" t="s">
        <v>119</v>
      </c>
      <c r="B121" s="185" t="s">
        <v>959</v>
      </c>
      <c r="C121" s="215">
        <v>1000</v>
      </c>
      <c r="D121" s="181" t="s">
        <v>158</v>
      </c>
      <c r="E121" s="119"/>
      <c r="F121" s="137">
        <v>60</v>
      </c>
      <c r="G121" s="189" t="s">
        <v>0</v>
      </c>
      <c r="H12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21" s="137" t="str">
        <f>IF(Sklop22[[#This Row],[ZAHTEVANA SHEMA KAKOVOSTI]]&lt;&gt;"",Sklop22[[#This Row],[Preračunana masa/volumen/kos na enoto kg]],"")</f>
        <v/>
      </c>
      <c r="J121" s="178"/>
      <c r="K121" s="182"/>
      <c r="L121" s="182"/>
      <c r="M121" s="183"/>
      <c r="N121" s="179"/>
      <c r="O121" s="179"/>
      <c r="P121" s="180"/>
      <c r="Q121" s="179">
        <f>+Sklop22[[#This Row],[cena/enota brez DDV v EUR]]*Sklop22[[#This Row],[Stopnja DDV (%)]]</f>
        <v>0</v>
      </c>
      <c r="R121" s="179">
        <f>+Sklop22[[#This Row],[cena/enota brez DDV v EUR]]+Sklop22[[#This Row],[Davek (EUR)]]</f>
        <v>0</v>
      </c>
      <c r="S121" s="179">
        <f>+Sklop22[[#This Row],[cena/enota brez DDV v EUR]]*Sklop22[[#This Row],[Okvirna količina]]</f>
        <v>0</v>
      </c>
      <c r="T121" s="187">
        <f>+Sklop22[[#This Row],[Končna cena/enoto mere (EUR) z DDV]]*Sklop22[[#This Row],[Okvirna količina]]</f>
        <v>0</v>
      </c>
      <c r="U121" s="188"/>
    </row>
    <row r="122" spans="1:21" s="55" customFormat="1" ht="12">
      <c r="A122" s="84" t="s">
        <v>120</v>
      </c>
      <c r="B122" s="185" t="s">
        <v>873</v>
      </c>
      <c r="C122" s="215" t="s">
        <v>1215</v>
      </c>
      <c r="D122" s="181" t="s">
        <v>158</v>
      </c>
      <c r="E122" s="119"/>
      <c r="F122" s="137">
        <v>10</v>
      </c>
      <c r="G122" s="189" t="s">
        <v>0</v>
      </c>
      <c r="H12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22" s="137" t="str">
        <f>IF(Sklop22[[#This Row],[ZAHTEVANA SHEMA KAKOVOSTI]]&lt;&gt;"",Sklop22[[#This Row],[Preračunana masa/volumen/kos na enoto kg]],"")</f>
        <v/>
      </c>
      <c r="J122" s="178"/>
      <c r="K122" s="182"/>
      <c r="L122" s="182"/>
      <c r="M122" s="183"/>
      <c r="N122" s="179"/>
      <c r="O122" s="179"/>
      <c r="P122" s="180"/>
      <c r="Q122" s="179">
        <f>+Sklop22[[#This Row],[cena/enota brez DDV v EUR]]*Sklop22[[#This Row],[Stopnja DDV (%)]]</f>
        <v>0</v>
      </c>
      <c r="R122" s="179">
        <f>+Sklop22[[#This Row],[cena/enota brez DDV v EUR]]+Sklop22[[#This Row],[Davek (EUR)]]</f>
        <v>0</v>
      </c>
      <c r="S122" s="179">
        <f>+Sklop22[[#This Row],[cena/enota brez DDV v EUR]]*Sklop22[[#This Row],[Okvirna količina]]</f>
        <v>0</v>
      </c>
      <c r="T122" s="187">
        <f>+Sklop22[[#This Row],[Končna cena/enoto mere (EUR) z DDV]]*Sklop22[[#This Row],[Okvirna količina]]</f>
        <v>0</v>
      </c>
      <c r="U122" s="188"/>
    </row>
    <row r="123" spans="1:21" s="55" customFormat="1" ht="12">
      <c r="A123" s="84" t="s">
        <v>121</v>
      </c>
      <c r="B123" s="185" t="s">
        <v>960</v>
      </c>
      <c r="C123" s="215" t="s">
        <v>1371</v>
      </c>
      <c r="D123" s="181" t="s">
        <v>158</v>
      </c>
      <c r="E123" s="119"/>
      <c r="F123" s="137">
        <v>70</v>
      </c>
      <c r="G123" s="189" t="s">
        <v>0</v>
      </c>
      <c r="H12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123" s="137" t="str">
        <f>IF(Sklop22[[#This Row],[ZAHTEVANA SHEMA KAKOVOSTI]]&lt;&gt;"",Sklop22[[#This Row],[Preračunana masa/volumen/kos na enoto kg]],"")</f>
        <v/>
      </c>
      <c r="J123" s="178"/>
      <c r="K123" s="182"/>
      <c r="L123" s="182"/>
      <c r="M123" s="183"/>
      <c r="N123" s="179"/>
      <c r="O123" s="179"/>
      <c r="P123" s="180"/>
      <c r="Q123" s="179">
        <f>+Sklop22[[#This Row],[cena/enota brez DDV v EUR]]*Sklop22[[#This Row],[Stopnja DDV (%)]]</f>
        <v>0</v>
      </c>
      <c r="R123" s="179">
        <f>+Sklop22[[#This Row],[cena/enota brez DDV v EUR]]+Sklop22[[#This Row],[Davek (EUR)]]</f>
        <v>0</v>
      </c>
      <c r="S123" s="179">
        <f>+Sklop22[[#This Row],[cena/enota brez DDV v EUR]]*Sklop22[[#This Row],[Okvirna količina]]</f>
        <v>0</v>
      </c>
      <c r="T123" s="187">
        <f>+Sklop22[[#This Row],[Končna cena/enoto mere (EUR) z DDV]]*Sklop22[[#This Row],[Okvirna količina]]</f>
        <v>0</v>
      </c>
      <c r="U123" s="188"/>
    </row>
    <row r="124" spans="1:21" s="55" customFormat="1" ht="12">
      <c r="A124" s="84" t="s">
        <v>122</v>
      </c>
      <c r="B124" s="185" t="s">
        <v>708</v>
      </c>
      <c r="C124" s="215" t="s">
        <v>161</v>
      </c>
      <c r="D124" s="181" t="s">
        <v>0</v>
      </c>
      <c r="E124" s="119"/>
      <c r="F124" s="137">
        <v>100</v>
      </c>
      <c r="G124" s="189" t="s">
        <v>0</v>
      </c>
      <c r="H12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24" s="137" t="str">
        <f>IF(Sklop22[[#This Row],[ZAHTEVANA SHEMA KAKOVOSTI]]&lt;&gt;"",Sklop22[[#This Row],[Preračunana masa/volumen/kos na enoto kg]],"")</f>
        <v/>
      </c>
      <c r="J124" s="178"/>
      <c r="K124" s="182"/>
      <c r="L124" s="182"/>
      <c r="M124" s="183"/>
      <c r="N124" s="179"/>
      <c r="O124" s="179"/>
      <c r="P124" s="180"/>
      <c r="Q124" s="179">
        <f>+Sklop22[[#This Row],[cena/enota brez DDV v EUR]]*Sklop22[[#This Row],[Stopnja DDV (%)]]</f>
        <v>0</v>
      </c>
      <c r="R124" s="179">
        <f>+Sklop22[[#This Row],[cena/enota brez DDV v EUR]]+Sklop22[[#This Row],[Davek (EUR)]]</f>
        <v>0</v>
      </c>
      <c r="S124" s="179">
        <f>+Sklop22[[#This Row],[cena/enota brez DDV v EUR]]*Sklop22[[#This Row],[Okvirna količina]]</f>
        <v>0</v>
      </c>
      <c r="T124" s="187">
        <f>+Sklop22[[#This Row],[Končna cena/enoto mere (EUR) z DDV]]*Sklop22[[#This Row],[Okvirna količina]]</f>
        <v>0</v>
      </c>
      <c r="U124" s="188"/>
    </row>
    <row r="125" spans="1:21" s="55" customFormat="1" ht="24">
      <c r="A125" s="84" t="s">
        <v>123</v>
      </c>
      <c r="B125" s="185" t="s">
        <v>961</v>
      </c>
      <c r="C125" s="215" t="s">
        <v>1383</v>
      </c>
      <c r="D125" s="181" t="s">
        <v>158</v>
      </c>
      <c r="E125" s="119"/>
      <c r="F125" s="137">
        <v>190</v>
      </c>
      <c r="G125" s="189" t="s">
        <v>0</v>
      </c>
      <c r="H12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190</v>
      </c>
      <c r="I125" s="137" t="str">
        <f>IF(Sklop22[[#This Row],[ZAHTEVANA SHEMA KAKOVOSTI]]&lt;&gt;"",Sklop22[[#This Row],[Preračunana masa/volumen/kos na enoto kg]],"")</f>
        <v/>
      </c>
      <c r="J125" s="178"/>
      <c r="K125" s="182"/>
      <c r="L125" s="182"/>
      <c r="M125" s="183"/>
      <c r="N125" s="179"/>
      <c r="O125" s="179"/>
      <c r="P125" s="180"/>
      <c r="Q125" s="179">
        <f>+Sklop22[[#This Row],[cena/enota brez DDV v EUR]]*Sklop22[[#This Row],[Stopnja DDV (%)]]</f>
        <v>0</v>
      </c>
      <c r="R125" s="179">
        <f>+Sklop22[[#This Row],[cena/enota brez DDV v EUR]]+Sklop22[[#This Row],[Davek (EUR)]]</f>
        <v>0</v>
      </c>
      <c r="S125" s="179">
        <f>+Sklop22[[#This Row],[cena/enota brez DDV v EUR]]*Sklop22[[#This Row],[Okvirna količina]]</f>
        <v>0</v>
      </c>
      <c r="T125" s="187">
        <f>+Sklop22[[#This Row],[Končna cena/enoto mere (EUR) z DDV]]*Sklop22[[#This Row],[Okvirna količina]]</f>
        <v>0</v>
      </c>
      <c r="U125" s="188"/>
    </row>
    <row r="126" spans="1:21" s="55" customFormat="1" ht="12">
      <c r="A126" s="84" t="s">
        <v>124</v>
      </c>
      <c r="B126" s="185" t="s">
        <v>962</v>
      </c>
      <c r="C126" s="215" t="s">
        <v>1383</v>
      </c>
      <c r="D126" s="181" t="s">
        <v>158</v>
      </c>
      <c r="E126" s="119"/>
      <c r="F126" s="137">
        <v>500</v>
      </c>
      <c r="G126" s="189" t="s">
        <v>0</v>
      </c>
      <c r="H12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26" s="137" t="str">
        <f>IF(Sklop22[[#This Row],[ZAHTEVANA SHEMA KAKOVOSTI]]&lt;&gt;"",Sklop22[[#This Row],[Preračunana masa/volumen/kos na enoto kg]],"")</f>
        <v/>
      </c>
      <c r="J126" s="178"/>
      <c r="K126" s="182"/>
      <c r="L126" s="182"/>
      <c r="M126" s="183"/>
      <c r="N126" s="179"/>
      <c r="O126" s="179"/>
      <c r="P126" s="180"/>
      <c r="Q126" s="179">
        <f>+Sklop22[[#This Row],[cena/enota brez DDV v EUR]]*Sklop22[[#This Row],[Stopnja DDV (%)]]</f>
        <v>0</v>
      </c>
      <c r="R126" s="179">
        <f>+Sklop22[[#This Row],[cena/enota brez DDV v EUR]]+Sklop22[[#This Row],[Davek (EUR)]]</f>
        <v>0</v>
      </c>
      <c r="S126" s="179">
        <f>+Sklop22[[#This Row],[cena/enota brez DDV v EUR]]*Sklop22[[#This Row],[Okvirna količina]]</f>
        <v>0</v>
      </c>
      <c r="T126" s="187">
        <f>+Sklop22[[#This Row],[Končna cena/enoto mere (EUR) z DDV]]*Sklop22[[#This Row],[Okvirna količina]]</f>
        <v>0</v>
      </c>
      <c r="U126" s="188"/>
    </row>
    <row r="127" spans="1:21" s="55" customFormat="1" ht="12">
      <c r="A127" s="84" t="s">
        <v>125</v>
      </c>
      <c r="B127" s="185" t="s">
        <v>963</v>
      </c>
      <c r="C127" s="215">
        <v>330</v>
      </c>
      <c r="D127" s="181" t="s">
        <v>158</v>
      </c>
      <c r="E127" s="119"/>
      <c r="F127" s="137">
        <v>200</v>
      </c>
      <c r="G127" s="189" t="s">
        <v>93</v>
      </c>
      <c r="H12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66</v>
      </c>
      <c r="I127" s="137" t="str">
        <f>IF(Sklop22[[#This Row],[ZAHTEVANA SHEMA KAKOVOSTI]]&lt;&gt;"",Sklop22[[#This Row],[Preračunana masa/volumen/kos na enoto kg]],"")</f>
        <v/>
      </c>
      <c r="J127" s="178"/>
      <c r="K127" s="182"/>
      <c r="L127" s="182"/>
      <c r="M127" s="183"/>
      <c r="N127" s="179"/>
      <c r="O127" s="179"/>
      <c r="P127" s="180"/>
      <c r="Q127" s="179">
        <f>+Sklop22[[#This Row],[cena/enota brez DDV v EUR]]*Sklop22[[#This Row],[Stopnja DDV (%)]]</f>
        <v>0</v>
      </c>
      <c r="R127" s="179">
        <f>+Sklop22[[#This Row],[cena/enota brez DDV v EUR]]+Sklop22[[#This Row],[Davek (EUR)]]</f>
        <v>0</v>
      </c>
      <c r="S127" s="179">
        <f>+Sklop22[[#This Row],[cena/enota brez DDV v EUR]]*Sklop22[[#This Row],[Okvirna količina]]</f>
        <v>0</v>
      </c>
      <c r="T127" s="187">
        <f>+Sklop22[[#This Row],[Končna cena/enoto mere (EUR) z DDV]]*Sklop22[[#This Row],[Okvirna količina]]</f>
        <v>0</v>
      </c>
      <c r="U127" s="188"/>
    </row>
    <row r="128" spans="1:21" s="55" customFormat="1" ht="12">
      <c r="A128" s="84" t="s">
        <v>126</v>
      </c>
      <c r="B128" s="185" t="s">
        <v>964</v>
      </c>
      <c r="C128" s="215">
        <v>1</v>
      </c>
      <c r="D128" s="181" t="s">
        <v>95</v>
      </c>
      <c r="E128" s="119"/>
      <c r="F128" s="137">
        <v>20</v>
      </c>
      <c r="G128" s="189" t="s">
        <v>95</v>
      </c>
      <c r="H12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28" s="137" t="str">
        <f>IF(Sklop22[[#This Row],[ZAHTEVANA SHEMA KAKOVOSTI]]&lt;&gt;"",Sklop22[[#This Row],[Preračunana masa/volumen/kos na enoto kg]],"")</f>
        <v/>
      </c>
      <c r="J128" s="178"/>
      <c r="K128" s="182"/>
      <c r="L128" s="182"/>
      <c r="M128" s="183"/>
      <c r="N128" s="179"/>
      <c r="O128" s="179"/>
      <c r="P128" s="180"/>
      <c r="Q128" s="179">
        <f>+Sklop22[[#This Row],[cena/enota brez DDV v EUR]]*Sklop22[[#This Row],[Stopnja DDV (%)]]</f>
        <v>0</v>
      </c>
      <c r="R128" s="179">
        <f>+Sklop22[[#This Row],[cena/enota brez DDV v EUR]]+Sklop22[[#This Row],[Davek (EUR)]]</f>
        <v>0</v>
      </c>
      <c r="S128" s="179">
        <f>+Sklop22[[#This Row],[cena/enota brez DDV v EUR]]*Sklop22[[#This Row],[Okvirna količina]]</f>
        <v>0</v>
      </c>
      <c r="T128" s="187">
        <f>+Sklop22[[#This Row],[Končna cena/enoto mere (EUR) z DDV]]*Sklop22[[#This Row],[Okvirna količina]]</f>
        <v>0</v>
      </c>
      <c r="U128" s="188"/>
    </row>
    <row r="129" spans="1:21" s="55" customFormat="1" ht="12">
      <c r="A129" s="84" t="s">
        <v>127</v>
      </c>
      <c r="B129" s="185" t="s">
        <v>965</v>
      </c>
      <c r="C129" s="215">
        <v>400</v>
      </c>
      <c r="D129" s="181" t="s">
        <v>158</v>
      </c>
      <c r="E129" s="119"/>
      <c r="F129" s="137">
        <v>90</v>
      </c>
      <c r="G129" s="189" t="s">
        <v>93</v>
      </c>
      <c r="H12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129" s="137" t="str">
        <f>IF(Sklop22[[#This Row],[ZAHTEVANA SHEMA KAKOVOSTI]]&lt;&gt;"",Sklop22[[#This Row],[Preračunana masa/volumen/kos na enoto kg]],"")</f>
        <v/>
      </c>
      <c r="J129" s="178"/>
      <c r="K129" s="182"/>
      <c r="L129" s="182"/>
      <c r="M129" s="183"/>
      <c r="N129" s="179"/>
      <c r="O129" s="179"/>
      <c r="P129" s="180"/>
      <c r="Q129" s="179">
        <f>+Sklop22[[#This Row],[cena/enota brez DDV v EUR]]*Sklop22[[#This Row],[Stopnja DDV (%)]]</f>
        <v>0</v>
      </c>
      <c r="R129" s="179">
        <f>+Sklop22[[#This Row],[cena/enota brez DDV v EUR]]+Sklop22[[#This Row],[Davek (EUR)]]</f>
        <v>0</v>
      </c>
      <c r="S129" s="179">
        <f>+Sklop22[[#This Row],[cena/enota brez DDV v EUR]]*Sklop22[[#This Row],[Okvirna količina]]</f>
        <v>0</v>
      </c>
      <c r="T129" s="187">
        <f>+Sklop22[[#This Row],[Končna cena/enoto mere (EUR) z DDV]]*Sklop22[[#This Row],[Okvirna količina]]</f>
        <v>0</v>
      </c>
      <c r="U129" s="188"/>
    </row>
    <row r="130" spans="1:21" s="55" customFormat="1" ht="12">
      <c r="A130" s="84" t="s">
        <v>239</v>
      </c>
      <c r="B130" s="185" t="s">
        <v>966</v>
      </c>
      <c r="C130" s="215" t="s">
        <v>1265</v>
      </c>
      <c r="D130" s="181" t="s">
        <v>158</v>
      </c>
      <c r="E130" s="119"/>
      <c r="F130" s="137">
        <v>5</v>
      </c>
      <c r="G130" s="189" t="s">
        <v>0</v>
      </c>
      <c r="H13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30" s="137" t="str">
        <f>IF(Sklop22[[#This Row],[ZAHTEVANA SHEMA KAKOVOSTI]]&lt;&gt;"",Sklop22[[#This Row],[Preračunana masa/volumen/kos na enoto kg]],"")</f>
        <v/>
      </c>
      <c r="J130" s="178"/>
      <c r="K130" s="182"/>
      <c r="L130" s="182"/>
      <c r="M130" s="183"/>
      <c r="N130" s="179"/>
      <c r="O130" s="179"/>
      <c r="P130" s="180"/>
      <c r="Q130" s="179">
        <f>+Sklop22[[#This Row],[cena/enota brez DDV v EUR]]*Sklop22[[#This Row],[Stopnja DDV (%)]]</f>
        <v>0</v>
      </c>
      <c r="R130" s="179">
        <f>+Sklop22[[#This Row],[cena/enota brez DDV v EUR]]+Sklop22[[#This Row],[Davek (EUR)]]</f>
        <v>0</v>
      </c>
      <c r="S130" s="179">
        <f>+Sklop22[[#This Row],[cena/enota brez DDV v EUR]]*Sklop22[[#This Row],[Okvirna količina]]</f>
        <v>0</v>
      </c>
      <c r="T130" s="187">
        <f>+Sklop22[[#This Row],[Končna cena/enoto mere (EUR) z DDV]]*Sklop22[[#This Row],[Okvirna količina]]</f>
        <v>0</v>
      </c>
      <c r="U130" s="188"/>
    </row>
    <row r="131" spans="1:21" s="55" customFormat="1" ht="24">
      <c r="A131" s="84" t="s">
        <v>240</v>
      </c>
      <c r="B131" s="185" t="s">
        <v>967</v>
      </c>
      <c r="C131" s="215">
        <v>790</v>
      </c>
      <c r="D131" s="181" t="s">
        <v>158</v>
      </c>
      <c r="E131" s="119"/>
      <c r="F131" s="137">
        <v>190</v>
      </c>
      <c r="G131" s="189" t="s">
        <v>93</v>
      </c>
      <c r="H13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150.1</v>
      </c>
      <c r="I131" s="137" t="str">
        <f>IF(Sklop22[[#This Row],[ZAHTEVANA SHEMA KAKOVOSTI]]&lt;&gt;"",Sklop22[[#This Row],[Preračunana masa/volumen/kos na enoto kg]],"")</f>
        <v/>
      </c>
      <c r="J131" s="178"/>
      <c r="K131" s="182"/>
      <c r="L131" s="182"/>
      <c r="M131" s="183"/>
      <c r="N131" s="179"/>
      <c r="O131" s="179"/>
      <c r="P131" s="180"/>
      <c r="Q131" s="179">
        <f>+Sklop22[[#This Row],[cena/enota brez DDV v EUR]]*Sklop22[[#This Row],[Stopnja DDV (%)]]</f>
        <v>0</v>
      </c>
      <c r="R131" s="179">
        <f>+Sklop22[[#This Row],[cena/enota brez DDV v EUR]]+Sklop22[[#This Row],[Davek (EUR)]]</f>
        <v>0</v>
      </c>
      <c r="S131" s="179">
        <f>+Sklop22[[#This Row],[cena/enota brez DDV v EUR]]*Sklop22[[#This Row],[Okvirna količina]]</f>
        <v>0</v>
      </c>
      <c r="T131" s="187">
        <f>+Sklop22[[#This Row],[Končna cena/enoto mere (EUR) z DDV]]*Sklop22[[#This Row],[Okvirna količina]]</f>
        <v>0</v>
      </c>
      <c r="U131" s="188"/>
    </row>
    <row r="132" spans="1:21" s="55" customFormat="1" ht="36">
      <c r="A132" s="84" t="s">
        <v>241</v>
      </c>
      <c r="B132" s="185" t="s">
        <v>968</v>
      </c>
      <c r="C132" s="215">
        <v>250</v>
      </c>
      <c r="D132" s="181" t="s">
        <v>158</v>
      </c>
      <c r="E132" s="119"/>
      <c r="F132" s="137">
        <v>300</v>
      </c>
      <c r="G132" s="189" t="s">
        <v>93</v>
      </c>
      <c r="H13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32" s="137" t="str">
        <f>IF(Sklop22[[#This Row],[ZAHTEVANA SHEMA KAKOVOSTI]]&lt;&gt;"",Sklop22[[#This Row],[Preračunana masa/volumen/kos na enoto kg]],"")</f>
        <v/>
      </c>
      <c r="J132" s="178"/>
      <c r="K132" s="182"/>
      <c r="L132" s="182"/>
      <c r="M132" s="183"/>
      <c r="N132" s="179"/>
      <c r="O132" s="179"/>
      <c r="P132" s="180"/>
      <c r="Q132" s="179">
        <f>+Sklop22[[#This Row],[cena/enota brez DDV v EUR]]*Sklop22[[#This Row],[Stopnja DDV (%)]]</f>
        <v>0</v>
      </c>
      <c r="R132" s="179">
        <f>+Sklop22[[#This Row],[cena/enota brez DDV v EUR]]+Sklop22[[#This Row],[Davek (EUR)]]</f>
        <v>0</v>
      </c>
      <c r="S132" s="179">
        <f>+Sklop22[[#This Row],[cena/enota brez DDV v EUR]]*Sklop22[[#This Row],[Okvirna količina]]</f>
        <v>0</v>
      </c>
      <c r="T132" s="187">
        <f>+Sklop22[[#This Row],[Končna cena/enoto mere (EUR) z DDV]]*Sklop22[[#This Row],[Okvirna količina]]</f>
        <v>0</v>
      </c>
      <c r="U132" s="188"/>
    </row>
    <row r="133" spans="1:21" s="55" customFormat="1" ht="12">
      <c r="A133" s="84" t="s">
        <v>242</v>
      </c>
      <c r="B133" s="185" t="s">
        <v>969</v>
      </c>
      <c r="C133" s="215" t="s">
        <v>1277</v>
      </c>
      <c r="D133" s="181" t="s">
        <v>158</v>
      </c>
      <c r="E133" s="119"/>
      <c r="F133" s="137">
        <v>5</v>
      </c>
      <c r="G133" s="189" t="s">
        <v>0</v>
      </c>
      <c r="H13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33" s="137" t="str">
        <f>IF(Sklop22[[#This Row],[ZAHTEVANA SHEMA KAKOVOSTI]]&lt;&gt;"",Sklop22[[#This Row],[Preračunana masa/volumen/kos na enoto kg]],"")</f>
        <v/>
      </c>
      <c r="J133" s="178"/>
      <c r="K133" s="182"/>
      <c r="L133" s="182"/>
      <c r="M133" s="183"/>
      <c r="N133" s="179"/>
      <c r="O133" s="179"/>
      <c r="P133" s="180"/>
      <c r="Q133" s="179">
        <f>+Sklop22[[#This Row],[cena/enota brez DDV v EUR]]*Sklop22[[#This Row],[Stopnja DDV (%)]]</f>
        <v>0</v>
      </c>
      <c r="R133" s="179">
        <f>+Sklop22[[#This Row],[cena/enota brez DDV v EUR]]+Sklop22[[#This Row],[Davek (EUR)]]</f>
        <v>0</v>
      </c>
      <c r="S133" s="179">
        <f>+Sklop22[[#This Row],[cena/enota brez DDV v EUR]]*Sklop22[[#This Row],[Okvirna količina]]</f>
        <v>0</v>
      </c>
      <c r="T133" s="187">
        <f>+Sklop22[[#This Row],[Končna cena/enoto mere (EUR) z DDV]]*Sklop22[[#This Row],[Okvirna količina]]</f>
        <v>0</v>
      </c>
      <c r="U133" s="188"/>
    </row>
    <row r="134" spans="1:21" s="55" customFormat="1" ht="12">
      <c r="A134" s="84" t="s">
        <v>243</v>
      </c>
      <c r="B134" s="185" t="s">
        <v>969</v>
      </c>
      <c r="C134" s="215">
        <v>42</v>
      </c>
      <c r="D134" s="181" t="s">
        <v>158</v>
      </c>
      <c r="E134" s="119"/>
      <c r="F134" s="137">
        <v>300</v>
      </c>
      <c r="G134" s="189" t="s">
        <v>93</v>
      </c>
      <c r="H13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12.600000000000001</v>
      </c>
      <c r="I134" s="137" t="str">
        <f>IF(Sklop22[[#This Row],[ZAHTEVANA SHEMA KAKOVOSTI]]&lt;&gt;"",Sklop22[[#This Row],[Preračunana masa/volumen/kos na enoto kg]],"")</f>
        <v/>
      </c>
      <c r="J134" s="178"/>
      <c r="K134" s="182"/>
      <c r="L134" s="182"/>
      <c r="M134" s="183"/>
      <c r="N134" s="179"/>
      <c r="O134" s="179"/>
      <c r="P134" s="180"/>
      <c r="Q134" s="179">
        <f>+Sklop22[[#This Row],[cena/enota brez DDV v EUR]]*Sklop22[[#This Row],[Stopnja DDV (%)]]</f>
        <v>0</v>
      </c>
      <c r="R134" s="179">
        <f>+Sklop22[[#This Row],[cena/enota brez DDV v EUR]]+Sklop22[[#This Row],[Davek (EUR)]]</f>
        <v>0</v>
      </c>
      <c r="S134" s="179">
        <f>+Sklop22[[#This Row],[cena/enota brez DDV v EUR]]*Sklop22[[#This Row],[Okvirna količina]]</f>
        <v>0</v>
      </c>
      <c r="T134" s="187">
        <f>+Sklop22[[#This Row],[Končna cena/enoto mere (EUR) z DDV]]*Sklop22[[#This Row],[Okvirna količina]]</f>
        <v>0</v>
      </c>
      <c r="U134" s="188"/>
    </row>
    <row r="135" spans="1:21" s="55" customFormat="1" ht="12">
      <c r="A135" s="84" t="s">
        <v>244</v>
      </c>
      <c r="B135" s="185" t="s">
        <v>970</v>
      </c>
      <c r="C135" s="215">
        <v>300</v>
      </c>
      <c r="D135" s="181" t="s">
        <v>158</v>
      </c>
      <c r="E135" s="119"/>
      <c r="F135" s="137">
        <v>80</v>
      </c>
      <c r="G135" s="189" t="s">
        <v>93</v>
      </c>
      <c r="H13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135" s="137" t="str">
        <f>IF(Sklop22[[#This Row],[ZAHTEVANA SHEMA KAKOVOSTI]]&lt;&gt;"",Sklop22[[#This Row],[Preračunana masa/volumen/kos na enoto kg]],"")</f>
        <v/>
      </c>
      <c r="J135" s="178"/>
      <c r="K135" s="182"/>
      <c r="L135" s="182"/>
      <c r="M135" s="183"/>
      <c r="N135" s="179"/>
      <c r="O135" s="179"/>
      <c r="P135" s="180"/>
      <c r="Q135" s="179">
        <f>+Sklop22[[#This Row],[cena/enota brez DDV v EUR]]*Sklop22[[#This Row],[Stopnja DDV (%)]]</f>
        <v>0</v>
      </c>
      <c r="R135" s="179">
        <f>+Sklop22[[#This Row],[cena/enota brez DDV v EUR]]+Sklop22[[#This Row],[Davek (EUR)]]</f>
        <v>0</v>
      </c>
      <c r="S135" s="179">
        <f>+Sklop22[[#This Row],[cena/enota brez DDV v EUR]]*Sklop22[[#This Row],[Okvirna količina]]</f>
        <v>0</v>
      </c>
      <c r="T135" s="187">
        <f>+Sklop22[[#This Row],[Končna cena/enoto mere (EUR) z DDV]]*Sklop22[[#This Row],[Okvirna količina]]</f>
        <v>0</v>
      </c>
      <c r="U135" s="188"/>
    </row>
    <row r="136" spans="1:21" s="55" customFormat="1" ht="12">
      <c r="A136" s="84" t="s">
        <v>245</v>
      </c>
      <c r="B136" s="185" t="s">
        <v>971</v>
      </c>
      <c r="C136" s="215" t="s">
        <v>1265</v>
      </c>
      <c r="D136" s="181" t="s">
        <v>158</v>
      </c>
      <c r="E136" s="119"/>
      <c r="F136" s="137">
        <v>10</v>
      </c>
      <c r="G136" s="189" t="s">
        <v>0</v>
      </c>
      <c r="H13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36" s="137" t="str">
        <f>IF(Sklop22[[#This Row],[ZAHTEVANA SHEMA KAKOVOSTI]]&lt;&gt;"",Sklop22[[#This Row],[Preračunana masa/volumen/kos na enoto kg]],"")</f>
        <v/>
      </c>
      <c r="J136" s="178"/>
      <c r="K136" s="182"/>
      <c r="L136" s="182"/>
      <c r="M136" s="183"/>
      <c r="N136" s="179"/>
      <c r="O136" s="179"/>
      <c r="P136" s="180"/>
      <c r="Q136" s="179">
        <f>+Sklop22[[#This Row],[cena/enota brez DDV v EUR]]*Sklop22[[#This Row],[Stopnja DDV (%)]]</f>
        <v>0</v>
      </c>
      <c r="R136" s="179">
        <f>+Sklop22[[#This Row],[cena/enota brez DDV v EUR]]+Sklop22[[#This Row],[Davek (EUR)]]</f>
        <v>0</v>
      </c>
      <c r="S136" s="179">
        <f>+Sklop22[[#This Row],[cena/enota brez DDV v EUR]]*Sklop22[[#This Row],[Okvirna količina]]</f>
        <v>0</v>
      </c>
      <c r="T136" s="187">
        <f>+Sklop22[[#This Row],[Končna cena/enoto mere (EUR) z DDV]]*Sklop22[[#This Row],[Okvirna količina]]</f>
        <v>0</v>
      </c>
      <c r="U136" s="188"/>
    </row>
    <row r="137" spans="1:21" s="55" customFormat="1" ht="36">
      <c r="A137" s="84" t="s">
        <v>246</v>
      </c>
      <c r="B137" s="185" t="s">
        <v>1273</v>
      </c>
      <c r="C137" s="215">
        <v>95</v>
      </c>
      <c r="D137" s="181" t="s">
        <v>158</v>
      </c>
      <c r="E137" s="119"/>
      <c r="F137" s="137">
        <v>70</v>
      </c>
      <c r="G137" s="189" t="s">
        <v>93</v>
      </c>
      <c r="H13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6.65</v>
      </c>
      <c r="I137" s="137" t="str">
        <f>IF(Sklop22[[#This Row],[ZAHTEVANA SHEMA KAKOVOSTI]]&lt;&gt;"",Sklop22[[#This Row],[Preračunana masa/volumen/kos na enoto kg]],"")</f>
        <v/>
      </c>
      <c r="J137" s="178"/>
      <c r="K137" s="182"/>
      <c r="L137" s="182"/>
      <c r="M137" s="183"/>
      <c r="N137" s="179"/>
      <c r="O137" s="179"/>
      <c r="P137" s="180"/>
      <c r="Q137" s="179">
        <f>+Sklop22[[#This Row],[cena/enota brez DDV v EUR]]*Sklop22[[#This Row],[Stopnja DDV (%)]]</f>
        <v>0</v>
      </c>
      <c r="R137" s="179">
        <f>+Sklop22[[#This Row],[cena/enota brez DDV v EUR]]+Sklop22[[#This Row],[Davek (EUR)]]</f>
        <v>0</v>
      </c>
      <c r="S137" s="179">
        <f>+Sklop22[[#This Row],[cena/enota brez DDV v EUR]]*Sklop22[[#This Row],[Okvirna količina]]</f>
        <v>0</v>
      </c>
      <c r="T137" s="187">
        <f>+Sklop22[[#This Row],[Končna cena/enoto mere (EUR) z DDV]]*Sklop22[[#This Row],[Okvirna količina]]</f>
        <v>0</v>
      </c>
      <c r="U137" s="188"/>
    </row>
    <row r="138" spans="1:21" s="55" customFormat="1" ht="60">
      <c r="A138" s="84" t="s">
        <v>247</v>
      </c>
      <c r="B138" s="185" t="s">
        <v>1274</v>
      </c>
      <c r="C138" s="215">
        <v>95</v>
      </c>
      <c r="D138" s="181" t="s">
        <v>158</v>
      </c>
      <c r="E138" s="119"/>
      <c r="F138" s="137">
        <v>3500</v>
      </c>
      <c r="G138" s="189" t="s">
        <v>93</v>
      </c>
      <c r="H13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332.5</v>
      </c>
      <c r="I138" s="137" t="str">
        <f>IF(Sklop22[[#This Row],[ZAHTEVANA SHEMA KAKOVOSTI]]&lt;&gt;"",Sklop22[[#This Row],[Preračunana masa/volumen/kos na enoto kg]],"")</f>
        <v/>
      </c>
      <c r="J138" s="178"/>
      <c r="K138" s="182"/>
      <c r="L138" s="182"/>
      <c r="M138" s="183"/>
      <c r="N138" s="179"/>
      <c r="O138" s="179"/>
      <c r="P138" s="180"/>
      <c r="Q138" s="179">
        <f>+Sklop22[[#This Row],[cena/enota brez DDV v EUR]]*Sklop22[[#This Row],[Stopnja DDV (%)]]</f>
        <v>0</v>
      </c>
      <c r="R138" s="179">
        <f>+Sklop22[[#This Row],[cena/enota brez DDV v EUR]]+Sklop22[[#This Row],[Davek (EUR)]]</f>
        <v>0</v>
      </c>
      <c r="S138" s="179">
        <f>+Sklop22[[#This Row],[cena/enota brez DDV v EUR]]*Sklop22[[#This Row],[Okvirna količina]]</f>
        <v>0</v>
      </c>
      <c r="T138" s="187">
        <f>+Sklop22[[#This Row],[Končna cena/enoto mere (EUR) z DDV]]*Sklop22[[#This Row],[Okvirna količina]]</f>
        <v>0</v>
      </c>
      <c r="U138" s="188"/>
    </row>
    <row r="139" spans="1:21" s="55" customFormat="1" ht="24">
      <c r="A139" s="84" t="s">
        <v>248</v>
      </c>
      <c r="B139" s="185" t="s">
        <v>972</v>
      </c>
      <c r="C139" s="215">
        <v>95</v>
      </c>
      <c r="D139" s="181" t="s">
        <v>158</v>
      </c>
      <c r="E139" s="119"/>
      <c r="F139" s="137">
        <v>200</v>
      </c>
      <c r="G139" s="189" t="s">
        <v>93</v>
      </c>
      <c r="H13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19</v>
      </c>
      <c r="I139" s="137" t="str">
        <f>IF(Sklop22[[#This Row],[ZAHTEVANA SHEMA KAKOVOSTI]]&lt;&gt;"",Sklop22[[#This Row],[Preračunana masa/volumen/kos na enoto kg]],"")</f>
        <v/>
      </c>
      <c r="J139" s="178"/>
      <c r="K139" s="182"/>
      <c r="L139" s="182"/>
      <c r="M139" s="183"/>
      <c r="N139" s="179"/>
      <c r="O139" s="179"/>
      <c r="P139" s="180"/>
      <c r="Q139" s="179">
        <f>+Sklop22[[#This Row],[cena/enota brez DDV v EUR]]*Sklop22[[#This Row],[Stopnja DDV (%)]]</f>
        <v>0</v>
      </c>
      <c r="R139" s="179">
        <f>+Sklop22[[#This Row],[cena/enota brez DDV v EUR]]+Sklop22[[#This Row],[Davek (EUR)]]</f>
        <v>0</v>
      </c>
      <c r="S139" s="179">
        <f>+Sklop22[[#This Row],[cena/enota brez DDV v EUR]]*Sklop22[[#This Row],[Okvirna količina]]</f>
        <v>0</v>
      </c>
      <c r="T139" s="187">
        <f>+Sklop22[[#This Row],[Končna cena/enoto mere (EUR) z DDV]]*Sklop22[[#This Row],[Okvirna količina]]</f>
        <v>0</v>
      </c>
      <c r="U139" s="188"/>
    </row>
    <row r="140" spans="1:21" s="55" customFormat="1" ht="24">
      <c r="A140" s="84" t="s">
        <v>249</v>
      </c>
      <c r="B140" s="185" t="s">
        <v>973</v>
      </c>
      <c r="C140" s="215">
        <v>95</v>
      </c>
      <c r="D140" s="181" t="s">
        <v>158</v>
      </c>
      <c r="E140" s="119"/>
      <c r="F140" s="137">
        <v>1000</v>
      </c>
      <c r="G140" s="189" t="s">
        <v>93</v>
      </c>
      <c r="H14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95</v>
      </c>
      <c r="I140" s="137" t="str">
        <f>IF(Sklop22[[#This Row],[ZAHTEVANA SHEMA KAKOVOSTI]]&lt;&gt;"",Sklop22[[#This Row],[Preračunana masa/volumen/kos na enoto kg]],"")</f>
        <v/>
      </c>
      <c r="J140" s="178"/>
      <c r="K140" s="182"/>
      <c r="L140" s="182"/>
      <c r="M140" s="183"/>
      <c r="N140" s="179"/>
      <c r="O140" s="179"/>
      <c r="P140" s="180"/>
      <c r="Q140" s="179">
        <f>+Sklop22[[#This Row],[cena/enota brez DDV v EUR]]*Sklop22[[#This Row],[Stopnja DDV (%)]]</f>
        <v>0</v>
      </c>
      <c r="R140" s="179">
        <f>+Sklop22[[#This Row],[cena/enota brez DDV v EUR]]+Sklop22[[#This Row],[Davek (EUR)]]</f>
        <v>0</v>
      </c>
      <c r="S140" s="179">
        <f>+Sklop22[[#This Row],[cena/enota brez DDV v EUR]]*Sklop22[[#This Row],[Okvirna količina]]</f>
        <v>0</v>
      </c>
      <c r="T140" s="187">
        <f>+Sklop22[[#This Row],[Končna cena/enoto mere (EUR) z DDV]]*Sklop22[[#This Row],[Okvirna količina]]</f>
        <v>0</v>
      </c>
      <c r="U140" s="188"/>
    </row>
    <row r="141" spans="1:21" s="55" customFormat="1" ht="60">
      <c r="A141" s="84" t="s">
        <v>250</v>
      </c>
      <c r="B141" s="185" t="s">
        <v>974</v>
      </c>
      <c r="C141" s="215">
        <v>95</v>
      </c>
      <c r="D141" s="181" t="s">
        <v>158</v>
      </c>
      <c r="E141" s="119"/>
      <c r="F141" s="137">
        <v>70</v>
      </c>
      <c r="G141" s="189" t="s">
        <v>93</v>
      </c>
      <c r="H14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6.65</v>
      </c>
      <c r="I141" s="137" t="str">
        <f>IF(Sklop22[[#This Row],[ZAHTEVANA SHEMA KAKOVOSTI]]&lt;&gt;"",Sklop22[[#This Row],[Preračunana masa/volumen/kos na enoto kg]],"")</f>
        <v/>
      </c>
      <c r="J141" s="178"/>
      <c r="K141" s="182"/>
      <c r="L141" s="182"/>
      <c r="M141" s="183"/>
      <c r="N141" s="179"/>
      <c r="O141" s="179"/>
      <c r="P141" s="180"/>
      <c r="Q141" s="179">
        <f>+Sklop22[[#This Row],[cena/enota brez DDV v EUR]]*Sklop22[[#This Row],[Stopnja DDV (%)]]</f>
        <v>0</v>
      </c>
      <c r="R141" s="179">
        <f>+Sklop22[[#This Row],[cena/enota brez DDV v EUR]]+Sklop22[[#This Row],[Davek (EUR)]]</f>
        <v>0</v>
      </c>
      <c r="S141" s="179">
        <f>+Sklop22[[#This Row],[cena/enota brez DDV v EUR]]*Sklop22[[#This Row],[Okvirna količina]]</f>
        <v>0</v>
      </c>
      <c r="T141" s="187">
        <f>+Sklop22[[#This Row],[Končna cena/enoto mere (EUR) z DDV]]*Sklop22[[#This Row],[Okvirna količina]]</f>
        <v>0</v>
      </c>
      <c r="U141" s="188"/>
    </row>
    <row r="142" spans="1:21" s="55" customFormat="1" ht="48">
      <c r="A142" s="84" t="s">
        <v>251</v>
      </c>
      <c r="B142" s="185" t="s">
        <v>1275</v>
      </c>
      <c r="C142" s="215">
        <v>30</v>
      </c>
      <c r="D142" s="181" t="s">
        <v>158</v>
      </c>
      <c r="E142" s="119"/>
      <c r="F142" s="137">
        <v>100</v>
      </c>
      <c r="G142" s="189" t="s">
        <v>93</v>
      </c>
      <c r="H14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142" s="137" t="str">
        <f>IF(Sklop22[[#This Row],[ZAHTEVANA SHEMA KAKOVOSTI]]&lt;&gt;"",Sklop22[[#This Row],[Preračunana masa/volumen/kos na enoto kg]],"")</f>
        <v/>
      </c>
      <c r="J142" s="178"/>
      <c r="K142" s="182"/>
      <c r="L142" s="182"/>
      <c r="M142" s="183"/>
      <c r="N142" s="179"/>
      <c r="O142" s="179"/>
      <c r="P142" s="180"/>
      <c r="Q142" s="179">
        <f>+Sklop22[[#This Row],[cena/enota brez DDV v EUR]]*Sklop22[[#This Row],[Stopnja DDV (%)]]</f>
        <v>0</v>
      </c>
      <c r="R142" s="179">
        <f>+Sklop22[[#This Row],[cena/enota brez DDV v EUR]]+Sklop22[[#This Row],[Davek (EUR)]]</f>
        <v>0</v>
      </c>
      <c r="S142" s="179">
        <f>+Sklop22[[#This Row],[cena/enota brez DDV v EUR]]*Sklop22[[#This Row],[Okvirna količina]]</f>
        <v>0</v>
      </c>
      <c r="T142" s="187">
        <f>+Sklop22[[#This Row],[Končna cena/enoto mere (EUR) z DDV]]*Sklop22[[#This Row],[Okvirna količina]]</f>
        <v>0</v>
      </c>
      <c r="U142" s="188"/>
    </row>
    <row r="143" spans="1:21" s="55" customFormat="1" ht="12">
      <c r="A143" s="84" t="s">
        <v>252</v>
      </c>
      <c r="B143" s="185" t="s">
        <v>975</v>
      </c>
      <c r="C143" s="215" t="s">
        <v>1384</v>
      </c>
      <c r="D143" s="181" t="s">
        <v>158</v>
      </c>
      <c r="E143" s="119"/>
      <c r="F143" s="137">
        <v>20</v>
      </c>
      <c r="G143" s="189" t="s">
        <v>0</v>
      </c>
      <c r="H14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43" s="137" t="str">
        <f>IF(Sklop22[[#This Row],[ZAHTEVANA SHEMA KAKOVOSTI]]&lt;&gt;"",Sklop22[[#This Row],[Preračunana masa/volumen/kos na enoto kg]],"")</f>
        <v/>
      </c>
      <c r="J143" s="178"/>
      <c r="K143" s="182"/>
      <c r="L143" s="182"/>
      <c r="M143" s="183"/>
      <c r="N143" s="179"/>
      <c r="O143" s="179"/>
      <c r="P143" s="180"/>
      <c r="Q143" s="179">
        <f>+Sklop22[[#This Row],[cena/enota brez DDV v EUR]]*Sklop22[[#This Row],[Stopnja DDV (%)]]</f>
        <v>0</v>
      </c>
      <c r="R143" s="179">
        <f>+Sklop22[[#This Row],[cena/enota brez DDV v EUR]]+Sklop22[[#This Row],[Davek (EUR)]]</f>
        <v>0</v>
      </c>
      <c r="S143" s="179">
        <f>+Sklop22[[#This Row],[cena/enota brez DDV v EUR]]*Sklop22[[#This Row],[Okvirna količina]]</f>
        <v>0</v>
      </c>
      <c r="T143" s="187">
        <f>+Sklop22[[#This Row],[Končna cena/enoto mere (EUR) z DDV]]*Sklop22[[#This Row],[Okvirna količina]]</f>
        <v>0</v>
      </c>
      <c r="U143" s="188"/>
    </row>
    <row r="144" spans="1:21" s="55" customFormat="1" ht="12">
      <c r="A144" s="84" t="s">
        <v>253</v>
      </c>
      <c r="B144" s="185" t="s">
        <v>975</v>
      </c>
      <c r="C144" s="215" t="s">
        <v>722</v>
      </c>
      <c r="D144" s="181" t="s">
        <v>158</v>
      </c>
      <c r="E144" s="119"/>
      <c r="F144" s="137">
        <v>10</v>
      </c>
      <c r="G144" s="189" t="s">
        <v>0</v>
      </c>
      <c r="H14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4" s="137" t="str">
        <f>IF(Sklop22[[#This Row],[ZAHTEVANA SHEMA KAKOVOSTI]]&lt;&gt;"",Sklop22[[#This Row],[Preračunana masa/volumen/kos na enoto kg]],"")</f>
        <v/>
      </c>
      <c r="J144" s="178"/>
      <c r="K144" s="182"/>
      <c r="L144" s="182"/>
      <c r="M144" s="183"/>
      <c r="N144" s="179"/>
      <c r="O144" s="179"/>
      <c r="P144" s="180"/>
      <c r="Q144" s="179">
        <f>+Sklop22[[#This Row],[cena/enota brez DDV v EUR]]*Sklop22[[#This Row],[Stopnja DDV (%)]]</f>
        <v>0</v>
      </c>
      <c r="R144" s="179">
        <f>+Sklop22[[#This Row],[cena/enota brez DDV v EUR]]+Sklop22[[#This Row],[Davek (EUR)]]</f>
        <v>0</v>
      </c>
      <c r="S144" s="179">
        <f>+Sklop22[[#This Row],[cena/enota brez DDV v EUR]]*Sklop22[[#This Row],[Okvirna količina]]</f>
        <v>0</v>
      </c>
      <c r="T144" s="187">
        <f>+Sklop22[[#This Row],[Končna cena/enoto mere (EUR) z DDV]]*Sklop22[[#This Row],[Okvirna količina]]</f>
        <v>0</v>
      </c>
      <c r="U144" s="188"/>
    </row>
    <row r="145" spans="1:21" s="55" customFormat="1" ht="24">
      <c r="A145" s="84" t="s">
        <v>699</v>
      </c>
      <c r="B145" s="185" t="s">
        <v>976</v>
      </c>
      <c r="C145" s="215">
        <v>1000</v>
      </c>
      <c r="D145" s="181" t="s">
        <v>158</v>
      </c>
      <c r="E145" s="119"/>
      <c r="F145" s="137">
        <v>80</v>
      </c>
      <c r="G145" s="189" t="s">
        <v>93</v>
      </c>
      <c r="H14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145" s="137" t="str">
        <f>IF(Sklop22[[#This Row],[ZAHTEVANA SHEMA KAKOVOSTI]]&lt;&gt;"",Sklop22[[#This Row],[Preračunana masa/volumen/kos na enoto kg]],"")</f>
        <v/>
      </c>
      <c r="J145" s="178"/>
      <c r="K145" s="182"/>
      <c r="L145" s="182"/>
      <c r="M145" s="183"/>
      <c r="N145" s="179"/>
      <c r="O145" s="179"/>
      <c r="P145" s="180"/>
      <c r="Q145" s="179">
        <f>+Sklop22[[#This Row],[cena/enota brez DDV v EUR]]*Sklop22[[#This Row],[Stopnja DDV (%)]]</f>
        <v>0</v>
      </c>
      <c r="R145" s="179">
        <f>+Sklop22[[#This Row],[cena/enota brez DDV v EUR]]+Sklop22[[#This Row],[Davek (EUR)]]</f>
        <v>0</v>
      </c>
      <c r="S145" s="179">
        <f>+Sklop22[[#This Row],[cena/enota brez DDV v EUR]]*Sklop22[[#This Row],[Okvirna količina]]</f>
        <v>0</v>
      </c>
      <c r="T145" s="187">
        <f>+Sklop22[[#This Row],[Končna cena/enoto mere (EUR) z DDV]]*Sklop22[[#This Row],[Okvirna količina]]</f>
        <v>0</v>
      </c>
      <c r="U145" s="188"/>
    </row>
    <row r="146" spans="1:21" s="55" customFormat="1" ht="24">
      <c r="A146" s="84" t="s">
        <v>700</v>
      </c>
      <c r="B146" s="185" t="s">
        <v>977</v>
      </c>
      <c r="C146" s="215">
        <v>80</v>
      </c>
      <c r="D146" s="181" t="s">
        <v>158</v>
      </c>
      <c r="E146" s="119"/>
      <c r="F146" s="137">
        <v>50</v>
      </c>
      <c r="G146" s="189" t="s">
        <v>93</v>
      </c>
      <c r="H14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146" s="137" t="str">
        <f>IF(Sklop22[[#This Row],[ZAHTEVANA SHEMA KAKOVOSTI]]&lt;&gt;"",Sklop22[[#This Row],[Preračunana masa/volumen/kos na enoto kg]],"")</f>
        <v/>
      </c>
      <c r="J146" s="178"/>
      <c r="K146" s="182"/>
      <c r="L146" s="182"/>
      <c r="M146" s="183"/>
      <c r="N146" s="179"/>
      <c r="O146" s="179"/>
      <c r="P146" s="180"/>
      <c r="Q146" s="179">
        <f>+Sklop22[[#This Row],[cena/enota brez DDV v EUR]]*Sklop22[[#This Row],[Stopnja DDV (%)]]</f>
        <v>0</v>
      </c>
      <c r="R146" s="179">
        <f>+Sklop22[[#This Row],[cena/enota brez DDV v EUR]]+Sklop22[[#This Row],[Davek (EUR)]]</f>
        <v>0</v>
      </c>
      <c r="S146" s="179">
        <f>+Sklop22[[#This Row],[cena/enota brez DDV v EUR]]*Sklop22[[#This Row],[Okvirna količina]]</f>
        <v>0</v>
      </c>
      <c r="T146" s="187">
        <f>+Sklop22[[#This Row],[Končna cena/enoto mere (EUR) z DDV]]*Sklop22[[#This Row],[Okvirna količina]]</f>
        <v>0</v>
      </c>
      <c r="U146" s="188"/>
    </row>
    <row r="147" spans="1:21" s="55" customFormat="1" ht="24">
      <c r="A147" s="84" t="s">
        <v>701</v>
      </c>
      <c r="B147" s="280" t="s">
        <v>977</v>
      </c>
      <c r="C147" s="302">
        <v>160</v>
      </c>
      <c r="D147" s="270" t="s">
        <v>158</v>
      </c>
      <c r="E147" s="164"/>
      <c r="F147" s="271">
        <v>50</v>
      </c>
      <c r="G147" s="279" t="s">
        <v>93</v>
      </c>
      <c r="H14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147" s="271" t="str">
        <f>IF(Sklop22[[#This Row],[ZAHTEVANA SHEMA KAKOVOSTI]]&lt;&gt;"",Sklop22[[#This Row],[Preračunana masa/volumen/kos na enoto kg]],"")</f>
        <v/>
      </c>
      <c r="J147" s="272"/>
      <c r="K147" s="273"/>
      <c r="L147" s="273"/>
      <c r="M147" s="281"/>
      <c r="N147" s="274"/>
      <c r="O147" s="274"/>
      <c r="P147" s="282"/>
      <c r="Q147" s="274">
        <f>+Sklop22[[#This Row],[cena/enota brez DDV v EUR]]*Sklop22[[#This Row],[Stopnja DDV (%)]]</f>
        <v>0</v>
      </c>
      <c r="R147" s="274">
        <f>+Sklop22[[#This Row],[cena/enota brez DDV v EUR]]+Sklop22[[#This Row],[Davek (EUR)]]</f>
        <v>0</v>
      </c>
      <c r="S147" s="274">
        <f>+Sklop22[[#This Row],[cena/enota brez DDV v EUR]]*Sklop22[[#This Row],[Okvirna količina]]</f>
        <v>0</v>
      </c>
      <c r="T147" s="276">
        <f>+Sklop22[[#This Row],[Končna cena/enoto mere (EUR) z DDV]]*Sklop22[[#This Row],[Okvirna količina]]</f>
        <v>0</v>
      </c>
      <c r="U147" s="277"/>
    </row>
    <row r="148" spans="1:21" s="55" customFormat="1" ht="24">
      <c r="A148" s="84" t="s">
        <v>702</v>
      </c>
      <c r="B148" s="280" t="s">
        <v>978</v>
      </c>
      <c r="C148" s="302">
        <v>80</v>
      </c>
      <c r="D148" s="270" t="s">
        <v>158</v>
      </c>
      <c r="E148" s="164"/>
      <c r="F148" s="271">
        <v>500</v>
      </c>
      <c r="G148" s="279" t="s">
        <v>93</v>
      </c>
      <c r="H14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48" s="271" t="str">
        <f>IF(Sklop22[[#This Row],[ZAHTEVANA SHEMA KAKOVOSTI]]&lt;&gt;"",Sklop22[[#This Row],[Preračunana masa/volumen/kos na enoto kg]],"")</f>
        <v/>
      </c>
      <c r="J148" s="272"/>
      <c r="K148" s="273"/>
      <c r="L148" s="273"/>
      <c r="M148" s="281"/>
      <c r="N148" s="274"/>
      <c r="O148" s="274"/>
      <c r="P148" s="282"/>
      <c r="Q148" s="274">
        <f>+Sklop22[[#This Row],[cena/enota brez DDV v EUR]]*Sklop22[[#This Row],[Stopnja DDV (%)]]</f>
        <v>0</v>
      </c>
      <c r="R148" s="274">
        <f>+Sklop22[[#This Row],[cena/enota brez DDV v EUR]]+Sklop22[[#This Row],[Davek (EUR)]]</f>
        <v>0</v>
      </c>
      <c r="S148" s="274">
        <f>+Sklop22[[#This Row],[cena/enota brez DDV v EUR]]*Sklop22[[#This Row],[Okvirna količina]]</f>
        <v>0</v>
      </c>
      <c r="T148" s="276">
        <f>+Sklop22[[#This Row],[Končna cena/enoto mere (EUR) z DDV]]*Sklop22[[#This Row],[Okvirna količina]]</f>
        <v>0</v>
      </c>
      <c r="U148" s="277"/>
    </row>
    <row r="149" spans="1:21" s="55" customFormat="1" ht="24">
      <c r="A149" s="84" t="s">
        <v>703</v>
      </c>
      <c r="B149" s="280" t="s">
        <v>979</v>
      </c>
      <c r="C149" s="301" t="s">
        <v>1385</v>
      </c>
      <c r="D149" s="181" t="s">
        <v>158</v>
      </c>
      <c r="E149" s="164"/>
      <c r="F149" s="271">
        <v>10</v>
      </c>
      <c r="G149" s="279" t="s">
        <v>0</v>
      </c>
      <c r="H14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9" s="271" t="str">
        <f>IF(Sklop22[[#This Row],[ZAHTEVANA SHEMA KAKOVOSTI]]&lt;&gt;"",Sklop22[[#This Row],[Preračunana masa/volumen/kos na enoto kg]],"")</f>
        <v/>
      </c>
      <c r="J149" s="272"/>
      <c r="K149" s="273"/>
      <c r="L149" s="273"/>
      <c r="M149" s="281"/>
      <c r="N149" s="274"/>
      <c r="O149" s="274"/>
      <c r="P149" s="282"/>
      <c r="Q149" s="274">
        <f>+Sklop22[[#This Row],[cena/enota brez DDV v EUR]]*Sklop22[[#This Row],[Stopnja DDV (%)]]</f>
        <v>0</v>
      </c>
      <c r="R149" s="274">
        <f>+Sklop22[[#This Row],[cena/enota brez DDV v EUR]]+Sklop22[[#This Row],[Davek (EUR)]]</f>
        <v>0</v>
      </c>
      <c r="S149" s="274">
        <f>+Sklop22[[#This Row],[cena/enota brez DDV v EUR]]*Sklop22[[#This Row],[Okvirna količina]]</f>
        <v>0</v>
      </c>
      <c r="T149" s="276">
        <f>+Sklop22[[#This Row],[Končna cena/enoto mere (EUR) z DDV]]*Sklop22[[#This Row],[Okvirna količina]]</f>
        <v>0</v>
      </c>
      <c r="U149" s="277"/>
    </row>
    <row r="150" spans="1:21" s="55" customFormat="1" ht="24">
      <c r="A150" s="84" t="s">
        <v>704</v>
      </c>
      <c r="B150" s="280" t="s">
        <v>980</v>
      </c>
      <c r="C150" s="301" t="s">
        <v>1215</v>
      </c>
      <c r="D150" s="181" t="s">
        <v>158</v>
      </c>
      <c r="E150" s="164"/>
      <c r="F150" s="271">
        <v>50</v>
      </c>
      <c r="G150" s="279" t="s">
        <v>0</v>
      </c>
      <c r="H15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50" s="271" t="str">
        <f>IF(Sklop22[[#This Row],[ZAHTEVANA SHEMA KAKOVOSTI]]&lt;&gt;"",Sklop22[[#This Row],[Preračunana masa/volumen/kos na enoto kg]],"")</f>
        <v/>
      </c>
      <c r="J150" s="272"/>
      <c r="K150" s="273"/>
      <c r="L150" s="273"/>
      <c r="M150" s="281"/>
      <c r="N150" s="274"/>
      <c r="O150" s="274"/>
      <c r="P150" s="282"/>
      <c r="Q150" s="274">
        <f>+Sklop22[[#This Row],[cena/enota brez DDV v EUR]]*Sklop22[[#This Row],[Stopnja DDV (%)]]</f>
        <v>0</v>
      </c>
      <c r="R150" s="274">
        <f>+Sklop22[[#This Row],[cena/enota brez DDV v EUR]]+Sklop22[[#This Row],[Davek (EUR)]]</f>
        <v>0</v>
      </c>
      <c r="S150" s="274">
        <f>+Sklop22[[#This Row],[cena/enota brez DDV v EUR]]*Sklop22[[#This Row],[Okvirna količina]]</f>
        <v>0</v>
      </c>
      <c r="T150" s="276">
        <f>+Sklop22[[#This Row],[Končna cena/enoto mere (EUR) z DDV]]*Sklop22[[#This Row],[Okvirna količina]]</f>
        <v>0</v>
      </c>
      <c r="U150" s="277"/>
    </row>
    <row r="151" spans="1:21" s="55" customFormat="1" ht="12">
      <c r="A151" s="84" t="s">
        <v>705</v>
      </c>
      <c r="B151" s="280" t="s">
        <v>1276</v>
      </c>
      <c r="C151" s="301" t="s">
        <v>1277</v>
      </c>
      <c r="D151" s="181" t="s">
        <v>158</v>
      </c>
      <c r="E151" s="164"/>
      <c r="F151" s="271">
        <v>2</v>
      </c>
      <c r="G151" s="279" t="s">
        <v>0</v>
      </c>
      <c r="H15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51" s="271" t="str">
        <f>IF(Sklop22[[#This Row],[ZAHTEVANA SHEMA KAKOVOSTI]]&lt;&gt;"",Sklop22[[#This Row],[Preračunana masa/volumen/kos na enoto kg]],"")</f>
        <v/>
      </c>
      <c r="J151" s="272"/>
      <c r="K151" s="273"/>
      <c r="L151" s="273"/>
      <c r="M151" s="281"/>
      <c r="N151" s="274"/>
      <c r="O151" s="274"/>
      <c r="P151" s="282"/>
      <c r="Q151" s="274">
        <f>+Sklop22[[#This Row],[cena/enota brez DDV v EUR]]*Sklop22[[#This Row],[Stopnja DDV (%)]]</f>
        <v>0</v>
      </c>
      <c r="R151" s="274">
        <f>+Sklop22[[#This Row],[cena/enota brez DDV v EUR]]+Sklop22[[#This Row],[Davek (EUR)]]</f>
        <v>0</v>
      </c>
      <c r="S151" s="274">
        <f>+Sklop22[[#This Row],[cena/enota brez DDV v EUR]]*Sklop22[[#This Row],[Okvirna količina]]</f>
        <v>0</v>
      </c>
      <c r="T151" s="276">
        <f>+Sklop22[[#This Row],[Končna cena/enoto mere (EUR) z DDV]]*Sklop22[[#This Row],[Okvirna količina]]</f>
        <v>0</v>
      </c>
      <c r="U151" s="277"/>
    </row>
    <row r="152" spans="1:21" s="55" customFormat="1" ht="12">
      <c r="A152" s="84" t="s">
        <v>709</v>
      </c>
      <c r="B152" s="280" t="s">
        <v>981</v>
      </c>
      <c r="C152" s="301" t="s">
        <v>1215</v>
      </c>
      <c r="D152" s="181" t="s">
        <v>158</v>
      </c>
      <c r="E152" s="164"/>
      <c r="F152" s="271">
        <v>15</v>
      </c>
      <c r="G152" s="279" t="s">
        <v>0</v>
      </c>
      <c r="H15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152" s="271" t="str">
        <f>IF(Sklop22[[#This Row],[ZAHTEVANA SHEMA KAKOVOSTI]]&lt;&gt;"",Sklop22[[#This Row],[Preračunana masa/volumen/kos na enoto kg]],"")</f>
        <v/>
      </c>
      <c r="J152" s="272"/>
      <c r="K152" s="273"/>
      <c r="L152" s="273"/>
      <c r="M152" s="281"/>
      <c r="N152" s="274"/>
      <c r="O152" s="274"/>
      <c r="P152" s="282"/>
      <c r="Q152" s="274">
        <f>+Sklop22[[#This Row],[cena/enota brez DDV v EUR]]*Sklop22[[#This Row],[Stopnja DDV (%)]]</f>
        <v>0</v>
      </c>
      <c r="R152" s="274">
        <f>+Sklop22[[#This Row],[cena/enota brez DDV v EUR]]+Sklop22[[#This Row],[Davek (EUR)]]</f>
        <v>0</v>
      </c>
      <c r="S152" s="274">
        <f>+Sklop22[[#This Row],[cena/enota brez DDV v EUR]]*Sklop22[[#This Row],[Okvirna količina]]</f>
        <v>0</v>
      </c>
      <c r="T152" s="276">
        <f>+Sklop22[[#This Row],[Končna cena/enoto mere (EUR) z DDV]]*Sklop22[[#This Row],[Okvirna količina]]</f>
        <v>0</v>
      </c>
      <c r="U152" s="277"/>
    </row>
    <row r="153" spans="1:21" s="55" customFormat="1" ht="12">
      <c r="A153" s="84" t="s">
        <v>710</v>
      </c>
      <c r="B153" s="280" t="s">
        <v>982</v>
      </c>
      <c r="C153" s="301" t="s">
        <v>1215</v>
      </c>
      <c r="D153" s="181" t="s">
        <v>158</v>
      </c>
      <c r="E153" s="164"/>
      <c r="F153" s="271">
        <v>20</v>
      </c>
      <c r="G153" s="279" t="s">
        <v>0</v>
      </c>
      <c r="H15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53" s="271" t="str">
        <f>IF(Sklop22[[#This Row],[ZAHTEVANA SHEMA KAKOVOSTI]]&lt;&gt;"",Sklop22[[#This Row],[Preračunana masa/volumen/kos na enoto kg]],"")</f>
        <v/>
      </c>
      <c r="J153" s="272"/>
      <c r="K153" s="273"/>
      <c r="L153" s="273"/>
      <c r="M153" s="281"/>
      <c r="N153" s="274"/>
      <c r="O153" s="274"/>
      <c r="P153" s="282"/>
      <c r="Q153" s="274">
        <f>+Sklop22[[#This Row],[cena/enota brez DDV v EUR]]*Sklop22[[#This Row],[Stopnja DDV (%)]]</f>
        <v>0</v>
      </c>
      <c r="R153" s="274">
        <f>+Sklop22[[#This Row],[cena/enota brez DDV v EUR]]+Sklop22[[#This Row],[Davek (EUR)]]</f>
        <v>0</v>
      </c>
      <c r="S153" s="274">
        <f>+Sklop22[[#This Row],[cena/enota brez DDV v EUR]]*Sklop22[[#This Row],[Okvirna količina]]</f>
        <v>0</v>
      </c>
      <c r="T153" s="276">
        <f>+Sklop22[[#This Row],[Končna cena/enoto mere (EUR) z DDV]]*Sklop22[[#This Row],[Okvirna količina]]</f>
        <v>0</v>
      </c>
      <c r="U153" s="277"/>
    </row>
    <row r="154" spans="1:21" s="55" customFormat="1" ht="12">
      <c r="A154" s="84" t="s">
        <v>711</v>
      </c>
      <c r="B154" s="280" t="s">
        <v>983</v>
      </c>
      <c r="C154" s="301" t="s">
        <v>1215</v>
      </c>
      <c r="D154" s="181" t="s">
        <v>158</v>
      </c>
      <c r="E154" s="164"/>
      <c r="F154" s="271">
        <v>2</v>
      </c>
      <c r="G154" s="279" t="s">
        <v>0</v>
      </c>
      <c r="H15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54" s="271" t="str">
        <f>IF(Sklop22[[#This Row],[ZAHTEVANA SHEMA KAKOVOSTI]]&lt;&gt;"",Sklop22[[#This Row],[Preračunana masa/volumen/kos na enoto kg]],"")</f>
        <v/>
      </c>
      <c r="J154" s="272"/>
      <c r="K154" s="273"/>
      <c r="L154" s="273"/>
      <c r="M154" s="281"/>
      <c r="N154" s="274"/>
      <c r="O154" s="274"/>
      <c r="P154" s="282"/>
      <c r="Q154" s="274">
        <f>+Sklop22[[#This Row],[cena/enota brez DDV v EUR]]*Sklop22[[#This Row],[Stopnja DDV (%)]]</f>
        <v>0</v>
      </c>
      <c r="R154" s="274">
        <f>+Sklop22[[#This Row],[cena/enota brez DDV v EUR]]+Sklop22[[#This Row],[Davek (EUR)]]</f>
        <v>0</v>
      </c>
      <c r="S154" s="274">
        <f>+Sklop22[[#This Row],[cena/enota brez DDV v EUR]]*Sklop22[[#This Row],[Okvirna količina]]</f>
        <v>0</v>
      </c>
      <c r="T154" s="276">
        <f>+Sklop22[[#This Row],[Končna cena/enoto mere (EUR) z DDV]]*Sklop22[[#This Row],[Okvirna količina]]</f>
        <v>0</v>
      </c>
      <c r="U154" s="277"/>
    </row>
    <row r="155" spans="1:21" s="55" customFormat="1" ht="12">
      <c r="A155" s="84" t="s">
        <v>712</v>
      </c>
      <c r="B155" s="280" t="s">
        <v>984</v>
      </c>
      <c r="C155" s="301" t="s">
        <v>1215</v>
      </c>
      <c r="D155" s="181" t="s">
        <v>158</v>
      </c>
      <c r="E155" s="164"/>
      <c r="F155" s="271">
        <v>10</v>
      </c>
      <c r="G155" s="279" t="s">
        <v>0</v>
      </c>
      <c r="H15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55" s="271" t="str">
        <f>IF(Sklop22[[#This Row],[ZAHTEVANA SHEMA KAKOVOSTI]]&lt;&gt;"",Sklop22[[#This Row],[Preračunana masa/volumen/kos na enoto kg]],"")</f>
        <v/>
      </c>
      <c r="J155" s="272"/>
      <c r="K155" s="273"/>
      <c r="L155" s="273"/>
      <c r="M155" s="281"/>
      <c r="N155" s="274"/>
      <c r="O155" s="274"/>
      <c r="P155" s="282"/>
      <c r="Q155" s="274">
        <f>+Sklop22[[#This Row],[cena/enota brez DDV v EUR]]*Sklop22[[#This Row],[Stopnja DDV (%)]]</f>
        <v>0</v>
      </c>
      <c r="R155" s="274">
        <f>+Sklop22[[#This Row],[cena/enota brez DDV v EUR]]+Sklop22[[#This Row],[Davek (EUR)]]</f>
        <v>0</v>
      </c>
      <c r="S155" s="274">
        <f>+Sklop22[[#This Row],[cena/enota brez DDV v EUR]]*Sklop22[[#This Row],[Okvirna količina]]</f>
        <v>0</v>
      </c>
      <c r="T155" s="276">
        <f>+Sklop22[[#This Row],[Končna cena/enoto mere (EUR) z DDV]]*Sklop22[[#This Row],[Okvirna količina]]</f>
        <v>0</v>
      </c>
      <c r="U155" s="277"/>
    </row>
    <row r="156" spans="1:21" s="55" customFormat="1" ht="12">
      <c r="A156" s="84" t="s">
        <v>1247</v>
      </c>
      <c r="B156" s="185" t="s">
        <v>985</v>
      </c>
      <c r="C156" s="301" t="s">
        <v>1215</v>
      </c>
      <c r="D156" s="181" t="s">
        <v>158</v>
      </c>
      <c r="E156" s="119"/>
      <c r="F156" s="137">
        <v>10</v>
      </c>
      <c r="G156" s="189" t="s">
        <v>0</v>
      </c>
      <c r="H15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56" s="137" t="str">
        <f>IF(Sklop22[[#This Row],[ZAHTEVANA SHEMA KAKOVOSTI]]&lt;&gt;"",Sklop22[[#This Row],[Preračunana masa/volumen/kos na enoto kg]],"")</f>
        <v/>
      </c>
      <c r="J156" s="178"/>
      <c r="K156" s="182"/>
      <c r="L156" s="182"/>
      <c r="M156" s="183"/>
      <c r="N156" s="179"/>
      <c r="O156" s="179"/>
      <c r="P156" s="180"/>
      <c r="Q156" s="179">
        <f>+Sklop22[[#This Row],[cena/enota brez DDV v EUR]]*Sklop22[[#This Row],[Stopnja DDV (%)]]</f>
        <v>0</v>
      </c>
      <c r="R156" s="179">
        <f>+Sklop22[[#This Row],[cena/enota brez DDV v EUR]]+Sklop22[[#This Row],[Davek (EUR)]]</f>
        <v>0</v>
      </c>
      <c r="S156" s="179">
        <f>+Sklop22[[#This Row],[cena/enota brez DDV v EUR]]*Sklop22[[#This Row],[Okvirna količina]]</f>
        <v>0</v>
      </c>
      <c r="T156" s="187">
        <f>+Sklop22[[#This Row],[Končna cena/enoto mere (EUR) z DDV]]*Sklop22[[#This Row],[Okvirna količina]]</f>
        <v>0</v>
      </c>
      <c r="U156" s="188"/>
    </row>
    <row r="157" spans="1:21" s="55" customFormat="1" ht="12">
      <c r="A157" s="84" t="s">
        <v>1248</v>
      </c>
      <c r="B157" s="185" t="s">
        <v>986</v>
      </c>
      <c r="C157" s="215" t="s">
        <v>1267</v>
      </c>
      <c r="D157" s="181" t="s">
        <v>158</v>
      </c>
      <c r="E157" s="119"/>
      <c r="F157" s="137">
        <v>10</v>
      </c>
      <c r="G157" s="189" t="s">
        <v>0</v>
      </c>
      <c r="H15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57" s="137" t="str">
        <f>IF(Sklop22[[#This Row],[ZAHTEVANA SHEMA KAKOVOSTI]]&lt;&gt;"",Sklop22[[#This Row],[Preračunana masa/volumen/kos na enoto kg]],"")</f>
        <v/>
      </c>
      <c r="J157" s="178"/>
      <c r="K157" s="182"/>
      <c r="L157" s="182"/>
      <c r="M157" s="183"/>
      <c r="N157" s="179"/>
      <c r="O157" s="179"/>
      <c r="P157" s="180"/>
      <c r="Q157" s="179">
        <f>+Sklop22[[#This Row],[cena/enota brez DDV v EUR]]*Sklop22[[#This Row],[Stopnja DDV (%)]]</f>
        <v>0</v>
      </c>
      <c r="R157" s="179">
        <f>+Sklop22[[#This Row],[cena/enota brez DDV v EUR]]+Sklop22[[#This Row],[Davek (EUR)]]</f>
        <v>0</v>
      </c>
      <c r="S157" s="179">
        <f>+Sklop22[[#This Row],[cena/enota brez DDV v EUR]]*Sklop22[[#This Row],[Okvirna količina]]</f>
        <v>0</v>
      </c>
      <c r="T157" s="187">
        <f>+Sklop22[[#This Row],[Končna cena/enoto mere (EUR) z DDV]]*Sklop22[[#This Row],[Okvirna količina]]</f>
        <v>0</v>
      </c>
      <c r="U157" s="188"/>
    </row>
    <row r="158" spans="1:21" s="55" customFormat="1" ht="12">
      <c r="A158" s="84" t="s">
        <v>1249</v>
      </c>
      <c r="B158" s="185" t="s">
        <v>987</v>
      </c>
      <c r="C158" s="215" t="s">
        <v>1386</v>
      </c>
      <c r="D158" s="181" t="s">
        <v>0</v>
      </c>
      <c r="E158" s="119"/>
      <c r="F158" s="137">
        <v>20</v>
      </c>
      <c r="G158" s="189" t="s">
        <v>0</v>
      </c>
      <c r="H15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58" s="137" t="str">
        <f>IF(Sklop22[[#This Row],[ZAHTEVANA SHEMA KAKOVOSTI]]&lt;&gt;"",Sklop22[[#This Row],[Preračunana masa/volumen/kos na enoto kg]],"")</f>
        <v/>
      </c>
      <c r="J158" s="178"/>
      <c r="K158" s="182"/>
      <c r="L158" s="182"/>
      <c r="M158" s="183"/>
      <c r="N158" s="179"/>
      <c r="O158" s="179"/>
      <c r="P158" s="180"/>
      <c r="Q158" s="179">
        <f>+Sklop22[[#This Row],[cena/enota brez DDV v EUR]]*Sklop22[[#This Row],[Stopnja DDV (%)]]</f>
        <v>0</v>
      </c>
      <c r="R158" s="179">
        <f>+Sklop22[[#This Row],[cena/enota brez DDV v EUR]]+Sklop22[[#This Row],[Davek (EUR)]]</f>
        <v>0</v>
      </c>
      <c r="S158" s="179">
        <f>+Sklop22[[#This Row],[cena/enota brez DDV v EUR]]*Sklop22[[#This Row],[Okvirna količina]]</f>
        <v>0</v>
      </c>
      <c r="T158" s="187">
        <f>+Sklop22[[#This Row],[Končna cena/enoto mere (EUR) z DDV]]*Sklop22[[#This Row],[Okvirna količina]]</f>
        <v>0</v>
      </c>
      <c r="U158" s="188"/>
    </row>
    <row r="159" spans="1:21" s="55" customFormat="1" ht="24">
      <c r="A159" s="84" t="s">
        <v>1250</v>
      </c>
      <c r="B159" s="185" t="s">
        <v>988</v>
      </c>
      <c r="C159" s="215" t="s">
        <v>1267</v>
      </c>
      <c r="D159" s="181" t="s">
        <v>158</v>
      </c>
      <c r="E159" s="119"/>
      <c r="F159" s="137">
        <v>20</v>
      </c>
      <c r="G159" s="189" t="s">
        <v>0</v>
      </c>
      <c r="H15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59" s="137" t="str">
        <f>IF(Sklop22[[#This Row],[ZAHTEVANA SHEMA KAKOVOSTI]]&lt;&gt;"",Sklop22[[#This Row],[Preračunana masa/volumen/kos na enoto kg]],"")</f>
        <v/>
      </c>
      <c r="J159" s="178"/>
      <c r="K159" s="182"/>
      <c r="L159" s="182"/>
      <c r="M159" s="183"/>
      <c r="N159" s="179"/>
      <c r="O159" s="179"/>
      <c r="P159" s="180"/>
      <c r="Q159" s="179">
        <f>+Sklop22[[#This Row],[cena/enota brez DDV v EUR]]*Sklop22[[#This Row],[Stopnja DDV (%)]]</f>
        <v>0</v>
      </c>
      <c r="R159" s="179">
        <f>+Sklop22[[#This Row],[cena/enota brez DDV v EUR]]+Sklop22[[#This Row],[Davek (EUR)]]</f>
        <v>0</v>
      </c>
      <c r="S159" s="179">
        <f>+Sklop22[[#This Row],[cena/enota brez DDV v EUR]]*Sklop22[[#This Row],[Okvirna količina]]</f>
        <v>0</v>
      </c>
      <c r="T159" s="187">
        <f>+Sklop22[[#This Row],[Končna cena/enoto mere (EUR) z DDV]]*Sklop22[[#This Row],[Okvirna količina]]</f>
        <v>0</v>
      </c>
      <c r="U159" s="188"/>
    </row>
    <row r="160" spans="1:21" s="55" customFormat="1" ht="12">
      <c r="A160" s="84" t="s">
        <v>1251</v>
      </c>
      <c r="B160" s="185" t="s">
        <v>989</v>
      </c>
      <c r="C160" s="215" t="s">
        <v>1278</v>
      </c>
      <c r="D160" s="181" t="s">
        <v>0</v>
      </c>
      <c r="E160" s="119"/>
      <c r="F160" s="137">
        <v>10</v>
      </c>
      <c r="G160" s="189" t="s">
        <v>0</v>
      </c>
      <c r="H16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60" s="137" t="str">
        <f>IF(Sklop22[[#This Row],[ZAHTEVANA SHEMA KAKOVOSTI]]&lt;&gt;"",Sklop22[[#This Row],[Preračunana masa/volumen/kos na enoto kg]],"")</f>
        <v/>
      </c>
      <c r="J160" s="178"/>
      <c r="K160" s="182"/>
      <c r="L160" s="182"/>
      <c r="M160" s="183"/>
      <c r="N160" s="179"/>
      <c r="O160" s="179"/>
      <c r="P160" s="180"/>
      <c r="Q160" s="179">
        <f>+Sklop22[[#This Row],[cena/enota brez DDV v EUR]]*Sklop22[[#This Row],[Stopnja DDV (%)]]</f>
        <v>0</v>
      </c>
      <c r="R160" s="179">
        <f>+Sklop22[[#This Row],[cena/enota brez DDV v EUR]]+Sklop22[[#This Row],[Davek (EUR)]]</f>
        <v>0</v>
      </c>
      <c r="S160" s="179">
        <f>+Sklop22[[#This Row],[cena/enota brez DDV v EUR]]*Sklop22[[#This Row],[Okvirna količina]]</f>
        <v>0</v>
      </c>
      <c r="T160" s="187">
        <f>+Sklop22[[#This Row],[Končna cena/enoto mere (EUR) z DDV]]*Sklop22[[#This Row],[Okvirna količina]]</f>
        <v>0</v>
      </c>
      <c r="U160" s="188"/>
    </row>
    <row r="161" spans="1:22" s="55" customFormat="1" ht="12">
      <c r="A161" s="84" t="s">
        <v>1252</v>
      </c>
      <c r="B161" s="185" t="s">
        <v>990</v>
      </c>
      <c r="C161" s="215" t="s">
        <v>1217</v>
      </c>
      <c r="D161" s="181" t="s">
        <v>158</v>
      </c>
      <c r="E161" s="119"/>
      <c r="F161" s="137">
        <v>5</v>
      </c>
      <c r="G161" s="189" t="s">
        <v>0</v>
      </c>
      <c r="H16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61" s="137" t="str">
        <f>IF(Sklop22[[#This Row],[ZAHTEVANA SHEMA KAKOVOSTI]]&lt;&gt;"",Sklop22[[#This Row],[Preračunana masa/volumen/kos na enoto kg]],"")</f>
        <v/>
      </c>
      <c r="J161" s="178"/>
      <c r="K161" s="182"/>
      <c r="L161" s="182"/>
      <c r="M161" s="183"/>
      <c r="N161" s="179"/>
      <c r="O161" s="179"/>
      <c r="P161" s="180"/>
      <c r="Q161" s="179">
        <f>+Sklop22[[#This Row],[cena/enota brez DDV v EUR]]*Sklop22[[#This Row],[Stopnja DDV (%)]]</f>
        <v>0</v>
      </c>
      <c r="R161" s="179">
        <f>+Sklop22[[#This Row],[cena/enota brez DDV v EUR]]+Sklop22[[#This Row],[Davek (EUR)]]</f>
        <v>0</v>
      </c>
      <c r="S161" s="179">
        <f>+Sklop22[[#This Row],[cena/enota brez DDV v EUR]]*Sklop22[[#This Row],[Okvirna količina]]</f>
        <v>0</v>
      </c>
      <c r="T161" s="187">
        <f>+Sklop22[[#This Row],[Končna cena/enoto mere (EUR) z DDV]]*Sklop22[[#This Row],[Okvirna količina]]</f>
        <v>0</v>
      </c>
      <c r="U161" s="188"/>
    </row>
    <row r="162" spans="1:22" ht="27" customHeight="1">
      <c r="A162" s="148" t="s">
        <v>181</v>
      </c>
      <c r="B162" s="149"/>
      <c r="C162" s="150"/>
      <c r="D162" s="150"/>
      <c r="E162" s="151"/>
      <c r="F162" s="152"/>
      <c r="G162" s="153"/>
      <c r="H162" s="154">
        <f>SUBTOTAL(109,Sklop22[Preračunana masa/volumen/kos na enoto kg])</f>
        <v>11258.059999999998</v>
      </c>
      <c r="I162" s="154">
        <f>SUBTOTAL(109,Sklop22[Živila iz shem kakovosti (kg)])</f>
        <v>1400</v>
      </c>
      <c r="J162" s="152"/>
      <c r="K162" s="155"/>
      <c r="L162" s="155"/>
      <c r="M162" s="156"/>
      <c r="N162" s="157"/>
      <c r="O162" s="157"/>
      <c r="P162" s="157"/>
      <c r="Q162" s="158"/>
      <c r="R162" s="152"/>
      <c r="S162" s="158">
        <f>SUBTOTAL(109,Sklop22[Vrednost za okvirno količino (EUR) brez DDV])</f>
        <v>0</v>
      </c>
      <c r="T162" s="158">
        <f>SUBTOTAL(109,Sklop22[Vrednost za okvirno količino (EUR) z DDV])</f>
        <v>0</v>
      </c>
      <c r="U162" s="159">
        <f>SUBTOTAL(103,Sklop22[Shema kakovosti
(nacionalne, evropske)
])</f>
        <v>0</v>
      </c>
    </row>
    <row r="163" spans="1:22" ht="15">
      <c r="A163" s="7"/>
      <c r="B163" s="5"/>
      <c r="C163" s="29"/>
      <c r="D163" s="29"/>
      <c r="E163" s="28"/>
      <c r="F163" s="8"/>
      <c r="H163" s="9"/>
      <c r="I163" s="9"/>
      <c r="J163" s="9"/>
      <c r="K163" s="9"/>
      <c r="L163" s="23"/>
      <c r="M163" s="23"/>
      <c r="N163" s="9"/>
      <c r="O163" s="9"/>
      <c r="P163" s="9"/>
      <c r="Q163" s="9"/>
      <c r="R163" s="9"/>
      <c r="S163" s="3"/>
      <c r="T163" s="3"/>
      <c r="U163" s="8"/>
    </row>
    <row r="164" spans="1:22">
      <c r="A164" s="47" t="s">
        <v>178</v>
      </c>
      <c r="B164" s="19"/>
      <c r="C164" s="31"/>
      <c r="D164" s="31"/>
      <c r="E164" s="113"/>
      <c r="Q164" s="47"/>
      <c r="R164" s="47"/>
      <c r="S164" s="47"/>
      <c r="T164" s="47"/>
    </row>
    <row r="165" spans="1:22">
      <c r="A165" s="14" t="s">
        <v>1387</v>
      </c>
      <c r="B165" s="19"/>
      <c r="C165" s="31"/>
      <c r="D165" s="31"/>
      <c r="E165" s="113"/>
    </row>
    <row r="166" spans="1:22">
      <c r="A166" s="107" t="s">
        <v>318</v>
      </c>
      <c r="F166" s="68"/>
      <c r="G166" s="68"/>
      <c r="H166" s="32"/>
      <c r="I166" s="32"/>
      <c r="J166" s="32"/>
      <c r="K166" s="32"/>
      <c r="L166" s="54"/>
      <c r="M166" s="54"/>
      <c r="N166" s="32"/>
      <c r="O166" s="32"/>
      <c r="P166" s="32"/>
      <c r="Q166" s="32"/>
      <c r="R166" s="32"/>
    </row>
    <row r="167" spans="1:22">
      <c r="A167" s="125" t="s">
        <v>235</v>
      </c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3"/>
    </row>
    <row r="168" spans="1:22">
      <c r="A168" s="371" t="s">
        <v>267</v>
      </c>
      <c r="B168" s="371"/>
      <c r="C168" s="371"/>
      <c r="D168" s="371"/>
      <c r="E168" s="371"/>
      <c r="F168" s="371"/>
      <c r="G168" s="371"/>
      <c r="H168" s="371"/>
      <c r="I168" s="371"/>
      <c r="J168" s="371"/>
      <c r="K168" s="371"/>
      <c r="L168" s="371"/>
      <c r="N168" s="32"/>
      <c r="O168" s="32"/>
      <c r="P168" s="32"/>
      <c r="Q168" s="32"/>
      <c r="R168" s="32"/>
    </row>
    <row r="169" spans="1:2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N169" s="32"/>
      <c r="O169" s="32"/>
      <c r="P169" s="32"/>
      <c r="Q169" s="32"/>
      <c r="R169" s="32"/>
    </row>
    <row r="170" spans="1:22">
      <c r="A170" s="107" t="s">
        <v>65</v>
      </c>
      <c r="F170" s="68"/>
      <c r="G170" s="68" t="s">
        <v>66</v>
      </c>
      <c r="H170" s="32"/>
      <c r="I170" s="32"/>
      <c r="J170" s="32"/>
      <c r="K170" s="32"/>
      <c r="L170" s="54"/>
      <c r="M170" s="54"/>
      <c r="N170" s="32"/>
      <c r="O170" s="32"/>
      <c r="P170" s="32"/>
      <c r="Q170" s="32" t="s">
        <v>67</v>
      </c>
      <c r="R170" s="32"/>
    </row>
    <row r="171" spans="1:22" ht="15">
      <c r="A171" s="7"/>
      <c r="B171" s="5"/>
      <c r="C171" s="29"/>
      <c r="D171" s="29"/>
      <c r="E171" s="28"/>
      <c r="F171" s="8"/>
      <c r="H171" s="9"/>
      <c r="I171" s="9"/>
      <c r="J171" s="9"/>
      <c r="K171" s="9"/>
      <c r="L171" s="23"/>
      <c r="M171" s="23"/>
      <c r="N171" s="9"/>
      <c r="O171" s="9"/>
      <c r="P171" s="9"/>
      <c r="Q171" s="9"/>
      <c r="R171" s="9"/>
      <c r="S171" s="3"/>
      <c r="T171" s="3"/>
      <c r="U171" s="8"/>
    </row>
    <row r="172" spans="1:22">
      <c r="B172" s="19"/>
      <c r="C172" s="31"/>
      <c r="D172" s="31"/>
      <c r="E172" s="113"/>
    </row>
    <row r="173" spans="1:22">
      <c r="B173" s="19"/>
      <c r="C173" s="31"/>
      <c r="D173" s="31"/>
      <c r="E173" s="113"/>
    </row>
    <row r="174" spans="1:22">
      <c r="B174" s="19"/>
      <c r="C174" s="31"/>
      <c r="D174" s="31"/>
      <c r="E174" s="113"/>
    </row>
    <row r="175" spans="1:22">
      <c r="B175" s="19"/>
      <c r="C175" s="31"/>
      <c r="D175" s="31"/>
      <c r="E175" s="113"/>
    </row>
    <row r="176" spans="1:22">
      <c r="B176" s="19"/>
      <c r="C176" s="31"/>
      <c r="D176" s="31"/>
      <c r="E176" s="113"/>
    </row>
    <row r="177" spans="1:22">
      <c r="B177" s="19"/>
      <c r="C177" s="31"/>
      <c r="D177" s="31"/>
      <c r="E177" s="113"/>
    </row>
    <row r="178" spans="1:22">
      <c r="B178" s="19"/>
      <c r="C178" s="31"/>
      <c r="D178" s="31"/>
      <c r="E178" s="113"/>
    </row>
    <row r="179" spans="1:22">
      <c r="B179" s="19"/>
      <c r="C179" s="31"/>
      <c r="D179" s="31"/>
      <c r="E179" s="113"/>
    </row>
    <row r="180" spans="1:22">
      <c r="B180" s="19"/>
      <c r="C180" s="31"/>
      <c r="D180" s="31"/>
      <c r="E180" s="113"/>
    </row>
    <row r="181" spans="1:22">
      <c r="B181" s="19"/>
      <c r="C181" s="31"/>
      <c r="D181" s="31"/>
      <c r="E181" s="113"/>
    </row>
    <row r="182" spans="1:22">
      <c r="B182" s="19"/>
      <c r="C182" s="31"/>
      <c r="D182" s="31"/>
      <c r="E182" s="113"/>
    </row>
    <row r="183" spans="1:22">
      <c r="B183" s="19"/>
      <c r="C183" s="31"/>
      <c r="D183" s="31"/>
      <c r="E183" s="113"/>
    </row>
    <row r="184" spans="1:22">
      <c r="B184" s="19"/>
      <c r="C184" s="31"/>
      <c r="D184" s="31"/>
      <c r="E184" s="113"/>
    </row>
    <row r="185" spans="1:22">
      <c r="B185" s="19"/>
      <c r="C185" s="31"/>
      <c r="D185" s="31"/>
      <c r="E185" s="113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3"/>
      <c r="F359" s="114"/>
      <c r="G359" s="114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3"/>
      <c r="F360" s="114"/>
      <c r="G360" s="114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 s="21" customFormat="1">
      <c r="A361" s="14"/>
      <c r="B361" s="19"/>
      <c r="C361" s="31"/>
      <c r="D361" s="31"/>
      <c r="E361" s="113"/>
      <c r="F361" s="114"/>
      <c r="G361" s="114"/>
      <c r="L361" s="14"/>
      <c r="M361" s="14"/>
      <c r="N361" s="14"/>
      <c r="O361" s="14"/>
      <c r="P361" s="14"/>
      <c r="Q361" s="14"/>
      <c r="R361" s="14"/>
      <c r="S361" s="14"/>
      <c r="T361" s="14"/>
      <c r="U361" s="68"/>
      <c r="V361" s="14"/>
    </row>
    <row r="362" spans="1:22" s="21" customFormat="1">
      <c r="A362" s="14"/>
      <c r="B362" s="19"/>
      <c r="C362" s="31"/>
      <c r="D362" s="31"/>
      <c r="E362" s="113"/>
      <c r="F362" s="114"/>
      <c r="G362" s="114"/>
      <c r="L362" s="14"/>
      <c r="M362" s="14"/>
      <c r="N362" s="14"/>
      <c r="O362" s="14"/>
      <c r="P362" s="14"/>
      <c r="Q362" s="14"/>
      <c r="R362" s="14"/>
      <c r="S362" s="14"/>
      <c r="T362" s="14"/>
      <c r="U362" s="68"/>
      <c r="V362" s="14"/>
    </row>
    <row r="363" spans="1:22" s="21" customFormat="1">
      <c r="A363" s="14"/>
      <c r="B363" s="19"/>
      <c r="C363" s="31"/>
      <c r="D363" s="31"/>
      <c r="E363" s="113"/>
      <c r="F363" s="114"/>
      <c r="G363" s="114"/>
      <c r="L363" s="14"/>
      <c r="M363" s="14"/>
      <c r="N363" s="14"/>
      <c r="O363" s="14"/>
      <c r="P363" s="14"/>
      <c r="Q363" s="14"/>
      <c r="R363" s="14"/>
      <c r="S363" s="14"/>
      <c r="T363" s="14"/>
      <c r="U363" s="68"/>
      <c r="V363" s="14"/>
    </row>
    <row r="364" spans="1:22" s="21" customFormat="1">
      <c r="A364" s="14"/>
      <c r="B364" s="19"/>
      <c r="C364" s="31"/>
      <c r="D364" s="31"/>
      <c r="E364" s="113"/>
      <c r="F364" s="114"/>
      <c r="G364" s="114"/>
      <c r="L364" s="14"/>
      <c r="M364" s="14"/>
      <c r="N364" s="14"/>
      <c r="O364" s="14"/>
      <c r="P364" s="14"/>
      <c r="Q364" s="14"/>
      <c r="R364" s="14"/>
      <c r="S364" s="14"/>
      <c r="T364" s="14"/>
      <c r="U364" s="68"/>
      <c r="V364" s="14"/>
    </row>
    <row r="365" spans="1:22" s="21" customFormat="1">
      <c r="A365" s="14"/>
      <c r="B365" s="19"/>
      <c r="C365" s="31"/>
      <c r="D365" s="31"/>
      <c r="E365" s="113"/>
      <c r="F365" s="114"/>
      <c r="G365" s="114"/>
      <c r="L365" s="14"/>
      <c r="M365" s="14"/>
      <c r="N365" s="14"/>
      <c r="O365" s="14"/>
      <c r="P365" s="14"/>
      <c r="Q365" s="14"/>
      <c r="R365" s="14"/>
      <c r="S365" s="14"/>
      <c r="T365" s="14"/>
      <c r="U365" s="68"/>
      <c r="V365" s="14"/>
    </row>
    <row r="366" spans="1:22" s="21" customFormat="1">
      <c r="A366" s="14"/>
      <c r="B366" s="19"/>
      <c r="C366" s="31"/>
      <c r="D366" s="31"/>
      <c r="E366" s="113"/>
      <c r="F366" s="114"/>
      <c r="G366" s="114"/>
      <c r="L366" s="14"/>
      <c r="M366" s="14"/>
      <c r="N366" s="14"/>
      <c r="O366" s="14"/>
      <c r="P366" s="14"/>
      <c r="Q366" s="14"/>
      <c r="R366" s="14"/>
      <c r="S366" s="14"/>
      <c r="T366" s="14"/>
      <c r="U366" s="68"/>
      <c r="V366" s="14"/>
    </row>
    <row r="367" spans="1:22" s="21" customFormat="1">
      <c r="A367" s="14"/>
      <c r="B367" s="19"/>
      <c r="C367" s="31"/>
      <c r="D367" s="31"/>
      <c r="E367" s="113"/>
      <c r="F367" s="114"/>
      <c r="G367" s="114"/>
      <c r="L367" s="14"/>
      <c r="M367" s="14"/>
      <c r="N367" s="14"/>
      <c r="O367" s="14"/>
      <c r="P367" s="14"/>
      <c r="Q367" s="14"/>
      <c r="R367" s="14"/>
      <c r="S367" s="14"/>
      <c r="T367" s="14"/>
      <c r="U367" s="68"/>
      <c r="V367" s="14"/>
    </row>
    <row r="368" spans="1:22" s="21" customFormat="1">
      <c r="A368" s="14"/>
      <c r="B368" s="19"/>
      <c r="C368" s="31"/>
      <c r="D368" s="31"/>
      <c r="E368" s="113"/>
      <c r="F368" s="114"/>
      <c r="G368" s="114"/>
      <c r="L368" s="14"/>
      <c r="M368" s="14"/>
      <c r="N368" s="14"/>
      <c r="O368" s="14"/>
      <c r="P368" s="14"/>
      <c r="Q368" s="14"/>
      <c r="R368" s="14"/>
      <c r="S368" s="14"/>
      <c r="T368" s="14"/>
      <c r="U368" s="68"/>
      <c r="V368" s="14"/>
    </row>
    <row r="369" spans="1:22" s="21" customFormat="1">
      <c r="A369" s="14"/>
      <c r="B369" s="19"/>
      <c r="C369" s="31"/>
      <c r="D369" s="31"/>
      <c r="E369" s="113"/>
      <c r="F369" s="114"/>
      <c r="G369" s="114"/>
      <c r="L369" s="14"/>
      <c r="M369" s="14"/>
      <c r="N369" s="14"/>
      <c r="O369" s="14"/>
      <c r="P369" s="14"/>
      <c r="Q369" s="14"/>
      <c r="R369" s="14"/>
      <c r="S369" s="14"/>
      <c r="T369" s="14"/>
      <c r="U369" s="68"/>
      <c r="V369" s="14"/>
    </row>
    <row r="370" spans="1:22" s="21" customFormat="1">
      <c r="A370" s="14"/>
      <c r="B370" s="19"/>
      <c r="C370" s="31"/>
      <c r="D370" s="31"/>
      <c r="E370" s="113"/>
      <c r="F370" s="114"/>
      <c r="G370" s="114"/>
      <c r="L370" s="14"/>
      <c r="M370" s="14"/>
      <c r="N370" s="14"/>
      <c r="O370" s="14"/>
      <c r="P370" s="14"/>
      <c r="Q370" s="14"/>
      <c r="R370" s="14"/>
      <c r="S370" s="14"/>
      <c r="T370" s="14"/>
      <c r="U370" s="68"/>
      <c r="V370" s="14"/>
    </row>
    <row r="371" spans="1:22" s="21" customFormat="1">
      <c r="A371" s="14"/>
      <c r="B371" s="19"/>
      <c r="C371" s="31"/>
      <c r="D371" s="31"/>
      <c r="E371" s="113"/>
      <c r="F371" s="114"/>
      <c r="G371" s="114"/>
      <c r="L371" s="14"/>
      <c r="M371" s="14"/>
      <c r="N371" s="14"/>
      <c r="O371" s="14"/>
      <c r="P371" s="14"/>
      <c r="Q371" s="14"/>
      <c r="R371" s="14"/>
      <c r="S371" s="14"/>
      <c r="T371" s="14"/>
      <c r="U371" s="68"/>
      <c r="V371" s="14"/>
    </row>
    <row r="372" spans="1:22" s="21" customFormat="1">
      <c r="A372" s="14"/>
      <c r="B372" s="19"/>
      <c r="C372" s="31"/>
      <c r="D372" s="31"/>
      <c r="E372" s="113"/>
      <c r="F372" s="114"/>
      <c r="G372" s="114"/>
      <c r="L372" s="14"/>
      <c r="M372" s="14"/>
      <c r="N372" s="14"/>
      <c r="O372" s="14"/>
      <c r="P372" s="14"/>
      <c r="Q372" s="14"/>
      <c r="R372" s="14"/>
      <c r="S372" s="14"/>
      <c r="T372" s="14"/>
      <c r="U372" s="68"/>
      <c r="V372" s="14"/>
    </row>
    <row r="373" spans="1:22" s="21" customFormat="1">
      <c r="A373" s="14"/>
      <c r="B373" s="19"/>
      <c r="C373" s="31"/>
      <c r="D373" s="31"/>
      <c r="E373" s="113"/>
      <c r="F373" s="114"/>
      <c r="G373" s="114"/>
      <c r="L373" s="14"/>
      <c r="M373" s="14"/>
      <c r="N373" s="14"/>
      <c r="O373" s="14"/>
      <c r="P373" s="14"/>
      <c r="Q373" s="14"/>
      <c r="R373" s="14"/>
      <c r="S373" s="14"/>
      <c r="T373" s="14"/>
      <c r="U373" s="68"/>
      <c r="V373" s="14"/>
    </row>
    <row r="374" spans="1:22" s="21" customFormat="1">
      <c r="A374" s="14"/>
      <c r="B374" s="19"/>
      <c r="C374" s="31"/>
      <c r="D374" s="31"/>
      <c r="E374" s="113"/>
      <c r="F374" s="114"/>
      <c r="G374" s="114"/>
      <c r="L374" s="14"/>
      <c r="M374" s="14"/>
      <c r="N374" s="14"/>
      <c r="O374" s="14"/>
      <c r="P374" s="14"/>
      <c r="Q374" s="14"/>
      <c r="R374" s="14"/>
      <c r="S374" s="14"/>
      <c r="T374" s="14"/>
      <c r="U374" s="68"/>
      <c r="V374" s="14"/>
    </row>
    <row r="375" spans="1:22" s="21" customFormat="1">
      <c r="A375" s="14"/>
      <c r="B375" s="19"/>
      <c r="C375" s="31"/>
      <c r="D375" s="31"/>
      <c r="E375" s="113"/>
      <c r="F375" s="114"/>
      <c r="G375" s="114"/>
      <c r="L375" s="14"/>
      <c r="M375" s="14"/>
      <c r="N375" s="14"/>
      <c r="O375" s="14"/>
      <c r="P375" s="14"/>
      <c r="Q375" s="14"/>
      <c r="R375" s="14"/>
      <c r="S375" s="14"/>
      <c r="T375" s="14"/>
      <c r="U375" s="68"/>
      <c r="V375" s="14"/>
    </row>
    <row r="376" spans="1:22" s="21" customFormat="1">
      <c r="A376" s="14"/>
      <c r="B376" s="19"/>
      <c r="C376" s="31"/>
      <c r="D376" s="31"/>
      <c r="E376" s="113"/>
      <c r="F376" s="114"/>
      <c r="G376" s="114"/>
      <c r="L376" s="14"/>
      <c r="M376" s="14"/>
      <c r="N376" s="14"/>
      <c r="O376" s="14"/>
      <c r="P376" s="14"/>
      <c r="Q376" s="14"/>
      <c r="R376" s="14"/>
      <c r="S376" s="14"/>
      <c r="T376" s="14"/>
      <c r="U376" s="68"/>
      <c r="V376" s="14"/>
    </row>
    <row r="377" spans="1:22" s="21" customFormat="1">
      <c r="A377" s="14"/>
      <c r="B377" s="19"/>
      <c r="C377" s="31"/>
      <c r="D377" s="31"/>
      <c r="E377" s="113"/>
      <c r="F377" s="114"/>
      <c r="G377" s="114"/>
      <c r="L377" s="14"/>
      <c r="M377" s="14"/>
      <c r="N377" s="14"/>
      <c r="O377" s="14"/>
      <c r="P377" s="14"/>
      <c r="Q377" s="14"/>
      <c r="R377" s="14"/>
      <c r="S377" s="14"/>
      <c r="T377" s="14"/>
      <c r="U377" s="68"/>
      <c r="V377" s="14"/>
    </row>
    <row r="378" spans="1:22" s="21" customFormat="1">
      <c r="A378" s="14"/>
      <c r="B378" s="19"/>
      <c r="C378" s="31"/>
      <c r="D378" s="31"/>
      <c r="E378" s="113"/>
      <c r="F378" s="114"/>
      <c r="G378" s="114"/>
      <c r="L378" s="14"/>
      <c r="M378" s="14"/>
      <c r="N378" s="14"/>
      <c r="O378" s="14"/>
      <c r="P378" s="14"/>
      <c r="Q378" s="14"/>
      <c r="R378" s="14"/>
      <c r="S378" s="14"/>
      <c r="T378" s="14"/>
      <c r="U378" s="68"/>
      <c r="V378" s="14"/>
    </row>
    <row r="379" spans="1:22" s="21" customFormat="1">
      <c r="A379" s="14"/>
      <c r="B379" s="19"/>
      <c r="C379" s="31"/>
      <c r="D379" s="31"/>
      <c r="E379" s="113"/>
      <c r="F379" s="114"/>
      <c r="G379" s="114"/>
      <c r="L379" s="14"/>
      <c r="M379" s="14"/>
      <c r="N379" s="14"/>
      <c r="O379" s="14"/>
      <c r="P379" s="14"/>
      <c r="Q379" s="14"/>
      <c r="R379" s="14"/>
      <c r="S379" s="14"/>
      <c r="T379" s="14"/>
      <c r="U379" s="68"/>
      <c r="V379" s="14"/>
    </row>
    <row r="380" spans="1:22" s="21" customFormat="1">
      <c r="A380" s="14"/>
      <c r="B380" s="19"/>
      <c r="C380" s="31"/>
      <c r="D380" s="31"/>
      <c r="E380" s="113"/>
      <c r="F380" s="114"/>
      <c r="G380" s="114"/>
      <c r="L380" s="14"/>
      <c r="M380" s="14"/>
      <c r="N380" s="14"/>
      <c r="O380" s="14"/>
      <c r="P380" s="14"/>
      <c r="Q380" s="14"/>
      <c r="R380" s="14"/>
      <c r="S380" s="14"/>
      <c r="T380" s="14"/>
      <c r="U380" s="68"/>
      <c r="V380" s="14"/>
    </row>
    <row r="381" spans="1:22" s="21" customFormat="1">
      <c r="A381" s="14"/>
      <c r="B381" s="19"/>
      <c r="C381" s="31"/>
      <c r="D381" s="31"/>
      <c r="E381" s="113"/>
      <c r="F381" s="114"/>
      <c r="G381" s="114"/>
      <c r="L381" s="14"/>
      <c r="M381" s="14"/>
      <c r="N381" s="14"/>
      <c r="O381" s="14"/>
      <c r="P381" s="14"/>
      <c r="Q381" s="14"/>
      <c r="R381" s="14"/>
      <c r="S381" s="14"/>
      <c r="T381" s="14"/>
      <c r="U381" s="68"/>
      <c r="V381" s="14"/>
    </row>
    <row r="382" spans="1:22" s="21" customFormat="1">
      <c r="A382" s="14"/>
      <c r="B382" s="19"/>
      <c r="C382" s="31"/>
      <c r="D382" s="31"/>
      <c r="E382" s="113"/>
      <c r="F382" s="114"/>
      <c r="G382" s="114"/>
      <c r="L382" s="14"/>
      <c r="M382" s="14"/>
      <c r="N382" s="14"/>
      <c r="O382" s="14"/>
      <c r="P382" s="14"/>
      <c r="Q382" s="14"/>
      <c r="R382" s="14"/>
      <c r="S382" s="14"/>
      <c r="T382" s="14"/>
      <c r="U382" s="68"/>
      <c r="V382" s="14"/>
    </row>
    <row r="383" spans="1:22" s="21" customFormat="1">
      <c r="A383" s="14"/>
      <c r="B383" s="19"/>
      <c r="C383" s="31"/>
      <c r="D383" s="31"/>
      <c r="E383" s="113"/>
      <c r="F383" s="114"/>
      <c r="G383" s="114"/>
      <c r="L383" s="14"/>
      <c r="M383" s="14"/>
      <c r="N383" s="14"/>
      <c r="O383" s="14"/>
      <c r="P383" s="14"/>
      <c r="Q383" s="14"/>
      <c r="R383" s="14"/>
      <c r="S383" s="14"/>
      <c r="T383" s="14"/>
      <c r="U383" s="68"/>
      <c r="V383" s="14"/>
    </row>
    <row r="384" spans="1:22" s="21" customFormat="1">
      <c r="A384" s="14"/>
      <c r="B384" s="19"/>
      <c r="C384" s="31"/>
      <c r="D384" s="31"/>
      <c r="E384" s="113"/>
      <c r="F384" s="114"/>
      <c r="G384" s="114"/>
      <c r="L384" s="14"/>
      <c r="M384" s="14"/>
      <c r="N384" s="14"/>
      <c r="O384" s="14"/>
      <c r="P384" s="14"/>
      <c r="Q384" s="14"/>
      <c r="R384" s="14"/>
      <c r="S384" s="14"/>
      <c r="T384" s="14"/>
      <c r="U384" s="68"/>
      <c r="V384" s="14"/>
    </row>
    <row r="385" spans="1:22" s="21" customFormat="1">
      <c r="A385" s="14"/>
      <c r="B385" s="19"/>
      <c r="C385" s="31"/>
      <c r="D385" s="31"/>
      <c r="E385" s="113"/>
      <c r="F385" s="114"/>
      <c r="G385" s="114"/>
      <c r="L385" s="14"/>
      <c r="M385" s="14"/>
      <c r="N385" s="14"/>
      <c r="O385" s="14"/>
      <c r="P385" s="14"/>
      <c r="Q385" s="14"/>
      <c r="R385" s="14"/>
      <c r="S385" s="14"/>
      <c r="T385" s="14"/>
      <c r="U385" s="68"/>
      <c r="V385" s="14"/>
    </row>
    <row r="386" spans="1:22" s="21" customFormat="1">
      <c r="A386" s="14"/>
      <c r="B386" s="19"/>
      <c r="C386" s="31"/>
      <c r="D386" s="31"/>
      <c r="E386" s="113"/>
      <c r="F386" s="114"/>
      <c r="G386" s="114"/>
      <c r="L386" s="14"/>
      <c r="M386" s="14"/>
      <c r="N386" s="14"/>
      <c r="O386" s="14"/>
      <c r="P386" s="14"/>
      <c r="Q386" s="14"/>
      <c r="R386" s="14"/>
      <c r="S386" s="14"/>
      <c r="T386" s="14"/>
      <c r="U386" s="68"/>
      <c r="V386" s="14"/>
    </row>
    <row r="387" spans="1:22" s="21" customFormat="1">
      <c r="A387" s="14"/>
      <c r="B387" s="19"/>
      <c r="C387" s="31"/>
      <c r="D387" s="31"/>
      <c r="E387" s="113"/>
      <c r="F387" s="114"/>
      <c r="G387" s="114"/>
      <c r="L387" s="14"/>
      <c r="M387" s="14"/>
      <c r="N387" s="14"/>
      <c r="O387" s="14"/>
      <c r="P387" s="14"/>
      <c r="Q387" s="14"/>
      <c r="R387" s="14"/>
      <c r="S387" s="14"/>
      <c r="T387" s="14"/>
      <c r="U387" s="68"/>
      <c r="V387" s="14"/>
    </row>
    <row r="388" spans="1:22" s="21" customFormat="1">
      <c r="A388" s="14"/>
      <c r="B388" s="19"/>
      <c r="C388" s="31"/>
      <c r="D388" s="31"/>
      <c r="E388" s="113"/>
      <c r="F388" s="114"/>
      <c r="G388" s="114"/>
      <c r="L388" s="14"/>
      <c r="M388" s="14"/>
      <c r="N388" s="14"/>
      <c r="O388" s="14"/>
      <c r="P388" s="14"/>
      <c r="Q388" s="14"/>
      <c r="R388" s="14"/>
      <c r="S388" s="14"/>
      <c r="T388" s="14"/>
      <c r="U388" s="68"/>
      <c r="V388" s="14"/>
    </row>
    <row r="389" spans="1:22" s="21" customFormat="1">
      <c r="A389" s="14"/>
      <c r="B389" s="19"/>
      <c r="C389" s="31"/>
      <c r="D389" s="31"/>
      <c r="E389" s="113"/>
      <c r="F389" s="114"/>
      <c r="G389" s="114"/>
      <c r="L389" s="14"/>
      <c r="M389" s="14"/>
      <c r="N389" s="14"/>
      <c r="O389" s="14"/>
      <c r="P389" s="14"/>
      <c r="Q389" s="14"/>
      <c r="R389" s="14"/>
      <c r="S389" s="14"/>
      <c r="T389" s="14"/>
      <c r="U389" s="68"/>
      <c r="V389" s="14"/>
    </row>
    <row r="390" spans="1:22" s="21" customFormat="1">
      <c r="A390" s="14"/>
      <c r="B390" s="19"/>
      <c r="C390" s="31"/>
      <c r="D390" s="31"/>
      <c r="E390" s="113"/>
      <c r="F390" s="114"/>
      <c r="G390" s="114"/>
      <c r="L390" s="14"/>
      <c r="M390" s="14"/>
      <c r="N390" s="14"/>
      <c r="O390" s="14"/>
      <c r="P390" s="14"/>
      <c r="Q390" s="14"/>
      <c r="R390" s="14"/>
      <c r="S390" s="14"/>
      <c r="T390" s="14"/>
      <c r="U390" s="68"/>
      <c r="V390" s="14"/>
    </row>
    <row r="391" spans="1:22" s="21" customFormat="1">
      <c r="A391" s="14"/>
      <c r="B391" s="19"/>
      <c r="C391" s="31"/>
      <c r="D391" s="31"/>
      <c r="E391" s="113"/>
      <c r="F391" s="114"/>
      <c r="G391" s="114"/>
      <c r="L391" s="14"/>
      <c r="M391" s="14"/>
      <c r="N391" s="14"/>
      <c r="O391" s="14"/>
      <c r="P391" s="14"/>
      <c r="Q391" s="14"/>
      <c r="R391" s="14"/>
      <c r="S391" s="14"/>
      <c r="T391" s="14"/>
      <c r="U391" s="68"/>
      <c r="V391" s="14"/>
    </row>
    <row r="392" spans="1:22" s="21" customFormat="1">
      <c r="A392" s="14"/>
      <c r="B392" s="19"/>
      <c r="C392" s="31"/>
      <c r="D392" s="31"/>
      <c r="E392" s="113"/>
      <c r="F392" s="114"/>
      <c r="G392" s="114"/>
      <c r="L392" s="14"/>
      <c r="M392" s="14"/>
      <c r="N392" s="14"/>
      <c r="O392" s="14"/>
      <c r="P392" s="14"/>
      <c r="Q392" s="14"/>
      <c r="R392" s="14"/>
      <c r="S392" s="14"/>
      <c r="T392" s="14"/>
      <c r="U392" s="68"/>
      <c r="V392" s="14"/>
    </row>
    <row r="393" spans="1:22" s="21" customFormat="1">
      <c r="A393" s="14"/>
      <c r="B393" s="19"/>
      <c r="C393" s="31"/>
      <c r="D393" s="31"/>
      <c r="E393" s="113"/>
      <c r="F393" s="114"/>
      <c r="G393" s="114"/>
      <c r="L393" s="14"/>
      <c r="M393" s="14"/>
      <c r="N393" s="14"/>
      <c r="O393" s="14"/>
      <c r="P393" s="14"/>
      <c r="Q393" s="14"/>
      <c r="R393" s="14"/>
      <c r="S393" s="14"/>
      <c r="T393" s="14"/>
      <c r="U393" s="68"/>
      <c r="V393" s="14"/>
    </row>
    <row r="394" spans="1:22" s="21" customFormat="1">
      <c r="A394" s="14"/>
      <c r="B394" s="19"/>
      <c r="C394" s="31"/>
      <c r="D394" s="31"/>
      <c r="E394" s="113"/>
      <c r="F394" s="114"/>
      <c r="G394" s="114"/>
      <c r="L394" s="14"/>
      <c r="M394" s="14"/>
      <c r="N394" s="14"/>
      <c r="O394" s="14"/>
      <c r="P394" s="14"/>
      <c r="Q394" s="14"/>
      <c r="R394" s="14"/>
      <c r="S394" s="14"/>
      <c r="T394" s="14"/>
      <c r="U394" s="68"/>
      <c r="V394" s="14"/>
    </row>
  </sheetData>
  <sheetProtection insertRows="0" deleteRows="0"/>
  <protectedRanges>
    <protectedRange sqref="J170:P1048576 M168:P169 J1:P167 U1:U1048576" name="Obseg1"/>
    <protectedRange sqref="J168:L169" name="Obseg1_2_1"/>
  </protectedRanges>
  <mergeCells count="8">
    <mergeCell ref="A168:L16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56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88"/>
  <sheetViews>
    <sheetView topLeftCell="A107" zoomScaleNormal="100" zoomScaleSheetLayoutView="100" workbookViewId="0">
      <selection activeCell="AD125" sqref="AD125:AD126"/>
    </sheetView>
  </sheetViews>
  <sheetFormatPr defaultColWidth="8.85546875" defaultRowHeight="12.75"/>
  <cols>
    <col min="1" max="1" width="4.710937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303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304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304"/>
      <c r="I11" s="17"/>
      <c r="J11" s="17"/>
      <c r="K11" s="17"/>
      <c r="U11" s="8"/>
    </row>
    <row r="12" spans="1:21" s="15" customFormat="1" ht="21" customHeight="1">
      <c r="B12" s="83" t="str">
        <f>+'Ponudbeni pred_rekapitulacija'!A36</f>
        <v>23. sklop:</v>
      </c>
      <c r="C12" s="83"/>
      <c r="D12" s="27"/>
      <c r="E12" s="28"/>
      <c r="F12" s="115"/>
      <c r="G12" s="115"/>
      <c r="H12" s="304"/>
      <c r="I12" s="17"/>
      <c r="J12" s="17"/>
      <c r="K12" s="17"/>
      <c r="U12" s="8"/>
    </row>
    <row r="13" spans="1:21" s="15" customFormat="1" ht="21" customHeight="1">
      <c r="B13" s="360" t="str">
        <f>+'Ponudbeni pred_rekapitulacija'!B36</f>
        <v>DIETETIČNA ŽIVILA BREZ GLUTENA, PŠENICE, MLEKA, JAJC, SOJE, OREŠČKOV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 t="s">
        <v>160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305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306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81" t="s">
        <v>795</v>
      </c>
      <c r="C16" s="127">
        <v>300</v>
      </c>
      <c r="D16" s="82" t="s">
        <v>158</v>
      </c>
      <c r="E16" s="119"/>
      <c r="F16" s="90">
        <v>5</v>
      </c>
      <c r="G16" s="126" t="s">
        <v>93</v>
      </c>
      <c r="H1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6" s="85" t="str">
        <f>IF(Sklop23[[#This Row],[ZAHTEVANA SHEMA KAKOVOSTI]]&lt;&gt;"",Sklop23[[#This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+Sklop23[[#This Row],[cena/enota brez DDV v EUR]]*Sklop23[[#This Row],[Stopnja DDV (%)]]</f>
        <v>0</v>
      </c>
      <c r="R16" s="88">
        <f>+Sklop23[[#This Row],[cena/enota brez DDV v EUR]]+Sklop23[[#This Row],[Davek (EUR)]]</f>
        <v>0</v>
      </c>
      <c r="S16" s="88">
        <f>+Sklop23[[#This Row],[cena/enota brez DDV v EUR]]*Sklop23[[#This Row],[Okvirna količina]]</f>
        <v>0</v>
      </c>
      <c r="T16" s="88">
        <f>+Sklop23[[#This Row],[Končna cena/enoto mere (EUR) z DDV]]*Sklop23[[#This Row],[Okvirna količina]]</f>
        <v>0</v>
      </c>
      <c r="U16" s="102"/>
    </row>
    <row r="17" spans="1:21" s="55" customFormat="1" ht="24">
      <c r="A17" s="84" t="s">
        <v>3</v>
      </c>
      <c r="B17" s="185" t="s">
        <v>1395</v>
      </c>
      <c r="C17" s="215" t="s">
        <v>1265</v>
      </c>
      <c r="D17" s="181" t="s">
        <v>158</v>
      </c>
      <c r="E17" s="119"/>
      <c r="F17" s="137">
        <v>5</v>
      </c>
      <c r="G17" s="189" t="s">
        <v>0</v>
      </c>
      <c r="H1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7" s="85" t="str">
        <f>IF(Sklop23[[#This Row],[ZAHTEVANA SHEMA KAKOVOSTI]]&lt;&gt;"",Sklop23[[#This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+Sklop23[[#This Row],[cena/enota brez DDV v EUR]]*Sklop23[[#This Row],[Stopnja DDV (%)]]</f>
        <v>0</v>
      </c>
      <c r="R17" s="179">
        <f>+Sklop23[[#This Row],[cena/enota brez DDV v EUR]]+Sklop23[[#This Row],[Davek (EUR)]]</f>
        <v>0</v>
      </c>
      <c r="S17" s="179">
        <f>+Sklop23[[#This Row],[cena/enota brez DDV v EUR]]*Sklop23[[#This Row],[Okvirna količina]]</f>
        <v>0</v>
      </c>
      <c r="T17" s="187">
        <f>+Sklop23[[#This Row],[Končna cena/enoto mere (EUR) z DDV]]*Sklop23[[#This Row],[Okvirna količina]]</f>
        <v>0</v>
      </c>
      <c r="U17" s="188"/>
    </row>
    <row r="18" spans="1:21" s="55" customFormat="1" ht="24">
      <c r="A18" s="84" t="s">
        <v>4</v>
      </c>
      <c r="B18" s="185" t="s">
        <v>1393</v>
      </c>
      <c r="C18" s="215">
        <v>300</v>
      </c>
      <c r="D18" s="181" t="s">
        <v>158</v>
      </c>
      <c r="E18" s="119"/>
      <c r="F18" s="137">
        <v>5</v>
      </c>
      <c r="G18" s="189" t="s">
        <v>93</v>
      </c>
      <c r="H1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8" s="85" t="str">
        <f>IF(Sklop23[[#This Row],[ZAHTEVANA SHEMA KAKOVOSTI]]&lt;&gt;"",Sklop23[[#This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+Sklop23[[#This Row],[cena/enota brez DDV v EUR]]*Sklop23[[#This Row],[Stopnja DDV (%)]]</f>
        <v>0</v>
      </c>
      <c r="R18" s="179">
        <f>+Sklop23[[#This Row],[cena/enota brez DDV v EUR]]+Sklop23[[#This Row],[Davek (EUR)]]</f>
        <v>0</v>
      </c>
      <c r="S18" s="179">
        <f>+Sklop23[[#This Row],[cena/enota brez DDV v EUR]]*Sklop23[[#This Row],[Okvirna količina]]</f>
        <v>0</v>
      </c>
      <c r="T18" s="187">
        <f>+Sklop23[[#This Row],[Končna cena/enoto mere (EUR) z DDV]]*Sklop23[[#This Row],[Okvirna količina]]</f>
        <v>0</v>
      </c>
      <c r="U18" s="188"/>
    </row>
    <row r="19" spans="1:21" s="55" customFormat="1" ht="24">
      <c r="A19" s="84" t="s">
        <v>5</v>
      </c>
      <c r="B19" s="185" t="s">
        <v>1394</v>
      </c>
      <c r="C19" s="215">
        <v>500</v>
      </c>
      <c r="D19" s="181" t="s">
        <v>158</v>
      </c>
      <c r="E19" s="119"/>
      <c r="F19" s="137">
        <v>20</v>
      </c>
      <c r="G19" s="189" t="s">
        <v>93</v>
      </c>
      <c r="H1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9" s="85" t="str">
        <f>IF(Sklop23[[#This Row],[ZAHTEVANA SHEMA KAKOVOSTI]]&lt;&gt;"",Sklop23[[#This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+Sklop23[[#This Row],[cena/enota brez DDV v EUR]]*Sklop23[[#This Row],[Stopnja DDV (%)]]</f>
        <v>0</v>
      </c>
      <c r="R19" s="179">
        <f>+Sklop23[[#This Row],[cena/enota brez DDV v EUR]]+Sklop23[[#This Row],[Davek (EUR)]]</f>
        <v>0</v>
      </c>
      <c r="S19" s="179">
        <f>+Sklop23[[#This Row],[cena/enota brez DDV v EUR]]*Sklop23[[#This Row],[Okvirna količina]]</f>
        <v>0</v>
      </c>
      <c r="T19" s="187">
        <f>+Sklop23[[#This Row],[Končna cena/enoto mere (EUR) z DDV]]*Sklop23[[#This Row],[Okvirna količina]]</f>
        <v>0</v>
      </c>
      <c r="U19" s="188"/>
    </row>
    <row r="20" spans="1:21" s="55" customFormat="1" ht="12">
      <c r="A20" s="84" t="s">
        <v>6</v>
      </c>
      <c r="B20" s="185" t="s">
        <v>796</v>
      </c>
      <c r="C20" s="215">
        <v>250</v>
      </c>
      <c r="D20" s="181" t="s">
        <v>158</v>
      </c>
      <c r="E20" s="119"/>
      <c r="F20" s="137">
        <v>10</v>
      </c>
      <c r="G20" s="189" t="s">
        <v>93</v>
      </c>
      <c r="H2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20" s="85" t="str">
        <f>IF(Sklop23[[#This Row],[ZAHTEVANA SHEMA KAKOVOSTI]]&lt;&gt;"",Sklop23[[#This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+Sklop23[[#This Row],[cena/enota brez DDV v EUR]]*Sklop23[[#This Row],[Stopnja DDV (%)]]</f>
        <v>0</v>
      </c>
      <c r="R20" s="179">
        <f>+Sklop23[[#This Row],[cena/enota brez DDV v EUR]]+Sklop23[[#This Row],[Davek (EUR)]]</f>
        <v>0</v>
      </c>
      <c r="S20" s="179">
        <f>+Sklop23[[#This Row],[cena/enota brez DDV v EUR]]*Sklop23[[#This Row],[Okvirna količina]]</f>
        <v>0</v>
      </c>
      <c r="T20" s="187">
        <f>+Sklop23[[#This Row],[Končna cena/enoto mere (EUR) z DDV]]*Sklop23[[#This Row],[Okvirna količina]]</f>
        <v>0</v>
      </c>
      <c r="U20" s="188"/>
    </row>
    <row r="21" spans="1:21" s="55" customFormat="1" ht="36">
      <c r="A21" s="84" t="s">
        <v>7</v>
      </c>
      <c r="B21" s="185" t="s">
        <v>1396</v>
      </c>
      <c r="C21" s="215">
        <v>250</v>
      </c>
      <c r="D21" s="181" t="s">
        <v>158</v>
      </c>
      <c r="E21" s="119"/>
      <c r="F21" s="137">
        <v>600</v>
      </c>
      <c r="G21" s="189" t="s">
        <v>93</v>
      </c>
      <c r="H2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1" s="85" t="str">
        <f>IF(Sklop23[[#This Row],[ZAHTEVANA SHEMA KAKOVOSTI]]&lt;&gt;"",Sklop23[[#This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+Sklop23[[#This Row],[cena/enota brez DDV v EUR]]*Sklop23[[#This Row],[Stopnja DDV (%)]]</f>
        <v>0</v>
      </c>
      <c r="R21" s="179">
        <f>+Sklop23[[#This Row],[cena/enota brez DDV v EUR]]+Sklop23[[#This Row],[Davek (EUR)]]</f>
        <v>0</v>
      </c>
      <c r="S21" s="179">
        <f>+Sklop23[[#This Row],[cena/enota brez DDV v EUR]]*Sklop23[[#This Row],[Okvirna količina]]</f>
        <v>0</v>
      </c>
      <c r="T21" s="187">
        <f>+Sklop23[[#This Row],[Končna cena/enoto mere (EUR) z DDV]]*Sklop23[[#This Row],[Okvirna količina]]</f>
        <v>0</v>
      </c>
      <c r="U21" s="188"/>
    </row>
    <row r="22" spans="1:21" s="55" customFormat="1" ht="12">
      <c r="A22" s="84" t="s">
        <v>8</v>
      </c>
      <c r="B22" s="185" t="s">
        <v>1279</v>
      </c>
      <c r="C22" s="215">
        <v>250</v>
      </c>
      <c r="D22" s="181" t="s">
        <v>158</v>
      </c>
      <c r="E22" s="119"/>
      <c r="F22" s="137">
        <v>10</v>
      </c>
      <c r="G22" s="189" t="s">
        <v>93</v>
      </c>
      <c r="H2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22" s="85" t="str">
        <f>IF(Sklop23[[#This Row],[ZAHTEVANA SHEMA KAKOVOSTI]]&lt;&gt;"",Sklop23[[#This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+Sklop23[[#This Row],[cena/enota brez DDV v EUR]]*Sklop23[[#This Row],[Stopnja DDV (%)]]</f>
        <v>0</v>
      </c>
      <c r="R22" s="179">
        <f>+Sklop23[[#This Row],[cena/enota brez DDV v EUR]]+Sklop23[[#This Row],[Davek (EUR)]]</f>
        <v>0</v>
      </c>
      <c r="S22" s="179">
        <f>+Sklop23[[#This Row],[cena/enota brez DDV v EUR]]*Sklop23[[#This Row],[Okvirna količina]]</f>
        <v>0</v>
      </c>
      <c r="T22" s="187">
        <f>+Sklop23[[#This Row],[Končna cena/enoto mere (EUR) z DDV]]*Sklop23[[#This Row],[Okvirna količina]]</f>
        <v>0</v>
      </c>
      <c r="U22" s="188"/>
    </row>
    <row r="23" spans="1:21" s="55" customFormat="1" ht="24">
      <c r="A23" s="84" t="s">
        <v>9</v>
      </c>
      <c r="B23" s="185" t="s">
        <v>1397</v>
      </c>
      <c r="C23" s="215" t="s">
        <v>1267</v>
      </c>
      <c r="D23" s="181" t="s">
        <v>158</v>
      </c>
      <c r="E23" s="119"/>
      <c r="F23" s="137">
        <v>40</v>
      </c>
      <c r="G23" s="189" t="s">
        <v>0</v>
      </c>
      <c r="H2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23" s="85" t="str">
        <f>IF(Sklop23[[#This Row],[ZAHTEVANA SHEMA KAKOVOSTI]]&lt;&gt;"",Sklop23[[#This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+Sklop23[[#This Row],[cena/enota brez DDV v EUR]]*Sklop23[[#This Row],[Stopnja DDV (%)]]</f>
        <v>0</v>
      </c>
      <c r="R23" s="179">
        <f>+Sklop23[[#This Row],[cena/enota brez DDV v EUR]]+Sklop23[[#This Row],[Davek (EUR)]]</f>
        <v>0</v>
      </c>
      <c r="S23" s="179">
        <f>+Sklop23[[#This Row],[cena/enota brez DDV v EUR]]*Sklop23[[#This Row],[Okvirna količina]]</f>
        <v>0</v>
      </c>
      <c r="T23" s="187">
        <f>+Sklop23[[#This Row],[Končna cena/enoto mere (EUR) z DDV]]*Sklop23[[#This Row],[Okvirna količina]]</f>
        <v>0</v>
      </c>
      <c r="U23" s="188"/>
    </row>
    <row r="24" spans="1:21" s="55" customFormat="1" ht="12">
      <c r="A24" s="84" t="s">
        <v>10</v>
      </c>
      <c r="B24" s="185" t="s">
        <v>797</v>
      </c>
      <c r="C24" s="215">
        <v>1000</v>
      </c>
      <c r="D24" s="181" t="s">
        <v>158</v>
      </c>
      <c r="E24" s="119"/>
      <c r="F24" s="137">
        <v>50</v>
      </c>
      <c r="G24" s="189" t="s">
        <v>93</v>
      </c>
      <c r="H2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4" s="85" t="str">
        <f>IF(Sklop23[[#This Row],[ZAHTEVANA SHEMA KAKOVOSTI]]&lt;&gt;"",Sklop23[[#This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+Sklop23[[#This Row],[cena/enota brez DDV v EUR]]*Sklop23[[#This Row],[Stopnja DDV (%)]]</f>
        <v>0</v>
      </c>
      <c r="R24" s="179">
        <f>+Sklop23[[#This Row],[cena/enota brez DDV v EUR]]+Sklop23[[#This Row],[Davek (EUR)]]</f>
        <v>0</v>
      </c>
      <c r="S24" s="179">
        <f>+Sklop23[[#This Row],[cena/enota brez DDV v EUR]]*Sklop23[[#This Row],[Okvirna količina]]</f>
        <v>0</v>
      </c>
      <c r="T24" s="187">
        <f>+Sklop23[[#This Row],[Končna cena/enoto mere (EUR) z DDV]]*Sklop23[[#This Row],[Okvirna količina]]</f>
        <v>0</v>
      </c>
      <c r="U24" s="188"/>
    </row>
    <row r="25" spans="1:21" s="55" customFormat="1" ht="12">
      <c r="A25" s="84" t="s">
        <v>11</v>
      </c>
      <c r="B25" s="185" t="s">
        <v>798</v>
      </c>
      <c r="C25" s="215">
        <v>500</v>
      </c>
      <c r="D25" s="181" t="s">
        <v>158</v>
      </c>
      <c r="E25" s="119"/>
      <c r="F25" s="137">
        <v>20</v>
      </c>
      <c r="G25" s="189" t="s">
        <v>93</v>
      </c>
      <c r="H2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5" s="85" t="str">
        <f>IF(Sklop23[[#This Row],[ZAHTEVANA SHEMA KAKOVOSTI]]&lt;&gt;"",Sklop23[[#This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+Sklop23[[#This Row],[cena/enota brez DDV v EUR]]*Sklop23[[#This Row],[Stopnja DDV (%)]]</f>
        <v>0</v>
      </c>
      <c r="R25" s="179">
        <f>+Sklop23[[#This Row],[cena/enota brez DDV v EUR]]+Sklop23[[#This Row],[Davek (EUR)]]</f>
        <v>0</v>
      </c>
      <c r="S25" s="179">
        <f>+Sklop23[[#This Row],[cena/enota brez DDV v EUR]]*Sklop23[[#This Row],[Okvirna količina]]</f>
        <v>0</v>
      </c>
      <c r="T25" s="187">
        <f>+Sklop23[[#This Row],[Končna cena/enoto mere (EUR) z DDV]]*Sklop23[[#This Row],[Okvirna količina]]</f>
        <v>0</v>
      </c>
      <c r="U25" s="188"/>
    </row>
    <row r="26" spans="1:21" s="55" customFormat="1" ht="12">
      <c r="A26" s="84" t="s">
        <v>12</v>
      </c>
      <c r="B26" s="185" t="s">
        <v>799</v>
      </c>
      <c r="C26" s="215">
        <v>500</v>
      </c>
      <c r="D26" s="181" t="s">
        <v>158</v>
      </c>
      <c r="E26" s="119"/>
      <c r="F26" s="137">
        <v>10</v>
      </c>
      <c r="G26" s="189" t="s">
        <v>93</v>
      </c>
      <c r="H2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6" s="85" t="str">
        <f>IF(Sklop23[[#This Row],[ZAHTEVANA SHEMA KAKOVOSTI]]&lt;&gt;"",Sklop23[[#This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+Sklop23[[#This Row],[cena/enota brez DDV v EUR]]*Sklop23[[#This Row],[Stopnja DDV (%)]]</f>
        <v>0</v>
      </c>
      <c r="R26" s="179">
        <f>+Sklop23[[#This Row],[cena/enota brez DDV v EUR]]+Sklop23[[#This Row],[Davek (EUR)]]</f>
        <v>0</v>
      </c>
      <c r="S26" s="179">
        <f>+Sklop23[[#This Row],[cena/enota brez DDV v EUR]]*Sklop23[[#This Row],[Okvirna količina]]</f>
        <v>0</v>
      </c>
      <c r="T26" s="187">
        <f>+Sklop23[[#This Row],[Končna cena/enoto mere (EUR) z DDV]]*Sklop23[[#This Row],[Okvirna količina]]</f>
        <v>0</v>
      </c>
      <c r="U26" s="188"/>
    </row>
    <row r="27" spans="1:21" s="55" customFormat="1" ht="24">
      <c r="A27" s="84" t="s">
        <v>13</v>
      </c>
      <c r="B27" s="185" t="s">
        <v>1280</v>
      </c>
      <c r="C27" s="215" t="s">
        <v>1277</v>
      </c>
      <c r="D27" s="181" t="s">
        <v>158</v>
      </c>
      <c r="E27" s="119" t="s">
        <v>182</v>
      </c>
      <c r="F27" s="137">
        <v>2</v>
      </c>
      <c r="G27" s="189" t="s">
        <v>0</v>
      </c>
      <c r="H2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7" s="85">
        <f>IF(Sklop23[[#This Row],[ZAHTEVANA SHEMA KAKOVOSTI]]&lt;&gt;"",Sklop23[[#This Row],[Preračunana masa/volumen/kos na enoto kg]],"")</f>
        <v>2</v>
      </c>
      <c r="J27" s="178"/>
      <c r="K27" s="182"/>
      <c r="L27" s="182"/>
      <c r="M27" s="183"/>
      <c r="N27" s="179"/>
      <c r="O27" s="179"/>
      <c r="P27" s="180"/>
      <c r="Q27" s="179">
        <f>+Sklop23[[#This Row],[cena/enota brez DDV v EUR]]*Sklop23[[#This Row],[Stopnja DDV (%)]]</f>
        <v>0</v>
      </c>
      <c r="R27" s="179">
        <f>+Sklop23[[#This Row],[cena/enota brez DDV v EUR]]+Sklop23[[#This Row],[Davek (EUR)]]</f>
        <v>0</v>
      </c>
      <c r="S27" s="179">
        <f>+Sklop23[[#This Row],[cena/enota brez DDV v EUR]]*Sklop23[[#This Row],[Okvirna količina]]</f>
        <v>0</v>
      </c>
      <c r="T27" s="187">
        <f>+Sklop23[[#This Row],[Končna cena/enoto mere (EUR) z DDV]]*Sklop23[[#This Row],[Okvirna količina]]</f>
        <v>0</v>
      </c>
      <c r="U27" s="188"/>
    </row>
    <row r="28" spans="1:21" s="55" customFormat="1" ht="24">
      <c r="A28" s="84" t="s">
        <v>14</v>
      </c>
      <c r="B28" s="185" t="s">
        <v>800</v>
      </c>
      <c r="C28" s="215">
        <v>1000</v>
      </c>
      <c r="D28" s="181" t="s">
        <v>158</v>
      </c>
      <c r="E28" s="119"/>
      <c r="F28" s="137">
        <v>5</v>
      </c>
      <c r="G28" s="189" t="s">
        <v>0</v>
      </c>
      <c r="H2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8" s="85" t="str">
        <f>IF(Sklop23[[#This Row],[ZAHTEVANA SHEMA KAKOVOSTI]]&lt;&gt;"",Sklop23[[#This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+Sklop23[[#This Row],[cena/enota brez DDV v EUR]]*Sklop23[[#This Row],[Stopnja DDV (%)]]</f>
        <v>0</v>
      </c>
      <c r="R28" s="179">
        <f>+Sklop23[[#This Row],[cena/enota brez DDV v EUR]]+Sklop23[[#This Row],[Davek (EUR)]]</f>
        <v>0</v>
      </c>
      <c r="S28" s="179">
        <f>+Sklop23[[#This Row],[cena/enota brez DDV v EUR]]*Sklop23[[#This Row],[Okvirna količina]]</f>
        <v>0</v>
      </c>
      <c r="T28" s="187">
        <f>+Sklop23[[#This Row],[Končna cena/enoto mere (EUR) z DDV]]*Sklop23[[#This Row],[Okvirna količina]]</f>
        <v>0</v>
      </c>
      <c r="U28" s="188"/>
    </row>
    <row r="29" spans="1:21" s="55" customFormat="1" ht="12">
      <c r="A29" s="84" t="s">
        <v>15</v>
      </c>
      <c r="B29" s="185" t="s">
        <v>801</v>
      </c>
      <c r="C29" s="215">
        <v>500</v>
      </c>
      <c r="D29" s="181" t="s">
        <v>158</v>
      </c>
      <c r="E29" s="119"/>
      <c r="F29" s="137">
        <v>10</v>
      </c>
      <c r="G29" s="189" t="s">
        <v>93</v>
      </c>
      <c r="H2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9" s="85" t="str">
        <f>IF(Sklop23[[#This Row],[ZAHTEVANA SHEMA KAKOVOSTI]]&lt;&gt;"",Sklop23[[#This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+Sklop23[[#This Row],[cena/enota brez DDV v EUR]]*Sklop23[[#This Row],[Stopnja DDV (%)]]</f>
        <v>0</v>
      </c>
      <c r="R29" s="179">
        <f>+Sklop23[[#This Row],[cena/enota brez DDV v EUR]]+Sklop23[[#This Row],[Davek (EUR)]]</f>
        <v>0</v>
      </c>
      <c r="S29" s="179">
        <f>+Sklop23[[#This Row],[cena/enota brez DDV v EUR]]*Sklop23[[#This Row],[Okvirna količina]]</f>
        <v>0</v>
      </c>
      <c r="T29" s="187">
        <f>+Sklop23[[#This Row],[Končna cena/enoto mere (EUR) z DDV]]*Sklop23[[#This Row],[Okvirna količina]]</f>
        <v>0</v>
      </c>
      <c r="U29" s="188"/>
    </row>
    <row r="30" spans="1:21" s="55" customFormat="1" ht="24">
      <c r="A30" s="84" t="s">
        <v>16</v>
      </c>
      <c r="B30" s="185" t="s">
        <v>802</v>
      </c>
      <c r="C30" s="215">
        <v>375</v>
      </c>
      <c r="D30" s="181" t="s">
        <v>158</v>
      </c>
      <c r="E30" s="119"/>
      <c r="F30" s="137">
        <v>10</v>
      </c>
      <c r="G30" s="189" t="s">
        <v>93</v>
      </c>
      <c r="H3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3.75</v>
      </c>
      <c r="I30" s="85" t="str">
        <f>IF(Sklop23[[#This Row],[ZAHTEVANA SHEMA KAKOVOSTI]]&lt;&gt;"",Sklop23[[#This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+Sklop23[[#This Row],[cena/enota brez DDV v EUR]]*Sklop23[[#This Row],[Stopnja DDV (%)]]</f>
        <v>0</v>
      </c>
      <c r="R30" s="179">
        <f>+Sklop23[[#This Row],[cena/enota brez DDV v EUR]]+Sklop23[[#This Row],[Davek (EUR)]]</f>
        <v>0</v>
      </c>
      <c r="S30" s="179">
        <f>+Sklop23[[#This Row],[cena/enota brez DDV v EUR]]*Sklop23[[#This Row],[Okvirna količina]]</f>
        <v>0</v>
      </c>
      <c r="T30" s="187">
        <f>+Sklop23[[#This Row],[Končna cena/enoto mere (EUR) z DDV]]*Sklop23[[#This Row],[Okvirna količina]]</f>
        <v>0</v>
      </c>
      <c r="U30" s="188"/>
    </row>
    <row r="31" spans="1:21" s="55" customFormat="1" ht="12">
      <c r="A31" s="84" t="s">
        <v>17</v>
      </c>
      <c r="B31" s="185" t="s">
        <v>803</v>
      </c>
      <c r="C31" s="215">
        <v>1000</v>
      </c>
      <c r="D31" s="181" t="s">
        <v>158</v>
      </c>
      <c r="E31" s="119"/>
      <c r="F31" s="137">
        <v>5</v>
      </c>
      <c r="G31" s="189" t="s">
        <v>0</v>
      </c>
      <c r="H3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1" s="85" t="str">
        <f>IF(Sklop23[[#This Row],[ZAHTEVANA SHEMA KAKOVOSTI]]&lt;&gt;"",Sklop23[[#This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+Sklop23[[#This Row],[cena/enota brez DDV v EUR]]*Sklop23[[#This Row],[Stopnja DDV (%)]]</f>
        <v>0</v>
      </c>
      <c r="R31" s="179">
        <f>+Sklop23[[#This Row],[cena/enota brez DDV v EUR]]+Sklop23[[#This Row],[Davek (EUR)]]</f>
        <v>0</v>
      </c>
      <c r="S31" s="179">
        <f>+Sklop23[[#This Row],[cena/enota brez DDV v EUR]]*Sklop23[[#This Row],[Okvirna količina]]</f>
        <v>0</v>
      </c>
      <c r="T31" s="187">
        <f>+Sklop23[[#This Row],[Končna cena/enoto mere (EUR) z DDV]]*Sklop23[[#This Row],[Okvirna količina]]</f>
        <v>0</v>
      </c>
      <c r="U31" s="188"/>
    </row>
    <row r="32" spans="1:21" s="55" customFormat="1" ht="12">
      <c r="A32" s="84" t="s">
        <v>18</v>
      </c>
      <c r="B32" s="185" t="s">
        <v>804</v>
      </c>
      <c r="C32" s="215">
        <v>1000</v>
      </c>
      <c r="D32" s="181" t="s">
        <v>158</v>
      </c>
      <c r="E32" s="119"/>
      <c r="F32" s="137">
        <v>5</v>
      </c>
      <c r="G32" s="189" t="s">
        <v>0</v>
      </c>
      <c r="H3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2" s="85" t="str">
        <f>IF(Sklop23[[#This Row],[ZAHTEVANA SHEMA KAKOVOSTI]]&lt;&gt;"",Sklop23[[#This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+Sklop23[[#This Row],[cena/enota brez DDV v EUR]]*Sklop23[[#This Row],[Stopnja DDV (%)]]</f>
        <v>0</v>
      </c>
      <c r="R32" s="179">
        <f>+Sklop23[[#This Row],[cena/enota brez DDV v EUR]]+Sklop23[[#This Row],[Davek (EUR)]]</f>
        <v>0</v>
      </c>
      <c r="S32" s="179">
        <f>+Sklop23[[#This Row],[cena/enota brez DDV v EUR]]*Sklop23[[#This Row],[Okvirna količina]]</f>
        <v>0</v>
      </c>
      <c r="T32" s="187">
        <f>+Sklop23[[#This Row],[Končna cena/enoto mere (EUR) z DDV]]*Sklop23[[#This Row],[Okvirna količina]]</f>
        <v>0</v>
      </c>
      <c r="U32" s="188"/>
    </row>
    <row r="33" spans="1:21" s="55" customFormat="1" ht="12">
      <c r="A33" s="84" t="s">
        <v>19</v>
      </c>
      <c r="B33" s="185" t="s">
        <v>805</v>
      </c>
      <c r="C33" s="215">
        <v>500</v>
      </c>
      <c r="D33" s="181" t="s">
        <v>158</v>
      </c>
      <c r="E33" s="119"/>
      <c r="F33" s="137">
        <v>5</v>
      </c>
      <c r="G33" s="189" t="s">
        <v>93</v>
      </c>
      <c r="H3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3" s="85" t="str">
        <f>IF(Sklop23[[#This Row],[ZAHTEVANA SHEMA KAKOVOSTI]]&lt;&gt;"",Sklop23[[#This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+Sklop23[[#This Row],[cena/enota brez DDV v EUR]]*Sklop23[[#This Row],[Stopnja DDV (%)]]</f>
        <v>0</v>
      </c>
      <c r="R33" s="179">
        <f>+Sklop23[[#This Row],[cena/enota brez DDV v EUR]]+Sklop23[[#This Row],[Davek (EUR)]]</f>
        <v>0</v>
      </c>
      <c r="S33" s="179">
        <f>+Sklop23[[#This Row],[cena/enota brez DDV v EUR]]*Sklop23[[#This Row],[Okvirna količina]]</f>
        <v>0</v>
      </c>
      <c r="T33" s="187">
        <f>+Sklop23[[#This Row],[Končna cena/enoto mere (EUR) z DDV]]*Sklop23[[#This Row],[Okvirna količina]]</f>
        <v>0</v>
      </c>
      <c r="U33" s="188"/>
    </row>
    <row r="34" spans="1:21" s="55" customFormat="1" ht="12">
      <c r="A34" s="84" t="s">
        <v>20</v>
      </c>
      <c r="B34" s="185" t="s">
        <v>806</v>
      </c>
      <c r="C34" s="215">
        <v>1000</v>
      </c>
      <c r="D34" s="181" t="s">
        <v>158</v>
      </c>
      <c r="E34" s="119"/>
      <c r="F34" s="137">
        <v>5</v>
      </c>
      <c r="G34" s="189" t="s">
        <v>0</v>
      </c>
      <c r="H3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4" s="85" t="str">
        <f>IF(Sklop23[[#This Row],[ZAHTEVANA SHEMA KAKOVOSTI]]&lt;&gt;"",Sklop23[[#This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+Sklop23[[#This Row],[cena/enota brez DDV v EUR]]*Sklop23[[#This Row],[Stopnja DDV (%)]]</f>
        <v>0</v>
      </c>
      <c r="R34" s="179">
        <f>+Sklop23[[#This Row],[cena/enota brez DDV v EUR]]+Sklop23[[#This Row],[Davek (EUR)]]</f>
        <v>0</v>
      </c>
      <c r="S34" s="179">
        <f>+Sklop23[[#This Row],[cena/enota brez DDV v EUR]]*Sklop23[[#This Row],[Okvirna količina]]</f>
        <v>0</v>
      </c>
      <c r="T34" s="187">
        <f>+Sklop23[[#This Row],[Končna cena/enoto mere (EUR) z DDV]]*Sklop23[[#This Row],[Okvirna količina]]</f>
        <v>0</v>
      </c>
      <c r="U34" s="188"/>
    </row>
    <row r="35" spans="1:21" s="55" customFormat="1" ht="12">
      <c r="A35" s="84" t="s">
        <v>21</v>
      </c>
      <c r="B35" s="185" t="s">
        <v>1281</v>
      </c>
      <c r="C35" s="215">
        <v>1000</v>
      </c>
      <c r="D35" s="181" t="s">
        <v>158</v>
      </c>
      <c r="E35" s="119"/>
      <c r="F35" s="137">
        <v>1</v>
      </c>
      <c r="G35" s="189" t="s">
        <v>0</v>
      </c>
      <c r="H3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35" s="85" t="str">
        <f>IF(Sklop23[[#This Row],[ZAHTEVANA SHEMA KAKOVOSTI]]&lt;&gt;"",Sklop23[[#This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+Sklop23[[#This Row],[cena/enota brez DDV v EUR]]*Sklop23[[#This Row],[Stopnja DDV (%)]]</f>
        <v>0</v>
      </c>
      <c r="R35" s="179">
        <f>+Sklop23[[#This Row],[cena/enota brez DDV v EUR]]+Sklop23[[#This Row],[Davek (EUR)]]</f>
        <v>0</v>
      </c>
      <c r="S35" s="179">
        <f>+Sklop23[[#This Row],[cena/enota brez DDV v EUR]]*Sklop23[[#This Row],[Okvirna količina]]</f>
        <v>0</v>
      </c>
      <c r="T35" s="187">
        <f>+Sklop23[[#This Row],[Končna cena/enoto mere (EUR) z DDV]]*Sklop23[[#This Row],[Okvirna količina]]</f>
        <v>0</v>
      </c>
      <c r="U35" s="188"/>
    </row>
    <row r="36" spans="1:21" s="55" customFormat="1" ht="12">
      <c r="A36" s="84" t="s">
        <v>22</v>
      </c>
      <c r="B36" s="185" t="s">
        <v>807</v>
      </c>
      <c r="C36" s="215" t="s">
        <v>1371</v>
      </c>
      <c r="D36" s="181" t="s">
        <v>158</v>
      </c>
      <c r="E36" s="119"/>
      <c r="F36" s="137">
        <v>5</v>
      </c>
      <c r="G36" s="189" t="s">
        <v>0</v>
      </c>
      <c r="H3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6" s="85" t="str">
        <f>IF(Sklop23[[#This Row],[ZAHTEVANA SHEMA KAKOVOSTI]]&lt;&gt;"",Sklop23[[#This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+Sklop23[[#This Row],[cena/enota brez DDV v EUR]]*Sklop23[[#This Row],[Stopnja DDV (%)]]</f>
        <v>0</v>
      </c>
      <c r="R36" s="179">
        <f>+Sklop23[[#This Row],[cena/enota brez DDV v EUR]]+Sklop23[[#This Row],[Davek (EUR)]]</f>
        <v>0</v>
      </c>
      <c r="S36" s="179">
        <f>+Sklop23[[#This Row],[cena/enota brez DDV v EUR]]*Sklop23[[#This Row],[Okvirna količina]]</f>
        <v>0</v>
      </c>
      <c r="T36" s="187">
        <f>+Sklop23[[#This Row],[Končna cena/enoto mere (EUR) z DDV]]*Sklop23[[#This Row],[Okvirna količina]]</f>
        <v>0</v>
      </c>
      <c r="U36" s="188"/>
    </row>
    <row r="37" spans="1:21" s="55" customFormat="1" ht="12">
      <c r="A37" s="84" t="s">
        <v>23</v>
      </c>
      <c r="B37" s="185" t="s">
        <v>1282</v>
      </c>
      <c r="C37" s="215" t="s">
        <v>1371</v>
      </c>
      <c r="D37" s="181" t="s">
        <v>158</v>
      </c>
      <c r="E37" s="119" t="s">
        <v>182</v>
      </c>
      <c r="F37" s="137">
        <v>15</v>
      </c>
      <c r="G37" s="189" t="s">
        <v>0</v>
      </c>
      <c r="H3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37" s="85">
        <f>IF(Sklop23[[#This Row],[ZAHTEVANA SHEMA KAKOVOSTI]]&lt;&gt;"",Sklop23[[#This Row],[Preračunana masa/volumen/kos na enoto kg]],"")</f>
        <v>15</v>
      </c>
      <c r="J37" s="178"/>
      <c r="K37" s="182"/>
      <c r="L37" s="182"/>
      <c r="M37" s="183"/>
      <c r="N37" s="179"/>
      <c r="O37" s="179"/>
      <c r="P37" s="180"/>
      <c r="Q37" s="179">
        <f>+Sklop23[[#This Row],[cena/enota brez DDV v EUR]]*Sklop23[[#This Row],[Stopnja DDV (%)]]</f>
        <v>0</v>
      </c>
      <c r="R37" s="179">
        <f>+Sklop23[[#This Row],[cena/enota brez DDV v EUR]]+Sklop23[[#This Row],[Davek (EUR)]]</f>
        <v>0</v>
      </c>
      <c r="S37" s="179">
        <f>+Sklop23[[#This Row],[cena/enota brez DDV v EUR]]*Sklop23[[#This Row],[Okvirna količina]]</f>
        <v>0</v>
      </c>
      <c r="T37" s="187">
        <f>+Sklop23[[#This Row],[Končna cena/enoto mere (EUR) z DDV]]*Sklop23[[#This Row],[Okvirna količina]]</f>
        <v>0</v>
      </c>
      <c r="U37" s="188"/>
    </row>
    <row r="38" spans="1:21" s="55" customFormat="1" ht="12">
      <c r="A38" s="84" t="s">
        <v>24</v>
      </c>
      <c r="B38" s="185" t="s">
        <v>808</v>
      </c>
      <c r="C38" s="215">
        <v>250</v>
      </c>
      <c r="D38" s="181" t="s">
        <v>158</v>
      </c>
      <c r="E38" s="119"/>
      <c r="F38" s="137">
        <v>10</v>
      </c>
      <c r="G38" s="189" t="s">
        <v>93</v>
      </c>
      <c r="H3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8" s="85" t="str">
        <f>IF(Sklop23[[#This Row],[ZAHTEVANA SHEMA KAKOVOSTI]]&lt;&gt;"",Sklop23[[#This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+Sklop23[[#This Row],[cena/enota brez DDV v EUR]]*Sklop23[[#This Row],[Stopnja DDV (%)]]</f>
        <v>0</v>
      </c>
      <c r="R38" s="179">
        <f>+Sklop23[[#This Row],[cena/enota brez DDV v EUR]]+Sklop23[[#This Row],[Davek (EUR)]]</f>
        <v>0</v>
      </c>
      <c r="S38" s="179">
        <f>+Sklop23[[#This Row],[cena/enota brez DDV v EUR]]*Sklop23[[#This Row],[Okvirna količina]]</f>
        <v>0</v>
      </c>
      <c r="T38" s="187">
        <f>+Sklop23[[#This Row],[Končna cena/enoto mere (EUR) z DDV]]*Sklop23[[#This Row],[Okvirna količina]]</f>
        <v>0</v>
      </c>
      <c r="U38" s="188"/>
    </row>
    <row r="39" spans="1:21" s="55" customFormat="1" ht="12">
      <c r="A39" s="84" t="s">
        <v>25</v>
      </c>
      <c r="B39" s="185" t="s">
        <v>809</v>
      </c>
      <c r="C39" s="215">
        <v>250</v>
      </c>
      <c r="D39" s="181" t="s">
        <v>158</v>
      </c>
      <c r="E39" s="119"/>
      <c r="F39" s="137">
        <v>10</v>
      </c>
      <c r="G39" s="189" t="s">
        <v>93</v>
      </c>
      <c r="H3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9" s="85" t="str">
        <f>IF(Sklop23[[#This Row],[ZAHTEVANA SHEMA KAKOVOSTI]]&lt;&gt;"",Sklop23[[#This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+Sklop23[[#This Row],[cena/enota brez DDV v EUR]]*Sklop23[[#This Row],[Stopnja DDV (%)]]</f>
        <v>0</v>
      </c>
      <c r="R39" s="179">
        <f>+Sklop23[[#This Row],[cena/enota brez DDV v EUR]]+Sklop23[[#This Row],[Davek (EUR)]]</f>
        <v>0</v>
      </c>
      <c r="S39" s="179">
        <f>+Sklop23[[#This Row],[cena/enota brez DDV v EUR]]*Sklop23[[#This Row],[Okvirna količina]]</f>
        <v>0</v>
      </c>
      <c r="T39" s="187">
        <f>+Sklop23[[#This Row],[Končna cena/enoto mere (EUR) z DDV]]*Sklop23[[#This Row],[Okvirna količina]]</f>
        <v>0</v>
      </c>
      <c r="U39" s="188"/>
    </row>
    <row r="40" spans="1:21" s="55" customFormat="1" ht="12">
      <c r="A40" s="84" t="s">
        <v>26</v>
      </c>
      <c r="B40" s="185" t="s">
        <v>810</v>
      </c>
      <c r="C40" s="215">
        <v>250</v>
      </c>
      <c r="D40" s="181" t="s">
        <v>158</v>
      </c>
      <c r="E40" s="119"/>
      <c r="F40" s="137">
        <v>10</v>
      </c>
      <c r="G40" s="189" t="s">
        <v>93</v>
      </c>
      <c r="H4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40" s="85" t="str">
        <f>IF(Sklop23[[#This Row],[ZAHTEVANA SHEMA KAKOVOSTI]]&lt;&gt;"",Sklop23[[#This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+Sklop23[[#This Row],[cena/enota brez DDV v EUR]]*Sklop23[[#This Row],[Stopnja DDV (%)]]</f>
        <v>0</v>
      </c>
      <c r="R40" s="179">
        <f>+Sklop23[[#This Row],[cena/enota brez DDV v EUR]]+Sklop23[[#This Row],[Davek (EUR)]]</f>
        <v>0</v>
      </c>
      <c r="S40" s="179">
        <f>+Sklop23[[#This Row],[cena/enota brez DDV v EUR]]*Sklop23[[#This Row],[Okvirna količina]]</f>
        <v>0</v>
      </c>
      <c r="T40" s="187">
        <f>+Sklop23[[#This Row],[Končna cena/enoto mere (EUR) z DDV]]*Sklop23[[#This Row],[Okvirna količina]]</f>
        <v>0</v>
      </c>
      <c r="U40" s="188"/>
    </row>
    <row r="41" spans="1:21" s="55" customFormat="1" ht="12">
      <c r="A41" s="84" t="s">
        <v>27</v>
      </c>
      <c r="B41" s="185" t="s">
        <v>1283</v>
      </c>
      <c r="C41" s="215">
        <v>500</v>
      </c>
      <c r="D41" s="181" t="s">
        <v>158</v>
      </c>
      <c r="E41" s="119"/>
      <c r="F41" s="137">
        <v>20</v>
      </c>
      <c r="G41" s="189" t="s">
        <v>93</v>
      </c>
      <c r="H4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1" s="85" t="str">
        <f>IF(Sklop23[[#This Row],[ZAHTEVANA SHEMA KAKOVOSTI]]&lt;&gt;"",Sklop23[[#This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+Sklop23[[#This Row],[cena/enota brez DDV v EUR]]*Sklop23[[#This Row],[Stopnja DDV (%)]]</f>
        <v>0</v>
      </c>
      <c r="R41" s="179">
        <f>+Sklop23[[#This Row],[cena/enota brez DDV v EUR]]+Sklop23[[#This Row],[Davek (EUR)]]</f>
        <v>0</v>
      </c>
      <c r="S41" s="179">
        <f>+Sklop23[[#This Row],[cena/enota brez DDV v EUR]]*Sklop23[[#This Row],[Okvirna količina]]</f>
        <v>0</v>
      </c>
      <c r="T41" s="187">
        <f>+Sklop23[[#This Row],[Končna cena/enoto mere (EUR) z DDV]]*Sklop23[[#This Row],[Okvirna količina]]</f>
        <v>0</v>
      </c>
      <c r="U41" s="188"/>
    </row>
    <row r="42" spans="1:21" s="55" customFormat="1" ht="12">
      <c r="A42" s="84" t="s">
        <v>28</v>
      </c>
      <c r="B42" s="185" t="s">
        <v>1284</v>
      </c>
      <c r="C42" s="215" t="s">
        <v>1215</v>
      </c>
      <c r="D42" s="181" t="s">
        <v>158</v>
      </c>
      <c r="E42" s="119" t="s">
        <v>182</v>
      </c>
      <c r="F42" s="137">
        <v>10</v>
      </c>
      <c r="G42" s="189" t="s">
        <v>0</v>
      </c>
      <c r="H4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2" s="85">
        <f>IF(Sklop23[[#This Row],[ZAHTEVANA SHEMA KAKOVOSTI]]&lt;&gt;"",Sklop23[[#This Row],[Preračunana masa/volumen/kos na enoto kg]],"")</f>
        <v>10</v>
      </c>
      <c r="J42" s="178"/>
      <c r="K42" s="182"/>
      <c r="L42" s="182"/>
      <c r="M42" s="183"/>
      <c r="N42" s="179"/>
      <c r="O42" s="179"/>
      <c r="P42" s="180"/>
      <c r="Q42" s="179">
        <f>+Sklop23[[#This Row],[cena/enota brez DDV v EUR]]*Sklop23[[#This Row],[Stopnja DDV (%)]]</f>
        <v>0</v>
      </c>
      <c r="R42" s="179">
        <f>+Sklop23[[#This Row],[cena/enota brez DDV v EUR]]+Sklop23[[#This Row],[Davek (EUR)]]</f>
        <v>0</v>
      </c>
      <c r="S42" s="179">
        <f>+Sklop23[[#This Row],[cena/enota brez DDV v EUR]]*Sklop23[[#This Row],[Okvirna količina]]</f>
        <v>0</v>
      </c>
      <c r="T42" s="187">
        <f>+Sklop23[[#This Row],[Končna cena/enoto mere (EUR) z DDV]]*Sklop23[[#This Row],[Okvirna količina]]</f>
        <v>0</v>
      </c>
      <c r="U42" s="188"/>
    </row>
    <row r="43" spans="1:21" s="55" customFormat="1" ht="12">
      <c r="A43" s="84" t="s">
        <v>29</v>
      </c>
      <c r="B43" s="185" t="s">
        <v>1285</v>
      </c>
      <c r="C43" s="215">
        <v>15</v>
      </c>
      <c r="D43" s="181" t="s">
        <v>158</v>
      </c>
      <c r="E43" s="119" t="s">
        <v>182</v>
      </c>
      <c r="F43" s="137">
        <v>5</v>
      </c>
      <c r="G43" s="189" t="s">
        <v>93</v>
      </c>
      <c r="H4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7.4999999999999997E-2</v>
      </c>
      <c r="I43" s="85">
        <f>IF(Sklop23[[#This Row],[ZAHTEVANA SHEMA KAKOVOSTI]]&lt;&gt;"",Sklop23[[#This Row],[Preračunana masa/volumen/kos na enoto kg]],"")</f>
        <v>7.4999999999999997E-2</v>
      </c>
      <c r="J43" s="178"/>
      <c r="K43" s="182"/>
      <c r="L43" s="182"/>
      <c r="M43" s="183"/>
      <c r="N43" s="179"/>
      <c r="O43" s="179"/>
      <c r="P43" s="180"/>
      <c r="Q43" s="179">
        <f>+Sklop23[[#This Row],[cena/enota brez DDV v EUR]]*Sklop23[[#This Row],[Stopnja DDV (%)]]</f>
        <v>0</v>
      </c>
      <c r="R43" s="179">
        <f>+Sklop23[[#This Row],[cena/enota brez DDV v EUR]]+Sklop23[[#This Row],[Davek (EUR)]]</f>
        <v>0</v>
      </c>
      <c r="S43" s="179">
        <f>+Sklop23[[#This Row],[cena/enota brez DDV v EUR]]*Sklop23[[#This Row],[Okvirna količina]]</f>
        <v>0</v>
      </c>
      <c r="T43" s="187">
        <f>+Sklop23[[#This Row],[Končna cena/enoto mere (EUR) z DDV]]*Sklop23[[#This Row],[Okvirna količina]]</f>
        <v>0</v>
      </c>
      <c r="U43" s="188"/>
    </row>
    <row r="44" spans="1:21" s="55" customFormat="1" ht="12">
      <c r="A44" s="84" t="s">
        <v>30</v>
      </c>
      <c r="B44" s="185" t="s">
        <v>1286</v>
      </c>
      <c r="C44" s="215">
        <v>40</v>
      </c>
      <c r="D44" s="181" t="s">
        <v>158</v>
      </c>
      <c r="E44" s="119" t="s">
        <v>182</v>
      </c>
      <c r="F44" s="137">
        <v>5</v>
      </c>
      <c r="G44" s="189" t="s">
        <v>93</v>
      </c>
      <c r="H4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</v>
      </c>
      <c r="I44" s="85">
        <f>IF(Sklop23[[#This Row],[ZAHTEVANA SHEMA KAKOVOSTI]]&lt;&gt;"",Sklop23[[#This Row],[Preračunana masa/volumen/kos na enoto kg]],"")</f>
        <v>0.2</v>
      </c>
      <c r="J44" s="178"/>
      <c r="K44" s="182"/>
      <c r="L44" s="182"/>
      <c r="M44" s="183"/>
      <c r="N44" s="179"/>
      <c r="O44" s="179"/>
      <c r="P44" s="180"/>
      <c r="Q44" s="179">
        <f>+Sklop23[[#This Row],[cena/enota brez DDV v EUR]]*Sklop23[[#This Row],[Stopnja DDV (%)]]</f>
        <v>0</v>
      </c>
      <c r="R44" s="179">
        <f>+Sklop23[[#This Row],[cena/enota brez DDV v EUR]]+Sklop23[[#This Row],[Davek (EUR)]]</f>
        <v>0</v>
      </c>
      <c r="S44" s="179">
        <f>+Sklop23[[#This Row],[cena/enota brez DDV v EUR]]*Sklop23[[#This Row],[Okvirna količina]]</f>
        <v>0</v>
      </c>
      <c r="T44" s="187">
        <f>+Sklop23[[#This Row],[Končna cena/enoto mere (EUR) z DDV]]*Sklop23[[#This Row],[Okvirna količina]]</f>
        <v>0</v>
      </c>
      <c r="U44" s="188"/>
    </row>
    <row r="45" spans="1:21" s="55" customFormat="1" ht="12">
      <c r="A45" s="84" t="s">
        <v>31</v>
      </c>
      <c r="B45" s="185" t="s">
        <v>1287</v>
      </c>
      <c r="C45" s="215">
        <v>10</v>
      </c>
      <c r="D45" s="181" t="s">
        <v>158</v>
      </c>
      <c r="E45" s="119" t="s">
        <v>182</v>
      </c>
      <c r="F45" s="137">
        <v>5</v>
      </c>
      <c r="G45" s="189" t="s">
        <v>93</v>
      </c>
      <c r="H4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0.05</v>
      </c>
      <c r="I45" s="85">
        <f>IF(Sklop23[[#This Row],[ZAHTEVANA SHEMA KAKOVOSTI]]&lt;&gt;"",Sklop23[[#This Row],[Preračunana masa/volumen/kos na enoto kg]],"")</f>
        <v>0.05</v>
      </c>
      <c r="J45" s="178"/>
      <c r="K45" s="182"/>
      <c r="L45" s="182"/>
      <c r="M45" s="183"/>
      <c r="N45" s="179"/>
      <c r="O45" s="179"/>
      <c r="P45" s="180"/>
      <c r="Q45" s="179">
        <f>+Sklop23[[#This Row],[cena/enota brez DDV v EUR]]*Sklop23[[#This Row],[Stopnja DDV (%)]]</f>
        <v>0</v>
      </c>
      <c r="R45" s="179">
        <f>+Sklop23[[#This Row],[cena/enota brez DDV v EUR]]+Sklop23[[#This Row],[Davek (EUR)]]</f>
        <v>0</v>
      </c>
      <c r="S45" s="179">
        <f>+Sklop23[[#This Row],[cena/enota brez DDV v EUR]]*Sklop23[[#This Row],[Okvirna količina]]</f>
        <v>0</v>
      </c>
      <c r="T45" s="187">
        <f>+Sklop23[[#This Row],[Končna cena/enoto mere (EUR) z DDV]]*Sklop23[[#This Row],[Okvirna količina]]</f>
        <v>0</v>
      </c>
      <c r="U45" s="188"/>
    </row>
    <row r="46" spans="1:21" s="55" customFormat="1" ht="12">
      <c r="A46" s="84" t="s">
        <v>32</v>
      </c>
      <c r="B46" s="185" t="s">
        <v>1288</v>
      </c>
      <c r="C46" s="215">
        <v>30</v>
      </c>
      <c r="D46" s="181" t="s">
        <v>158</v>
      </c>
      <c r="E46" s="119" t="s">
        <v>182</v>
      </c>
      <c r="F46" s="137">
        <v>5</v>
      </c>
      <c r="G46" s="189" t="s">
        <v>93</v>
      </c>
      <c r="H4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0.15</v>
      </c>
      <c r="I46" s="85">
        <f>IF(Sklop23[[#This Row],[ZAHTEVANA SHEMA KAKOVOSTI]]&lt;&gt;"",Sklop23[[#This Row],[Preračunana masa/volumen/kos na enoto kg]],"")</f>
        <v>0.15</v>
      </c>
      <c r="J46" s="178"/>
      <c r="K46" s="182"/>
      <c r="L46" s="182"/>
      <c r="M46" s="183"/>
      <c r="N46" s="179"/>
      <c r="O46" s="179"/>
      <c r="P46" s="180"/>
      <c r="Q46" s="179">
        <f>+Sklop23[[#This Row],[cena/enota brez DDV v EUR]]*Sklop23[[#This Row],[Stopnja DDV (%)]]</f>
        <v>0</v>
      </c>
      <c r="R46" s="179">
        <f>+Sklop23[[#This Row],[cena/enota brez DDV v EUR]]+Sklop23[[#This Row],[Davek (EUR)]]</f>
        <v>0</v>
      </c>
      <c r="S46" s="179">
        <f>+Sklop23[[#This Row],[cena/enota brez DDV v EUR]]*Sklop23[[#This Row],[Okvirna količina]]</f>
        <v>0</v>
      </c>
      <c r="T46" s="187">
        <f>+Sklop23[[#This Row],[Končna cena/enoto mere (EUR) z DDV]]*Sklop23[[#This Row],[Okvirna količina]]</f>
        <v>0</v>
      </c>
      <c r="U46" s="188"/>
    </row>
    <row r="47" spans="1:21" s="55" customFormat="1" ht="12">
      <c r="A47" s="84" t="s">
        <v>33</v>
      </c>
      <c r="B47" s="185" t="s">
        <v>1289</v>
      </c>
      <c r="C47" s="215">
        <v>35</v>
      </c>
      <c r="D47" s="181" t="s">
        <v>158</v>
      </c>
      <c r="E47" s="119" t="s">
        <v>182</v>
      </c>
      <c r="F47" s="137">
        <v>5</v>
      </c>
      <c r="G47" s="189" t="s">
        <v>93</v>
      </c>
      <c r="H4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0.17500000000000002</v>
      </c>
      <c r="I47" s="85">
        <f>IF(Sklop23[[#This Row],[ZAHTEVANA SHEMA KAKOVOSTI]]&lt;&gt;"",Sklop23[[#This Row],[Preračunana masa/volumen/kos na enoto kg]],"")</f>
        <v>0.17500000000000002</v>
      </c>
      <c r="J47" s="178"/>
      <c r="K47" s="182"/>
      <c r="L47" s="182"/>
      <c r="M47" s="183"/>
      <c r="N47" s="179"/>
      <c r="O47" s="179"/>
      <c r="P47" s="180"/>
      <c r="Q47" s="179">
        <f>+Sklop23[[#This Row],[cena/enota brez DDV v EUR]]*Sklop23[[#This Row],[Stopnja DDV (%)]]</f>
        <v>0</v>
      </c>
      <c r="R47" s="179">
        <f>+Sklop23[[#This Row],[cena/enota brez DDV v EUR]]+Sklop23[[#This Row],[Davek (EUR)]]</f>
        <v>0</v>
      </c>
      <c r="S47" s="179">
        <f>+Sklop23[[#This Row],[cena/enota brez DDV v EUR]]*Sklop23[[#This Row],[Okvirna količina]]</f>
        <v>0</v>
      </c>
      <c r="T47" s="187">
        <f>+Sklop23[[#This Row],[Končna cena/enoto mere (EUR) z DDV]]*Sklop23[[#This Row],[Okvirna količina]]</f>
        <v>0</v>
      </c>
      <c r="U47" s="188"/>
    </row>
    <row r="48" spans="1:21" s="55" customFormat="1" ht="12">
      <c r="A48" s="84" t="s">
        <v>34</v>
      </c>
      <c r="B48" s="185" t="s">
        <v>1290</v>
      </c>
      <c r="C48" s="215">
        <v>18</v>
      </c>
      <c r="D48" s="181" t="s">
        <v>158</v>
      </c>
      <c r="E48" s="119" t="s">
        <v>182</v>
      </c>
      <c r="F48" s="137">
        <v>2</v>
      </c>
      <c r="G48" s="189" t="s">
        <v>93</v>
      </c>
      <c r="H4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3.5999999999999997E-2</v>
      </c>
      <c r="I48" s="85">
        <f>IF(Sklop23[[#This Row],[ZAHTEVANA SHEMA KAKOVOSTI]]&lt;&gt;"",Sklop23[[#This Row],[Preračunana masa/volumen/kos na enoto kg]],"")</f>
        <v>3.5999999999999997E-2</v>
      </c>
      <c r="J48" s="178"/>
      <c r="K48" s="182"/>
      <c r="L48" s="182"/>
      <c r="M48" s="183"/>
      <c r="N48" s="179"/>
      <c r="O48" s="179"/>
      <c r="P48" s="180"/>
      <c r="Q48" s="179">
        <f>+Sklop23[[#This Row],[cena/enota brez DDV v EUR]]*Sklop23[[#This Row],[Stopnja DDV (%)]]</f>
        <v>0</v>
      </c>
      <c r="R48" s="179">
        <f>+Sklop23[[#This Row],[cena/enota brez DDV v EUR]]+Sklop23[[#This Row],[Davek (EUR)]]</f>
        <v>0</v>
      </c>
      <c r="S48" s="179">
        <f>+Sklop23[[#This Row],[cena/enota brez DDV v EUR]]*Sklop23[[#This Row],[Okvirna količina]]</f>
        <v>0</v>
      </c>
      <c r="T48" s="187">
        <f>+Sklop23[[#This Row],[Končna cena/enoto mere (EUR) z DDV]]*Sklop23[[#This Row],[Okvirna količina]]</f>
        <v>0</v>
      </c>
      <c r="U48" s="188"/>
    </row>
    <row r="49" spans="1:21" s="55" customFormat="1" ht="24">
      <c r="A49" s="374" t="s">
        <v>35</v>
      </c>
      <c r="B49" s="375" t="s">
        <v>1291</v>
      </c>
      <c r="C49" s="380" t="s">
        <v>1390</v>
      </c>
      <c r="D49" s="181"/>
      <c r="E49" s="119"/>
      <c r="F49" s="137"/>
      <c r="G49" s="189"/>
      <c r="H4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49" s="85" t="str">
        <f>IF(Sklop23[[#This Row],[ZAHTEVANA SHEMA KAKOVOSTI]]&lt;&gt;"",Sklop23[[#This Row],[Preračunana masa/volumen/kos na enoto kg]],"")</f>
        <v/>
      </c>
      <c r="J49" s="178"/>
      <c r="K49" s="182"/>
      <c r="L49" s="182"/>
      <c r="M49" s="183"/>
      <c r="N49" s="179"/>
      <c r="O49" s="179"/>
      <c r="P49" s="180"/>
      <c r="Q49" s="179">
        <f>+Sklop23[[#This Row],[cena/enota brez DDV v EUR]]*Sklop23[[#This Row],[Stopnja DDV (%)]]</f>
        <v>0</v>
      </c>
      <c r="R49" s="179">
        <f>+Sklop23[[#This Row],[cena/enota brez DDV v EUR]]+Sklop23[[#This Row],[Davek (EUR)]]</f>
        <v>0</v>
      </c>
      <c r="S49" s="179">
        <f>+Sklop23[[#This Row],[cena/enota brez DDV v EUR]]*Sklop23[[#This Row],[Okvirna količina]]</f>
        <v>0</v>
      </c>
      <c r="T49" s="187">
        <f>+Sklop23[[#This Row],[Končna cena/enoto mere (EUR) z DDV]]*Sklop23[[#This Row],[Okvirna količina]]</f>
        <v>0</v>
      </c>
      <c r="U49" s="188"/>
    </row>
    <row r="50" spans="1:21" s="55" customFormat="1" ht="36">
      <c r="A50" s="84" t="s">
        <v>36</v>
      </c>
      <c r="B50" s="185" t="s">
        <v>811</v>
      </c>
      <c r="C50" s="215" t="s">
        <v>1215</v>
      </c>
      <c r="D50" s="181" t="s">
        <v>158</v>
      </c>
      <c r="E50" s="119"/>
      <c r="F50" s="137">
        <v>20</v>
      </c>
      <c r="G50" s="189" t="s">
        <v>0</v>
      </c>
      <c r="H5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50" s="85" t="str">
        <f>IF(Sklop23[[#This Row],[ZAHTEVANA SHEMA KAKOVOSTI]]&lt;&gt;"",Sklop23[[#This Row],[Preračunana masa/volumen/kos na enoto kg]],"")</f>
        <v/>
      </c>
      <c r="J50" s="178"/>
      <c r="K50" s="182"/>
      <c r="L50" s="182"/>
      <c r="M50" s="183"/>
      <c r="N50" s="179"/>
      <c r="O50" s="179"/>
      <c r="P50" s="180"/>
      <c r="Q50" s="179">
        <f>+Sklop23[[#This Row],[cena/enota brez DDV v EUR]]*Sklop23[[#This Row],[Stopnja DDV (%)]]</f>
        <v>0</v>
      </c>
      <c r="R50" s="179">
        <f>+Sklop23[[#This Row],[cena/enota brez DDV v EUR]]+Sklop23[[#This Row],[Davek (EUR)]]</f>
        <v>0</v>
      </c>
      <c r="S50" s="179">
        <f>+Sklop23[[#This Row],[cena/enota brez DDV v EUR]]*Sklop23[[#This Row],[Okvirna količina]]</f>
        <v>0</v>
      </c>
      <c r="T50" s="187">
        <f>+Sklop23[[#This Row],[Končna cena/enoto mere (EUR) z DDV]]*Sklop23[[#This Row],[Okvirna količina]]</f>
        <v>0</v>
      </c>
      <c r="U50" s="188"/>
    </row>
    <row r="51" spans="1:21" s="55" customFormat="1" ht="36">
      <c r="A51" s="84" t="s">
        <v>37</v>
      </c>
      <c r="B51" s="185" t="s">
        <v>812</v>
      </c>
      <c r="C51" s="215" t="s">
        <v>1215</v>
      </c>
      <c r="D51" s="181" t="s">
        <v>158</v>
      </c>
      <c r="E51" s="119"/>
      <c r="F51" s="137">
        <v>4</v>
      </c>
      <c r="G51" s="189" t="s">
        <v>0</v>
      </c>
      <c r="H5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51" s="85" t="str">
        <f>IF(Sklop23[[#This Row],[ZAHTEVANA SHEMA KAKOVOSTI]]&lt;&gt;"",Sklop23[[#This Row],[Preračunana masa/volumen/kos na enoto kg]],"")</f>
        <v/>
      </c>
      <c r="J51" s="178"/>
      <c r="K51" s="182"/>
      <c r="L51" s="182"/>
      <c r="M51" s="183"/>
      <c r="N51" s="179"/>
      <c r="O51" s="179"/>
      <c r="P51" s="180"/>
      <c r="Q51" s="179">
        <f>+Sklop23[[#This Row],[cena/enota brez DDV v EUR]]*Sklop23[[#This Row],[Stopnja DDV (%)]]</f>
        <v>0</v>
      </c>
      <c r="R51" s="179">
        <f>+Sklop23[[#This Row],[cena/enota brez DDV v EUR]]+Sklop23[[#This Row],[Davek (EUR)]]</f>
        <v>0</v>
      </c>
      <c r="S51" s="179">
        <f>+Sklop23[[#This Row],[cena/enota brez DDV v EUR]]*Sklop23[[#This Row],[Okvirna količina]]</f>
        <v>0</v>
      </c>
      <c r="T51" s="187">
        <f>+Sklop23[[#This Row],[Končna cena/enoto mere (EUR) z DDV]]*Sklop23[[#This Row],[Okvirna količina]]</f>
        <v>0</v>
      </c>
      <c r="U51" s="188"/>
    </row>
    <row r="52" spans="1:21" s="55" customFormat="1" ht="36">
      <c r="A52" s="84" t="s">
        <v>38</v>
      </c>
      <c r="B52" s="185" t="s">
        <v>813</v>
      </c>
      <c r="C52" s="215" t="s">
        <v>1215</v>
      </c>
      <c r="D52" s="181" t="s">
        <v>158</v>
      </c>
      <c r="E52" s="119"/>
      <c r="F52" s="137">
        <v>10</v>
      </c>
      <c r="G52" s="189" t="s">
        <v>0</v>
      </c>
      <c r="H5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2" s="85" t="str">
        <f>IF(Sklop23[[#This Row],[ZAHTEVANA SHEMA KAKOVOSTI]]&lt;&gt;"",Sklop23[[#This Row],[Preračunana masa/volumen/kos na enoto kg]],"")</f>
        <v/>
      </c>
      <c r="J52" s="178"/>
      <c r="K52" s="182"/>
      <c r="L52" s="182"/>
      <c r="M52" s="183"/>
      <c r="N52" s="179"/>
      <c r="O52" s="179"/>
      <c r="P52" s="180"/>
      <c r="Q52" s="179">
        <f>+Sklop23[[#This Row],[cena/enota brez DDV v EUR]]*Sklop23[[#This Row],[Stopnja DDV (%)]]</f>
        <v>0</v>
      </c>
      <c r="R52" s="179">
        <f>+Sklop23[[#This Row],[cena/enota brez DDV v EUR]]+Sklop23[[#This Row],[Davek (EUR)]]</f>
        <v>0</v>
      </c>
      <c r="S52" s="179">
        <f>+Sklop23[[#This Row],[cena/enota brez DDV v EUR]]*Sklop23[[#This Row],[Okvirna količina]]</f>
        <v>0</v>
      </c>
      <c r="T52" s="187">
        <f>+Sklop23[[#This Row],[Končna cena/enoto mere (EUR) z DDV]]*Sklop23[[#This Row],[Okvirna količina]]</f>
        <v>0</v>
      </c>
      <c r="U52" s="188"/>
    </row>
    <row r="53" spans="1:21" s="55" customFormat="1" ht="24">
      <c r="A53" s="84" t="s">
        <v>39</v>
      </c>
      <c r="B53" s="185" t="s">
        <v>814</v>
      </c>
      <c r="C53" s="215" t="s">
        <v>1215</v>
      </c>
      <c r="D53" s="181" t="s">
        <v>158</v>
      </c>
      <c r="E53" s="119"/>
      <c r="F53" s="137">
        <v>10</v>
      </c>
      <c r="G53" s="189" t="s">
        <v>0</v>
      </c>
      <c r="H5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3" s="85" t="str">
        <f>IF(Sklop23[[#This Row],[ZAHTEVANA SHEMA KAKOVOSTI]]&lt;&gt;"",Sklop23[[#This Row],[Preračunana masa/volumen/kos na enoto kg]],"")</f>
        <v/>
      </c>
      <c r="J53" s="178"/>
      <c r="K53" s="182"/>
      <c r="L53" s="182"/>
      <c r="M53" s="183"/>
      <c r="N53" s="179"/>
      <c r="O53" s="179"/>
      <c r="P53" s="180"/>
      <c r="Q53" s="179">
        <f>+Sklop23[[#This Row],[cena/enota brez DDV v EUR]]*Sklop23[[#This Row],[Stopnja DDV (%)]]</f>
        <v>0</v>
      </c>
      <c r="R53" s="179">
        <f>+Sklop23[[#This Row],[cena/enota brez DDV v EUR]]+Sklop23[[#This Row],[Davek (EUR)]]</f>
        <v>0</v>
      </c>
      <c r="S53" s="179">
        <f>+Sklop23[[#This Row],[cena/enota brez DDV v EUR]]*Sklop23[[#This Row],[Okvirna količina]]</f>
        <v>0</v>
      </c>
      <c r="T53" s="187">
        <f>+Sklop23[[#This Row],[Končna cena/enoto mere (EUR) z DDV]]*Sklop23[[#This Row],[Okvirna količina]]</f>
        <v>0</v>
      </c>
      <c r="U53" s="188"/>
    </row>
    <row r="54" spans="1:21" s="55" customFormat="1" ht="36">
      <c r="A54" s="84" t="s">
        <v>40</v>
      </c>
      <c r="B54" s="185" t="s">
        <v>1292</v>
      </c>
      <c r="C54" s="215" t="s">
        <v>1215</v>
      </c>
      <c r="D54" s="181" t="s">
        <v>158</v>
      </c>
      <c r="E54" s="119"/>
      <c r="F54" s="137">
        <v>10</v>
      </c>
      <c r="G54" s="189" t="s">
        <v>0</v>
      </c>
      <c r="H5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4" s="85" t="str">
        <f>IF(Sklop23[[#This Row],[ZAHTEVANA SHEMA KAKOVOSTI]]&lt;&gt;"",Sklop23[[#This Row],[Preračunana masa/volumen/kos na enoto kg]],"")</f>
        <v/>
      </c>
      <c r="J54" s="178"/>
      <c r="K54" s="182"/>
      <c r="L54" s="182"/>
      <c r="M54" s="183"/>
      <c r="N54" s="179"/>
      <c r="O54" s="179"/>
      <c r="P54" s="180"/>
      <c r="Q54" s="179">
        <f>+Sklop23[[#This Row],[cena/enota brez DDV v EUR]]*Sklop23[[#This Row],[Stopnja DDV (%)]]</f>
        <v>0</v>
      </c>
      <c r="R54" s="179">
        <f>+Sklop23[[#This Row],[cena/enota brez DDV v EUR]]+Sklop23[[#This Row],[Davek (EUR)]]</f>
        <v>0</v>
      </c>
      <c r="S54" s="179">
        <f>+Sklop23[[#This Row],[cena/enota brez DDV v EUR]]*Sklop23[[#This Row],[Okvirna količina]]</f>
        <v>0</v>
      </c>
      <c r="T54" s="187">
        <f>+Sklop23[[#This Row],[Končna cena/enoto mere (EUR) z DDV]]*Sklop23[[#This Row],[Okvirna količina]]</f>
        <v>0</v>
      </c>
      <c r="U54" s="188"/>
    </row>
    <row r="55" spans="1:21" s="55" customFormat="1" ht="12">
      <c r="A55" s="84" t="s">
        <v>41</v>
      </c>
      <c r="B55" s="185" t="s">
        <v>815</v>
      </c>
      <c r="C55" s="215" t="s">
        <v>1215</v>
      </c>
      <c r="D55" s="181" t="s">
        <v>158</v>
      </c>
      <c r="E55" s="119"/>
      <c r="F55" s="137">
        <v>40</v>
      </c>
      <c r="G55" s="189" t="s">
        <v>0</v>
      </c>
      <c r="H5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5" s="85" t="str">
        <f>IF(Sklop23[[#This Row],[ZAHTEVANA SHEMA KAKOVOSTI]]&lt;&gt;"",Sklop23[[#This Row],[Preračunana masa/volumen/kos na enoto kg]],"")</f>
        <v/>
      </c>
      <c r="J55" s="178"/>
      <c r="K55" s="182"/>
      <c r="L55" s="182"/>
      <c r="M55" s="183"/>
      <c r="N55" s="179"/>
      <c r="O55" s="179"/>
      <c r="P55" s="180"/>
      <c r="Q55" s="179">
        <f>+Sklop23[[#This Row],[cena/enota brez DDV v EUR]]*Sklop23[[#This Row],[Stopnja DDV (%)]]</f>
        <v>0</v>
      </c>
      <c r="R55" s="179">
        <f>+Sklop23[[#This Row],[cena/enota brez DDV v EUR]]+Sklop23[[#This Row],[Davek (EUR)]]</f>
        <v>0</v>
      </c>
      <c r="S55" s="179">
        <f>+Sklop23[[#This Row],[cena/enota brez DDV v EUR]]*Sklop23[[#This Row],[Okvirna količina]]</f>
        <v>0</v>
      </c>
      <c r="T55" s="187">
        <f>+Sklop23[[#This Row],[Končna cena/enoto mere (EUR) z DDV]]*Sklop23[[#This Row],[Okvirna količina]]</f>
        <v>0</v>
      </c>
      <c r="U55" s="188"/>
    </row>
    <row r="56" spans="1:21" s="55" customFormat="1" ht="36">
      <c r="A56" s="372" t="s">
        <v>42</v>
      </c>
      <c r="B56" s="373" t="s">
        <v>1398</v>
      </c>
      <c r="C56" s="215">
        <v>400</v>
      </c>
      <c r="D56" s="181" t="s">
        <v>158</v>
      </c>
      <c r="E56" s="119"/>
      <c r="F56" s="137">
        <v>50</v>
      </c>
      <c r="G56" s="189" t="s">
        <v>93</v>
      </c>
      <c r="H5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56" s="85" t="str">
        <f>IF(Sklop23[[#This Row],[ZAHTEVANA SHEMA KAKOVOSTI]]&lt;&gt;"",Sklop23[[#This Row],[Preračunana masa/volumen/kos na enoto kg]],"")</f>
        <v/>
      </c>
      <c r="J56" s="178"/>
      <c r="K56" s="182"/>
      <c r="L56" s="182"/>
      <c r="M56" s="183"/>
      <c r="N56" s="179"/>
      <c r="O56" s="179"/>
      <c r="P56" s="180"/>
      <c r="Q56" s="179">
        <f>+Sklop23[[#This Row],[cena/enota brez DDV v EUR]]*Sklop23[[#This Row],[Stopnja DDV (%)]]</f>
        <v>0</v>
      </c>
      <c r="R56" s="179">
        <f>+Sklop23[[#This Row],[cena/enota brez DDV v EUR]]+Sklop23[[#This Row],[Davek (EUR)]]</f>
        <v>0</v>
      </c>
      <c r="S56" s="179">
        <f>+Sklop23[[#This Row],[cena/enota brez DDV v EUR]]*Sklop23[[#This Row],[Okvirna količina]]</f>
        <v>0</v>
      </c>
      <c r="T56" s="187">
        <f>+Sklop23[[#This Row],[Končna cena/enoto mere (EUR) z DDV]]*Sklop23[[#This Row],[Okvirna količina]]</f>
        <v>0</v>
      </c>
      <c r="U56" s="188"/>
    </row>
    <row r="57" spans="1:21" s="55" customFormat="1" ht="36">
      <c r="A57" s="84" t="s">
        <v>43</v>
      </c>
      <c r="B57" s="185" t="s">
        <v>1401</v>
      </c>
      <c r="C57" s="215">
        <v>250</v>
      </c>
      <c r="D57" s="181" t="s">
        <v>158</v>
      </c>
      <c r="E57" s="119"/>
      <c r="F57" s="137">
        <v>10</v>
      </c>
      <c r="G57" s="189" t="s">
        <v>93</v>
      </c>
      <c r="H5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57" s="85" t="str">
        <f>IF(Sklop23[[#This Row],[ZAHTEVANA SHEMA KAKOVOSTI]]&lt;&gt;"",Sklop23[[#This Row],[Preračunana masa/volumen/kos na enoto kg]],"")</f>
        <v/>
      </c>
      <c r="J57" s="178"/>
      <c r="K57" s="182"/>
      <c r="L57" s="182"/>
      <c r="M57" s="183"/>
      <c r="N57" s="179"/>
      <c r="O57" s="179"/>
      <c r="P57" s="180"/>
      <c r="Q57" s="179">
        <f>+Sklop23[[#This Row],[cena/enota brez DDV v EUR]]*Sklop23[[#This Row],[Stopnja DDV (%)]]</f>
        <v>0</v>
      </c>
      <c r="R57" s="179">
        <f>+Sklop23[[#This Row],[cena/enota brez DDV v EUR]]+Sklop23[[#This Row],[Davek (EUR)]]</f>
        <v>0</v>
      </c>
      <c r="S57" s="179">
        <f>+Sklop23[[#This Row],[cena/enota brez DDV v EUR]]*Sklop23[[#This Row],[Okvirna količina]]</f>
        <v>0</v>
      </c>
      <c r="T57" s="187">
        <f>+Sklop23[[#This Row],[Končna cena/enoto mere (EUR) z DDV]]*Sklop23[[#This Row],[Okvirna količina]]</f>
        <v>0</v>
      </c>
      <c r="U57" s="188"/>
    </row>
    <row r="58" spans="1:21" s="55" customFormat="1" ht="24">
      <c r="A58" s="84" t="s">
        <v>48</v>
      </c>
      <c r="B58" s="185" t="s">
        <v>816</v>
      </c>
      <c r="C58" s="215">
        <v>250</v>
      </c>
      <c r="D58" s="181" t="s">
        <v>158</v>
      </c>
      <c r="E58" s="119"/>
      <c r="F58" s="137">
        <v>30</v>
      </c>
      <c r="G58" s="189" t="s">
        <v>93</v>
      </c>
      <c r="H5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8" s="85" t="str">
        <f>IF(Sklop23[[#This Row],[ZAHTEVANA SHEMA KAKOVOSTI]]&lt;&gt;"",Sklop23[[#This Row],[Preračunana masa/volumen/kos na enoto kg]],"")</f>
        <v/>
      </c>
      <c r="J58" s="178"/>
      <c r="K58" s="182"/>
      <c r="L58" s="182"/>
      <c r="M58" s="183"/>
      <c r="N58" s="179"/>
      <c r="O58" s="179"/>
      <c r="P58" s="180"/>
      <c r="Q58" s="179">
        <f>+Sklop23[[#This Row],[cena/enota brez DDV v EUR]]*Sklop23[[#This Row],[Stopnja DDV (%)]]</f>
        <v>0</v>
      </c>
      <c r="R58" s="179">
        <f>+Sklop23[[#This Row],[cena/enota brez DDV v EUR]]+Sklop23[[#This Row],[Davek (EUR)]]</f>
        <v>0</v>
      </c>
      <c r="S58" s="179">
        <f>+Sklop23[[#This Row],[cena/enota brez DDV v EUR]]*Sklop23[[#This Row],[Okvirna količina]]</f>
        <v>0</v>
      </c>
      <c r="T58" s="187">
        <f>+Sklop23[[#This Row],[Končna cena/enoto mere (EUR) z DDV]]*Sklop23[[#This Row],[Okvirna količina]]</f>
        <v>0</v>
      </c>
      <c r="U58" s="188"/>
    </row>
    <row r="59" spans="1:21" s="55" customFormat="1" ht="24">
      <c r="A59" s="84" t="s">
        <v>44</v>
      </c>
      <c r="B59" s="185" t="s">
        <v>817</v>
      </c>
      <c r="C59" s="215">
        <v>250</v>
      </c>
      <c r="D59" s="181" t="s">
        <v>158</v>
      </c>
      <c r="E59" s="119"/>
      <c r="F59" s="137">
        <v>30</v>
      </c>
      <c r="G59" s="189" t="s">
        <v>93</v>
      </c>
      <c r="H5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9" s="85" t="str">
        <f>IF(Sklop23[[#This Row],[ZAHTEVANA SHEMA KAKOVOSTI]]&lt;&gt;"",Sklop23[[#This Row],[Preračunana masa/volumen/kos na enoto kg]],"")</f>
        <v/>
      </c>
      <c r="J59" s="178"/>
      <c r="K59" s="182"/>
      <c r="L59" s="182"/>
      <c r="M59" s="183"/>
      <c r="N59" s="179"/>
      <c r="O59" s="179"/>
      <c r="P59" s="180"/>
      <c r="Q59" s="179">
        <f>+Sklop23[[#This Row],[cena/enota brez DDV v EUR]]*Sklop23[[#This Row],[Stopnja DDV (%)]]</f>
        <v>0</v>
      </c>
      <c r="R59" s="179">
        <f>+Sklop23[[#This Row],[cena/enota brez DDV v EUR]]+Sklop23[[#This Row],[Davek (EUR)]]</f>
        <v>0</v>
      </c>
      <c r="S59" s="179">
        <f>+Sklop23[[#This Row],[cena/enota brez DDV v EUR]]*Sklop23[[#This Row],[Okvirna količina]]</f>
        <v>0</v>
      </c>
      <c r="T59" s="187">
        <f>+Sklop23[[#This Row],[Končna cena/enoto mere (EUR) z DDV]]*Sklop23[[#This Row],[Okvirna količina]]</f>
        <v>0</v>
      </c>
      <c r="U59" s="188"/>
    </row>
    <row r="60" spans="1:21" s="55" customFormat="1" ht="24">
      <c r="A60" s="84" t="s">
        <v>45</v>
      </c>
      <c r="B60" s="185" t="s">
        <v>818</v>
      </c>
      <c r="C60" s="215">
        <v>250</v>
      </c>
      <c r="D60" s="181" t="s">
        <v>158</v>
      </c>
      <c r="E60" s="119"/>
      <c r="F60" s="137">
        <v>20</v>
      </c>
      <c r="G60" s="189" t="s">
        <v>93</v>
      </c>
      <c r="H6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0" s="85" t="str">
        <f>IF(Sklop23[[#This Row],[ZAHTEVANA SHEMA KAKOVOSTI]]&lt;&gt;"",Sklop23[[#This Row],[Preračunana masa/volumen/kos na enoto kg]],"")</f>
        <v/>
      </c>
      <c r="J60" s="178"/>
      <c r="K60" s="182"/>
      <c r="L60" s="182"/>
      <c r="M60" s="183"/>
      <c r="N60" s="179"/>
      <c r="O60" s="179"/>
      <c r="P60" s="180"/>
      <c r="Q60" s="179">
        <f>+Sklop23[[#This Row],[cena/enota brez DDV v EUR]]*Sklop23[[#This Row],[Stopnja DDV (%)]]</f>
        <v>0</v>
      </c>
      <c r="R60" s="179">
        <f>+Sklop23[[#This Row],[cena/enota brez DDV v EUR]]+Sklop23[[#This Row],[Davek (EUR)]]</f>
        <v>0</v>
      </c>
      <c r="S60" s="179">
        <f>+Sklop23[[#This Row],[cena/enota brez DDV v EUR]]*Sklop23[[#This Row],[Okvirna količina]]</f>
        <v>0</v>
      </c>
      <c r="T60" s="187">
        <f>+Sklop23[[#This Row],[Končna cena/enoto mere (EUR) z DDV]]*Sklop23[[#This Row],[Okvirna količina]]</f>
        <v>0</v>
      </c>
      <c r="U60" s="188"/>
    </row>
    <row r="61" spans="1:21" s="55" customFormat="1" ht="12">
      <c r="A61" s="84" t="s">
        <v>49</v>
      </c>
      <c r="B61" s="185" t="s">
        <v>819</v>
      </c>
      <c r="C61" s="215">
        <v>200</v>
      </c>
      <c r="D61" s="181" t="s">
        <v>158</v>
      </c>
      <c r="E61" s="119"/>
      <c r="F61" s="137">
        <v>10</v>
      </c>
      <c r="G61" s="189" t="s">
        <v>93</v>
      </c>
      <c r="H6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61" s="85" t="str">
        <f>IF(Sklop23[[#This Row],[ZAHTEVANA SHEMA KAKOVOSTI]]&lt;&gt;"",Sklop23[[#This Row],[Preračunana masa/volumen/kos na enoto kg]],"")</f>
        <v/>
      </c>
      <c r="J61" s="178"/>
      <c r="K61" s="182"/>
      <c r="L61" s="182"/>
      <c r="M61" s="183"/>
      <c r="N61" s="179"/>
      <c r="O61" s="179"/>
      <c r="P61" s="180"/>
      <c r="Q61" s="179">
        <f>+Sklop23[[#This Row],[cena/enota brez DDV v EUR]]*Sklop23[[#This Row],[Stopnja DDV (%)]]</f>
        <v>0</v>
      </c>
      <c r="R61" s="179">
        <f>+Sklop23[[#This Row],[cena/enota brez DDV v EUR]]+Sklop23[[#This Row],[Davek (EUR)]]</f>
        <v>0</v>
      </c>
      <c r="S61" s="179">
        <f>+Sklop23[[#This Row],[cena/enota brez DDV v EUR]]*Sklop23[[#This Row],[Okvirna količina]]</f>
        <v>0</v>
      </c>
      <c r="T61" s="187">
        <f>+Sklop23[[#This Row],[Končna cena/enoto mere (EUR) z DDV]]*Sklop23[[#This Row],[Okvirna količina]]</f>
        <v>0</v>
      </c>
      <c r="U61" s="188"/>
    </row>
    <row r="62" spans="1:21" s="55" customFormat="1" ht="12">
      <c r="A62" s="84" t="s">
        <v>50</v>
      </c>
      <c r="B62" s="185" t="s">
        <v>820</v>
      </c>
      <c r="C62" s="215">
        <v>250</v>
      </c>
      <c r="D62" s="181" t="s">
        <v>158</v>
      </c>
      <c r="E62" s="119"/>
      <c r="F62" s="137">
        <v>10</v>
      </c>
      <c r="G62" s="189" t="s">
        <v>93</v>
      </c>
      <c r="H6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62" s="85" t="str">
        <f>IF(Sklop23[[#This Row],[ZAHTEVANA SHEMA KAKOVOSTI]]&lt;&gt;"",Sklop23[[#This Row],[Preračunana masa/volumen/kos na enoto kg]],"")</f>
        <v/>
      </c>
      <c r="J62" s="178"/>
      <c r="K62" s="182"/>
      <c r="L62" s="182"/>
      <c r="M62" s="183"/>
      <c r="N62" s="179"/>
      <c r="O62" s="179"/>
      <c r="P62" s="180"/>
      <c r="Q62" s="179">
        <f>+Sklop23[[#This Row],[cena/enota brez DDV v EUR]]*Sklop23[[#This Row],[Stopnja DDV (%)]]</f>
        <v>0</v>
      </c>
      <c r="R62" s="179">
        <f>+Sklop23[[#This Row],[cena/enota brez DDV v EUR]]+Sklop23[[#This Row],[Davek (EUR)]]</f>
        <v>0</v>
      </c>
      <c r="S62" s="179">
        <f>+Sklop23[[#This Row],[cena/enota brez DDV v EUR]]*Sklop23[[#This Row],[Okvirna količina]]</f>
        <v>0</v>
      </c>
      <c r="T62" s="187">
        <f>+Sklop23[[#This Row],[Končna cena/enoto mere (EUR) z DDV]]*Sklop23[[#This Row],[Okvirna količina]]</f>
        <v>0</v>
      </c>
      <c r="U62" s="188"/>
    </row>
    <row r="63" spans="1:21" s="55" customFormat="1" ht="12">
      <c r="A63" s="84" t="s">
        <v>46</v>
      </c>
      <c r="B63" s="185" t="s">
        <v>821</v>
      </c>
      <c r="C63" s="215">
        <v>250</v>
      </c>
      <c r="D63" s="181" t="s">
        <v>158</v>
      </c>
      <c r="E63" s="119"/>
      <c r="F63" s="137">
        <v>10</v>
      </c>
      <c r="G63" s="189" t="s">
        <v>93</v>
      </c>
      <c r="H6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63" s="85" t="str">
        <f>IF(Sklop23[[#This Row],[ZAHTEVANA SHEMA KAKOVOSTI]]&lt;&gt;"",Sklop23[[#This Row],[Preračunana masa/volumen/kos na enoto kg]],"")</f>
        <v/>
      </c>
      <c r="J63" s="178"/>
      <c r="K63" s="182"/>
      <c r="L63" s="182"/>
      <c r="M63" s="183"/>
      <c r="N63" s="179"/>
      <c r="O63" s="179"/>
      <c r="P63" s="180"/>
      <c r="Q63" s="179">
        <f>+Sklop23[[#This Row],[cena/enota brez DDV v EUR]]*Sklop23[[#This Row],[Stopnja DDV (%)]]</f>
        <v>0</v>
      </c>
      <c r="R63" s="179">
        <f>+Sklop23[[#This Row],[cena/enota brez DDV v EUR]]+Sklop23[[#This Row],[Davek (EUR)]]</f>
        <v>0</v>
      </c>
      <c r="S63" s="179">
        <f>+Sklop23[[#This Row],[cena/enota brez DDV v EUR]]*Sklop23[[#This Row],[Okvirna količina]]</f>
        <v>0</v>
      </c>
      <c r="T63" s="187">
        <f>+Sklop23[[#This Row],[Končna cena/enoto mere (EUR) z DDV]]*Sklop23[[#This Row],[Okvirna količina]]</f>
        <v>0</v>
      </c>
      <c r="U63" s="188"/>
    </row>
    <row r="64" spans="1:21" s="55" customFormat="1" ht="24">
      <c r="A64" s="84" t="s">
        <v>51</v>
      </c>
      <c r="B64" s="185" t="s">
        <v>1399</v>
      </c>
      <c r="C64" s="215">
        <v>200</v>
      </c>
      <c r="D64" s="181" t="s">
        <v>158</v>
      </c>
      <c r="E64" s="119"/>
      <c r="F64" s="137">
        <v>20</v>
      </c>
      <c r="G64" s="189" t="s">
        <v>93</v>
      </c>
      <c r="H6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64" s="85" t="str">
        <f>IF(Sklop23[[#This Row],[ZAHTEVANA SHEMA KAKOVOSTI]]&lt;&gt;"",Sklop23[[#This Row],[Preračunana masa/volumen/kos na enoto kg]],"")</f>
        <v/>
      </c>
      <c r="J64" s="178"/>
      <c r="K64" s="182"/>
      <c r="L64" s="182"/>
      <c r="M64" s="183"/>
      <c r="N64" s="179"/>
      <c r="O64" s="179"/>
      <c r="P64" s="180"/>
      <c r="Q64" s="179">
        <f>+Sklop23[[#This Row],[cena/enota brez DDV v EUR]]*Sklop23[[#This Row],[Stopnja DDV (%)]]</f>
        <v>0</v>
      </c>
      <c r="R64" s="179">
        <f>+Sklop23[[#This Row],[cena/enota brez DDV v EUR]]+Sklop23[[#This Row],[Davek (EUR)]]</f>
        <v>0</v>
      </c>
      <c r="S64" s="179">
        <f>+Sklop23[[#This Row],[cena/enota brez DDV v EUR]]*Sklop23[[#This Row],[Okvirna količina]]</f>
        <v>0</v>
      </c>
      <c r="T64" s="187">
        <f>+Sklop23[[#This Row],[Končna cena/enoto mere (EUR) z DDV]]*Sklop23[[#This Row],[Okvirna količina]]</f>
        <v>0</v>
      </c>
      <c r="U64" s="188"/>
    </row>
    <row r="65" spans="1:21" s="55" customFormat="1" ht="12">
      <c r="A65" s="84" t="s">
        <v>47</v>
      </c>
      <c r="B65" s="185" t="s">
        <v>822</v>
      </c>
      <c r="C65" s="215">
        <v>250</v>
      </c>
      <c r="D65" s="181" t="s">
        <v>158</v>
      </c>
      <c r="E65" s="119"/>
      <c r="F65" s="137">
        <v>5</v>
      </c>
      <c r="G65" s="189" t="s">
        <v>93</v>
      </c>
      <c r="H6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65" s="85" t="str">
        <f>IF(Sklop23[[#This Row],[ZAHTEVANA SHEMA KAKOVOSTI]]&lt;&gt;"",Sklop23[[#This Row],[Preračunana masa/volumen/kos na enoto kg]],"")</f>
        <v/>
      </c>
      <c r="J65" s="178"/>
      <c r="K65" s="182"/>
      <c r="L65" s="182"/>
      <c r="M65" s="183"/>
      <c r="N65" s="179"/>
      <c r="O65" s="179"/>
      <c r="P65" s="180"/>
      <c r="Q65" s="179">
        <f>+Sklop23[[#This Row],[cena/enota brez DDV v EUR]]*Sklop23[[#This Row],[Stopnja DDV (%)]]</f>
        <v>0</v>
      </c>
      <c r="R65" s="179">
        <f>+Sklop23[[#This Row],[cena/enota brez DDV v EUR]]+Sklop23[[#This Row],[Davek (EUR)]]</f>
        <v>0</v>
      </c>
      <c r="S65" s="179">
        <f>+Sklop23[[#This Row],[cena/enota brez DDV v EUR]]*Sklop23[[#This Row],[Okvirna količina]]</f>
        <v>0</v>
      </c>
      <c r="T65" s="187">
        <f>+Sklop23[[#This Row],[Končna cena/enoto mere (EUR) z DDV]]*Sklop23[[#This Row],[Okvirna količina]]</f>
        <v>0</v>
      </c>
      <c r="U65" s="188"/>
    </row>
    <row r="66" spans="1:21" s="55" customFormat="1" ht="12">
      <c r="A66" s="84" t="s">
        <v>52</v>
      </c>
      <c r="B66" s="185" t="s">
        <v>1293</v>
      </c>
      <c r="C66" s="215">
        <v>1000</v>
      </c>
      <c r="D66" s="181" t="s">
        <v>158</v>
      </c>
      <c r="E66" s="119"/>
      <c r="F66" s="137">
        <v>1</v>
      </c>
      <c r="G66" s="189" t="s">
        <v>0</v>
      </c>
      <c r="H6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66" s="85" t="str">
        <f>IF(Sklop23[[#This Row],[ZAHTEVANA SHEMA KAKOVOSTI]]&lt;&gt;"",Sklop23[[#This Row],[Preračunana masa/volumen/kos na enoto kg]],"")</f>
        <v/>
      </c>
      <c r="J66" s="178"/>
      <c r="K66" s="182"/>
      <c r="L66" s="182"/>
      <c r="M66" s="183"/>
      <c r="N66" s="179"/>
      <c r="O66" s="179"/>
      <c r="P66" s="180"/>
      <c r="Q66" s="179">
        <f>+Sklop23[[#This Row],[cena/enota brez DDV v EUR]]*Sklop23[[#This Row],[Stopnja DDV (%)]]</f>
        <v>0</v>
      </c>
      <c r="R66" s="179">
        <f>+Sklop23[[#This Row],[cena/enota brez DDV v EUR]]+Sklop23[[#This Row],[Davek (EUR)]]</f>
        <v>0</v>
      </c>
      <c r="S66" s="179">
        <f>+Sklop23[[#This Row],[cena/enota brez DDV v EUR]]*Sklop23[[#This Row],[Okvirna količina]]</f>
        <v>0</v>
      </c>
      <c r="T66" s="187">
        <f>+Sklop23[[#This Row],[Končna cena/enoto mere (EUR) z DDV]]*Sklop23[[#This Row],[Okvirna količina]]</f>
        <v>0</v>
      </c>
      <c r="U66" s="188"/>
    </row>
    <row r="67" spans="1:21" s="55" customFormat="1" ht="24">
      <c r="A67" s="84" t="s">
        <v>53</v>
      </c>
      <c r="B67" s="185" t="s">
        <v>823</v>
      </c>
      <c r="C67" s="215" t="s">
        <v>1372</v>
      </c>
      <c r="D67" s="181" t="s">
        <v>158</v>
      </c>
      <c r="E67" s="119"/>
      <c r="F67" s="137">
        <v>5</v>
      </c>
      <c r="G67" s="189" t="s">
        <v>0</v>
      </c>
      <c r="H6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7" s="85" t="str">
        <f>IF(Sklop23[[#This Row],[ZAHTEVANA SHEMA KAKOVOSTI]]&lt;&gt;"",Sklop23[[#This Row],[Preračunana masa/volumen/kos na enoto kg]],"")</f>
        <v/>
      </c>
      <c r="J67" s="178"/>
      <c r="K67" s="182"/>
      <c r="L67" s="182"/>
      <c r="M67" s="183"/>
      <c r="N67" s="179"/>
      <c r="O67" s="179"/>
      <c r="P67" s="180"/>
      <c r="Q67" s="179">
        <f>+Sklop23[[#This Row],[cena/enota brez DDV v EUR]]*Sklop23[[#This Row],[Stopnja DDV (%)]]</f>
        <v>0</v>
      </c>
      <c r="R67" s="179">
        <f>+Sklop23[[#This Row],[cena/enota brez DDV v EUR]]+Sklop23[[#This Row],[Davek (EUR)]]</f>
        <v>0</v>
      </c>
      <c r="S67" s="179">
        <f>+Sklop23[[#This Row],[cena/enota brez DDV v EUR]]*Sklop23[[#This Row],[Okvirna količina]]</f>
        <v>0</v>
      </c>
      <c r="T67" s="187">
        <f>+Sklop23[[#This Row],[Končna cena/enoto mere (EUR) z DDV]]*Sklop23[[#This Row],[Okvirna količina]]</f>
        <v>0</v>
      </c>
      <c r="U67" s="188"/>
    </row>
    <row r="68" spans="1:21" s="55" customFormat="1" ht="12">
      <c r="A68" s="84" t="s">
        <v>54</v>
      </c>
      <c r="B68" s="185" t="s">
        <v>824</v>
      </c>
      <c r="C68" s="215">
        <v>300</v>
      </c>
      <c r="D68" s="181" t="s">
        <v>158</v>
      </c>
      <c r="E68" s="119"/>
      <c r="F68" s="137">
        <v>20</v>
      </c>
      <c r="G68" s="189" t="s">
        <v>93</v>
      </c>
      <c r="H6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68" s="85" t="str">
        <f>IF(Sklop23[[#This Row],[ZAHTEVANA SHEMA KAKOVOSTI]]&lt;&gt;"",Sklop23[[#This Row],[Preračunana masa/volumen/kos na enoto kg]],"")</f>
        <v/>
      </c>
      <c r="J68" s="178"/>
      <c r="K68" s="182"/>
      <c r="L68" s="182"/>
      <c r="M68" s="183"/>
      <c r="N68" s="179"/>
      <c r="O68" s="179"/>
      <c r="P68" s="180"/>
      <c r="Q68" s="179">
        <f>+Sklop23[[#This Row],[cena/enota brez DDV v EUR]]*Sklop23[[#This Row],[Stopnja DDV (%)]]</f>
        <v>0</v>
      </c>
      <c r="R68" s="179">
        <f>+Sklop23[[#This Row],[cena/enota brez DDV v EUR]]+Sklop23[[#This Row],[Davek (EUR)]]</f>
        <v>0</v>
      </c>
      <c r="S68" s="179">
        <f>+Sklop23[[#This Row],[cena/enota brez DDV v EUR]]*Sklop23[[#This Row],[Okvirna količina]]</f>
        <v>0</v>
      </c>
      <c r="T68" s="187">
        <f>+Sklop23[[#This Row],[Končna cena/enoto mere (EUR) z DDV]]*Sklop23[[#This Row],[Okvirna količina]]</f>
        <v>0</v>
      </c>
      <c r="U68" s="188"/>
    </row>
    <row r="69" spans="1:21" s="55" customFormat="1" ht="12">
      <c r="A69" s="84" t="s">
        <v>55</v>
      </c>
      <c r="B69" s="185" t="s">
        <v>825</v>
      </c>
      <c r="C69" s="215">
        <v>250</v>
      </c>
      <c r="D69" s="181" t="s">
        <v>158</v>
      </c>
      <c r="E69" s="119"/>
      <c r="F69" s="137">
        <v>100</v>
      </c>
      <c r="G69" s="189" t="s">
        <v>93</v>
      </c>
      <c r="H6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69" s="85" t="str">
        <f>IF(Sklop23[[#This Row],[ZAHTEVANA SHEMA KAKOVOSTI]]&lt;&gt;"",Sklop23[[#This Row],[Preračunana masa/volumen/kos na enoto kg]],"")</f>
        <v/>
      </c>
      <c r="J69" s="178"/>
      <c r="K69" s="182"/>
      <c r="L69" s="182"/>
      <c r="M69" s="183"/>
      <c r="N69" s="179"/>
      <c r="O69" s="179"/>
      <c r="P69" s="180"/>
      <c r="Q69" s="179">
        <f>+Sklop23[[#This Row],[cena/enota brez DDV v EUR]]*Sklop23[[#This Row],[Stopnja DDV (%)]]</f>
        <v>0</v>
      </c>
      <c r="R69" s="179">
        <f>+Sklop23[[#This Row],[cena/enota brez DDV v EUR]]+Sklop23[[#This Row],[Davek (EUR)]]</f>
        <v>0</v>
      </c>
      <c r="S69" s="179">
        <f>+Sklop23[[#This Row],[cena/enota brez DDV v EUR]]*Sklop23[[#This Row],[Okvirna količina]]</f>
        <v>0</v>
      </c>
      <c r="T69" s="187">
        <f>+Sklop23[[#This Row],[Končna cena/enoto mere (EUR) z DDV]]*Sklop23[[#This Row],[Okvirna količina]]</f>
        <v>0</v>
      </c>
      <c r="U69" s="188"/>
    </row>
    <row r="70" spans="1:21" s="55" customFormat="1" ht="12">
      <c r="A70" s="84" t="s">
        <v>56</v>
      </c>
      <c r="B70" s="185" t="s">
        <v>826</v>
      </c>
      <c r="C70" s="215">
        <v>250</v>
      </c>
      <c r="D70" s="181" t="s">
        <v>158</v>
      </c>
      <c r="E70" s="119"/>
      <c r="F70" s="137">
        <v>80</v>
      </c>
      <c r="G70" s="189" t="s">
        <v>93</v>
      </c>
      <c r="H7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0" s="85" t="str">
        <f>IF(Sklop23[[#This Row],[ZAHTEVANA SHEMA KAKOVOSTI]]&lt;&gt;"",Sklop23[[#This Row],[Preračunana masa/volumen/kos na enoto kg]],"")</f>
        <v/>
      </c>
      <c r="J70" s="178"/>
      <c r="K70" s="182"/>
      <c r="L70" s="182"/>
      <c r="M70" s="183"/>
      <c r="N70" s="179"/>
      <c r="O70" s="179"/>
      <c r="P70" s="180"/>
      <c r="Q70" s="179">
        <f>+Sklop23[[#This Row],[cena/enota brez DDV v EUR]]*Sklop23[[#This Row],[Stopnja DDV (%)]]</f>
        <v>0</v>
      </c>
      <c r="R70" s="179">
        <f>+Sklop23[[#This Row],[cena/enota brez DDV v EUR]]+Sklop23[[#This Row],[Davek (EUR)]]</f>
        <v>0</v>
      </c>
      <c r="S70" s="179">
        <f>+Sklop23[[#This Row],[cena/enota brez DDV v EUR]]*Sklop23[[#This Row],[Okvirna količina]]</f>
        <v>0</v>
      </c>
      <c r="T70" s="187">
        <f>+Sklop23[[#This Row],[Končna cena/enoto mere (EUR) z DDV]]*Sklop23[[#This Row],[Okvirna količina]]</f>
        <v>0</v>
      </c>
      <c r="U70" s="188"/>
    </row>
    <row r="71" spans="1:21" s="55" customFormat="1" ht="12">
      <c r="A71" s="84" t="s">
        <v>57</v>
      </c>
      <c r="B71" s="185" t="s">
        <v>827</v>
      </c>
      <c r="C71" s="215">
        <v>300</v>
      </c>
      <c r="D71" s="181" t="s">
        <v>158</v>
      </c>
      <c r="E71" s="119"/>
      <c r="F71" s="137">
        <v>50</v>
      </c>
      <c r="G71" s="189" t="s">
        <v>93</v>
      </c>
      <c r="H7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71" s="85" t="str">
        <f>IF(Sklop23[[#This Row],[ZAHTEVANA SHEMA KAKOVOSTI]]&lt;&gt;"",Sklop23[[#This Row],[Preračunana masa/volumen/kos na enoto kg]],"")</f>
        <v/>
      </c>
      <c r="J71" s="178"/>
      <c r="K71" s="182"/>
      <c r="L71" s="182"/>
      <c r="M71" s="183"/>
      <c r="N71" s="179"/>
      <c r="O71" s="179"/>
      <c r="P71" s="180"/>
      <c r="Q71" s="179">
        <f>+Sklop23[[#This Row],[cena/enota brez DDV v EUR]]*Sklop23[[#This Row],[Stopnja DDV (%)]]</f>
        <v>0</v>
      </c>
      <c r="R71" s="179">
        <f>+Sklop23[[#This Row],[cena/enota brez DDV v EUR]]+Sklop23[[#This Row],[Davek (EUR)]]</f>
        <v>0</v>
      </c>
      <c r="S71" s="179">
        <f>+Sklop23[[#This Row],[cena/enota brez DDV v EUR]]*Sklop23[[#This Row],[Okvirna količina]]</f>
        <v>0</v>
      </c>
      <c r="T71" s="187">
        <f>+Sklop23[[#This Row],[Končna cena/enoto mere (EUR) z DDV]]*Sklop23[[#This Row],[Okvirna količina]]</f>
        <v>0</v>
      </c>
      <c r="U71" s="188"/>
    </row>
    <row r="72" spans="1:21" s="55" customFormat="1" ht="12">
      <c r="A72" s="84" t="s">
        <v>58</v>
      </c>
      <c r="B72" s="185" t="s">
        <v>828</v>
      </c>
      <c r="C72" s="215">
        <v>350</v>
      </c>
      <c r="D72" s="181" t="s">
        <v>158</v>
      </c>
      <c r="E72" s="119"/>
      <c r="F72" s="137">
        <v>80</v>
      </c>
      <c r="G72" s="189" t="s">
        <v>93</v>
      </c>
      <c r="H7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</v>
      </c>
      <c r="I72" s="85" t="str">
        <f>IF(Sklop23[[#This Row],[ZAHTEVANA SHEMA KAKOVOSTI]]&lt;&gt;"",Sklop23[[#This Row],[Preračunana masa/volumen/kos na enoto kg]],"")</f>
        <v/>
      </c>
      <c r="J72" s="178"/>
      <c r="K72" s="182"/>
      <c r="L72" s="182"/>
      <c r="M72" s="183"/>
      <c r="N72" s="179"/>
      <c r="O72" s="179"/>
      <c r="P72" s="180"/>
      <c r="Q72" s="179">
        <f>+Sklop23[[#This Row],[cena/enota brez DDV v EUR]]*Sklop23[[#This Row],[Stopnja DDV (%)]]</f>
        <v>0</v>
      </c>
      <c r="R72" s="179">
        <f>+Sklop23[[#This Row],[cena/enota brez DDV v EUR]]+Sklop23[[#This Row],[Davek (EUR)]]</f>
        <v>0</v>
      </c>
      <c r="S72" s="179">
        <f>+Sklop23[[#This Row],[cena/enota brez DDV v EUR]]*Sklop23[[#This Row],[Okvirna količina]]</f>
        <v>0</v>
      </c>
      <c r="T72" s="187">
        <f>+Sklop23[[#This Row],[Končna cena/enoto mere (EUR) z DDV]]*Sklop23[[#This Row],[Okvirna količina]]</f>
        <v>0</v>
      </c>
      <c r="U72" s="188"/>
    </row>
    <row r="73" spans="1:21" s="55" customFormat="1" ht="24">
      <c r="A73" s="84" t="s">
        <v>59</v>
      </c>
      <c r="B73" s="185" t="s">
        <v>713</v>
      </c>
      <c r="C73" s="215">
        <v>300</v>
      </c>
      <c r="D73" s="181" t="s">
        <v>158</v>
      </c>
      <c r="E73" s="119"/>
      <c r="F73" s="137">
        <v>40</v>
      </c>
      <c r="G73" s="189" t="s">
        <v>1294</v>
      </c>
      <c r="H7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</v>
      </c>
      <c r="I73" s="85" t="str">
        <f>IF(Sklop23[[#This Row],[ZAHTEVANA SHEMA KAKOVOSTI]]&lt;&gt;"",Sklop23[[#This Row],[Preračunana masa/volumen/kos na enoto kg]],"")</f>
        <v/>
      </c>
      <c r="J73" s="178"/>
      <c r="K73" s="182"/>
      <c r="L73" s="182"/>
      <c r="M73" s="183"/>
      <c r="N73" s="179"/>
      <c r="O73" s="179"/>
      <c r="P73" s="180"/>
      <c r="Q73" s="179">
        <f>+Sklop23[[#This Row],[cena/enota brez DDV v EUR]]*Sklop23[[#This Row],[Stopnja DDV (%)]]</f>
        <v>0</v>
      </c>
      <c r="R73" s="179">
        <f>+Sklop23[[#This Row],[cena/enota brez DDV v EUR]]+Sklop23[[#This Row],[Davek (EUR)]]</f>
        <v>0</v>
      </c>
      <c r="S73" s="179">
        <f>+Sklop23[[#This Row],[cena/enota brez DDV v EUR]]*Sklop23[[#This Row],[Okvirna količina]]</f>
        <v>0</v>
      </c>
      <c r="T73" s="187">
        <f>+Sklop23[[#This Row],[Končna cena/enoto mere (EUR) z DDV]]*Sklop23[[#This Row],[Okvirna količina]]</f>
        <v>0</v>
      </c>
      <c r="U73" s="188"/>
    </row>
    <row r="74" spans="1:21" s="55" customFormat="1" ht="24">
      <c r="A74" s="84" t="s">
        <v>60</v>
      </c>
      <c r="B74" s="185" t="s">
        <v>829</v>
      </c>
      <c r="C74" s="215">
        <v>200</v>
      </c>
      <c r="D74" s="181" t="s">
        <v>158</v>
      </c>
      <c r="E74" s="119"/>
      <c r="F74" s="137">
        <v>50</v>
      </c>
      <c r="G74" s="189" t="s">
        <v>93</v>
      </c>
      <c r="H7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74" s="85" t="str">
        <f>IF(Sklop23[[#This Row],[ZAHTEVANA SHEMA KAKOVOSTI]]&lt;&gt;"",Sklop23[[#This Row],[Preračunana masa/volumen/kos na enoto kg]],"")</f>
        <v/>
      </c>
      <c r="J74" s="178"/>
      <c r="K74" s="182"/>
      <c r="L74" s="182"/>
      <c r="M74" s="183"/>
      <c r="N74" s="179"/>
      <c r="O74" s="179"/>
      <c r="P74" s="180"/>
      <c r="Q74" s="179">
        <f>+Sklop23[[#This Row],[cena/enota brez DDV v EUR]]*Sklop23[[#This Row],[Stopnja DDV (%)]]</f>
        <v>0</v>
      </c>
      <c r="R74" s="179">
        <f>+Sklop23[[#This Row],[cena/enota brez DDV v EUR]]+Sklop23[[#This Row],[Davek (EUR)]]</f>
        <v>0</v>
      </c>
      <c r="S74" s="179">
        <f>+Sklop23[[#This Row],[cena/enota brez DDV v EUR]]*Sklop23[[#This Row],[Okvirna količina]]</f>
        <v>0</v>
      </c>
      <c r="T74" s="187">
        <f>+Sklop23[[#This Row],[Končna cena/enoto mere (EUR) z DDV]]*Sklop23[[#This Row],[Okvirna količina]]</f>
        <v>0</v>
      </c>
      <c r="U74" s="188"/>
    </row>
    <row r="75" spans="1:21" s="55" customFormat="1" ht="12">
      <c r="A75" s="84" t="s">
        <v>61</v>
      </c>
      <c r="B75" s="185" t="s">
        <v>830</v>
      </c>
      <c r="C75" s="215">
        <v>250</v>
      </c>
      <c r="D75" s="181" t="s">
        <v>158</v>
      </c>
      <c r="E75" s="119"/>
      <c r="F75" s="137">
        <v>10</v>
      </c>
      <c r="G75" s="189" t="s">
        <v>93</v>
      </c>
      <c r="H7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75" s="85" t="str">
        <f>IF(Sklop23[[#This Row],[ZAHTEVANA SHEMA KAKOVOSTI]]&lt;&gt;"",Sklop23[[#This Row],[Preračunana masa/volumen/kos na enoto kg]],"")</f>
        <v/>
      </c>
      <c r="J75" s="178"/>
      <c r="K75" s="182"/>
      <c r="L75" s="182"/>
      <c r="M75" s="183"/>
      <c r="N75" s="179"/>
      <c r="O75" s="179"/>
      <c r="P75" s="180"/>
      <c r="Q75" s="179">
        <f>+Sklop23[[#This Row],[cena/enota brez DDV v EUR]]*Sklop23[[#This Row],[Stopnja DDV (%)]]</f>
        <v>0</v>
      </c>
      <c r="R75" s="179">
        <f>+Sklop23[[#This Row],[cena/enota brez DDV v EUR]]+Sklop23[[#This Row],[Davek (EUR)]]</f>
        <v>0</v>
      </c>
      <c r="S75" s="179">
        <f>+Sklop23[[#This Row],[cena/enota brez DDV v EUR]]*Sklop23[[#This Row],[Okvirna količina]]</f>
        <v>0</v>
      </c>
      <c r="T75" s="187">
        <f>+Sklop23[[#This Row],[Končna cena/enoto mere (EUR) z DDV]]*Sklop23[[#This Row],[Okvirna količina]]</f>
        <v>0</v>
      </c>
      <c r="U75" s="188"/>
    </row>
    <row r="76" spans="1:21" s="55" customFormat="1" ht="12">
      <c r="A76" s="84" t="s">
        <v>62</v>
      </c>
      <c r="B76" s="185" t="s">
        <v>831</v>
      </c>
      <c r="C76" s="215">
        <v>210</v>
      </c>
      <c r="D76" s="181" t="s">
        <v>158</v>
      </c>
      <c r="E76" s="119"/>
      <c r="F76" s="137">
        <v>50</v>
      </c>
      <c r="G76" s="189" t="s">
        <v>93</v>
      </c>
      <c r="H7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10.5</v>
      </c>
      <c r="I76" s="85" t="str">
        <f>IF(Sklop23[[#This Row],[ZAHTEVANA SHEMA KAKOVOSTI]]&lt;&gt;"",Sklop23[[#This Row],[Preračunana masa/volumen/kos na enoto kg]],"")</f>
        <v/>
      </c>
      <c r="J76" s="178"/>
      <c r="K76" s="182"/>
      <c r="L76" s="182"/>
      <c r="M76" s="183"/>
      <c r="N76" s="179"/>
      <c r="O76" s="179"/>
      <c r="P76" s="180"/>
      <c r="Q76" s="179">
        <f>+Sklop23[[#This Row],[cena/enota brez DDV v EUR]]*Sklop23[[#This Row],[Stopnja DDV (%)]]</f>
        <v>0</v>
      </c>
      <c r="R76" s="179">
        <f>+Sklop23[[#This Row],[cena/enota brez DDV v EUR]]+Sklop23[[#This Row],[Davek (EUR)]]</f>
        <v>0</v>
      </c>
      <c r="S76" s="179">
        <f>+Sklop23[[#This Row],[cena/enota brez DDV v EUR]]*Sklop23[[#This Row],[Okvirna količina]]</f>
        <v>0</v>
      </c>
      <c r="T76" s="187">
        <f>+Sklop23[[#This Row],[Končna cena/enoto mere (EUR) z DDV]]*Sklop23[[#This Row],[Okvirna količina]]</f>
        <v>0</v>
      </c>
      <c r="U76" s="188"/>
    </row>
    <row r="77" spans="1:21" s="55" customFormat="1" ht="12">
      <c r="A77" s="84" t="s">
        <v>68</v>
      </c>
      <c r="B77" s="185" t="s">
        <v>832</v>
      </c>
      <c r="C77" s="215">
        <v>175</v>
      </c>
      <c r="D77" s="181" t="s">
        <v>158</v>
      </c>
      <c r="E77" s="119"/>
      <c r="F77" s="137">
        <v>50</v>
      </c>
      <c r="G77" s="189" t="s">
        <v>93</v>
      </c>
      <c r="H7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8.75</v>
      </c>
      <c r="I77" s="85" t="str">
        <f>IF(Sklop23[[#This Row],[ZAHTEVANA SHEMA KAKOVOSTI]]&lt;&gt;"",Sklop23[[#This Row],[Preračunana masa/volumen/kos na enoto kg]],"")</f>
        <v/>
      </c>
      <c r="J77" s="178"/>
      <c r="K77" s="182"/>
      <c r="L77" s="182"/>
      <c r="M77" s="183"/>
      <c r="N77" s="179"/>
      <c r="O77" s="179"/>
      <c r="P77" s="180"/>
      <c r="Q77" s="179">
        <f>+Sklop23[[#This Row],[cena/enota brez DDV v EUR]]*Sklop23[[#This Row],[Stopnja DDV (%)]]</f>
        <v>0</v>
      </c>
      <c r="R77" s="179">
        <f>+Sklop23[[#This Row],[cena/enota brez DDV v EUR]]+Sklop23[[#This Row],[Davek (EUR)]]</f>
        <v>0</v>
      </c>
      <c r="S77" s="179">
        <f>+Sklop23[[#This Row],[cena/enota brez DDV v EUR]]*Sklop23[[#This Row],[Okvirna količina]]</f>
        <v>0</v>
      </c>
      <c r="T77" s="187">
        <f>+Sklop23[[#This Row],[Končna cena/enoto mere (EUR) z DDV]]*Sklop23[[#This Row],[Okvirna količina]]</f>
        <v>0</v>
      </c>
      <c r="U77" s="188"/>
    </row>
    <row r="78" spans="1:21" s="55" customFormat="1" ht="12">
      <c r="A78" s="84" t="s">
        <v>69</v>
      </c>
      <c r="B78" s="185" t="s">
        <v>833</v>
      </c>
      <c r="C78" s="215">
        <v>150</v>
      </c>
      <c r="D78" s="181" t="s">
        <v>158</v>
      </c>
      <c r="E78" s="119"/>
      <c r="F78" s="137">
        <v>50</v>
      </c>
      <c r="G78" s="189" t="s">
        <v>93</v>
      </c>
      <c r="H7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78" s="85" t="str">
        <f>IF(Sklop23[[#This Row],[ZAHTEVANA SHEMA KAKOVOSTI]]&lt;&gt;"",Sklop23[[#This Row],[Preračunana masa/volumen/kos na enoto kg]],"")</f>
        <v/>
      </c>
      <c r="J78" s="178"/>
      <c r="K78" s="182"/>
      <c r="L78" s="182"/>
      <c r="M78" s="183"/>
      <c r="N78" s="179"/>
      <c r="O78" s="179"/>
      <c r="P78" s="180"/>
      <c r="Q78" s="179">
        <f>+Sklop23[[#This Row],[cena/enota brez DDV v EUR]]*Sklop23[[#This Row],[Stopnja DDV (%)]]</f>
        <v>0</v>
      </c>
      <c r="R78" s="179">
        <f>+Sklop23[[#This Row],[cena/enota brez DDV v EUR]]+Sklop23[[#This Row],[Davek (EUR)]]</f>
        <v>0</v>
      </c>
      <c r="S78" s="179">
        <f>+Sklop23[[#This Row],[cena/enota brez DDV v EUR]]*Sklop23[[#This Row],[Okvirna količina]]</f>
        <v>0</v>
      </c>
      <c r="T78" s="187">
        <f>+Sklop23[[#This Row],[Končna cena/enoto mere (EUR) z DDV]]*Sklop23[[#This Row],[Okvirna količina]]</f>
        <v>0</v>
      </c>
      <c r="U78" s="188"/>
    </row>
    <row r="79" spans="1:21" s="55" customFormat="1" ht="12">
      <c r="A79" s="84" t="s">
        <v>70</v>
      </c>
      <c r="B79" s="185" t="s">
        <v>834</v>
      </c>
      <c r="C79" s="215">
        <v>125</v>
      </c>
      <c r="D79" s="181" t="s">
        <v>158</v>
      </c>
      <c r="E79" s="119"/>
      <c r="F79" s="137">
        <v>50</v>
      </c>
      <c r="G79" s="189" t="s">
        <v>93</v>
      </c>
      <c r="H7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6.25</v>
      </c>
      <c r="I79" s="85" t="str">
        <f>IF(Sklop23[[#This Row],[ZAHTEVANA SHEMA KAKOVOSTI]]&lt;&gt;"",Sklop23[[#This Row],[Preračunana masa/volumen/kos na enoto kg]],"")</f>
        <v/>
      </c>
      <c r="J79" s="178"/>
      <c r="K79" s="182"/>
      <c r="L79" s="182"/>
      <c r="M79" s="183"/>
      <c r="N79" s="179"/>
      <c r="O79" s="179"/>
      <c r="P79" s="180"/>
      <c r="Q79" s="179">
        <f>+Sklop23[[#This Row],[cena/enota brez DDV v EUR]]*Sklop23[[#This Row],[Stopnja DDV (%)]]</f>
        <v>0</v>
      </c>
      <c r="R79" s="179">
        <f>+Sklop23[[#This Row],[cena/enota brez DDV v EUR]]+Sklop23[[#This Row],[Davek (EUR)]]</f>
        <v>0</v>
      </c>
      <c r="S79" s="179">
        <f>+Sklop23[[#This Row],[cena/enota brez DDV v EUR]]*Sklop23[[#This Row],[Okvirna količina]]</f>
        <v>0</v>
      </c>
      <c r="T79" s="187">
        <f>+Sklop23[[#This Row],[Končna cena/enoto mere (EUR) z DDV]]*Sklop23[[#This Row],[Okvirna količina]]</f>
        <v>0</v>
      </c>
      <c r="U79" s="188"/>
    </row>
    <row r="80" spans="1:21" s="55" customFormat="1" ht="24">
      <c r="A80" s="374" t="s">
        <v>71</v>
      </c>
      <c r="B80" s="375" t="s">
        <v>1295</v>
      </c>
      <c r="C80" s="380" t="s">
        <v>1390</v>
      </c>
      <c r="D80" s="181"/>
      <c r="E80" s="119"/>
      <c r="F80" s="137"/>
      <c r="G80" s="189"/>
      <c r="H8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80" s="85" t="str">
        <f>IF(Sklop23[[#This Row],[ZAHTEVANA SHEMA KAKOVOSTI]]&lt;&gt;"",Sklop23[[#This Row],[Preračunana masa/volumen/kos na enoto kg]],"")</f>
        <v/>
      </c>
      <c r="J80" s="178"/>
      <c r="K80" s="182"/>
      <c r="L80" s="182"/>
      <c r="M80" s="183"/>
      <c r="N80" s="179"/>
      <c r="O80" s="179"/>
      <c r="P80" s="180"/>
      <c r="Q80" s="179">
        <f>+Sklop23[[#This Row],[cena/enota brez DDV v EUR]]*Sklop23[[#This Row],[Stopnja DDV (%)]]</f>
        <v>0</v>
      </c>
      <c r="R80" s="179">
        <f>+Sklop23[[#This Row],[cena/enota brez DDV v EUR]]+Sklop23[[#This Row],[Davek (EUR)]]</f>
        <v>0</v>
      </c>
      <c r="S80" s="179">
        <f>+Sklop23[[#This Row],[cena/enota brez DDV v EUR]]*Sklop23[[#This Row],[Okvirna količina]]</f>
        <v>0</v>
      </c>
      <c r="T80" s="187">
        <f>+Sklop23[[#This Row],[Končna cena/enoto mere (EUR) z DDV]]*Sklop23[[#This Row],[Okvirna količina]]</f>
        <v>0</v>
      </c>
      <c r="U80" s="188"/>
    </row>
    <row r="81" spans="1:21" s="55" customFormat="1" ht="12">
      <c r="A81" s="84" t="s">
        <v>72</v>
      </c>
      <c r="B81" s="185" t="s">
        <v>835</v>
      </c>
      <c r="C81" s="215">
        <v>125</v>
      </c>
      <c r="D81" s="181" t="s">
        <v>158</v>
      </c>
      <c r="E81" s="119"/>
      <c r="F81" s="137">
        <v>20</v>
      </c>
      <c r="G81" s="189" t="s">
        <v>93</v>
      </c>
      <c r="H8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81" s="85" t="str">
        <f>IF(Sklop23[[#This Row],[ZAHTEVANA SHEMA KAKOVOSTI]]&lt;&gt;"",Sklop23[[#This Row],[Preračunana masa/volumen/kos na enoto kg]],"")</f>
        <v/>
      </c>
      <c r="J81" s="178"/>
      <c r="K81" s="182"/>
      <c r="L81" s="182"/>
      <c r="M81" s="183"/>
      <c r="N81" s="179"/>
      <c r="O81" s="179"/>
      <c r="P81" s="180"/>
      <c r="Q81" s="179">
        <f>+Sklop23[[#This Row],[cena/enota brez DDV v EUR]]*Sklop23[[#This Row],[Stopnja DDV (%)]]</f>
        <v>0</v>
      </c>
      <c r="R81" s="179">
        <f>+Sklop23[[#This Row],[cena/enota brez DDV v EUR]]+Sklop23[[#This Row],[Davek (EUR)]]</f>
        <v>0</v>
      </c>
      <c r="S81" s="179">
        <f>+Sklop23[[#This Row],[cena/enota brez DDV v EUR]]*Sklop23[[#This Row],[Okvirna količina]]</f>
        <v>0</v>
      </c>
      <c r="T81" s="187">
        <f>+Sklop23[[#This Row],[Končna cena/enoto mere (EUR) z DDV]]*Sklop23[[#This Row],[Okvirna količina]]</f>
        <v>0</v>
      </c>
      <c r="U81" s="188"/>
    </row>
    <row r="82" spans="1:21" s="55" customFormat="1" ht="12">
      <c r="A82" s="84" t="s">
        <v>73</v>
      </c>
      <c r="B82" s="185" t="s">
        <v>1296</v>
      </c>
      <c r="C82" s="215">
        <v>100</v>
      </c>
      <c r="D82" s="181" t="s">
        <v>158</v>
      </c>
      <c r="E82" s="119" t="s">
        <v>182</v>
      </c>
      <c r="F82" s="137">
        <v>100</v>
      </c>
      <c r="G82" s="189" t="s">
        <v>93</v>
      </c>
      <c r="H8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2" s="85">
        <f>IF(Sklop23[[#This Row],[ZAHTEVANA SHEMA KAKOVOSTI]]&lt;&gt;"",Sklop23[[#This Row],[Preračunana masa/volumen/kos na enoto kg]],"")</f>
        <v>10</v>
      </c>
      <c r="J82" s="178"/>
      <c r="K82" s="182"/>
      <c r="L82" s="182"/>
      <c r="M82" s="183"/>
      <c r="N82" s="179"/>
      <c r="O82" s="179"/>
      <c r="P82" s="180"/>
      <c r="Q82" s="179">
        <f>+Sklop23[[#This Row],[cena/enota brez DDV v EUR]]*Sklop23[[#This Row],[Stopnja DDV (%)]]</f>
        <v>0</v>
      </c>
      <c r="R82" s="179">
        <f>+Sklop23[[#This Row],[cena/enota brez DDV v EUR]]+Sklop23[[#This Row],[Davek (EUR)]]</f>
        <v>0</v>
      </c>
      <c r="S82" s="179">
        <f>+Sklop23[[#This Row],[cena/enota brez DDV v EUR]]*Sklop23[[#This Row],[Okvirna količina]]</f>
        <v>0</v>
      </c>
      <c r="T82" s="187">
        <f>+Sklop23[[#This Row],[Končna cena/enoto mere (EUR) z DDV]]*Sklop23[[#This Row],[Okvirna količina]]</f>
        <v>0</v>
      </c>
      <c r="U82" s="188"/>
    </row>
    <row r="83" spans="1:21" s="55" customFormat="1" ht="12">
      <c r="A83" s="84" t="s">
        <v>74</v>
      </c>
      <c r="B83" s="185" t="s">
        <v>1297</v>
      </c>
      <c r="C83" s="215">
        <v>120</v>
      </c>
      <c r="D83" s="181" t="s">
        <v>158</v>
      </c>
      <c r="E83" s="119"/>
      <c r="F83" s="137">
        <v>1000</v>
      </c>
      <c r="G83" s="189" t="s">
        <v>93</v>
      </c>
      <c r="H8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83" s="85" t="str">
        <f>IF(Sklop23[[#This Row],[ZAHTEVANA SHEMA KAKOVOSTI]]&lt;&gt;"",Sklop23[[#This Row],[Preračunana masa/volumen/kos na enoto kg]],"")</f>
        <v/>
      </c>
      <c r="J83" s="178"/>
      <c r="K83" s="182"/>
      <c r="L83" s="182"/>
      <c r="M83" s="183"/>
      <c r="N83" s="179"/>
      <c r="O83" s="179"/>
      <c r="P83" s="180"/>
      <c r="Q83" s="179">
        <f>+Sklop23[[#This Row],[cena/enota brez DDV v EUR]]*Sklop23[[#This Row],[Stopnja DDV (%)]]</f>
        <v>0</v>
      </c>
      <c r="R83" s="179">
        <f>+Sklop23[[#This Row],[cena/enota brez DDV v EUR]]+Sklop23[[#This Row],[Davek (EUR)]]</f>
        <v>0</v>
      </c>
      <c r="S83" s="179">
        <f>+Sklop23[[#This Row],[cena/enota brez DDV v EUR]]*Sklop23[[#This Row],[Okvirna količina]]</f>
        <v>0</v>
      </c>
      <c r="T83" s="187">
        <f>+Sklop23[[#This Row],[Končna cena/enoto mere (EUR) z DDV]]*Sklop23[[#This Row],[Okvirna količina]]</f>
        <v>0</v>
      </c>
      <c r="U83" s="188"/>
    </row>
    <row r="84" spans="1:21" s="55" customFormat="1" ht="12">
      <c r="A84" s="84" t="s">
        <v>75</v>
      </c>
      <c r="B84" s="185" t="s">
        <v>1298</v>
      </c>
      <c r="C84" s="215">
        <v>100</v>
      </c>
      <c r="D84" s="181" t="s">
        <v>158</v>
      </c>
      <c r="E84" s="119" t="s">
        <v>182</v>
      </c>
      <c r="F84" s="137">
        <v>500</v>
      </c>
      <c r="G84" s="189" t="s">
        <v>93</v>
      </c>
      <c r="H8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4" s="85">
        <f>IF(Sklop23[[#This Row],[ZAHTEVANA SHEMA KAKOVOSTI]]&lt;&gt;"",Sklop23[[#This Row],[Preračunana masa/volumen/kos na enoto kg]],"")</f>
        <v>50</v>
      </c>
      <c r="J84" s="178"/>
      <c r="K84" s="182"/>
      <c r="L84" s="182"/>
      <c r="M84" s="183"/>
      <c r="N84" s="179"/>
      <c r="O84" s="179"/>
      <c r="P84" s="180"/>
      <c r="Q84" s="179">
        <f>+Sklop23[[#This Row],[cena/enota brez DDV v EUR]]*Sklop23[[#This Row],[Stopnja DDV (%)]]</f>
        <v>0</v>
      </c>
      <c r="R84" s="179">
        <f>+Sklop23[[#This Row],[cena/enota brez DDV v EUR]]+Sklop23[[#This Row],[Davek (EUR)]]</f>
        <v>0</v>
      </c>
      <c r="S84" s="179">
        <f>+Sklop23[[#This Row],[cena/enota brez DDV v EUR]]*Sklop23[[#This Row],[Okvirna količina]]</f>
        <v>0</v>
      </c>
      <c r="T84" s="187">
        <f>+Sklop23[[#This Row],[Končna cena/enoto mere (EUR) z DDV]]*Sklop23[[#This Row],[Okvirna količina]]</f>
        <v>0</v>
      </c>
      <c r="U84" s="188"/>
    </row>
    <row r="85" spans="1:21" s="55" customFormat="1" ht="24">
      <c r="A85" s="84" t="s">
        <v>76</v>
      </c>
      <c r="B85" s="185" t="s">
        <v>836</v>
      </c>
      <c r="C85" s="215">
        <v>200</v>
      </c>
      <c r="D85" s="181" t="s">
        <v>158</v>
      </c>
      <c r="E85" s="119"/>
      <c r="F85" s="137">
        <v>10</v>
      </c>
      <c r="G85" s="189" t="s">
        <v>93</v>
      </c>
      <c r="H8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85" s="85" t="str">
        <f>IF(Sklop23[[#This Row],[ZAHTEVANA SHEMA KAKOVOSTI]]&lt;&gt;"",Sklop23[[#This Row],[Preračunana masa/volumen/kos na enoto kg]],"")</f>
        <v/>
      </c>
      <c r="J85" s="178"/>
      <c r="K85" s="182"/>
      <c r="L85" s="182"/>
      <c r="M85" s="183"/>
      <c r="N85" s="179"/>
      <c r="O85" s="179"/>
      <c r="P85" s="180"/>
      <c r="Q85" s="179">
        <f>+Sklop23[[#This Row],[cena/enota brez DDV v EUR]]*Sklop23[[#This Row],[Stopnja DDV (%)]]</f>
        <v>0</v>
      </c>
      <c r="R85" s="179">
        <f>+Sklop23[[#This Row],[cena/enota brez DDV v EUR]]+Sklop23[[#This Row],[Davek (EUR)]]</f>
        <v>0</v>
      </c>
      <c r="S85" s="179">
        <f>+Sklop23[[#This Row],[cena/enota brez DDV v EUR]]*Sklop23[[#This Row],[Okvirna količina]]</f>
        <v>0</v>
      </c>
      <c r="T85" s="187">
        <f>+Sklop23[[#This Row],[Končna cena/enoto mere (EUR) z DDV]]*Sklop23[[#This Row],[Okvirna količina]]</f>
        <v>0</v>
      </c>
      <c r="U85" s="188"/>
    </row>
    <row r="86" spans="1:21" s="55" customFormat="1" ht="12">
      <c r="A86" s="84" t="s">
        <v>77</v>
      </c>
      <c r="B86" s="185" t="s">
        <v>837</v>
      </c>
      <c r="C86" s="215">
        <v>175</v>
      </c>
      <c r="D86" s="181" t="s">
        <v>158</v>
      </c>
      <c r="E86" s="119"/>
      <c r="F86" s="137">
        <v>20</v>
      </c>
      <c r="G86" s="189" t="s">
        <v>93</v>
      </c>
      <c r="H8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86" s="85" t="str">
        <f>IF(Sklop23[[#This Row],[ZAHTEVANA SHEMA KAKOVOSTI]]&lt;&gt;"",Sklop23[[#This Row],[Preračunana masa/volumen/kos na enoto kg]],"")</f>
        <v/>
      </c>
      <c r="J86" s="178"/>
      <c r="K86" s="182"/>
      <c r="L86" s="182"/>
      <c r="M86" s="183"/>
      <c r="N86" s="179"/>
      <c r="O86" s="179"/>
      <c r="P86" s="180"/>
      <c r="Q86" s="179">
        <f>+Sklop23[[#This Row],[cena/enota brez DDV v EUR]]*Sklop23[[#This Row],[Stopnja DDV (%)]]</f>
        <v>0</v>
      </c>
      <c r="R86" s="179">
        <f>+Sklop23[[#This Row],[cena/enota brez DDV v EUR]]+Sklop23[[#This Row],[Davek (EUR)]]</f>
        <v>0</v>
      </c>
      <c r="S86" s="179">
        <f>+Sklop23[[#This Row],[cena/enota brez DDV v EUR]]*Sklop23[[#This Row],[Okvirna količina]]</f>
        <v>0</v>
      </c>
      <c r="T86" s="187">
        <f>+Sklop23[[#This Row],[Končna cena/enoto mere (EUR) z DDV]]*Sklop23[[#This Row],[Okvirna količina]]</f>
        <v>0</v>
      </c>
      <c r="U86" s="188"/>
    </row>
    <row r="87" spans="1:21" s="55" customFormat="1" ht="24">
      <c r="A87" s="84" t="s">
        <v>78</v>
      </c>
      <c r="B87" s="185" t="s">
        <v>838</v>
      </c>
      <c r="C87" s="215">
        <v>175</v>
      </c>
      <c r="D87" s="181" t="s">
        <v>158</v>
      </c>
      <c r="E87" s="119"/>
      <c r="F87" s="137">
        <v>20</v>
      </c>
      <c r="G87" s="189" t="s">
        <v>93</v>
      </c>
      <c r="H8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87" s="85" t="str">
        <f>IF(Sklop23[[#This Row],[ZAHTEVANA SHEMA KAKOVOSTI]]&lt;&gt;"",Sklop23[[#This Row],[Preračunana masa/volumen/kos na enoto kg]],"")</f>
        <v/>
      </c>
      <c r="J87" s="178"/>
      <c r="K87" s="182"/>
      <c r="L87" s="182"/>
      <c r="M87" s="183"/>
      <c r="N87" s="179"/>
      <c r="O87" s="179"/>
      <c r="P87" s="180"/>
      <c r="Q87" s="179">
        <f>+Sklop23[[#This Row],[cena/enota brez DDV v EUR]]*Sklop23[[#This Row],[Stopnja DDV (%)]]</f>
        <v>0</v>
      </c>
      <c r="R87" s="179">
        <f>+Sklop23[[#This Row],[cena/enota brez DDV v EUR]]+Sklop23[[#This Row],[Davek (EUR)]]</f>
        <v>0</v>
      </c>
      <c r="S87" s="179">
        <f>+Sklop23[[#This Row],[cena/enota brez DDV v EUR]]*Sklop23[[#This Row],[Okvirna količina]]</f>
        <v>0</v>
      </c>
      <c r="T87" s="187">
        <f>+Sklop23[[#This Row],[Končna cena/enoto mere (EUR) z DDV]]*Sklop23[[#This Row],[Okvirna količina]]</f>
        <v>0</v>
      </c>
      <c r="U87" s="188"/>
    </row>
    <row r="88" spans="1:21" s="55" customFormat="1" ht="24">
      <c r="A88" s="374" t="s">
        <v>79</v>
      </c>
      <c r="B88" s="375" t="s">
        <v>839</v>
      </c>
      <c r="C88" s="380" t="s">
        <v>1390</v>
      </c>
      <c r="D88" s="181"/>
      <c r="E88" s="119"/>
      <c r="F88" s="137"/>
      <c r="G88" s="189"/>
      <c r="H8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88" s="85" t="str">
        <f>IF(Sklop23[[#This Row],[ZAHTEVANA SHEMA KAKOVOSTI]]&lt;&gt;"",Sklop23[[#This Row],[Preračunana masa/volumen/kos na enoto kg]],"")</f>
        <v/>
      </c>
      <c r="J88" s="178"/>
      <c r="K88" s="182"/>
      <c r="L88" s="182"/>
      <c r="M88" s="183"/>
      <c r="N88" s="179"/>
      <c r="O88" s="179"/>
      <c r="P88" s="180"/>
      <c r="Q88" s="179">
        <f>+Sklop23[[#This Row],[cena/enota brez DDV v EUR]]*Sklop23[[#This Row],[Stopnja DDV (%)]]</f>
        <v>0</v>
      </c>
      <c r="R88" s="179">
        <f>+Sklop23[[#This Row],[cena/enota brez DDV v EUR]]+Sklop23[[#This Row],[Davek (EUR)]]</f>
        <v>0</v>
      </c>
      <c r="S88" s="179">
        <f>+Sklop23[[#This Row],[cena/enota brez DDV v EUR]]*Sklop23[[#This Row],[Okvirna količina]]</f>
        <v>0</v>
      </c>
      <c r="T88" s="187">
        <f>+Sklop23[[#This Row],[Končna cena/enoto mere (EUR) z DDV]]*Sklop23[[#This Row],[Okvirna količina]]</f>
        <v>0</v>
      </c>
      <c r="U88" s="188"/>
    </row>
    <row r="89" spans="1:21" s="55" customFormat="1" ht="12">
      <c r="A89" s="84" t="s">
        <v>80</v>
      </c>
      <c r="B89" s="185" t="s">
        <v>1299</v>
      </c>
      <c r="C89" s="215">
        <v>300</v>
      </c>
      <c r="D89" s="181" t="s">
        <v>158</v>
      </c>
      <c r="E89" s="119"/>
      <c r="F89" s="137">
        <v>10</v>
      </c>
      <c r="G89" s="189" t="s">
        <v>93</v>
      </c>
      <c r="H8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89" s="85" t="str">
        <f>IF(Sklop23[[#This Row],[ZAHTEVANA SHEMA KAKOVOSTI]]&lt;&gt;"",Sklop23[[#This Row],[Preračunana masa/volumen/kos na enoto kg]],"")</f>
        <v/>
      </c>
      <c r="J89" s="178"/>
      <c r="K89" s="182"/>
      <c r="L89" s="182"/>
      <c r="M89" s="183"/>
      <c r="N89" s="179"/>
      <c r="O89" s="179"/>
      <c r="P89" s="180"/>
      <c r="Q89" s="179">
        <f>+Sklop23[[#This Row],[cena/enota brez DDV v EUR]]*Sklop23[[#This Row],[Stopnja DDV (%)]]</f>
        <v>0</v>
      </c>
      <c r="R89" s="179">
        <f>+Sklop23[[#This Row],[cena/enota brez DDV v EUR]]+Sklop23[[#This Row],[Davek (EUR)]]</f>
        <v>0</v>
      </c>
      <c r="S89" s="179">
        <f>+Sklop23[[#This Row],[cena/enota brez DDV v EUR]]*Sklop23[[#This Row],[Okvirna količina]]</f>
        <v>0</v>
      </c>
      <c r="T89" s="187">
        <f>+Sklop23[[#This Row],[Končna cena/enoto mere (EUR) z DDV]]*Sklop23[[#This Row],[Okvirna količina]]</f>
        <v>0</v>
      </c>
      <c r="U89" s="188"/>
    </row>
    <row r="90" spans="1:21" s="55" customFormat="1" ht="24">
      <c r="A90" s="84" t="s">
        <v>81</v>
      </c>
      <c r="B90" s="185" t="s">
        <v>1300</v>
      </c>
      <c r="C90" s="215">
        <v>1</v>
      </c>
      <c r="D90" s="181" t="s">
        <v>95</v>
      </c>
      <c r="E90" s="119"/>
      <c r="F90" s="137">
        <v>200</v>
      </c>
      <c r="G90" s="189" t="s">
        <v>95</v>
      </c>
      <c r="H9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90" s="85" t="str">
        <f>IF(Sklop23[[#This Row],[ZAHTEVANA SHEMA KAKOVOSTI]]&lt;&gt;"",Sklop23[[#This Row],[Preračunana masa/volumen/kos na enoto kg]],"")</f>
        <v/>
      </c>
      <c r="J90" s="178"/>
      <c r="K90" s="182"/>
      <c r="L90" s="182"/>
      <c r="M90" s="183"/>
      <c r="N90" s="179"/>
      <c r="O90" s="179"/>
      <c r="P90" s="180"/>
      <c r="Q90" s="179">
        <f>+Sklop23[[#This Row],[cena/enota brez DDV v EUR]]*Sklop23[[#This Row],[Stopnja DDV (%)]]</f>
        <v>0</v>
      </c>
      <c r="R90" s="179">
        <f>+Sklop23[[#This Row],[cena/enota brez DDV v EUR]]+Sklop23[[#This Row],[Davek (EUR)]]</f>
        <v>0</v>
      </c>
      <c r="S90" s="179">
        <f>+Sklop23[[#This Row],[cena/enota brez DDV v EUR]]*Sklop23[[#This Row],[Okvirna količina]]</f>
        <v>0</v>
      </c>
      <c r="T90" s="187">
        <f>+Sklop23[[#This Row],[Končna cena/enoto mere (EUR) z DDV]]*Sklop23[[#This Row],[Okvirna količina]]</f>
        <v>0</v>
      </c>
      <c r="U90" s="188"/>
    </row>
    <row r="91" spans="1:21" s="55" customFormat="1" ht="12">
      <c r="A91" s="84" t="s">
        <v>82</v>
      </c>
      <c r="B91" s="185" t="s">
        <v>840</v>
      </c>
      <c r="C91" s="215">
        <v>200</v>
      </c>
      <c r="D91" s="181" t="s">
        <v>159</v>
      </c>
      <c r="E91" s="119"/>
      <c r="F91" s="137">
        <v>30</v>
      </c>
      <c r="G91" s="189" t="s">
        <v>93</v>
      </c>
      <c r="H9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91" s="85" t="str">
        <f>IF(Sklop23[[#This Row],[ZAHTEVANA SHEMA KAKOVOSTI]]&lt;&gt;"",Sklop23[[#This Row],[Preračunana masa/volumen/kos na enoto kg]],"")</f>
        <v/>
      </c>
      <c r="J91" s="178"/>
      <c r="K91" s="182"/>
      <c r="L91" s="182"/>
      <c r="M91" s="183"/>
      <c r="N91" s="179"/>
      <c r="O91" s="179"/>
      <c r="P91" s="180"/>
      <c r="Q91" s="179">
        <f>+Sklop23[[#This Row],[cena/enota brez DDV v EUR]]*Sklop23[[#This Row],[Stopnja DDV (%)]]</f>
        <v>0</v>
      </c>
      <c r="R91" s="179">
        <f>+Sklop23[[#This Row],[cena/enota brez DDV v EUR]]+Sklop23[[#This Row],[Davek (EUR)]]</f>
        <v>0</v>
      </c>
      <c r="S91" s="179">
        <f>+Sklop23[[#This Row],[cena/enota brez DDV v EUR]]*Sklop23[[#This Row],[Okvirna količina]]</f>
        <v>0</v>
      </c>
      <c r="T91" s="187">
        <f>+Sklop23[[#This Row],[Končna cena/enoto mere (EUR) z DDV]]*Sklop23[[#This Row],[Okvirna količina]]</f>
        <v>0</v>
      </c>
      <c r="U91" s="188"/>
    </row>
    <row r="92" spans="1:21" s="55" customFormat="1" ht="12">
      <c r="A92" s="84" t="s">
        <v>83</v>
      </c>
      <c r="B92" s="185" t="s">
        <v>841</v>
      </c>
      <c r="C92" s="215">
        <v>200</v>
      </c>
      <c r="D92" s="181" t="s">
        <v>159</v>
      </c>
      <c r="E92" s="119"/>
      <c r="F92" s="137">
        <v>30</v>
      </c>
      <c r="G92" s="189" t="s">
        <v>93</v>
      </c>
      <c r="H9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92" s="85" t="str">
        <f>IF(Sklop23[[#This Row],[ZAHTEVANA SHEMA KAKOVOSTI]]&lt;&gt;"",Sklop23[[#This Row],[Preračunana masa/volumen/kos na enoto kg]],"")</f>
        <v/>
      </c>
      <c r="J92" s="178"/>
      <c r="K92" s="182"/>
      <c r="L92" s="182"/>
      <c r="M92" s="183"/>
      <c r="N92" s="179"/>
      <c r="O92" s="179"/>
      <c r="P92" s="180"/>
      <c r="Q92" s="179">
        <f>+Sklop23[[#This Row],[cena/enota brez DDV v EUR]]*Sklop23[[#This Row],[Stopnja DDV (%)]]</f>
        <v>0</v>
      </c>
      <c r="R92" s="179">
        <f>+Sklop23[[#This Row],[cena/enota brez DDV v EUR]]+Sklop23[[#This Row],[Davek (EUR)]]</f>
        <v>0</v>
      </c>
      <c r="S92" s="179">
        <f>+Sklop23[[#This Row],[cena/enota brez DDV v EUR]]*Sklop23[[#This Row],[Okvirna količina]]</f>
        <v>0</v>
      </c>
      <c r="T92" s="187">
        <f>+Sklop23[[#This Row],[Končna cena/enoto mere (EUR) z DDV]]*Sklop23[[#This Row],[Okvirna količina]]</f>
        <v>0</v>
      </c>
      <c r="U92" s="188"/>
    </row>
    <row r="93" spans="1:21" s="55" customFormat="1" ht="24">
      <c r="A93" s="84" t="s">
        <v>84</v>
      </c>
      <c r="B93" s="185" t="s">
        <v>842</v>
      </c>
      <c r="C93" s="215">
        <v>1</v>
      </c>
      <c r="D93" s="181" t="s">
        <v>95</v>
      </c>
      <c r="E93" s="119"/>
      <c r="F93" s="137">
        <v>400</v>
      </c>
      <c r="G93" s="189" t="s">
        <v>95</v>
      </c>
      <c r="H9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93" s="85" t="str">
        <f>IF(Sklop23[[#This Row],[ZAHTEVANA SHEMA KAKOVOSTI]]&lt;&gt;"",Sklop23[[#This Row],[Preračunana masa/volumen/kos na enoto kg]],"")</f>
        <v/>
      </c>
      <c r="J93" s="178"/>
      <c r="K93" s="182"/>
      <c r="L93" s="182"/>
      <c r="M93" s="183"/>
      <c r="N93" s="179"/>
      <c r="O93" s="179"/>
      <c r="P93" s="180"/>
      <c r="Q93" s="179">
        <f>+Sklop23[[#This Row],[cena/enota brez DDV v EUR]]*Sklop23[[#This Row],[Stopnja DDV (%)]]</f>
        <v>0</v>
      </c>
      <c r="R93" s="179">
        <f>+Sklop23[[#This Row],[cena/enota brez DDV v EUR]]+Sklop23[[#This Row],[Davek (EUR)]]</f>
        <v>0</v>
      </c>
      <c r="S93" s="179">
        <f>+Sklop23[[#This Row],[cena/enota brez DDV v EUR]]*Sklop23[[#This Row],[Okvirna količina]]</f>
        <v>0</v>
      </c>
      <c r="T93" s="187">
        <f>+Sklop23[[#This Row],[Končna cena/enoto mere (EUR) z DDV]]*Sklop23[[#This Row],[Okvirna količina]]</f>
        <v>0</v>
      </c>
      <c r="U93" s="188"/>
    </row>
    <row r="94" spans="1:21" s="55" customFormat="1" ht="24">
      <c r="A94" s="374" t="s">
        <v>85</v>
      </c>
      <c r="B94" s="375" t="s">
        <v>843</v>
      </c>
      <c r="C94" s="380" t="s">
        <v>1390</v>
      </c>
      <c r="D94" s="181"/>
      <c r="E94" s="119"/>
      <c r="F94" s="137"/>
      <c r="G94" s="189"/>
      <c r="H9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94" s="85" t="str">
        <f>IF(Sklop23[[#This Row],[ZAHTEVANA SHEMA KAKOVOSTI]]&lt;&gt;"",Sklop23[[#This Row],[Preračunana masa/volumen/kos na enoto kg]],"")</f>
        <v/>
      </c>
      <c r="J94" s="178"/>
      <c r="K94" s="182"/>
      <c r="L94" s="182"/>
      <c r="M94" s="183"/>
      <c r="N94" s="179"/>
      <c r="O94" s="179"/>
      <c r="P94" s="180"/>
      <c r="Q94" s="179">
        <f>+Sklop23[[#This Row],[cena/enota brez DDV v EUR]]*Sklop23[[#This Row],[Stopnja DDV (%)]]</f>
        <v>0</v>
      </c>
      <c r="R94" s="179">
        <f>+Sklop23[[#This Row],[cena/enota brez DDV v EUR]]+Sklop23[[#This Row],[Davek (EUR)]]</f>
        <v>0</v>
      </c>
      <c r="S94" s="179">
        <f>+Sklop23[[#This Row],[cena/enota brez DDV v EUR]]*Sklop23[[#This Row],[Okvirna količina]]</f>
        <v>0</v>
      </c>
      <c r="T94" s="187">
        <f>+Sklop23[[#This Row],[Končna cena/enoto mere (EUR) z DDV]]*Sklop23[[#This Row],[Okvirna količina]]</f>
        <v>0</v>
      </c>
      <c r="U94" s="188"/>
    </row>
    <row r="95" spans="1:21" s="55" customFormat="1" ht="24">
      <c r="A95" s="84" t="s">
        <v>86</v>
      </c>
      <c r="B95" s="185" t="s">
        <v>844</v>
      </c>
      <c r="C95" s="215">
        <v>200</v>
      </c>
      <c r="D95" s="181" t="s">
        <v>159</v>
      </c>
      <c r="E95" s="119"/>
      <c r="F95" s="137">
        <v>20</v>
      </c>
      <c r="G95" s="189" t="s">
        <v>93</v>
      </c>
      <c r="H9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5" s="85" t="str">
        <f>IF(Sklop23[[#This Row],[ZAHTEVANA SHEMA KAKOVOSTI]]&lt;&gt;"",Sklop23[[#This Row],[Preračunana masa/volumen/kos na enoto kg]],"")</f>
        <v/>
      </c>
      <c r="J95" s="178"/>
      <c r="K95" s="182"/>
      <c r="L95" s="182"/>
      <c r="M95" s="183"/>
      <c r="N95" s="179"/>
      <c r="O95" s="179"/>
      <c r="P95" s="180"/>
      <c r="Q95" s="179">
        <f>+Sklop23[[#This Row],[cena/enota brez DDV v EUR]]*Sklop23[[#This Row],[Stopnja DDV (%)]]</f>
        <v>0</v>
      </c>
      <c r="R95" s="179">
        <f>+Sklop23[[#This Row],[cena/enota brez DDV v EUR]]+Sklop23[[#This Row],[Davek (EUR)]]</f>
        <v>0</v>
      </c>
      <c r="S95" s="179">
        <f>+Sklop23[[#This Row],[cena/enota brez DDV v EUR]]*Sklop23[[#This Row],[Okvirna količina]]</f>
        <v>0</v>
      </c>
      <c r="T95" s="187">
        <f>+Sklop23[[#This Row],[Končna cena/enoto mere (EUR) z DDV]]*Sklop23[[#This Row],[Okvirna količina]]</f>
        <v>0</v>
      </c>
      <c r="U95" s="188"/>
    </row>
    <row r="96" spans="1:21" s="55" customFormat="1" ht="36">
      <c r="A96" s="84" t="s">
        <v>87</v>
      </c>
      <c r="B96" s="185" t="s">
        <v>1301</v>
      </c>
      <c r="C96" s="215">
        <v>1</v>
      </c>
      <c r="D96" s="181" t="s">
        <v>95</v>
      </c>
      <c r="E96" s="119" t="s">
        <v>182</v>
      </c>
      <c r="F96" s="137">
        <v>300</v>
      </c>
      <c r="G96" s="189" t="s">
        <v>95</v>
      </c>
      <c r="H9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96" s="85">
        <f>IF(Sklop23[[#This Row],[ZAHTEVANA SHEMA KAKOVOSTI]]&lt;&gt;"",Sklop23[[#This Row],[Preračunana masa/volumen/kos na enoto kg]],"")</f>
        <v>300</v>
      </c>
      <c r="J96" s="178"/>
      <c r="K96" s="182"/>
      <c r="L96" s="182"/>
      <c r="M96" s="183"/>
      <c r="N96" s="179"/>
      <c r="O96" s="179"/>
      <c r="P96" s="180"/>
      <c r="Q96" s="179">
        <f>+Sklop23[[#This Row],[cena/enota brez DDV v EUR]]*Sklop23[[#This Row],[Stopnja DDV (%)]]</f>
        <v>0</v>
      </c>
      <c r="R96" s="179">
        <f>+Sklop23[[#This Row],[cena/enota brez DDV v EUR]]+Sklop23[[#This Row],[Davek (EUR)]]</f>
        <v>0</v>
      </c>
      <c r="S96" s="179">
        <f>+Sklop23[[#This Row],[cena/enota brez DDV v EUR]]*Sklop23[[#This Row],[Okvirna količina]]</f>
        <v>0</v>
      </c>
      <c r="T96" s="187">
        <f>+Sklop23[[#This Row],[Končna cena/enoto mere (EUR) z DDV]]*Sklop23[[#This Row],[Okvirna količina]]</f>
        <v>0</v>
      </c>
      <c r="U96" s="188"/>
    </row>
    <row r="97" spans="1:21" s="55" customFormat="1" ht="24">
      <c r="A97" s="84" t="s">
        <v>88</v>
      </c>
      <c r="B97" s="185" t="s">
        <v>1102</v>
      </c>
      <c r="C97" s="215">
        <v>200</v>
      </c>
      <c r="D97" s="181" t="s">
        <v>159</v>
      </c>
      <c r="E97" s="119" t="s">
        <v>182</v>
      </c>
      <c r="F97" s="137">
        <v>20</v>
      </c>
      <c r="G97" s="189" t="s">
        <v>93</v>
      </c>
      <c r="H9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7" s="85">
        <f>IF(Sklop23[[#This Row],[ZAHTEVANA SHEMA KAKOVOSTI]]&lt;&gt;"",Sklop23[[#This Row],[Preračunana masa/volumen/kos na enoto kg]],"")</f>
        <v>20</v>
      </c>
      <c r="J97" s="178"/>
      <c r="K97" s="182"/>
      <c r="L97" s="182"/>
      <c r="M97" s="183"/>
      <c r="N97" s="179"/>
      <c r="O97" s="179"/>
      <c r="P97" s="180"/>
      <c r="Q97" s="179">
        <f>+Sklop23[[#This Row],[cena/enota brez DDV v EUR]]*Sklop23[[#This Row],[Stopnja DDV (%)]]</f>
        <v>0</v>
      </c>
      <c r="R97" s="179">
        <f>+Sklop23[[#This Row],[cena/enota brez DDV v EUR]]+Sklop23[[#This Row],[Davek (EUR)]]</f>
        <v>0</v>
      </c>
      <c r="S97" s="179">
        <f>+Sklop23[[#This Row],[cena/enota brez DDV v EUR]]*Sklop23[[#This Row],[Okvirna količina]]</f>
        <v>0</v>
      </c>
      <c r="T97" s="187">
        <f>+Sklop23[[#This Row],[Končna cena/enoto mere (EUR) z DDV]]*Sklop23[[#This Row],[Okvirna količina]]</f>
        <v>0</v>
      </c>
      <c r="U97" s="188"/>
    </row>
    <row r="98" spans="1:21" s="55" customFormat="1" ht="36">
      <c r="A98" s="84" t="s">
        <v>89</v>
      </c>
      <c r="B98" s="185" t="s">
        <v>1302</v>
      </c>
      <c r="C98" s="215">
        <v>1</v>
      </c>
      <c r="D98" s="181" t="s">
        <v>95</v>
      </c>
      <c r="E98" s="119" t="s">
        <v>182</v>
      </c>
      <c r="F98" s="137">
        <v>200</v>
      </c>
      <c r="G98" s="189" t="s">
        <v>95</v>
      </c>
      <c r="H9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98" s="85">
        <f>IF(Sklop23[[#This Row],[ZAHTEVANA SHEMA KAKOVOSTI]]&lt;&gt;"",Sklop23[[#This Row],[Preračunana masa/volumen/kos na enoto kg]],"")</f>
        <v>200</v>
      </c>
      <c r="J98" s="178"/>
      <c r="K98" s="182"/>
      <c r="L98" s="182"/>
      <c r="M98" s="183"/>
      <c r="N98" s="179"/>
      <c r="O98" s="179"/>
      <c r="P98" s="180"/>
      <c r="Q98" s="179">
        <f>+Sklop23[[#This Row],[cena/enota brez DDV v EUR]]*Sklop23[[#This Row],[Stopnja DDV (%)]]</f>
        <v>0</v>
      </c>
      <c r="R98" s="179">
        <f>+Sklop23[[#This Row],[cena/enota brez DDV v EUR]]+Sklop23[[#This Row],[Davek (EUR)]]</f>
        <v>0</v>
      </c>
      <c r="S98" s="179">
        <f>+Sklop23[[#This Row],[cena/enota brez DDV v EUR]]*Sklop23[[#This Row],[Okvirna količina]]</f>
        <v>0</v>
      </c>
      <c r="T98" s="187">
        <f>+Sklop23[[#This Row],[Končna cena/enoto mere (EUR) z DDV]]*Sklop23[[#This Row],[Okvirna količina]]</f>
        <v>0</v>
      </c>
      <c r="U98" s="188"/>
    </row>
    <row r="99" spans="1:21" s="55" customFormat="1" ht="24">
      <c r="A99" s="372" t="s">
        <v>90</v>
      </c>
      <c r="B99" s="373" t="s">
        <v>1400</v>
      </c>
      <c r="C99" s="380">
        <v>1</v>
      </c>
      <c r="D99" s="381" t="s">
        <v>95</v>
      </c>
      <c r="E99" s="119" t="s">
        <v>182</v>
      </c>
      <c r="F99" s="137">
        <v>10</v>
      </c>
      <c r="G99" s="189" t="s">
        <v>95</v>
      </c>
      <c r="H9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9" s="85">
        <f>IF(Sklop23[[#This Row],[ZAHTEVANA SHEMA KAKOVOSTI]]&lt;&gt;"",Sklop23[[#This Row],[Preračunana masa/volumen/kos na enoto kg]],"")</f>
        <v>10</v>
      </c>
      <c r="J99" s="178"/>
      <c r="K99" s="182"/>
      <c r="L99" s="182"/>
      <c r="M99" s="183"/>
      <c r="N99" s="179"/>
      <c r="O99" s="179"/>
      <c r="P99" s="180"/>
      <c r="Q99" s="179">
        <f>+Sklop23[[#This Row],[cena/enota brez DDV v EUR]]*Sklop23[[#This Row],[Stopnja DDV (%)]]</f>
        <v>0</v>
      </c>
      <c r="R99" s="179">
        <f>+Sklop23[[#This Row],[cena/enota brez DDV v EUR]]+Sklop23[[#This Row],[Davek (EUR)]]</f>
        <v>0</v>
      </c>
      <c r="S99" s="179">
        <f>+Sklop23[[#This Row],[cena/enota brez DDV v EUR]]*Sklop23[[#This Row],[Okvirna količina]]</f>
        <v>0</v>
      </c>
      <c r="T99" s="187">
        <f>+Sklop23[[#This Row],[Končna cena/enoto mere (EUR) z DDV]]*Sklop23[[#This Row],[Okvirna količina]]</f>
        <v>0</v>
      </c>
      <c r="U99" s="188"/>
    </row>
    <row r="100" spans="1:21" s="55" customFormat="1" ht="12">
      <c r="A100" s="84" t="s">
        <v>91</v>
      </c>
      <c r="B100" s="185" t="s">
        <v>1303</v>
      </c>
      <c r="C100" s="215" t="s">
        <v>1370</v>
      </c>
      <c r="D100" s="181" t="s">
        <v>95</v>
      </c>
      <c r="E100" s="119"/>
      <c r="F100" s="137">
        <v>10</v>
      </c>
      <c r="G100" s="189" t="s">
        <v>95</v>
      </c>
      <c r="H10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0" s="85" t="str">
        <f>IF(Sklop23[[#This Row],[ZAHTEVANA SHEMA KAKOVOSTI]]&lt;&gt;"",Sklop23[[#This Row],[Preračunana masa/volumen/kos na enoto kg]],"")</f>
        <v/>
      </c>
      <c r="J100" s="178"/>
      <c r="K100" s="182"/>
      <c r="L100" s="182"/>
      <c r="M100" s="183"/>
      <c r="N100" s="179"/>
      <c r="O100" s="179"/>
      <c r="P100" s="180"/>
      <c r="Q100" s="179">
        <f>+Sklop23[[#This Row],[cena/enota brez DDV v EUR]]*Sklop23[[#This Row],[Stopnja DDV (%)]]</f>
        <v>0</v>
      </c>
      <c r="R100" s="179">
        <f>+Sklop23[[#This Row],[cena/enota brez DDV v EUR]]+Sklop23[[#This Row],[Davek (EUR)]]</f>
        <v>0</v>
      </c>
      <c r="S100" s="179">
        <f>+Sklop23[[#This Row],[cena/enota brez DDV v EUR]]*Sklop23[[#This Row],[Okvirna količina]]</f>
        <v>0</v>
      </c>
      <c r="T100" s="187">
        <f>+Sklop23[[#This Row],[Končna cena/enoto mere (EUR) z DDV]]*Sklop23[[#This Row],[Okvirna količina]]</f>
        <v>0</v>
      </c>
      <c r="U100" s="188"/>
    </row>
    <row r="101" spans="1:21" s="55" customFormat="1" ht="12">
      <c r="A101" s="84" t="s">
        <v>92</v>
      </c>
      <c r="B101" s="185" t="s">
        <v>845</v>
      </c>
      <c r="C101" s="215">
        <v>1</v>
      </c>
      <c r="D101" s="181" t="s">
        <v>95</v>
      </c>
      <c r="E101" s="119"/>
      <c r="F101" s="137">
        <v>10</v>
      </c>
      <c r="G101" s="189" t="s">
        <v>95</v>
      </c>
      <c r="H10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1" s="85" t="str">
        <f>IF(Sklop23[[#This Row],[ZAHTEVANA SHEMA KAKOVOSTI]]&lt;&gt;"",Sklop23[[#This Row],[Preračunana masa/volumen/kos na enoto kg]],"")</f>
        <v/>
      </c>
      <c r="J101" s="178"/>
      <c r="K101" s="182"/>
      <c r="L101" s="182"/>
      <c r="M101" s="183"/>
      <c r="N101" s="179"/>
      <c r="O101" s="179"/>
      <c r="P101" s="180"/>
      <c r="Q101" s="179">
        <f>+Sklop23[[#This Row],[cena/enota brez DDV v EUR]]*Sklop23[[#This Row],[Stopnja DDV (%)]]</f>
        <v>0</v>
      </c>
      <c r="R101" s="179">
        <f>+Sklop23[[#This Row],[cena/enota brez DDV v EUR]]+Sklop23[[#This Row],[Davek (EUR)]]</f>
        <v>0</v>
      </c>
      <c r="S101" s="179">
        <f>+Sklop23[[#This Row],[cena/enota brez DDV v EUR]]*Sklop23[[#This Row],[Okvirna količina]]</f>
        <v>0</v>
      </c>
      <c r="T101" s="187">
        <f>+Sklop23[[#This Row],[Končna cena/enoto mere (EUR) z DDV]]*Sklop23[[#This Row],[Okvirna količina]]</f>
        <v>0</v>
      </c>
      <c r="U101" s="188"/>
    </row>
    <row r="102" spans="1:21" s="55" customFormat="1" ht="12">
      <c r="A102" s="84" t="s">
        <v>100</v>
      </c>
      <c r="B102" s="185" t="s">
        <v>846</v>
      </c>
      <c r="C102" s="215">
        <v>1</v>
      </c>
      <c r="D102" s="181" t="s">
        <v>95</v>
      </c>
      <c r="E102" s="119"/>
      <c r="F102" s="137">
        <v>100</v>
      </c>
      <c r="G102" s="189" t="s">
        <v>95</v>
      </c>
      <c r="H10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02" s="85" t="str">
        <f>IF(Sklop23[[#This Row],[ZAHTEVANA SHEMA KAKOVOSTI]]&lt;&gt;"",Sklop23[[#This Row],[Preračunana masa/volumen/kos na enoto kg]],"")</f>
        <v/>
      </c>
      <c r="J102" s="178"/>
      <c r="K102" s="182"/>
      <c r="L102" s="182"/>
      <c r="M102" s="183"/>
      <c r="N102" s="179"/>
      <c r="O102" s="179"/>
      <c r="P102" s="180"/>
      <c r="Q102" s="179">
        <f>+Sklop23[[#This Row],[cena/enota brez DDV v EUR]]*Sklop23[[#This Row],[Stopnja DDV (%)]]</f>
        <v>0</v>
      </c>
      <c r="R102" s="179">
        <f>+Sklop23[[#This Row],[cena/enota brez DDV v EUR]]+Sklop23[[#This Row],[Davek (EUR)]]</f>
        <v>0</v>
      </c>
      <c r="S102" s="179">
        <f>+Sklop23[[#This Row],[cena/enota brez DDV v EUR]]*Sklop23[[#This Row],[Okvirna količina]]</f>
        <v>0</v>
      </c>
      <c r="T102" s="187">
        <f>+Sklop23[[#This Row],[Končna cena/enoto mere (EUR) z DDV]]*Sklop23[[#This Row],[Okvirna količina]]</f>
        <v>0</v>
      </c>
      <c r="U102" s="188"/>
    </row>
    <row r="103" spans="1:21" s="55" customFormat="1" ht="12">
      <c r="A103" s="84" t="s">
        <v>101</v>
      </c>
      <c r="B103" s="185" t="s">
        <v>847</v>
      </c>
      <c r="C103" s="215">
        <v>1</v>
      </c>
      <c r="D103" s="181" t="s">
        <v>95</v>
      </c>
      <c r="E103" s="119"/>
      <c r="F103" s="137">
        <v>10</v>
      </c>
      <c r="G103" s="189" t="s">
        <v>95</v>
      </c>
      <c r="H10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3" s="85" t="str">
        <f>IF(Sklop23[[#This Row],[ZAHTEVANA SHEMA KAKOVOSTI]]&lt;&gt;"",Sklop23[[#This Row],[Preračunana masa/volumen/kos na enoto kg]],"")</f>
        <v/>
      </c>
      <c r="J103" s="178"/>
      <c r="K103" s="182"/>
      <c r="L103" s="182"/>
      <c r="M103" s="183"/>
      <c r="N103" s="179"/>
      <c r="O103" s="179"/>
      <c r="P103" s="180"/>
      <c r="Q103" s="179">
        <f>+Sklop23[[#This Row],[cena/enota brez DDV v EUR]]*Sklop23[[#This Row],[Stopnja DDV (%)]]</f>
        <v>0</v>
      </c>
      <c r="R103" s="179">
        <f>+Sklop23[[#This Row],[cena/enota brez DDV v EUR]]+Sklop23[[#This Row],[Davek (EUR)]]</f>
        <v>0</v>
      </c>
      <c r="S103" s="179">
        <f>+Sklop23[[#This Row],[cena/enota brez DDV v EUR]]*Sklop23[[#This Row],[Okvirna količina]]</f>
        <v>0</v>
      </c>
      <c r="T103" s="187">
        <f>+Sklop23[[#This Row],[Končna cena/enoto mere (EUR) z DDV]]*Sklop23[[#This Row],[Okvirna količina]]</f>
        <v>0</v>
      </c>
      <c r="U103" s="188"/>
    </row>
    <row r="104" spans="1:21" s="55" customFormat="1" ht="24">
      <c r="A104" s="84" t="s">
        <v>102</v>
      </c>
      <c r="B104" s="185" t="s">
        <v>1304</v>
      </c>
      <c r="C104" s="215">
        <v>125</v>
      </c>
      <c r="D104" s="181" t="s">
        <v>158</v>
      </c>
      <c r="E104" s="119"/>
      <c r="F104" s="137">
        <v>10</v>
      </c>
      <c r="G104" s="189" t="s">
        <v>93</v>
      </c>
      <c r="H10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104" s="85" t="str">
        <f>IF(Sklop23[[#This Row],[ZAHTEVANA SHEMA KAKOVOSTI]]&lt;&gt;"",Sklop23[[#This Row],[Preračunana masa/volumen/kos na enoto kg]],"")</f>
        <v/>
      </c>
      <c r="J104" s="178"/>
      <c r="K104" s="182"/>
      <c r="L104" s="182"/>
      <c r="M104" s="183"/>
      <c r="N104" s="179"/>
      <c r="O104" s="179"/>
      <c r="P104" s="180"/>
      <c r="Q104" s="179">
        <f>+Sklop23[[#This Row],[cena/enota brez DDV v EUR]]*Sklop23[[#This Row],[Stopnja DDV (%)]]</f>
        <v>0</v>
      </c>
      <c r="R104" s="179">
        <f>+Sklop23[[#This Row],[cena/enota brez DDV v EUR]]+Sklop23[[#This Row],[Davek (EUR)]]</f>
        <v>0</v>
      </c>
      <c r="S104" s="179">
        <f>+Sklop23[[#This Row],[cena/enota brez DDV v EUR]]*Sklop23[[#This Row],[Okvirna količina]]</f>
        <v>0</v>
      </c>
      <c r="T104" s="187">
        <f>+Sklop23[[#This Row],[Končna cena/enoto mere (EUR) z DDV]]*Sklop23[[#This Row],[Okvirna količina]]</f>
        <v>0</v>
      </c>
      <c r="U104" s="188"/>
    </row>
    <row r="105" spans="1:21" s="55" customFormat="1" ht="24">
      <c r="A105" s="84" t="s">
        <v>103</v>
      </c>
      <c r="B105" s="185" t="s">
        <v>848</v>
      </c>
      <c r="C105" s="215">
        <v>800</v>
      </c>
      <c r="D105" s="181" t="s">
        <v>158</v>
      </c>
      <c r="E105" s="119"/>
      <c r="F105" s="137">
        <v>5</v>
      </c>
      <c r="G105" s="189" t="s">
        <v>93</v>
      </c>
      <c r="H10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05" s="85" t="str">
        <f>IF(Sklop23[[#This Row],[ZAHTEVANA SHEMA KAKOVOSTI]]&lt;&gt;"",Sklop23[[#This Row],[Preračunana masa/volumen/kos na enoto kg]],"")</f>
        <v/>
      </c>
      <c r="J105" s="178"/>
      <c r="K105" s="182"/>
      <c r="L105" s="182"/>
      <c r="M105" s="183"/>
      <c r="N105" s="179"/>
      <c r="O105" s="179"/>
      <c r="P105" s="180"/>
      <c r="Q105" s="179">
        <f>+Sklop23[[#This Row],[cena/enota brez DDV v EUR]]*Sklop23[[#This Row],[Stopnja DDV (%)]]</f>
        <v>0</v>
      </c>
      <c r="R105" s="179">
        <f>+Sklop23[[#This Row],[cena/enota brez DDV v EUR]]+Sklop23[[#This Row],[Davek (EUR)]]</f>
        <v>0</v>
      </c>
      <c r="S105" s="179">
        <f>+Sklop23[[#This Row],[cena/enota brez DDV v EUR]]*Sklop23[[#This Row],[Okvirna količina]]</f>
        <v>0</v>
      </c>
      <c r="T105" s="187">
        <f>+Sklop23[[#This Row],[Končna cena/enoto mere (EUR) z DDV]]*Sklop23[[#This Row],[Okvirna količina]]</f>
        <v>0</v>
      </c>
      <c r="U105" s="188"/>
    </row>
    <row r="106" spans="1:21" s="55" customFormat="1" ht="36">
      <c r="A106" s="84" t="s">
        <v>104</v>
      </c>
      <c r="B106" s="185" t="s">
        <v>1305</v>
      </c>
      <c r="C106" s="215">
        <v>440</v>
      </c>
      <c r="D106" s="181" t="s">
        <v>158</v>
      </c>
      <c r="E106" s="119" t="s">
        <v>182</v>
      </c>
      <c r="F106" s="137">
        <v>50</v>
      </c>
      <c r="G106" s="189" t="s">
        <v>1294</v>
      </c>
      <c r="H10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</v>
      </c>
      <c r="I106" s="85">
        <f>IF(Sklop23[[#This Row],[ZAHTEVANA SHEMA KAKOVOSTI]]&lt;&gt;"",Sklop23[[#This Row],[Preračunana masa/volumen/kos na enoto kg]],"")</f>
        <v>22</v>
      </c>
      <c r="J106" s="178"/>
      <c r="K106" s="182"/>
      <c r="L106" s="182"/>
      <c r="M106" s="183"/>
      <c r="N106" s="179"/>
      <c r="O106" s="179"/>
      <c r="P106" s="180"/>
      <c r="Q106" s="179">
        <f>+Sklop23[[#This Row],[cena/enota brez DDV v EUR]]*Sklop23[[#This Row],[Stopnja DDV (%)]]</f>
        <v>0</v>
      </c>
      <c r="R106" s="179">
        <f>+Sklop23[[#This Row],[cena/enota brez DDV v EUR]]+Sklop23[[#This Row],[Davek (EUR)]]</f>
        <v>0</v>
      </c>
      <c r="S106" s="179">
        <f>+Sklop23[[#This Row],[cena/enota brez DDV v EUR]]*Sklop23[[#This Row],[Okvirna količina]]</f>
        <v>0</v>
      </c>
      <c r="T106" s="187">
        <f>+Sklop23[[#This Row],[Končna cena/enoto mere (EUR) z DDV]]*Sklop23[[#This Row],[Okvirna količina]]</f>
        <v>0</v>
      </c>
      <c r="U106" s="188"/>
    </row>
    <row r="107" spans="1:21" s="55" customFormat="1" ht="36">
      <c r="A107" s="84" t="s">
        <v>105</v>
      </c>
      <c r="B107" s="185" t="s">
        <v>1306</v>
      </c>
      <c r="C107" s="215">
        <v>440</v>
      </c>
      <c r="D107" s="181" t="s">
        <v>158</v>
      </c>
      <c r="E107" s="119" t="s">
        <v>182</v>
      </c>
      <c r="F107" s="137">
        <v>50</v>
      </c>
      <c r="G107" s="189" t="s">
        <v>1294</v>
      </c>
      <c r="H10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</v>
      </c>
      <c r="I107" s="85">
        <f>IF(Sklop23[[#This Row],[ZAHTEVANA SHEMA KAKOVOSTI]]&lt;&gt;"",Sklop23[[#This Row],[Preračunana masa/volumen/kos na enoto kg]],"")</f>
        <v>22</v>
      </c>
      <c r="J107" s="178"/>
      <c r="K107" s="182"/>
      <c r="L107" s="182"/>
      <c r="M107" s="183"/>
      <c r="N107" s="179"/>
      <c r="O107" s="179"/>
      <c r="P107" s="180"/>
      <c r="Q107" s="179">
        <f>+Sklop23[[#This Row],[cena/enota brez DDV v EUR]]*Sklop23[[#This Row],[Stopnja DDV (%)]]</f>
        <v>0</v>
      </c>
      <c r="R107" s="179">
        <f>+Sklop23[[#This Row],[cena/enota brez DDV v EUR]]+Sklop23[[#This Row],[Davek (EUR)]]</f>
        <v>0</v>
      </c>
      <c r="S107" s="179">
        <f>+Sklop23[[#This Row],[cena/enota brez DDV v EUR]]*Sklop23[[#This Row],[Okvirna količina]]</f>
        <v>0</v>
      </c>
      <c r="T107" s="187">
        <f>+Sklop23[[#This Row],[Končna cena/enoto mere (EUR) z DDV]]*Sklop23[[#This Row],[Okvirna količina]]</f>
        <v>0</v>
      </c>
      <c r="U107" s="188"/>
    </row>
    <row r="108" spans="1:21" s="55" customFormat="1" ht="12">
      <c r="A108" s="84" t="s">
        <v>106</v>
      </c>
      <c r="B108" s="185" t="s">
        <v>849</v>
      </c>
      <c r="C108" s="215">
        <v>125</v>
      </c>
      <c r="D108" s="181" t="s">
        <v>158</v>
      </c>
      <c r="E108" s="119"/>
      <c r="F108" s="137">
        <v>200</v>
      </c>
      <c r="G108" s="189" t="s">
        <v>93</v>
      </c>
      <c r="H10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108" s="85" t="str">
        <f>IF(Sklop23[[#This Row],[ZAHTEVANA SHEMA KAKOVOSTI]]&lt;&gt;"",Sklop23[[#This Row],[Preračunana masa/volumen/kos na enoto kg]],"")</f>
        <v/>
      </c>
      <c r="J108" s="178"/>
      <c r="K108" s="182"/>
      <c r="L108" s="182"/>
      <c r="M108" s="183"/>
      <c r="N108" s="179"/>
      <c r="O108" s="179"/>
      <c r="P108" s="180"/>
      <c r="Q108" s="179">
        <f>+Sklop23[[#This Row],[cena/enota brez DDV v EUR]]*Sklop23[[#This Row],[Stopnja DDV (%)]]</f>
        <v>0</v>
      </c>
      <c r="R108" s="179">
        <f>+Sklop23[[#This Row],[cena/enota brez DDV v EUR]]+Sklop23[[#This Row],[Davek (EUR)]]</f>
        <v>0</v>
      </c>
      <c r="S108" s="179">
        <f>+Sklop23[[#This Row],[cena/enota brez DDV v EUR]]*Sklop23[[#This Row],[Okvirna količina]]</f>
        <v>0</v>
      </c>
      <c r="T108" s="187">
        <f>+Sklop23[[#This Row],[Končna cena/enoto mere (EUR) z DDV]]*Sklop23[[#This Row],[Okvirna količina]]</f>
        <v>0</v>
      </c>
      <c r="U108" s="188"/>
    </row>
    <row r="109" spans="1:21" s="55" customFormat="1" ht="12">
      <c r="A109" s="84" t="s">
        <v>107</v>
      </c>
      <c r="B109" s="185" t="s">
        <v>850</v>
      </c>
      <c r="C109" s="215">
        <v>125</v>
      </c>
      <c r="D109" s="181" t="s">
        <v>158</v>
      </c>
      <c r="E109" s="119"/>
      <c r="F109" s="137">
        <v>20</v>
      </c>
      <c r="G109" s="189" t="s">
        <v>93</v>
      </c>
      <c r="H10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09" s="85" t="str">
        <f>IF(Sklop23[[#This Row],[ZAHTEVANA SHEMA KAKOVOSTI]]&lt;&gt;"",Sklop23[[#This Row],[Preračunana masa/volumen/kos na enoto kg]],"")</f>
        <v/>
      </c>
      <c r="J109" s="178"/>
      <c r="K109" s="182"/>
      <c r="L109" s="182"/>
      <c r="M109" s="183"/>
      <c r="N109" s="179"/>
      <c r="O109" s="179"/>
      <c r="P109" s="180"/>
      <c r="Q109" s="179">
        <f>+Sklop23[[#This Row],[cena/enota brez DDV v EUR]]*Sklop23[[#This Row],[Stopnja DDV (%)]]</f>
        <v>0</v>
      </c>
      <c r="R109" s="179">
        <f>+Sklop23[[#This Row],[cena/enota brez DDV v EUR]]+Sklop23[[#This Row],[Davek (EUR)]]</f>
        <v>0</v>
      </c>
      <c r="S109" s="179">
        <f>+Sklop23[[#This Row],[cena/enota brez DDV v EUR]]*Sklop23[[#This Row],[Okvirna količina]]</f>
        <v>0</v>
      </c>
      <c r="T109" s="187">
        <f>+Sklop23[[#This Row],[Končna cena/enoto mere (EUR) z DDV]]*Sklop23[[#This Row],[Okvirna količina]]</f>
        <v>0</v>
      </c>
      <c r="U109" s="188"/>
    </row>
    <row r="110" spans="1:21" s="55" customFormat="1" ht="12">
      <c r="A110" s="84" t="s">
        <v>108</v>
      </c>
      <c r="B110" s="185" t="s">
        <v>851</v>
      </c>
      <c r="C110" s="215">
        <v>125</v>
      </c>
      <c r="D110" s="181" t="s">
        <v>158</v>
      </c>
      <c r="E110" s="119"/>
      <c r="F110" s="137">
        <v>20</v>
      </c>
      <c r="G110" s="189" t="s">
        <v>93</v>
      </c>
      <c r="H11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10" s="85" t="str">
        <f>IF(Sklop23[[#This Row],[ZAHTEVANA SHEMA KAKOVOSTI]]&lt;&gt;"",Sklop23[[#This Row],[Preračunana masa/volumen/kos na enoto kg]],"")</f>
        <v/>
      </c>
      <c r="J110" s="178"/>
      <c r="K110" s="182"/>
      <c r="L110" s="182"/>
      <c r="M110" s="183"/>
      <c r="N110" s="179"/>
      <c r="O110" s="179"/>
      <c r="P110" s="180"/>
      <c r="Q110" s="179">
        <f>+Sklop23[[#This Row],[cena/enota brez DDV v EUR]]*Sklop23[[#This Row],[Stopnja DDV (%)]]</f>
        <v>0</v>
      </c>
      <c r="R110" s="179">
        <f>+Sklop23[[#This Row],[cena/enota brez DDV v EUR]]+Sklop23[[#This Row],[Davek (EUR)]]</f>
        <v>0</v>
      </c>
      <c r="S110" s="179">
        <f>+Sklop23[[#This Row],[cena/enota brez DDV v EUR]]*Sklop23[[#This Row],[Okvirna količina]]</f>
        <v>0</v>
      </c>
      <c r="T110" s="187">
        <f>+Sklop23[[#This Row],[Končna cena/enoto mere (EUR) z DDV]]*Sklop23[[#This Row],[Okvirna količina]]</f>
        <v>0</v>
      </c>
      <c r="U110" s="188"/>
    </row>
    <row r="111" spans="1:21" s="55" customFormat="1" ht="12">
      <c r="A111" s="84" t="s">
        <v>109</v>
      </c>
      <c r="B111" s="185" t="s">
        <v>1307</v>
      </c>
      <c r="C111" s="215">
        <v>36</v>
      </c>
      <c r="D111" s="181" t="s">
        <v>158</v>
      </c>
      <c r="E111" s="119" t="s">
        <v>182</v>
      </c>
      <c r="F111" s="137">
        <v>20</v>
      </c>
      <c r="G111" s="189" t="s">
        <v>93</v>
      </c>
      <c r="H11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0.72</v>
      </c>
      <c r="I111" s="85">
        <f>IF(Sklop23[[#This Row],[ZAHTEVANA SHEMA KAKOVOSTI]]&lt;&gt;"",Sklop23[[#This Row],[Preračunana masa/volumen/kos na enoto kg]],"")</f>
        <v>0.72</v>
      </c>
      <c r="J111" s="178"/>
      <c r="K111" s="182"/>
      <c r="L111" s="182"/>
      <c r="M111" s="183"/>
      <c r="N111" s="179"/>
      <c r="O111" s="179"/>
      <c r="P111" s="180"/>
      <c r="Q111" s="179">
        <f>+Sklop23[[#This Row],[cena/enota brez DDV v EUR]]*Sklop23[[#This Row],[Stopnja DDV (%)]]</f>
        <v>0</v>
      </c>
      <c r="R111" s="179">
        <f>+Sklop23[[#This Row],[cena/enota brez DDV v EUR]]+Sklop23[[#This Row],[Davek (EUR)]]</f>
        <v>0</v>
      </c>
      <c r="S111" s="179">
        <f>+Sklop23[[#This Row],[cena/enota brez DDV v EUR]]*Sklop23[[#This Row],[Okvirna količina]]</f>
        <v>0</v>
      </c>
      <c r="T111" s="187">
        <f>+Sklop23[[#This Row],[Končna cena/enoto mere (EUR) z DDV]]*Sklop23[[#This Row],[Okvirna količina]]</f>
        <v>0</v>
      </c>
      <c r="U111" s="188"/>
    </row>
    <row r="112" spans="1:21" s="55" customFormat="1" ht="12">
      <c r="A112" s="84" t="s">
        <v>110</v>
      </c>
      <c r="B112" s="185" t="s">
        <v>852</v>
      </c>
      <c r="C112" s="215">
        <v>125</v>
      </c>
      <c r="D112" s="181" t="s">
        <v>158</v>
      </c>
      <c r="E112" s="119"/>
      <c r="F112" s="137">
        <v>100</v>
      </c>
      <c r="G112" s="189" t="s">
        <v>93</v>
      </c>
      <c r="H11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12" s="85" t="str">
        <f>IF(Sklop23[[#This Row],[ZAHTEVANA SHEMA KAKOVOSTI]]&lt;&gt;"",Sklop23[[#This Row],[Preračunana masa/volumen/kos na enoto kg]],"")</f>
        <v/>
      </c>
      <c r="J112" s="178"/>
      <c r="K112" s="182"/>
      <c r="L112" s="182"/>
      <c r="M112" s="183"/>
      <c r="N112" s="179"/>
      <c r="O112" s="179"/>
      <c r="P112" s="180"/>
      <c r="Q112" s="179">
        <f>+Sklop23[[#This Row],[cena/enota brez DDV v EUR]]*Sklop23[[#This Row],[Stopnja DDV (%)]]</f>
        <v>0</v>
      </c>
      <c r="R112" s="179">
        <f>+Sklop23[[#This Row],[cena/enota brez DDV v EUR]]+Sklop23[[#This Row],[Davek (EUR)]]</f>
        <v>0</v>
      </c>
      <c r="S112" s="179">
        <f>+Sklop23[[#This Row],[cena/enota brez DDV v EUR]]*Sklop23[[#This Row],[Okvirna količina]]</f>
        <v>0</v>
      </c>
      <c r="T112" s="187">
        <f>+Sklop23[[#This Row],[Končna cena/enoto mere (EUR) z DDV]]*Sklop23[[#This Row],[Okvirna količina]]</f>
        <v>0</v>
      </c>
      <c r="U112" s="188"/>
    </row>
    <row r="113" spans="1:21" s="55" customFormat="1" ht="12">
      <c r="A113" s="84" t="s">
        <v>111</v>
      </c>
      <c r="B113" s="185" t="s">
        <v>1308</v>
      </c>
      <c r="C113" s="215">
        <v>400</v>
      </c>
      <c r="D113" s="181" t="s">
        <v>159</v>
      </c>
      <c r="E113" s="119"/>
      <c r="F113" s="137">
        <v>5</v>
      </c>
      <c r="G113" s="189" t="s">
        <v>93</v>
      </c>
      <c r="H11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3" s="85" t="str">
        <f>IF(Sklop23[[#This Row],[ZAHTEVANA SHEMA KAKOVOSTI]]&lt;&gt;"",Sklop23[[#This Row],[Preračunana masa/volumen/kos na enoto kg]],"")</f>
        <v/>
      </c>
      <c r="J113" s="178"/>
      <c r="K113" s="182"/>
      <c r="L113" s="182"/>
      <c r="M113" s="183"/>
      <c r="N113" s="179"/>
      <c r="O113" s="179"/>
      <c r="P113" s="180"/>
      <c r="Q113" s="179">
        <f>+Sklop23[[#This Row],[cena/enota brez DDV v EUR]]*Sklop23[[#This Row],[Stopnja DDV (%)]]</f>
        <v>0</v>
      </c>
      <c r="R113" s="179">
        <f>+Sklop23[[#This Row],[cena/enota brez DDV v EUR]]+Sklop23[[#This Row],[Davek (EUR)]]</f>
        <v>0</v>
      </c>
      <c r="S113" s="179">
        <f>+Sklop23[[#This Row],[cena/enota brez DDV v EUR]]*Sklop23[[#This Row],[Okvirna količina]]</f>
        <v>0</v>
      </c>
      <c r="T113" s="187">
        <f>+Sklop23[[#This Row],[Končna cena/enoto mere (EUR) z DDV]]*Sklop23[[#This Row],[Okvirna količina]]</f>
        <v>0</v>
      </c>
      <c r="U113" s="188"/>
    </row>
    <row r="114" spans="1:21" s="55" customFormat="1" ht="12">
      <c r="A114" s="84" t="s">
        <v>112</v>
      </c>
      <c r="B114" s="185" t="s">
        <v>1309</v>
      </c>
      <c r="C114" s="215">
        <v>200</v>
      </c>
      <c r="D114" s="181" t="s">
        <v>158</v>
      </c>
      <c r="E114" s="119"/>
      <c r="F114" s="137">
        <v>10</v>
      </c>
      <c r="G114" s="189" t="s">
        <v>93</v>
      </c>
      <c r="H11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14" s="85" t="str">
        <f>IF(Sklop23[[#This Row],[ZAHTEVANA SHEMA KAKOVOSTI]]&lt;&gt;"",Sklop23[[#This Row],[Preračunana masa/volumen/kos na enoto kg]],"")</f>
        <v/>
      </c>
      <c r="J114" s="178"/>
      <c r="K114" s="182"/>
      <c r="L114" s="182"/>
      <c r="M114" s="183"/>
      <c r="N114" s="179"/>
      <c r="O114" s="179"/>
      <c r="P114" s="180"/>
      <c r="Q114" s="179">
        <f>+Sklop23[[#This Row],[cena/enota brez DDV v EUR]]*Sklop23[[#This Row],[Stopnja DDV (%)]]</f>
        <v>0</v>
      </c>
      <c r="R114" s="179">
        <f>+Sklop23[[#This Row],[cena/enota brez DDV v EUR]]+Sklop23[[#This Row],[Davek (EUR)]]</f>
        <v>0</v>
      </c>
      <c r="S114" s="179">
        <f>+Sklop23[[#This Row],[cena/enota brez DDV v EUR]]*Sklop23[[#This Row],[Okvirna količina]]</f>
        <v>0</v>
      </c>
      <c r="T114" s="187">
        <f>+Sklop23[[#This Row],[Končna cena/enoto mere (EUR) z DDV]]*Sklop23[[#This Row],[Okvirna količina]]</f>
        <v>0</v>
      </c>
      <c r="U114" s="188"/>
    </row>
    <row r="115" spans="1:21" s="55" customFormat="1" ht="24">
      <c r="A115" s="374" t="s">
        <v>113</v>
      </c>
      <c r="B115" s="375" t="s">
        <v>853</v>
      </c>
      <c r="C115" s="380" t="s">
        <v>1390</v>
      </c>
      <c r="D115" s="181"/>
      <c r="E115" s="119"/>
      <c r="F115" s="137"/>
      <c r="G115" s="189"/>
      <c r="H11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115" s="85" t="str">
        <f>IF(Sklop23[[#This Row],[ZAHTEVANA SHEMA KAKOVOSTI]]&lt;&gt;"",Sklop23[[#This Row],[Preračunana masa/volumen/kos na enoto kg]],"")</f>
        <v/>
      </c>
      <c r="J115" s="178"/>
      <c r="K115" s="182"/>
      <c r="L115" s="182"/>
      <c r="M115" s="183"/>
      <c r="N115" s="179"/>
      <c r="O115" s="179"/>
      <c r="P115" s="180"/>
      <c r="Q115" s="179">
        <f>+Sklop23[[#This Row],[cena/enota brez DDV v EUR]]*Sklop23[[#This Row],[Stopnja DDV (%)]]</f>
        <v>0</v>
      </c>
      <c r="R115" s="179">
        <f>+Sklop23[[#This Row],[cena/enota brez DDV v EUR]]+Sklop23[[#This Row],[Davek (EUR)]]</f>
        <v>0</v>
      </c>
      <c r="S115" s="179">
        <f>+Sklop23[[#This Row],[cena/enota brez DDV v EUR]]*Sklop23[[#This Row],[Okvirna količina]]</f>
        <v>0</v>
      </c>
      <c r="T115" s="187">
        <f>+Sklop23[[#This Row],[Končna cena/enoto mere (EUR) z DDV]]*Sklop23[[#This Row],[Okvirna količina]]</f>
        <v>0</v>
      </c>
      <c r="U115" s="188"/>
    </row>
    <row r="116" spans="1:21" s="55" customFormat="1" ht="12">
      <c r="A116" s="84" t="s">
        <v>114</v>
      </c>
      <c r="B116" s="185" t="s">
        <v>854</v>
      </c>
      <c r="C116" s="215">
        <v>200</v>
      </c>
      <c r="D116" s="181" t="s">
        <v>158</v>
      </c>
      <c r="E116" s="119"/>
      <c r="F116" s="137">
        <v>100</v>
      </c>
      <c r="G116" s="189" t="s">
        <v>93</v>
      </c>
      <c r="H11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16" s="85" t="str">
        <f>IF(Sklop23[[#This Row],[ZAHTEVANA SHEMA KAKOVOSTI]]&lt;&gt;"",Sklop23[[#This Row],[Preračunana masa/volumen/kos na enoto kg]],"")</f>
        <v/>
      </c>
      <c r="J116" s="178"/>
      <c r="K116" s="182"/>
      <c r="L116" s="182"/>
      <c r="M116" s="183"/>
      <c r="N116" s="179"/>
      <c r="O116" s="179"/>
      <c r="P116" s="180"/>
      <c r="Q116" s="179">
        <f>+Sklop23[[#This Row],[cena/enota brez DDV v EUR]]*Sklop23[[#This Row],[Stopnja DDV (%)]]</f>
        <v>0</v>
      </c>
      <c r="R116" s="179">
        <f>+Sklop23[[#This Row],[cena/enota brez DDV v EUR]]+Sklop23[[#This Row],[Davek (EUR)]]</f>
        <v>0</v>
      </c>
      <c r="S116" s="179">
        <f>+Sklop23[[#This Row],[cena/enota brez DDV v EUR]]*Sklop23[[#This Row],[Okvirna količina]]</f>
        <v>0</v>
      </c>
      <c r="T116" s="187">
        <f>+Sklop23[[#This Row],[Končna cena/enoto mere (EUR) z DDV]]*Sklop23[[#This Row],[Okvirna količina]]</f>
        <v>0</v>
      </c>
      <c r="U116" s="188"/>
    </row>
    <row r="117" spans="1:21" s="55" customFormat="1" ht="12">
      <c r="A117" s="84" t="s">
        <v>115</v>
      </c>
      <c r="B117" s="185" t="s">
        <v>855</v>
      </c>
      <c r="C117" s="215">
        <v>200</v>
      </c>
      <c r="D117" s="181" t="s">
        <v>159</v>
      </c>
      <c r="E117" s="119"/>
      <c r="F117" s="137">
        <v>50</v>
      </c>
      <c r="G117" s="189" t="s">
        <v>93</v>
      </c>
      <c r="H11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17" s="85" t="str">
        <f>IF(Sklop23[[#This Row],[ZAHTEVANA SHEMA KAKOVOSTI]]&lt;&gt;"",Sklop23[[#This Row],[Preračunana masa/volumen/kos na enoto kg]],"")</f>
        <v/>
      </c>
      <c r="J117" s="178"/>
      <c r="K117" s="182"/>
      <c r="L117" s="182"/>
      <c r="M117" s="183"/>
      <c r="N117" s="179"/>
      <c r="O117" s="179"/>
      <c r="P117" s="180"/>
      <c r="Q117" s="179">
        <f>+Sklop23[[#This Row],[cena/enota brez DDV v EUR]]*Sklop23[[#This Row],[Stopnja DDV (%)]]</f>
        <v>0</v>
      </c>
      <c r="R117" s="179">
        <f>+Sklop23[[#This Row],[cena/enota brez DDV v EUR]]+Sklop23[[#This Row],[Davek (EUR)]]</f>
        <v>0</v>
      </c>
      <c r="S117" s="179">
        <f>+Sklop23[[#This Row],[cena/enota brez DDV v EUR]]*Sklop23[[#This Row],[Okvirna količina]]</f>
        <v>0</v>
      </c>
      <c r="T117" s="187">
        <f>+Sklop23[[#This Row],[Končna cena/enoto mere (EUR) z DDV]]*Sklop23[[#This Row],[Okvirna količina]]</f>
        <v>0</v>
      </c>
      <c r="U117" s="188"/>
    </row>
    <row r="118" spans="1:21" s="55" customFormat="1" ht="12">
      <c r="A118" s="84" t="s">
        <v>116</v>
      </c>
      <c r="B118" s="185" t="s">
        <v>1310</v>
      </c>
      <c r="C118" s="215">
        <v>200</v>
      </c>
      <c r="D118" s="181" t="s">
        <v>159</v>
      </c>
      <c r="E118" s="119"/>
      <c r="F118" s="137">
        <v>5</v>
      </c>
      <c r="G118" s="189" t="s">
        <v>93</v>
      </c>
      <c r="H11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8" s="85" t="str">
        <f>IF(Sklop23[[#This Row],[ZAHTEVANA SHEMA KAKOVOSTI]]&lt;&gt;"",Sklop23[[#This Row],[Preračunana masa/volumen/kos na enoto kg]],"")</f>
        <v/>
      </c>
      <c r="J118" s="178"/>
      <c r="K118" s="182"/>
      <c r="L118" s="182"/>
      <c r="M118" s="183"/>
      <c r="N118" s="179"/>
      <c r="O118" s="179"/>
      <c r="P118" s="180"/>
      <c r="Q118" s="179">
        <f>+Sklop23[[#This Row],[cena/enota brez DDV v EUR]]*Sklop23[[#This Row],[Stopnja DDV (%)]]</f>
        <v>0</v>
      </c>
      <c r="R118" s="179">
        <f>+Sklop23[[#This Row],[cena/enota brez DDV v EUR]]+Sklop23[[#This Row],[Davek (EUR)]]</f>
        <v>0</v>
      </c>
      <c r="S118" s="179">
        <f>+Sklop23[[#This Row],[cena/enota brez DDV v EUR]]*Sklop23[[#This Row],[Okvirna količina]]</f>
        <v>0</v>
      </c>
      <c r="T118" s="187">
        <f>+Sklop23[[#This Row],[Končna cena/enoto mere (EUR) z DDV]]*Sklop23[[#This Row],[Okvirna količina]]</f>
        <v>0</v>
      </c>
      <c r="U118" s="188"/>
    </row>
    <row r="119" spans="1:21" s="55" customFormat="1" ht="12">
      <c r="A119" s="84" t="s">
        <v>117</v>
      </c>
      <c r="B119" s="185" t="s">
        <v>1311</v>
      </c>
      <c r="C119" s="215">
        <v>200</v>
      </c>
      <c r="D119" s="181" t="s">
        <v>158</v>
      </c>
      <c r="E119" s="119" t="s">
        <v>182</v>
      </c>
      <c r="F119" s="137">
        <v>20</v>
      </c>
      <c r="G119" s="189" t="s">
        <v>93</v>
      </c>
      <c r="H11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19" s="85">
        <f>IF(Sklop23[[#This Row],[ZAHTEVANA SHEMA KAKOVOSTI]]&lt;&gt;"",Sklop23[[#This Row],[Preračunana masa/volumen/kos na enoto kg]],"")</f>
        <v>4</v>
      </c>
      <c r="J119" s="178"/>
      <c r="K119" s="182"/>
      <c r="L119" s="182"/>
      <c r="M119" s="183"/>
      <c r="N119" s="179"/>
      <c r="O119" s="179"/>
      <c r="P119" s="180"/>
      <c r="Q119" s="179">
        <f>+Sklop23[[#This Row],[cena/enota brez DDV v EUR]]*Sklop23[[#This Row],[Stopnja DDV (%)]]</f>
        <v>0</v>
      </c>
      <c r="R119" s="179">
        <f>+Sklop23[[#This Row],[cena/enota brez DDV v EUR]]+Sklop23[[#This Row],[Davek (EUR)]]</f>
        <v>0</v>
      </c>
      <c r="S119" s="179">
        <f>+Sklop23[[#This Row],[cena/enota brez DDV v EUR]]*Sklop23[[#This Row],[Okvirna količina]]</f>
        <v>0</v>
      </c>
      <c r="T119" s="187">
        <f>+Sklop23[[#This Row],[Končna cena/enoto mere (EUR) z DDV]]*Sklop23[[#This Row],[Okvirna količina]]</f>
        <v>0</v>
      </c>
      <c r="U119" s="188"/>
    </row>
    <row r="120" spans="1:21" s="55" customFormat="1" ht="12">
      <c r="A120" s="84" t="s">
        <v>118</v>
      </c>
      <c r="B120" s="185" t="s">
        <v>714</v>
      </c>
      <c r="C120" s="215" t="s">
        <v>161</v>
      </c>
      <c r="D120" s="181" t="s">
        <v>0</v>
      </c>
      <c r="E120" s="119"/>
      <c r="F120" s="137">
        <v>5</v>
      </c>
      <c r="G120" s="189" t="s">
        <v>0</v>
      </c>
      <c r="H12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20" s="85" t="str">
        <f>IF(Sklop23[[#This Row],[ZAHTEVANA SHEMA KAKOVOSTI]]&lt;&gt;"",Sklop23[[#This Row],[Preračunana masa/volumen/kos na enoto kg]],"")</f>
        <v/>
      </c>
      <c r="J120" s="178"/>
      <c r="K120" s="182"/>
      <c r="L120" s="182"/>
      <c r="M120" s="183"/>
      <c r="N120" s="179"/>
      <c r="O120" s="179"/>
      <c r="P120" s="180"/>
      <c r="Q120" s="179">
        <f>+Sklop23[[#This Row],[cena/enota brez DDV v EUR]]*Sklop23[[#This Row],[Stopnja DDV (%)]]</f>
        <v>0</v>
      </c>
      <c r="R120" s="179">
        <f>+Sklop23[[#This Row],[cena/enota brez DDV v EUR]]+Sklop23[[#This Row],[Davek (EUR)]]</f>
        <v>0</v>
      </c>
      <c r="S120" s="179">
        <f>+Sklop23[[#This Row],[cena/enota brez DDV v EUR]]*Sklop23[[#This Row],[Okvirna količina]]</f>
        <v>0</v>
      </c>
      <c r="T120" s="187">
        <f>+Sklop23[[#This Row],[Končna cena/enoto mere (EUR) z DDV]]*Sklop23[[#This Row],[Okvirna količina]]</f>
        <v>0</v>
      </c>
      <c r="U120" s="188"/>
    </row>
    <row r="121" spans="1:21" s="55" customFormat="1" ht="12">
      <c r="A121" s="84" t="s">
        <v>119</v>
      </c>
      <c r="B121" s="185" t="s">
        <v>856</v>
      </c>
      <c r="C121" s="215">
        <v>200</v>
      </c>
      <c r="D121" s="181" t="s">
        <v>158</v>
      </c>
      <c r="E121" s="119"/>
      <c r="F121" s="137">
        <v>20</v>
      </c>
      <c r="G121" s="189" t="s">
        <v>93</v>
      </c>
      <c r="H12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21" s="85" t="str">
        <f>IF(Sklop23[[#This Row],[ZAHTEVANA SHEMA KAKOVOSTI]]&lt;&gt;"",Sklop23[[#This Row],[Preračunana masa/volumen/kos na enoto kg]],"")</f>
        <v/>
      </c>
      <c r="J121" s="178"/>
      <c r="K121" s="182"/>
      <c r="L121" s="182"/>
      <c r="M121" s="183"/>
      <c r="N121" s="179"/>
      <c r="O121" s="179"/>
      <c r="P121" s="180"/>
      <c r="Q121" s="179">
        <f>+Sklop23[[#This Row],[cena/enota brez DDV v EUR]]*Sklop23[[#This Row],[Stopnja DDV (%)]]</f>
        <v>0</v>
      </c>
      <c r="R121" s="179">
        <f>+Sklop23[[#This Row],[cena/enota brez DDV v EUR]]+Sklop23[[#This Row],[Davek (EUR)]]</f>
        <v>0</v>
      </c>
      <c r="S121" s="179">
        <f>+Sklop23[[#This Row],[cena/enota brez DDV v EUR]]*Sklop23[[#This Row],[Okvirna količina]]</f>
        <v>0</v>
      </c>
      <c r="T121" s="187">
        <f>+Sklop23[[#This Row],[Končna cena/enoto mere (EUR) z DDV]]*Sklop23[[#This Row],[Okvirna količina]]</f>
        <v>0</v>
      </c>
      <c r="U121" s="188"/>
    </row>
    <row r="122" spans="1:21" s="55" customFormat="1" ht="12">
      <c r="A122" s="84" t="s">
        <v>120</v>
      </c>
      <c r="B122" s="185" t="s">
        <v>857</v>
      </c>
      <c r="C122" s="215">
        <v>200</v>
      </c>
      <c r="D122" s="181" t="s">
        <v>158</v>
      </c>
      <c r="E122" s="119"/>
      <c r="F122" s="137">
        <v>20</v>
      </c>
      <c r="G122" s="189" t="s">
        <v>93</v>
      </c>
      <c r="H12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22" s="85" t="str">
        <f>IF(Sklop23[[#This Row],[ZAHTEVANA SHEMA KAKOVOSTI]]&lt;&gt;"",Sklop23[[#This Row],[Preračunana masa/volumen/kos na enoto kg]],"")</f>
        <v/>
      </c>
      <c r="J122" s="178"/>
      <c r="K122" s="182"/>
      <c r="L122" s="182"/>
      <c r="M122" s="183"/>
      <c r="N122" s="179"/>
      <c r="O122" s="179"/>
      <c r="P122" s="180"/>
      <c r="Q122" s="179">
        <f>+Sklop23[[#This Row],[cena/enota brez DDV v EUR]]*Sklop23[[#This Row],[Stopnja DDV (%)]]</f>
        <v>0</v>
      </c>
      <c r="R122" s="179">
        <f>+Sklop23[[#This Row],[cena/enota brez DDV v EUR]]+Sklop23[[#This Row],[Davek (EUR)]]</f>
        <v>0</v>
      </c>
      <c r="S122" s="179">
        <f>+Sklop23[[#This Row],[cena/enota brez DDV v EUR]]*Sklop23[[#This Row],[Okvirna količina]]</f>
        <v>0</v>
      </c>
      <c r="T122" s="187">
        <f>+Sklop23[[#This Row],[Končna cena/enoto mere (EUR) z DDV]]*Sklop23[[#This Row],[Okvirna količina]]</f>
        <v>0</v>
      </c>
      <c r="U122" s="188"/>
    </row>
    <row r="123" spans="1:21" s="55" customFormat="1" ht="24">
      <c r="A123" s="84" t="s">
        <v>121</v>
      </c>
      <c r="B123" s="185" t="s">
        <v>1312</v>
      </c>
      <c r="C123" s="215" t="s">
        <v>161</v>
      </c>
      <c r="D123" s="181" t="s">
        <v>0</v>
      </c>
      <c r="E123" s="119"/>
      <c r="F123" s="137">
        <v>5</v>
      </c>
      <c r="G123" s="189" t="s">
        <v>0</v>
      </c>
      <c r="H12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23" s="85" t="str">
        <f>IF(Sklop23[[#This Row],[ZAHTEVANA SHEMA KAKOVOSTI]]&lt;&gt;"",Sklop23[[#This Row],[Preračunana masa/volumen/kos na enoto kg]],"")</f>
        <v/>
      </c>
      <c r="J123" s="178"/>
      <c r="K123" s="182"/>
      <c r="L123" s="182"/>
      <c r="M123" s="183"/>
      <c r="N123" s="179"/>
      <c r="O123" s="179"/>
      <c r="P123" s="180"/>
      <c r="Q123" s="179">
        <f>+Sklop23[[#This Row],[cena/enota brez DDV v EUR]]*Sklop23[[#This Row],[Stopnja DDV (%)]]</f>
        <v>0</v>
      </c>
      <c r="R123" s="179">
        <f>+Sklop23[[#This Row],[cena/enota brez DDV v EUR]]+Sklop23[[#This Row],[Davek (EUR)]]</f>
        <v>0</v>
      </c>
      <c r="S123" s="179">
        <f>+Sklop23[[#This Row],[cena/enota brez DDV v EUR]]*Sklop23[[#This Row],[Okvirna količina]]</f>
        <v>0</v>
      </c>
      <c r="T123" s="187">
        <f>+Sklop23[[#This Row],[Končna cena/enoto mere (EUR) z DDV]]*Sklop23[[#This Row],[Okvirna količina]]</f>
        <v>0</v>
      </c>
      <c r="U123" s="188"/>
    </row>
    <row r="124" spans="1:21" s="55" customFormat="1" ht="12">
      <c r="A124" s="84" t="s">
        <v>122</v>
      </c>
      <c r="B124" s="185" t="s">
        <v>858</v>
      </c>
      <c r="C124" s="215">
        <v>330</v>
      </c>
      <c r="D124" s="181" t="s">
        <v>158</v>
      </c>
      <c r="E124" s="119"/>
      <c r="F124" s="137">
        <v>20</v>
      </c>
      <c r="G124" s="189" t="s">
        <v>93</v>
      </c>
      <c r="H12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6.6000000000000005</v>
      </c>
      <c r="I124" s="85" t="str">
        <f>IF(Sklop23[[#This Row],[ZAHTEVANA SHEMA KAKOVOSTI]]&lt;&gt;"",Sklop23[[#This Row],[Preračunana masa/volumen/kos na enoto kg]],"")</f>
        <v/>
      </c>
      <c r="J124" s="178"/>
      <c r="K124" s="182"/>
      <c r="L124" s="182"/>
      <c r="M124" s="183"/>
      <c r="N124" s="179"/>
      <c r="O124" s="179"/>
      <c r="P124" s="180"/>
      <c r="Q124" s="179">
        <f>+Sklop23[[#This Row],[cena/enota brez DDV v EUR]]*Sklop23[[#This Row],[Stopnja DDV (%)]]</f>
        <v>0</v>
      </c>
      <c r="R124" s="179">
        <f>+Sklop23[[#This Row],[cena/enota brez DDV v EUR]]+Sklop23[[#This Row],[Davek (EUR)]]</f>
        <v>0</v>
      </c>
      <c r="S124" s="179">
        <f>+Sklop23[[#This Row],[cena/enota brez DDV v EUR]]*Sklop23[[#This Row],[Okvirna količina]]</f>
        <v>0</v>
      </c>
      <c r="T124" s="187">
        <f>+Sklop23[[#This Row],[Končna cena/enoto mere (EUR) z DDV]]*Sklop23[[#This Row],[Okvirna količina]]</f>
        <v>0</v>
      </c>
      <c r="U124" s="188"/>
    </row>
    <row r="125" spans="1:21" s="55" customFormat="1" ht="12">
      <c r="A125" s="84" t="s">
        <v>123</v>
      </c>
      <c r="B125" s="185" t="s">
        <v>859</v>
      </c>
      <c r="C125" s="215">
        <v>400</v>
      </c>
      <c r="D125" s="181" t="s">
        <v>158</v>
      </c>
      <c r="E125" s="119"/>
      <c r="F125" s="137">
        <v>20</v>
      </c>
      <c r="G125" s="189" t="s">
        <v>93</v>
      </c>
      <c r="H12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125" s="85" t="str">
        <f>IF(Sklop23[[#This Row],[ZAHTEVANA SHEMA KAKOVOSTI]]&lt;&gt;"",Sklop23[[#This Row],[Preračunana masa/volumen/kos na enoto kg]],"")</f>
        <v/>
      </c>
      <c r="J125" s="178"/>
      <c r="K125" s="182"/>
      <c r="L125" s="182"/>
      <c r="M125" s="183"/>
      <c r="N125" s="179"/>
      <c r="O125" s="179"/>
      <c r="P125" s="180"/>
      <c r="Q125" s="179">
        <f>+Sklop23[[#This Row],[cena/enota brez DDV v EUR]]*Sklop23[[#This Row],[Stopnja DDV (%)]]</f>
        <v>0</v>
      </c>
      <c r="R125" s="179">
        <f>+Sklop23[[#This Row],[cena/enota brez DDV v EUR]]+Sklop23[[#This Row],[Davek (EUR)]]</f>
        <v>0</v>
      </c>
      <c r="S125" s="179">
        <f>+Sklop23[[#This Row],[cena/enota brez DDV v EUR]]*Sklop23[[#This Row],[Okvirna količina]]</f>
        <v>0</v>
      </c>
      <c r="T125" s="187">
        <f>+Sklop23[[#This Row],[Končna cena/enoto mere (EUR) z DDV]]*Sklop23[[#This Row],[Okvirna količina]]</f>
        <v>0</v>
      </c>
      <c r="U125" s="188"/>
    </row>
    <row r="126" spans="1:21" s="55" customFormat="1" ht="12">
      <c r="A126" s="84" t="s">
        <v>124</v>
      </c>
      <c r="B126" s="280" t="s">
        <v>860</v>
      </c>
      <c r="C126" s="302">
        <v>125</v>
      </c>
      <c r="D126" s="270" t="s">
        <v>158</v>
      </c>
      <c r="E126" s="164"/>
      <c r="F126" s="271">
        <v>50</v>
      </c>
      <c r="G126" s="279" t="s">
        <v>93</v>
      </c>
      <c r="H12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6.25</v>
      </c>
      <c r="I126" s="85" t="str">
        <f>IF(Sklop23[[#This Row],[ZAHTEVANA SHEMA KAKOVOSTI]]&lt;&gt;"",Sklop23[[#This Row],[Preračunana masa/volumen/kos na enoto kg]],"")</f>
        <v/>
      </c>
      <c r="J126" s="272"/>
      <c r="K126" s="273"/>
      <c r="L126" s="273"/>
      <c r="M126" s="281"/>
      <c r="N126" s="274"/>
      <c r="O126" s="274"/>
      <c r="P126" s="282"/>
      <c r="Q126" s="274">
        <f>+Sklop23[[#This Row],[cena/enota brez DDV v EUR]]*Sklop23[[#This Row],[Stopnja DDV (%)]]</f>
        <v>0</v>
      </c>
      <c r="R126" s="274">
        <f>+Sklop23[[#This Row],[cena/enota brez DDV v EUR]]+Sklop23[[#This Row],[Davek (EUR)]]</f>
        <v>0</v>
      </c>
      <c r="S126" s="274">
        <f>+Sklop23[[#This Row],[cena/enota brez DDV v EUR]]*Sklop23[[#This Row],[Okvirna količina]]</f>
        <v>0</v>
      </c>
      <c r="T126" s="276">
        <f>+Sklop23[[#This Row],[Končna cena/enoto mere (EUR) z DDV]]*Sklop23[[#This Row],[Okvirna količina]]</f>
        <v>0</v>
      </c>
      <c r="U126" s="277"/>
    </row>
    <row r="127" spans="1:21" s="55" customFormat="1" ht="24">
      <c r="A127" s="84" t="s">
        <v>125</v>
      </c>
      <c r="B127" s="280" t="s">
        <v>861</v>
      </c>
      <c r="C127" s="302">
        <v>200</v>
      </c>
      <c r="D127" s="270" t="s">
        <v>158</v>
      </c>
      <c r="E127" s="164"/>
      <c r="F127" s="271">
        <v>100</v>
      </c>
      <c r="G127" s="279" t="s">
        <v>93</v>
      </c>
      <c r="H12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27" s="85" t="str">
        <f>IF(Sklop23[[#This Row],[ZAHTEVANA SHEMA KAKOVOSTI]]&lt;&gt;"",Sklop23[[#This Row],[Preračunana masa/volumen/kos na enoto kg]],"")</f>
        <v/>
      </c>
      <c r="J127" s="272"/>
      <c r="K127" s="273"/>
      <c r="L127" s="273"/>
      <c r="M127" s="281"/>
      <c r="N127" s="274"/>
      <c r="O127" s="274"/>
      <c r="P127" s="282"/>
      <c r="Q127" s="274">
        <f>+Sklop23[[#This Row],[cena/enota brez DDV v EUR]]*Sklop23[[#This Row],[Stopnja DDV (%)]]</f>
        <v>0</v>
      </c>
      <c r="R127" s="274">
        <f>+Sklop23[[#This Row],[cena/enota brez DDV v EUR]]+Sklop23[[#This Row],[Davek (EUR)]]</f>
        <v>0</v>
      </c>
      <c r="S127" s="274">
        <f>+Sklop23[[#This Row],[cena/enota brez DDV v EUR]]*Sklop23[[#This Row],[Okvirna količina]]</f>
        <v>0</v>
      </c>
      <c r="T127" s="276">
        <f>+Sklop23[[#This Row],[Končna cena/enoto mere (EUR) z DDV]]*Sklop23[[#This Row],[Okvirna količina]]</f>
        <v>0</v>
      </c>
      <c r="U127" s="277"/>
    </row>
    <row r="128" spans="1:21" s="55" customFormat="1" ht="24">
      <c r="A128" s="84" t="s">
        <v>126</v>
      </c>
      <c r="B128" s="280" t="s">
        <v>862</v>
      </c>
      <c r="C128" s="302">
        <v>250</v>
      </c>
      <c r="D128" s="270" t="s">
        <v>158</v>
      </c>
      <c r="E128" s="164"/>
      <c r="F128" s="271">
        <v>50</v>
      </c>
      <c r="G128" s="279" t="s">
        <v>93</v>
      </c>
      <c r="H12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28" s="85" t="str">
        <f>IF(Sklop23[[#This Row],[ZAHTEVANA SHEMA KAKOVOSTI]]&lt;&gt;"",Sklop23[[#This Row],[Preračunana masa/volumen/kos na enoto kg]],"")</f>
        <v/>
      </c>
      <c r="J128" s="272"/>
      <c r="K128" s="273"/>
      <c r="L128" s="273"/>
      <c r="M128" s="281"/>
      <c r="N128" s="274"/>
      <c r="O128" s="274"/>
      <c r="P128" s="282"/>
      <c r="Q128" s="274">
        <f>+Sklop23[[#This Row],[cena/enota brez DDV v EUR]]*Sklop23[[#This Row],[Stopnja DDV (%)]]</f>
        <v>0</v>
      </c>
      <c r="R128" s="274">
        <f>+Sklop23[[#This Row],[cena/enota brez DDV v EUR]]+Sklop23[[#This Row],[Davek (EUR)]]</f>
        <v>0</v>
      </c>
      <c r="S128" s="274">
        <f>+Sklop23[[#This Row],[cena/enota brez DDV v EUR]]*Sklop23[[#This Row],[Okvirna količina]]</f>
        <v>0</v>
      </c>
      <c r="T128" s="276">
        <f>+Sklop23[[#This Row],[Končna cena/enoto mere (EUR) z DDV]]*Sklop23[[#This Row],[Okvirna količina]]</f>
        <v>0</v>
      </c>
      <c r="U128" s="277"/>
    </row>
    <row r="129" spans="1:21" s="55" customFormat="1" ht="12">
      <c r="A129" s="84" t="s">
        <v>127</v>
      </c>
      <c r="B129" s="280" t="s">
        <v>863</v>
      </c>
      <c r="C129" s="302">
        <v>170</v>
      </c>
      <c r="D129" s="270" t="s">
        <v>158</v>
      </c>
      <c r="E129" s="164"/>
      <c r="F129" s="271">
        <v>10</v>
      </c>
      <c r="G129" s="279" t="s">
        <v>93</v>
      </c>
      <c r="H12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1.7000000000000002</v>
      </c>
      <c r="I129" s="85" t="str">
        <f>IF(Sklop23[[#This Row],[ZAHTEVANA SHEMA KAKOVOSTI]]&lt;&gt;"",Sklop23[[#This Row],[Preračunana masa/volumen/kos na enoto kg]],"")</f>
        <v/>
      </c>
      <c r="J129" s="272"/>
      <c r="K129" s="273"/>
      <c r="L129" s="273"/>
      <c r="M129" s="281"/>
      <c r="N129" s="274"/>
      <c r="O129" s="274"/>
      <c r="P129" s="282"/>
      <c r="Q129" s="274">
        <f>+Sklop23[[#This Row],[cena/enota brez DDV v EUR]]*Sklop23[[#This Row],[Stopnja DDV (%)]]</f>
        <v>0</v>
      </c>
      <c r="R129" s="274">
        <f>+Sklop23[[#This Row],[cena/enota brez DDV v EUR]]+Sklop23[[#This Row],[Davek (EUR)]]</f>
        <v>0</v>
      </c>
      <c r="S129" s="274">
        <f>+Sklop23[[#This Row],[cena/enota brez DDV v EUR]]*Sklop23[[#This Row],[Okvirna količina]]</f>
        <v>0</v>
      </c>
      <c r="T129" s="276">
        <f>+Sklop23[[#This Row],[Končna cena/enoto mere (EUR) z DDV]]*Sklop23[[#This Row],[Okvirna količina]]</f>
        <v>0</v>
      </c>
      <c r="U129" s="277"/>
    </row>
    <row r="130" spans="1:21" s="55" customFormat="1" ht="12">
      <c r="A130" s="84" t="s">
        <v>239</v>
      </c>
      <c r="B130" s="280" t="s">
        <v>864</v>
      </c>
      <c r="C130" s="302">
        <v>315</v>
      </c>
      <c r="D130" s="270" t="s">
        <v>158</v>
      </c>
      <c r="E130" s="164"/>
      <c r="F130" s="271">
        <v>20</v>
      </c>
      <c r="G130" s="279" t="s">
        <v>93</v>
      </c>
      <c r="H13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6.3</v>
      </c>
      <c r="I130" s="85" t="str">
        <f>IF(Sklop23[[#This Row],[ZAHTEVANA SHEMA KAKOVOSTI]]&lt;&gt;"",Sklop23[[#This Row],[Preračunana masa/volumen/kos na enoto kg]],"")</f>
        <v/>
      </c>
      <c r="J130" s="272"/>
      <c r="K130" s="273"/>
      <c r="L130" s="273"/>
      <c r="M130" s="281"/>
      <c r="N130" s="274"/>
      <c r="O130" s="274"/>
      <c r="P130" s="282"/>
      <c r="Q130" s="274">
        <f>+Sklop23[[#This Row],[cena/enota brez DDV v EUR]]*Sklop23[[#This Row],[Stopnja DDV (%)]]</f>
        <v>0</v>
      </c>
      <c r="R130" s="274">
        <f>+Sklop23[[#This Row],[cena/enota brez DDV v EUR]]+Sklop23[[#This Row],[Davek (EUR)]]</f>
        <v>0</v>
      </c>
      <c r="S130" s="274">
        <f>+Sklop23[[#This Row],[cena/enota brez DDV v EUR]]*Sklop23[[#This Row],[Okvirna količina]]</f>
        <v>0</v>
      </c>
      <c r="T130" s="276">
        <f>+Sklop23[[#This Row],[Končna cena/enoto mere (EUR) z DDV]]*Sklop23[[#This Row],[Okvirna količina]]</f>
        <v>0</v>
      </c>
      <c r="U130" s="277"/>
    </row>
    <row r="131" spans="1:21" s="55" customFormat="1" ht="24">
      <c r="A131" s="84" t="s">
        <v>240</v>
      </c>
      <c r="B131" s="280" t="s">
        <v>1313</v>
      </c>
      <c r="C131" s="302">
        <v>275</v>
      </c>
      <c r="D131" s="270" t="s">
        <v>158</v>
      </c>
      <c r="E131" s="164" t="s">
        <v>182</v>
      </c>
      <c r="F131" s="271">
        <v>50</v>
      </c>
      <c r="G131" s="279" t="s">
        <v>93</v>
      </c>
      <c r="H13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13.750000000000002</v>
      </c>
      <c r="I131" s="85">
        <f>IF(Sklop23[[#This Row],[ZAHTEVANA SHEMA KAKOVOSTI]]&lt;&gt;"",Sklop23[[#This Row],[Preračunana masa/volumen/kos na enoto kg]],"")</f>
        <v>13.750000000000002</v>
      </c>
      <c r="J131" s="272"/>
      <c r="K131" s="273"/>
      <c r="L131" s="273"/>
      <c r="M131" s="281"/>
      <c r="N131" s="274"/>
      <c r="O131" s="274"/>
      <c r="P131" s="282"/>
      <c r="Q131" s="274">
        <f>+Sklop23[[#This Row],[cena/enota brez DDV v EUR]]*Sklop23[[#This Row],[Stopnja DDV (%)]]</f>
        <v>0</v>
      </c>
      <c r="R131" s="274">
        <f>+Sklop23[[#This Row],[cena/enota brez DDV v EUR]]+Sklop23[[#This Row],[Davek (EUR)]]</f>
        <v>0</v>
      </c>
      <c r="S131" s="274">
        <f>+Sklop23[[#This Row],[cena/enota brez DDV v EUR]]*Sklop23[[#This Row],[Okvirna količina]]</f>
        <v>0</v>
      </c>
      <c r="T131" s="276">
        <f>+Sklop23[[#This Row],[Končna cena/enoto mere (EUR) z DDV]]*Sklop23[[#This Row],[Okvirna količina]]</f>
        <v>0</v>
      </c>
      <c r="U131" s="277"/>
    </row>
    <row r="132" spans="1:21" s="55" customFormat="1" ht="12">
      <c r="A132" s="84" t="s">
        <v>241</v>
      </c>
      <c r="B132" s="280" t="s">
        <v>865</v>
      </c>
      <c r="C132" s="302">
        <v>125</v>
      </c>
      <c r="D132" s="270" t="s">
        <v>158</v>
      </c>
      <c r="E132" s="164"/>
      <c r="F132" s="271">
        <v>10</v>
      </c>
      <c r="G132" s="279" t="s">
        <v>93</v>
      </c>
      <c r="H13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132" s="85" t="str">
        <f>IF(Sklop23[[#This Row],[ZAHTEVANA SHEMA KAKOVOSTI]]&lt;&gt;"",Sklop23[[#This Row],[Preračunana masa/volumen/kos na enoto kg]],"")</f>
        <v/>
      </c>
      <c r="J132" s="272"/>
      <c r="K132" s="273"/>
      <c r="L132" s="273"/>
      <c r="M132" s="281"/>
      <c r="N132" s="274"/>
      <c r="O132" s="274"/>
      <c r="P132" s="282"/>
      <c r="Q132" s="274">
        <f>+Sklop23[[#This Row],[cena/enota brez DDV v EUR]]*Sklop23[[#This Row],[Stopnja DDV (%)]]</f>
        <v>0</v>
      </c>
      <c r="R132" s="274">
        <f>+Sklop23[[#This Row],[cena/enota brez DDV v EUR]]+Sklop23[[#This Row],[Davek (EUR)]]</f>
        <v>0</v>
      </c>
      <c r="S132" s="274">
        <f>+Sklop23[[#This Row],[cena/enota brez DDV v EUR]]*Sklop23[[#This Row],[Okvirna količina]]</f>
        <v>0</v>
      </c>
      <c r="T132" s="276">
        <f>+Sklop23[[#This Row],[Končna cena/enoto mere (EUR) z DDV]]*Sklop23[[#This Row],[Okvirna količina]]</f>
        <v>0</v>
      </c>
      <c r="U132" s="277"/>
    </row>
    <row r="133" spans="1:21" s="55" customFormat="1" ht="12">
      <c r="A133" s="84" t="s">
        <v>242</v>
      </c>
      <c r="B133" s="280" t="s">
        <v>1314</v>
      </c>
      <c r="C133" s="302">
        <v>50</v>
      </c>
      <c r="D133" s="270" t="s">
        <v>158</v>
      </c>
      <c r="E133" s="164" t="s">
        <v>182</v>
      </c>
      <c r="F133" s="271">
        <v>20</v>
      </c>
      <c r="G133" s="279" t="s">
        <v>93</v>
      </c>
      <c r="H13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33" s="85">
        <f>IF(Sklop23[[#This Row],[ZAHTEVANA SHEMA KAKOVOSTI]]&lt;&gt;"",Sklop23[[#This Row],[Preračunana masa/volumen/kos na enoto kg]],"")</f>
        <v>1</v>
      </c>
      <c r="J133" s="272"/>
      <c r="K133" s="273"/>
      <c r="L133" s="273"/>
      <c r="M133" s="281"/>
      <c r="N133" s="274"/>
      <c r="O133" s="274"/>
      <c r="P133" s="282"/>
      <c r="Q133" s="274">
        <f>+Sklop23[[#This Row],[cena/enota brez DDV v EUR]]*Sklop23[[#This Row],[Stopnja DDV (%)]]</f>
        <v>0</v>
      </c>
      <c r="R133" s="274">
        <f>+Sklop23[[#This Row],[cena/enota brez DDV v EUR]]+Sklop23[[#This Row],[Davek (EUR)]]</f>
        <v>0</v>
      </c>
      <c r="S133" s="274">
        <f>+Sklop23[[#This Row],[cena/enota brez DDV v EUR]]*Sklop23[[#This Row],[Okvirna količina]]</f>
        <v>0</v>
      </c>
      <c r="T133" s="276">
        <f>+Sklop23[[#This Row],[Končna cena/enoto mere (EUR) z DDV]]*Sklop23[[#This Row],[Okvirna količina]]</f>
        <v>0</v>
      </c>
      <c r="U133" s="277"/>
    </row>
    <row r="134" spans="1:21" s="55" customFormat="1" ht="24">
      <c r="A134" s="84" t="s">
        <v>243</v>
      </c>
      <c r="B134" s="280" t="s">
        <v>1315</v>
      </c>
      <c r="C134" s="302">
        <v>50</v>
      </c>
      <c r="D134" s="270" t="s">
        <v>158</v>
      </c>
      <c r="E134" s="164" t="s">
        <v>182</v>
      </c>
      <c r="F134" s="271">
        <v>20</v>
      </c>
      <c r="G134" s="279" t="s">
        <v>93</v>
      </c>
      <c r="H13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34" s="85">
        <f>IF(Sklop23[[#This Row],[ZAHTEVANA SHEMA KAKOVOSTI]]&lt;&gt;"",Sklop23[[#This Row],[Preračunana masa/volumen/kos na enoto kg]],"")</f>
        <v>1</v>
      </c>
      <c r="J134" s="272"/>
      <c r="K134" s="273"/>
      <c r="L134" s="273"/>
      <c r="M134" s="281"/>
      <c r="N134" s="274"/>
      <c r="O134" s="274"/>
      <c r="P134" s="282"/>
      <c r="Q134" s="274">
        <f>+Sklop23[[#This Row],[cena/enota brez DDV v EUR]]*Sklop23[[#This Row],[Stopnja DDV (%)]]</f>
        <v>0</v>
      </c>
      <c r="R134" s="274">
        <f>+Sklop23[[#This Row],[cena/enota brez DDV v EUR]]+Sklop23[[#This Row],[Davek (EUR)]]</f>
        <v>0</v>
      </c>
      <c r="S134" s="274">
        <f>+Sklop23[[#This Row],[cena/enota brez DDV v EUR]]*Sklop23[[#This Row],[Okvirna količina]]</f>
        <v>0</v>
      </c>
      <c r="T134" s="276">
        <f>+Sklop23[[#This Row],[Končna cena/enoto mere (EUR) z DDV]]*Sklop23[[#This Row],[Okvirna količina]]</f>
        <v>0</v>
      </c>
      <c r="U134" s="277"/>
    </row>
    <row r="135" spans="1:21" s="55" customFormat="1" ht="24">
      <c r="A135" s="84" t="s">
        <v>244</v>
      </c>
      <c r="B135" s="280" t="s">
        <v>1316</v>
      </c>
      <c r="C135" s="302">
        <v>170</v>
      </c>
      <c r="D135" s="270" t="s">
        <v>158</v>
      </c>
      <c r="E135" s="164"/>
      <c r="F135" s="271">
        <v>30</v>
      </c>
      <c r="G135" s="279" t="s">
        <v>93</v>
      </c>
      <c r="H13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5.1000000000000005</v>
      </c>
      <c r="I135" s="85" t="str">
        <f>IF(Sklop23[[#This Row],[ZAHTEVANA SHEMA KAKOVOSTI]]&lt;&gt;"",Sklop23[[#This Row],[Preračunana masa/volumen/kos na enoto kg]],"")</f>
        <v/>
      </c>
      <c r="J135" s="272"/>
      <c r="K135" s="273"/>
      <c r="L135" s="273"/>
      <c r="M135" s="281"/>
      <c r="N135" s="274"/>
      <c r="O135" s="274"/>
      <c r="P135" s="282"/>
      <c r="Q135" s="274">
        <f>+Sklop23[[#This Row],[cena/enota brez DDV v EUR]]*Sklop23[[#This Row],[Stopnja DDV (%)]]</f>
        <v>0</v>
      </c>
      <c r="R135" s="274">
        <f>+Sklop23[[#This Row],[cena/enota brez DDV v EUR]]+Sklop23[[#This Row],[Davek (EUR)]]</f>
        <v>0</v>
      </c>
      <c r="S135" s="274">
        <f>+Sklop23[[#This Row],[cena/enota brez DDV v EUR]]*Sklop23[[#This Row],[Okvirna količina]]</f>
        <v>0</v>
      </c>
      <c r="T135" s="276">
        <f>+Sklop23[[#This Row],[Končna cena/enoto mere (EUR) z DDV]]*Sklop23[[#This Row],[Okvirna količina]]</f>
        <v>0</v>
      </c>
      <c r="U135" s="277"/>
    </row>
    <row r="136" spans="1:21" s="55" customFormat="1" ht="12">
      <c r="A136" s="84" t="s">
        <v>245</v>
      </c>
      <c r="B136" s="280" t="s">
        <v>866</v>
      </c>
      <c r="C136" s="302">
        <v>200</v>
      </c>
      <c r="D136" s="270" t="s">
        <v>158</v>
      </c>
      <c r="E136" s="164"/>
      <c r="F136" s="271">
        <v>30</v>
      </c>
      <c r="G136" s="279" t="s">
        <v>93</v>
      </c>
      <c r="H13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136" s="85" t="str">
        <f>IF(Sklop23[[#This Row],[ZAHTEVANA SHEMA KAKOVOSTI]]&lt;&gt;"",Sklop23[[#This Row],[Preračunana masa/volumen/kos na enoto kg]],"")</f>
        <v/>
      </c>
      <c r="J136" s="272"/>
      <c r="K136" s="273"/>
      <c r="L136" s="273"/>
      <c r="M136" s="281"/>
      <c r="N136" s="274"/>
      <c r="O136" s="274"/>
      <c r="P136" s="282"/>
      <c r="Q136" s="274">
        <f>+Sklop23[[#This Row],[cena/enota brez DDV v EUR]]*Sklop23[[#This Row],[Stopnja DDV (%)]]</f>
        <v>0</v>
      </c>
      <c r="R136" s="274">
        <f>+Sklop23[[#This Row],[cena/enota brez DDV v EUR]]+Sklop23[[#This Row],[Davek (EUR)]]</f>
        <v>0</v>
      </c>
      <c r="S136" s="274">
        <f>+Sklop23[[#This Row],[cena/enota brez DDV v EUR]]*Sklop23[[#This Row],[Okvirna količina]]</f>
        <v>0</v>
      </c>
      <c r="T136" s="276">
        <f>+Sklop23[[#This Row],[Končna cena/enoto mere (EUR) z DDV]]*Sklop23[[#This Row],[Okvirna količina]]</f>
        <v>0</v>
      </c>
      <c r="U136" s="277"/>
    </row>
    <row r="137" spans="1:21" s="55" customFormat="1" ht="12">
      <c r="A137" s="84" t="s">
        <v>246</v>
      </c>
      <c r="B137" s="280" t="s">
        <v>867</v>
      </c>
      <c r="C137" s="302">
        <v>50</v>
      </c>
      <c r="D137" s="270" t="s">
        <v>158</v>
      </c>
      <c r="E137" s="164"/>
      <c r="F137" s="271">
        <v>30</v>
      </c>
      <c r="G137" s="279" t="s">
        <v>93</v>
      </c>
      <c r="H13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37" s="85" t="str">
        <f>IF(Sklop23[[#This Row],[ZAHTEVANA SHEMA KAKOVOSTI]]&lt;&gt;"",Sklop23[[#This Row],[Preračunana masa/volumen/kos na enoto kg]],"")</f>
        <v/>
      </c>
      <c r="J137" s="272"/>
      <c r="K137" s="273"/>
      <c r="L137" s="273"/>
      <c r="M137" s="281"/>
      <c r="N137" s="274"/>
      <c r="O137" s="274"/>
      <c r="P137" s="282"/>
      <c r="Q137" s="274">
        <f>+Sklop23[[#This Row],[cena/enota brez DDV v EUR]]*Sklop23[[#This Row],[Stopnja DDV (%)]]</f>
        <v>0</v>
      </c>
      <c r="R137" s="274">
        <f>+Sklop23[[#This Row],[cena/enota brez DDV v EUR]]+Sklop23[[#This Row],[Davek (EUR)]]</f>
        <v>0</v>
      </c>
      <c r="S137" s="274">
        <f>+Sklop23[[#This Row],[cena/enota brez DDV v EUR]]*Sklop23[[#This Row],[Okvirna količina]]</f>
        <v>0</v>
      </c>
      <c r="T137" s="276">
        <f>+Sklop23[[#This Row],[Končna cena/enoto mere (EUR) z DDV]]*Sklop23[[#This Row],[Okvirna količina]]</f>
        <v>0</v>
      </c>
      <c r="U137" s="277"/>
    </row>
    <row r="138" spans="1:21" s="55" customFormat="1" ht="12">
      <c r="A138" s="84" t="s">
        <v>247</v>
      </c>
      <c r="B138" s="280" t="s">
        <v>1317</v>
      </c>
      <c r="C138" s="302">
        <v>50</v>
      </c>
      <c r="D138" s="270" t="s">
        <v>158</v>
      </c>
      <c r="E138" s="164" t="s">
        <v>182</v>
      </c>
      <c r="F138" s="271">
        <v>30</v>
      </c>
      <c r="G138" s="279" t="s">
        <v>93</v>
      </c>
      <c r="H13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38" s="85">
        <f>IF(Sklop23[[#This Row],[ZAHTEVANA SHEMA KAKOVOSTI]]&lt;&gt;"",Sklop23[[#This Row],[Preračunana masa/volumen/kos na enoto kg]],"")</f>
        <v>1.5</v>
      </c>
      <c r="J138" s="272"/>
      <c r="K138" s="273"/>
      <c r="L138" s="273"/>
      <c r="M138" s="281"/>
      <c r="N138" s="274"/>
      <c r="O138" s="274"/>
      <c r="P138" s="282"/>
      <c r="Q138" s="274">
        <f>+Sklop23[[#This Row],[cena/enota brez DDV v EUR]]*Sklop23[[#This Row],[Stopnja DDV (%)]]</f>
        <v>0</v>
      </c>
      <c r="R138" s="274">
        <f>+Sklop23[[#This Row],[cena/enota brez DDV v EUR]]+Sklop23[[#This Row],[Davek (EUR)]]</f>
        <v>0</v>
      </c>
      <c r="S138" s="274">
        <f>+Sklop23[[#This Row],[cena/enota brez DDV v EUR]]*Sklop23[[#This Row],[Okvirna količina]]</f>
        <v>0</v>
      </c>
      <c r="T138" s="276">
        <f>+Sklop23[[#This Row],[Končna cena/enoto mere (EUR) z DDV]]*Sklop23[[#This Row],[Okvirna količina]]</f>
        <v>0</v>
      </c>
      <c r="U138" s="277"/>
    </row>
    <row r="139" spans="1:21" s="55" customFormat="1" ht="12">
      <c r="A139" s="84" t="s">
        <v>248</v>
      </c>
      <c r="B139" s="280" t="s">
        <v>868</v>
      </c>
      <c r="C139" s="302">
        <v>150</v>
      </c>
      <c r="D139" s="270" t="s">
        <v>158</v>
      </c>
      <c r="E139" s="164"/>
      <c r="F139" s="271">
        <v>30</v>
      </c>
      <c r="G139" s="279" t="s">
        <v>93</v>
      </c>
      <c r="H13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139" s="85" t="str">
        <f>IF(Sklop23[[#This Row],[ZAHTEVANA SHEMA KAKOVOSTI]]&lt;&gt;"",Sklop23[[#This Row],[Preračunana masa/volumen/kos na enoto kg]],"")</f>
        <v/>
      </c>
      <c r="J139" s="272"/>
      <c r="K139" s="273"/>
      <c r="L139" s="273"/>
      <c r="M139" s="281"/>
      <c r="N139" s="274"/>
      <c r="O139" s="274"/>
      <c r="P139" s="282"/>
      <c r="Q139" s="274">
        <f>+Sklop23[[#This Row],[cena/enota brez DDV v EUR]]*Sklop23[[#This Row],[Stopnja DDV (%)]]</f>
        <v>0</v>
      </c>
      <c r="R139" s="274">
        <f>+Sklop23[[#This Row],[cena/enota brez DDV v EUR]]+Sklop23[[#This Row],[Davek (EUR)]]</f>
        <v>0</v>
      </c>
      <c r="S139" s="274">
        <f>+Sklop23[[#This Row],[cena/enota brez DDV v EUR]]*Sklop23[[#This Row],[Okvirna količina]]</f>
        <v>0</v>
      </c>
      <c r="T139" s="276">
        <f>+Sklop23[[#This Row],[Končna cena/enoto mere (EUR) z DDV]]*Sklop23[[#This Row],[Okvirna količina]]</f>
        <v>0</v>
      </c>
      <c r="U139" s="277"/>
    </row>
    <row r="140" spans="1:21" s="55" customFormat="1" ht="12">
      <c r="A140" s="84" t="s">
        <v>249</v>
      </c>
      <c r="B140" s="280" t="s">
        <v>1318</v>
      </c>
      <c r="C140" s="302">
        <v>50</v>
      </c>
      <c r="D140" s="270" t="s">
        <v>158</v>
      </c>
      <c r="E140" s="164"/>
      <c r="F140" s="271">
        <v>20</v>
      </c>
      <c r="G140" s="279" t="s">
        <v>93</v>
      </c>
      <c r="H14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40" s="85" t="str">
        <f>IF(Sklop23[[#This Row],[ZAHTEVANA SHEMA KAKOVOSTI]]&lt;&gt;"",Sklop23[[#This Row],[Preračunana masa/volumen/kos na enoto kg]],"")</f>
        <v/>
      </c>
      <c r="J140" s="272"/>
      <c r="K140" s="273"/>
      <c r="L140" s="273"/>
      <c r="M140" s="281"/>
      <c r="N140" s="274"/>
      <c r="O140" s="274"/>
      <c r="P140" s="282"/>
      <c r="Q140" s="274">
        <f>+Sklop23[[#This Row],[cena/enota brez DDV v EUR]]*Sklop23[[#This Row],[Stopnja DDV (%)]]</f>
        <v>0</v>
      </c>
      <c r="R140" s="274">
        <f>+Sklop23[[#This Row],[cena/enota brez DDV v EUR]]+Sklop23[[#This Row],[Davek (EUR)]]</f>
        <v>0</v>
      </c>
      <c r="S140" s="274">
        <f>+Sklop23[[#This Row],[cena/enota brez DDV v EUR]]*Sklop23[[#This Row],[Okvirna količina]]</f>
        <v>0</v>
      </c>
      <c r="T140" s="276">
        <f>+Sklop23[[#This Row],[Končna cena/enoto mere (EUR) z DDV]]*Sklop23[[#This Row],[Okvirna količina]]</f>
        <v>0</v>
      </c>
      <c r="U140" s="277"/>
    </row>
    <row r="141" spans="1:21" s="55" customFormat="1" ht="12">
      <c r="A141" s="84" t="s">
        <v>250</v>
      </c>
      <c r="B141" s="280" t="s">
        <v>1319</v>
      </c>
      <c r="C141" s="302">
        <v>50</v>
      </c>
      <c r="D141" s="270" t="s">
        <v>158</v>
      </c>
      <c r="E141" s="164"/>
      <c r="F141" s="271">
        <v>20</v>
      </c>
      <c r="G141" s="279" t="s">
        <v>93</v>
      </c>
      <c r="H14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41" s="85" t="str">
        <f>IF(Sklop23[[#This Row],[ZAHTEVANA SHEMA KAKOVOSTI]]&lt;&gt;"",Sklop23[[#This Row],[Preračunana masa/volumen/kos na enoto kg]],"")</f>
        <v/>
      </c>
      <c r="J141" s="272"/>
      <c r="K141" s="273"/>
      <c r="L141" s="273"/>
      <c r="M141" s="281"/>
      <c r="N141" s="274"/>
      <c r="O141" s="274"/>
      <c r="P141" s="282"/>
      <c r="Q141" s="274">
        <f>+Sklop23[[#This Row],[cena/enota brez DDV v EUR]]*Sklop23[[#This Row],[Stopnja DDV (%)]]</f>
        <v>0</v>
      </c>
      <c r="R141" s="274">
        <f>+Sklop23[[#This Row],[cena/enota brez DDV v EUR]]+Sklop23[[#This Row],[Davek (EUR)]]</f>
        <v>0</v>
      </c>
      <c r="S141" s="274">
        <f>+Sklop23[[#This Row],[cena/enota brez DDV v EUR]]*Sklop23[[#This Row],[Okvirna količina]]</f>
        <v>0</v>
      </c>
      <c r="T141" s="276">
        <f>+Sklop23[[#This Row],[Končna cena/enoto mere (EUR) z DDV]]*Sklop23[[#This Row],[Okvirna količina]]</f>
        <v>0</v>
      </c>
      <c r="U141" s="277"/>
    </row>
    <row r="142" spans="1:21" s="55" customFormat="1" ht="12">
      <c r="A142" s="84" t="s">
        <v>251</v>
      </c>
      <c r="B142" s="280" t="s">
        <v>1320</v>
      </c>
      <c r="C142" s="302">
        <v>180</v>
      </c>
      <c r="D142" s="270" t="s">
        <v>158</v>
      </c>
      <c r="E142" s="164" t="s">
        <v>182</v>
      </c>
      <c r="F142" s="271">
        <v>30</v>
      </c>
      <c r="G142" s="279" t="s">
        <v>93</v>
      </c>
      <c r="H14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5.3999999999999995</v>
      </c>
      <c r="I142" s="85">
        <f>IF(Sklop23[[#This Row],[ZAHTEVANA SHEMA KAKOVOSTI]]&lt;&gt;"",Sklop23[[#This Row],[Preračunana masa/volumen/kos na enoto kg]],"")</f>
        <v>5.3999999999999995</v>
      </c>
      <c r="J142" s="272"/>
      <c r="K142" s="273"/>
      <c r="L142" s="273"/>
      <c r="M142" s="281"/>
      <c r="N142" s="274"/>
      <c r="O142" s="274"/>
      <c r="P142" s="282"/>
      <c r="Q142" s="274">
        <f>+Sklop23[[#This Row],[cena/enota brez DDV v EUR]]*Sklop23[[#This Row],[Stopnja DDV (%)]]</f>
        <v>0</v>
      </c>
      <c r="R142" s="274">
        <f>+Sklop23[[#This Row],[cena/enota brez DDV v EUR]]+Sklop23[[#This Row],[Davek (EUR)]]</f>
        <v>0</v>
      </c>
      <c r="S142" s="274">
        <f>+Sklop23[[#This Row],[cena/enota brez DDV v EUR]]*Sklop23[[#This Row],[Okvirna količina]]</f>
        <v>0</v>
      </c>
      <c r="T142" s="276">
        <f>+Sklop23[[#This Row],[Končna cena/enoto mere (EUR) z DDV]]*Sklop23[[#This Row],[Okvirna količina]]</f>
        <v>0</v>
      </c>
      <c r="U142" s="277"/>
    </row>
    <row r="143" spans="1:21" s="55" customFormat="1" ht="12">
      <c r="A143" s="84" t="s">
        <v>252</v>
      </c>
      <c r="B143" s="280" t="s">
        <v>1321</v>
      </c>
      <c r="C143" s="302">
        <v>50</v>
      </c>
      <c r="D143" s="270" t="s">
        <v>158</v>
      </c>
      <c r="E143" s="164" t="s">
        <v>182</v>
      </c>
      <c r="F143" s="271">
        <v>500</v>
      </c>
      <c r="G143" s="279" t="s">
        <v>93</v>
      </c>
      <c r="H14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143" s="85">
        <f>IF(Sklop23[[#This Row],[ZAHTEVANA SHEMA KAKOVOSTI]]&lt;&gt;"",Sklop23[[#This Row],[Preračunana masa/volumen/kos na enoto kg]],"")</f>
        <v>25</v>
      </c>
      <c r="J143" s="272"/>
      <c r="K143" s="273"/>
      <c r="L143" s="273"/>
      <c r="M143" s="281"/>
      <c r="N143" s="274"/>
      <c r="O143" s="274"/>
      <c r="P143" s="282"/>
      <c r="Q143" s="274">
        <f>+Sklop23[[#This Row],[cena/enota brez DDV v EUR]]*Sklop23[[#This Row],[Stopnja DDV (%)]]</f>
        <v>0</v>
      </c>
      <c r="R143" s="274">
        <f>+Sklop23[[#This Row],[cena/enota brez DDV v EUR]]+Sklop23[[#This Row],[Davek (EUR)]]</f>
        <v>0</v>
      </c>
      <c r="S143" s="274">
        <f>+Sklop23[[#This Row],[cena/enota brez DDV v EUR]]*Sklop23[[#This Row],[Okvirna količina]]</f>
        <v>0</v>
      </c>
      <c r="T143" s="276">
        <f>+Sklop23[[#This Row],[Končna cena/enoto mere (EUR) z DDV]]*Sklop23[[#This Row],[Okvirna količina]]</f>
        <v>0</v>
      </c>
      <c r="U143" s="277"/>
    </row>
    <row r="144" spans="1:21" s="55" customFormat="1" ht="24">
      <c r="A144" s="84" t="s">
        <v>253</v>
      </c>
      <c r="B144" s="280" t="s">
        <v>1322</v>
      </c>
      <c r="C144" s="302">
        <v>50</v>
      </c>
      <c r="D144" s="270" t="s">
        <v>158</v>
      </c>
      <c r="E144" s="164" t="s">
        <v>182</v>
      </c>
      <c r="F144" s="271">
        <v>30</v>
      </c>
      <c r="G144" s="279" t="s">
        <v>93</v>
      </c>
      <c r="H14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44" s="85">
        <f>IF(Sklop23[[#This Row],[ZAHTEVANA SHEMA KAKOVOSTI]]&lt;&gt;"",Sklop23[[#This Row],[Preračunana masa/volumen/kos na enoto kg]],"")</f>
        <v>1.5</v>
      </c>
      <c r="J144" s="272"/>
      <c r="K144" s="273"/>
      <c r="L144" s="273"/>
      <c r="M144" s="281"/>
      <c r="N144" s="274"/>
      <c r="O144" s="274"/>
      <c r="P144" s="282"/>
      <c r="Q144" s="274">
        <f>+Sklop23[[#This Row],[cena/enota brez DDV v EUR]]*Sklop23[[#This Row],[Stopnja DDV (%)]]</f>
        <v>0</v>
      </c>
      <c r="R144" s="274">
        <f>+Sklop23[[#This Row],[cena/enota brez DDV v EUR]]+Sklop23[[#This Row],[Davek (EUR)]]</f>
        <v>0</v>
      </c>
      <c r="S144" s="274">
        <f>+Sklop23[[#This Row],[cena/enota brez DDV v EUR]]*Sklop23[[#This Row],[Okvirna količina]]</f>
        <v>0</v>
      </c>
      <c r="T144" s="276">
        <f>+Sklop23[[#This Row],[Končna cena/enoto mere (EUR) z DDV]]*Sklop23[[#This Row],[Okvirna količina]]</f>
        <v>0</v>
      </c>
      <c r="U144" s="277"/>
    </row>
    <row r="145" spans="1:22" s="55" customFormat="1" ht="12">
      <c r="A145" s="84" t="s">
        <v>699</v>
      </c>
      <c r="B145" s="280" t="s">
        <v>869</v>
      </c>
      <c r="C145" s="302">
        <v>400</v>
      </c>
      <c r="D145" s="270" t="s">
        <v>158</v>
      </c>
      <c r="E145" s="164"/>
      <c r="F145" s="271">
        <v>5</v>
      </c>
      <c r="G145" s="279" t="s">
        <v>93</v>
      </c>
      <c r="H14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45" s="85" t="str">
        <f>IF(Sklop23[[#This Row],[ZAHTEVANA SHEMA KAKOVOSTI]]&lt;&gt;"",Sklop23[[#This Row],[Preračunana masa/volumen/kos na enoto kg]],"")</f>
        <v/>
      </c>
      <c r="J145" s="272"/>
      <c r="K145" s="273"/>
      <c r="L145" s="273"/>
      <c r="M145" s="281"/>
      <c r="N145" s="274"/>
      <c r="O145" s="274"/>
      <c r="P145" s="282"/>
      <c r="Q145" s="274">
        <f>+Sklop23[[#This Row],[cena/enota brez DDV v EUR]]*Sklop23[[#This Row],[Stopnja DDV (%)]]</f>
        <v>0</v>
      </c>
      <c r="R145" s="274">
        <f>+Sklop23[[#This Row],[cena/enota brez DDV v EUR]]+Sklop23[[#This Row],[Davek (EUR)]]</f>
        <v>0</v>
      </c>
      <c r="S145" s="274">
        <f>+Sklop23[[#This Row],[cena/enota brez DDV v EUR]]*Sklop23[[#This Row],[Okvirna količina]]</f>
        <v>0</v>
      </c>
      <c r="T145" s="276">
        <f>+Sklop23[[#This Row],[Končna cena/enoto mere (EUR) z DDV]]*Sklop23[[#This Row],[Okvirna količina]]</f>
        <v>0</v>
      </c>
      <c r="U145" s="277"/>
    </row>
    <row r="146" spans="1:22" s="55" customFormat="1" ht="12">
      <c r="A146" s="84" t="s">
        <v>700</v>
      </c>
      <c r="B146" s="185" t="s">
        <v>870</v>
      </c>
      <c r="C146" s="215">
        <v>200</v>
      </c>
      <c r="D146" s="181" t="s">
        <v>158</v>
      </c>
      <c r="E146" s="119"/>
      <c r="F146" s="137">
        <v>50</v>
      </c>
      <c r="G146" s="189" t="s">
        <v>93</v>
      </c>
      <c r="H14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6" s="85" t="str">
        <f>IF(Sklop23[[#This Row],[ZAHTEVANA SHEMA KAKOVOSTI]]&lt;&gt;"",Sklop23[[#This Row],[Preračunana masa/volumen/kos na enoto kg]],"")</f>
        <v/>
      </c>
      <c r="J146" s="178"/>
      <c r="K146" s="182"/>
      <c r="L146" s="182"/>
      <c r="M146" s="183"/>
      <c r="N146" s="179"/>
      <c r="O146" s="179"/>
      <c r="P146" s="180"/>
      <c r="Q146" s="179">
        <f>+Sklop23[[#This Row],[cena/enota brez DDV v EUR]]*Sklop23[[#This Row],[Stopnja DDV (%)]]</f>
        <v>0</v>
      </c>
      <c r="R146" s="179">
        <f>+Sklop23[[#This Row],[cena/enota brez DDV v EUR]]+Sklop23[[#This Row],[Davek (EUR)]]</f>
        <v>0</v>
      </c>
      <c r="S146" s="179">
        <f>+Sklop23[[#This Row],[cena/enota brez DDV v EUR]]*Sklop23[[#This Row],[Okvirna količina]]</f>
        <v>0</v>
      </c>
      <c r="T146" s="187">
        <f>+Sklop23[[#This Row],[Končna cena/enoto mere (EUR) z DDV]]*Sklop23[[#This Row],[Okvirna količina]]</f>
        <v>0</v>
      </c>
      <c r="U146" s="188"/>
    </row>
    <row r="147" spans="1:22" s="55" customFormat="1" ht="12">
      <c r="A147" s="84" t="s">
        <v>701</v>
      </c>
      <c r="B147" s="185" t="s">
        <v>871</v>
      </c>
      <c r="C147" s="215">
        <v>150</v>
      </c>
      <c r="D147" s="181" t="s">
        <v>158</v>
      </c>
      <c r="E147" s="119"/>
      <c r="F147" s="137">
        <v>10</v>
      </c>
      <c r="G147" s="189" t="s">
        <v>93</v>
      </c>
      <c r="H14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47" s="85" t="str">
        <f>IF(Sklop23[[#This Row],[ZAHTEVANA SHEMA KAKOVOSTI]]&lt;&gt;"",Sklop23[[#This Row],[Preračunana masa/volumen/kos na enoto kg]],"")</f>
        <v/>
      </c>
      <c r="J147" s="178"/>
      <c r="K147" s="182"/>
      <c r="L147" s="182"/>
      <c r="M147" s="183"/>
      <c r="N147" s="179"/>
      <c r="O147" s="179"/>
      <c r="P147" s="180"/>
      <c r="Q147" s="179">
        <f>+Sklop23[[#This Row],[cena/enota brez DDV v EUR]]*Sklop23[[#This Row],[Stopnja DDV (%)]]</f>
        <v>0</v>
      </c>
      <c r="R147" s="179">
        <f>+Sklop23[[#This Row],[cena/enota brez DDV v EUR]]+Sklop23[[#This Row],[Davek (EUR)]]</f>
        <v>0</v>
      </c>
      <c r="S147" s="179">
        <f>+Sklop23[[#This Row],[cena/enota brez DDV v EUR]]*Sklop23[[#This Row],[Okvirna količina]]</f>
        <v>0</v>
      </c>
      <c r="T147" s="187">
        <f>+Sklop23[[#This Row],[Končna cena/enoto mere (EUR) z DDV]]*Sklop23[[#This Row],[Okvirna količina]]</f>
        <v>0</v>
      </c>
      <c r="U147" s="188"/>
    </row>
    <row r="148" spans="1:22" s="55" customFormat="1" ht="24">
      <c r="A148" s="374" t="s">
        <v>702</v>
      </c>
      <c r="B148" s="375" t="s">
        <v>872</v>
      </c>
      <c r="C148" s="380" t="s">
        <v>1390</v>
      </c>
      <c r="D148" s="181"/>
      <c r="E148" s="119"/>
      <c r="F148" s="137"/>
      <c r="G148" s="189"/>
      <c r="H14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148" s="85" t="str">
        <f>IF(Sklop23[[#This Row],[ZAHTEVANA SHEMA KAKOVOSTI]]&lt;&gt;"",Sklop23[[#This Row],[Preračunana masa/volumen/kos na enoto kg]],"")</f>
        <v/>
      </c>
      <c r="J148" s="178"/>
      <c r="K148" s="182"/>
      <c r="L148" s="182"/>
      <c r="M148" s="183"/>
      <c r="N148" s="179"/>
      <c r="O148" s="179"/>
      <c r="P148" s="180"/>
      <c r="Q148" s="179">
        <f>+Sklop23[[#This Row],[cena/enota brez DDV v EUR]]*Sklop23[[#This Row],[Stopnja DDV (%)]]</f>
        <v>0</v>
      </c>
      <c r="R148" s="179">
        <f>+Sklop23[[#This Row],[cena/enota brez DDV v EUR]]+Sklop23[[#This Row],[Davek (EUR)]]</f>
        <v>0</v>
      </c>
      <c r="S148" s="179">
        <f>+Sklop23[[#This Row],[cena/enota brez DDV v EUR]]*Sklop23[[#This Row],[Okvirna količina]]</f>
        <v>0</v>
      </c>
      <c r="T148" s="187">
        <f>+Sklop23[[#This Row],[Končna cena/enoto mere (EUR) z DDV]]*Sklop23[[#This Row],[Okvirna količina]]</f>
        <v>0</v>
      </c>
      <c r="U148" s="188"/>
    </row>
    <row r="149" spans="1:22" s="55" customFormat="1" ht="12">
      <c r="A149" s="84" t="s">
        <v>703</v>
      </c>
      <c r="B149" s="185" t="s">
        <v>1323</v>
      </c>
      <c r="C149" s="215">
        <v>20</v>
      </c>
      <c r="D149" s="181" t="s">
        <v>158</v>
      </c>
      <c r="E149" s="119"/>
      <c r="F149" s="137">
        <v>10</v>
      </c>
      <c r="G149" s="189" t="s">
        <v>93</v>
      </c>
      <c r="H14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</v>
      </c>
      <c r="I149" s="85" t="str">
        <f>IF(Sklop23[[#This Row],[ZAHTEVANA SHEMA KAKOVOSTI]]&lt;&gt;"",Sklop23[[#This Row],[Preračunana masa/volumen/kos na enoto kg]],"")</f>
        <v/>
      </c>
      <c r="J149" s="178"/>
      <c r="K149" s="182"/>
      <c r="L149" s="182"/>
      <c r="M149" s="183"/>
      <c r="N149" s="179"/>
      <c r="O149" s="179"/>
      <c r="P149" s="180"/>
      <c r="Q149" s="179">
        <f>+Sklop23[[#This Row],[cena/enota brez DDV v EUR]]*Sklop23[[#This Row],[Stopnja DDV (%)]]</f>
        <v>0</v>
      </c>
      <c r="R149" s="179">
        <f>+Sklop23[[#This Row],[cena/enota brez DDV v EUR]]+Sklop23[[#This Row],[Davek (EUR)]]</f>
        <v>0</v>
      </c>
      <c r="S149" s="179">
        <f>+Sklop23[[#This Row],[cena/enota brez DDV v EUR]]*Sklop23[[#This Row],[Okvirna količina]]</f>
        <v>0</v>
      </c>
      <c r="T149" s="187">
        <f>+Sklop23[[#This Row],[Končna cena/enoto mere (EUR) z DDV]]*Sklop23[[#This Row],[Okvirna količina]]</f>
        <v>0</v>
      </c>
      <c r="U149" s="188"/>
    </row>
    <row r="150" spans="1:22" s="55" customFormat="1" ht="12">
      <c r="A150" s="84" t="s">
        <v>704</v>
      </c>
      <c r="B150" s="185" t="s">
        <v>1324</v>
      </c>
      <c r="C150" s="215">
        <v>100</v>
      </c>
      <c r="D150" s="181" t="s">
        <v>158</v>
      </c>
      <c r="E150" s="119"/>
      <c r="F150" s="137">
        <v>3</v>
      </c>
      <c r="G150" s="189" t="s">
        <v>93</v>
      </c>
      <c r="H15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0.30000000000000004</v>
      </c>
      <c r="I150" s="85" t="str">
        <f>IF(Sklop23[[#This Row],[ZAHTEVANA SHEMA KAKOVOSTI]]&lt;&gt;"",Sklop23[[#This Row],[Preračunana masa/volumen/kos na enoto kg]],"")</f>
        <v/>
      </c>
      <c r="J150" s="178"/>
      <c r="K150" s="182"/>
      <c r="L150" s="182"/>
      <c r="M150" s="183"/>
      <c r="N150" s="179"/>
      <c r="O150" s="179"/>
      <c r="P150" s="180"/>
      <c r="Q150" s="179">
        <f>+Sklop23[[#This Row],[cena/enota brez DDV v EUR]]*Sklop23[[#This Row],[Stopnja DDV (%)]]</f>
        <v>0</v>
      </c>
      <c r="R150" s="179">
        <f>+Sklop23[[#This Row],[cena/enota brez DDV v EUR]]+Sklop23[[#This Row],[Davek (EUR)]]</f>
        <v>0</v>
      </c>
      <c r="S150" s="179">
        <f>+Sklop23[[#This Row],[cena/enota brez DDV v EUR]]*Sklop23[[#This Row],[Okvirna količina]]</f>
        <v>0</v>
      </c>
      <c r="T150" s="187">
        <f>+Sklop23[[#This Row],[Končna cena/enoto mere (EUR) z DDV]]*Sklop23[[#This Row],[Okvirna količina]]</f>
        <v>0</v>
      </c>
      <c r="U150" s="188"/>
    </row>
    <row r="151" spans="1:22" s="55" customFormat="1" ht="12">
      <c r="A151" s="84" t="s">
        <v>705</v>
      </c>
      <c r="B151" s="185" t="s">
        <v>873</v>
      </c>
      <c r="C151" s="215">
        <v>300</v>
      </c>
      <c r="D151" s="181" t="s">
        <v>158</v>
      </c>
      <c r="E151" s="119"/>
      <c r="F151" s="137">
        <v>10</v>
      </c>
      <c r="G151" s="189" t="s">
        <v>93</v>
      </c>
      <c r="H15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151" s="85" t="str">
        <f>IF(Sklop23[[#This Row],[ZAHTEVANA SHEMA KAKOVOSTI]]&lt;&gt;"",Sklop23[[#This Row],[Preračunana masa/volumen/kos na enoto kg]],"")</f>
        <v/>
      </c>
      <c r="J151" s="178"/>
      <c r="K151" s="182"/>
      <c r="L151" s="182"/>
      <c r="M151" s="183"/>
      <c r="N151" s="179"/>
      <c r="O151" s="179"/>
      <c r="P151" s="180"/>
      <c r="Q151" s="179">
        <f>+Sklop23[[#This Row],[cena/enota brez DDV v EUR]]*Sklop23[[#This Row],[Stopnja DDV (%)]]</f>
        <v>0</v>
      </c>
      <c r="R151" s="179">
        <f>+Sklop23[[#This Row],[cena/enota brez DDV v EUR]]+Sklop23[[#This Row],[Davek (EUR)]]</f>
        <v>0</v>
      </c>
      <c r="S151" s="179">
        <f>+Sklop23[[#This Row],[cena/enota brez DDV v EUR]]*Sklop23[[#This Row],[Okvirna količina]]</f>
        <v>0</v>
      </c>
      <c r="T151" s="187">
        <f>+Sklop23[[#This Row],[Končna cena/enoto mere (EUR) z DDV]]*Sklop23[[#This Row],[Okvirna količina]]</f>
        <v>0</v>
      </c>
      <c r="U151" s="188"/>
    </row>
    <row r="152" spans="1:22" s="55" customFormat="1" ht="12">
      <c r="A152" s="84" t="s">
        <v>709</v>
      </c>
      <c r="B152" s="185" t="s">
        <v>874</v>
      </c>
      <c r="C152" s="215">
        <v>330</v>
      </c>
      <c r="D152" s="181" t="s">
        <v>158</v>
      </c>
      <c r="E152" s="119"/>
      <c r="F152" s="137">
        <v>20</v>
      </c>
      <c r="G152" s="189" t="s">
        <v>93</v>
      </c>
      <c r="H15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6.6000000000000005</v>
      </c>
      <c r="I152" s="85" t="str">
        <f>IF(Sklop23[[#This Row],[ZAHTEVANA SHEMA KAKOVOSTI]]&lt;&gt;"",Sklop23[[#This Row],[Preračunana masa/volumen/kos na enoto kg]],"")</f>
        <v/>
      </c>
      <c r="J152" s="178"/>
      <c r="K152" s="182"/>
      <c r="L152" s="182"/>
      <c r="M152" s="183"/>
      <c r="N152" s="179"/>
      <c r="O152" s="179"/>
      <c r="P152" s="180"/>
      <c r="Q152" s="179">
        <f>+Sklop23[[#This Row],[cena/enota brez DDV v EUR]]*Sklop23[[#This Row],[Stopnja DDV (%)]]</f>
        <v>0</v>
      </c>
      <c r="R152" s="179">
        <f>+Sklop23[[#This Row],[cena/enota brez DDV v EUR]]+Sklop23[[#This Row],[Davek (EUR)]]</f>
        <v>0</v>
      </c>
      <c r="S152" s="179">
        <f>+Sklop23[[#This Row],[cena/enota brez DDV v EUR]]*Sklop23[[#This Row],[Okvirna količina]]</f>
        <v>0</v>
      </c>
      <c r="T152" s="187">
        <f>+Sklop23[[#This Row],[Končna cena/enoto mere (EUR) z DDV]]*Sklop23[[#This Row],[Okvirna količina]]</f>
        <v>0</v>
      </c>
      <c r="U152" s="188"/>
    </row>
    <row r="153" spans="1:22" s="55" customFormat="1" ht="12">
      <c r="A153" s="84" t="s">
        <v>710</v>
      </c>
      <c r="B153" s="314" t="s">
        <v>1379</v>
      </c>
      <c r="C153" s="315" t="s">
        <v>1265</v>
      </c>
      <c r="D153" s="316" t="s">
        <v>158</v>
      </c>
      <c r="E153" s="164"/>
      <c r="F153" s="317">
        <v>5</v>
      </c>
      <c r="G153" s="318" t="s">
        <v>0</v>
      </c>
      <c r="H153" s="31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53" s="320" t="str">
        <f>IF(Sklop23[[#This Row],[ZAHTEVANA SHEMA KAKOVOSTI]]&lt;&gt;"",Sklop23[[#This Row],[Preračunana masa/volumen/kos na enoto kg]],"")</f>
        <v/>
      </c>
      <c r="J153" s="321"/>
      <c r="K153" s="322"/>
      <c r="L153" s="322"/>
      <c r="M153" s="323"/>
      <c r="N153" s="324"/>
      <c r="O153" s="324"/>
      <c r="P153" s="325"/>
      <c r="Q153" s="324">
        <f>+Sklop23[[#This Row],[cena/enota brez DDV v EUR]]*Sklop23[[#This Row],[Stopnja DDV (%)]]</f>
        <v>0</v>
      </c>
      <c r="R153" s="324">
        <f>+Sklop23[[#This Row],[cena/enota brez DDV v EUR]]+Sklop23[[#This Row],[Davek (EUR)]]</f>
        <v>0</v>
      </c>
      <c r="S153" s="324">
        <f>+Sklop23[[#This Row],[cena/enota brez DDV v EUR]]*Sklop23[[#This Row],[Okvirna količina]]</f>
        <v>0</v>
      </c>
      <c r="T153" s="326">
        <f>+Sklop23[[#This Row],[Končna cena/enoto mere (EUR) z DDV]]*Sklop23[[#This Row],[Okvirna količina]]</f>
        <v>0</v>
      </c>
      <c r="U153" s="327"/>
    </row>
    <row r="154" spans="1:22" ht="27" customHeight="1">
      <c r="A154" s="148" t="s">
        <v>181</v>
      </c>
      <c r="B154" s="149"/>
      <c r="C154" s="150"/>
      <c r="D154" s="150"/>
      <c r="E154" s="151"/>
      <c r="F154" s="152"/>
      <c r="G154" s="153"/>
      <c r="H154" s="154">
        <f>SUBTOTAL(109,Sklop23[Preračunana masa/volumen/kos na enoto kg])</f>
        <v>2557.1059999999993</v>
      </c>
      <c r="I154" s="154">
        <f>SUBTOTAL(109,Sklop23[Živila iz shem kakovosti (kg)])</f>
        <v>715.55600000000004</v>
      </c>
      <c r="J154" s="152"/>
      <c r="K154" s="155"/>
      <c r="L154" s="155"/>
      <c r="M154" s="156"/>
      <c r="N154" s="157"/>
      <c r="O154" s="157"/>
      <c r="P154" s="157"/>
      <c r="Q154" s="158"/>
      <c r="R154" s="152"/>
      <c r="S154" s="158">
        <f>SUBTOTAL(109,Sklop23[Vrednost za okvirno količino (EUR) brez DDV])</f>
        <v>0</v>
      </c>
      <c r="T154" s="158">
        <f>SUBTOTAL(109,Sklop23[Vrednost za okvirno količino (EUR) z DDV])</f>
        <v>0</v>
      </c>
      <c r="U154" s="159">
        <f>SUBTOTAL(103,Sklop23[Shema kakovosti
(nacionalne, evropske)
])</f>
        <v>0</v>
      </c>
    </row>
    <row r="155" spans="1:22" ht="15">
      <c r="A155" s="7"/>
      <c r="B155" s="5"/>
      <c r="C155" s="29"/>
      <c r="D155" s="29"/>
      <c r="E155" s="28"/>
      <c r="F155" s="8"/>
      <c r="H155" s="307"/>
      <c r="I155" s="9"/>
      <c r="J155" s="9"/>
      <c r="K155" s="9"/>
      <c r="L155" s="23"/>
      <c r="M155" s="23"/>
      <c r="N155" s="9"/>
      <c r="O155" s="9"/>
      <c r="P155" s="9"/>
      <c r="Q155" s="9"/>
      <c r="R155" s="9"/>
      <c r="S155" s="3"/>
      <c r="T155" s="3"/>
      <c r="U155" s="8"/>
    </row>
    <row r="156" spans="1:22">
      <c r="A156" s="47" t="s">
        <v>178</v>
      </c>
      <c r="B156" s="19"/>
      <c r="C156" s="31"/>
      <c r="D156" s="31"/>
      <c r="E156" s="113"/>
      <c r="Q156" s="47"/>
      <c r="R156" s="47"/>
      <c r="S156" s="47"/>
      <c r="T156" s="47"/>
    </row>
    <row r="157" spans="1:22">
      <c r="A157" s="14" t="s">
        <v>1387</v>
      </c>
      <c r="B157" s="19"/>
      <c r="C157" s="31"/>
      <c r="D157" s="31"/>
      <c r="E157" s="113"/>
    </row>
    <row r="158" spans="1:22">
      <c r="A158" s="107" t="s">
        <v>318</v>
      </c>
      <c r="F158" s="68"/>
      <c r="G158" s="68"/>
      <c r="H158" s="308"/>
      <c r="I158" s="32"/>
      <c r="J158" s="32"/>
      <c r="K158" s="32"/>
      <c r="L158" s="54"/>
      <c r="M158" s="54"/>
      <c r="N158" s="32"/>
      <c r="O158" s="32"/>
      <c r="P158" s="32"/>
      <c r="Q158" s="32"/>
      <c r="R158" s="32"/>
    </row>
    <row r="159" spans="1:22">
      <c r="A159" s="125" t="s">
        <v>235</v>
      </c>
      <c r="B159" s="124"/>
      <c r="C159" s="124"/>
      <c r="D159" s="124"/>
      <c r="E159" s="124"/>
      <c r="F159" s="124"/>
      <c r="G159" s="124"/>
      <c r="H159" s="309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3"/>
    </row>
    <row r="160" spans="1:22">
      <c r="A160" s="371" t="s">
        <v>267</v>
      </c>
      <c r="B160" s="371"/>
      <c r="C160" s="371"/>
      <c r="D160" s="371"/>
      <c r="E160" s="371"/>
      <c r="F160" s="371"/>
      <c r="G160" s="371"/>
      <c r="H160" s="371"/>
      <c r="I160" s="371"/>
      <c r="J160" s="371"/>
      <c r="K160" s="371"/>
      <c r="L160" s="371"/>
      <c r="M160" s="124"/>
      <c r="N160" s="124"/>
      <c r="O160" s="124"/>
      <c r="P160" s="124"/>
      <c r="Q160" s="124"/>
      <c r="R160" s="124"/>
      <c r="S160" s="124"/>
      <c r="T160" s="124"/>
      <c r="U160" s="124"/>
      <c r="V160" s="123"/>
    </row>
    <row r="161" spans="1:21">
      <c r="A161" s="47" t="s">
        <v>1001</v>
      </c>
      <c r="N161" s="32"/>
      <c r="O161" s="32"/>
      <c r="P161" s="32"/>
      <c r="Q161" s="32"/>
      <c r="R161" s="32"/>
    </row>
    <row r="162" spans="1:21">
      <c r="A162" s="47" t="s">
        <v>1002</v>
      </c>
      <c r="N162" s="32"/>
      <c r="O162" s="32"/>
      <c r="P162" s="32"/>
      <c r="Q162" s="32"/>
      <c r="R162" s="32"/>
    </row>
    <row r="163" spans="1:21">
      <c r="N163" s="32"/>
      <c r="O163" s="32"/>
      <c r="P163" s="32"/>
      <c r="Q163" s="32"/>
      <c r="R163" s="32"/>
    </row>
    <row r="164" spans="1:21">
      <c r="A164" s="107" t="s">
        <v>65</v>
      </c>
      <c r="F164" s="68"/>
      <c r="G164" s="68" t="s">
        <v>66</v>
      </c>
      <c r="H164" s="308"/>
      <c r="I164" s="32"/>
      <c r="J164" s="32"/>
      <c r="K164" s="32"/>
      <c r="L164" s="54"/>
      <c r="M164" s="54"/>
      <c r="N164" s="32"/>
      <c r="O164" s="32"/>
      <c r="P164" s="32"/>
      <c r="Q164" s="32" t="s">
        <v>67</v>
      </c>
      <c r="R164" s="32"/>
    </row>
    <row r="165" spans="1:21" ht="15">
      <c r="A165" s="7"/>
      <c r="B165" s="5"/>
      <c r="C165" s="29"/>
      <c r="D165" s="29"/>
      <c r="E165" s="28"/>
      <c r="F165" s="8"/>
      <c r="H165" s="307"/>
      <c r="I165" s="9"/>
      <c r="J165" s="9"/>
      <c r="K165" s="9"/>
      <c r="L165" s="23"/>
      <c r="M165" s="23"/>
      <c r="N165" s="9"/>
      <c r="O165" s="9"/>
      <c r="P165" s="9"/>
      <c r="Q165" s="9"/>
      <c r="R165" s="9"/>
      <c r="S165" s="3"/>
      <c r="T165" s="3"/>
      <c r="U165" s="8"/>
    </row>
    <row r="166" spans="1:21">
      <c r="B166" s="19"/>
      <c r="C166" s="31"/>
      <c r="D166" s="31"/>
      <c r="E166" s="113"/>
    </row>
    <row r="167" spans="1:21">
      <c r="B167" s="19"/>
      <c r="C167" s="31"/>
      <c r="D167" s="31"/>
      <c r="E167" s="113"/>
    </row>
    <row r="168" spans="1:21">
      <c r="B168" s="19"/>
      <c r="C168" s="31"/>
      <c r="D168" s="31"/>
      <c r="E168" s="113"/>
    </row>
    <row r="169" spans="1:21">
      <c r="B169" s="19"/>
      <c r="C169" s="31"/>
      <c r="D169" s="31"/>
      <c r="E169" s="113"/>
    </row>
    <row r="170" spans="1:21">
      <c r="B170" s="19"/>
      <c r="C170" s="31"/>
      <c r="D170" s="31"/>
      <c r="E170" s="113"/>
    </row>
    <row r="171" spans="1:21">
      <c r="B171" s="19"/>
      <c r="C171" s="31"/>
      <c r="D171" s="31"/>
      <c r="E171" s="113"/>
    </row>
    <row r="172" spans="1:21">
      <c r="B172" s="19"/>
      <c r="C172" s="31"/>
      <c r="D172" s="31"/>
      <c r="E172" s="113"/>
    </row>
    <row r="173" spans="1:21">
      <c r="B173" s="19"/>
      <c r="C173" s="31"/>
      <c r="D173" s="31"/>
      <c r="E173" s="113"/>
    </row>
    <row r="174" spans="1:21">
      <c r="B174" s="19"/>
      <c r="C174" s="31"/>
      <c r="D174" s="31"/>
      <c r="E174" s="113"/>
    </row>
    <row r="175" spans="1:21">
      <c r="B175" s="19"/>
      <c r="C175" s="31"/>
      <c r="D175" s="31"/>
      <c r="E175" s="113"/>
    </row>
    <row r="176" spans="1:21">
      <c r="B176" s="19"/>
      <c r="C176" s="31"/>
      <c r="D176" s="31"/>
      <c r="E176" s="113"/>
    </row>
    <row r="177" spans="1:22">
      <c r="B177" s="19"/>
      <c r="C177" s="31"/>
      <c r="D177" s="31"/>
      <c r="E177" s="113"/>
    </row>
    <row r="178" spans="1:22">
      <c r="B178" s="19"/>
      <c r="C178" s="31"/>
      <c r="D178" s="31"/>
      <c r="E178" s="113"/>
    </row>
    <row r="179" spans="1:22">
      <c r="B179" s="19"/>
      <c r="C179" s="31"/>
      <c r="D179" s="31"/>
      <c r="E179" s="113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30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30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30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30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30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30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30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30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30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30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30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30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30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30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30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30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30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30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30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30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30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30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30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30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30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30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30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30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30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30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30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30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30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30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30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30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30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30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30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30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30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30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30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30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30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30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30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30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30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30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30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30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30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30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30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30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30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30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30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30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30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30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30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30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30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30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30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30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30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30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30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30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30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30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30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30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30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30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30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30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30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30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30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30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30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30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30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30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30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30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30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30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30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30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30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30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30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30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30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30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30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30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30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30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30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30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30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30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30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H289" s="30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H290" s="30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H291" s="30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H292" s="30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H293" s="303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H294" s="303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H295" s="303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H296" s="303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H297" s="303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H298" s="303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H299" s="303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H300" s="303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H301" s="303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H302" s="303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H303" s="303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H304" s="303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H305" s="303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H306" s="303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H307" s="303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H308" s="303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H309" s="303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H310" s="303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H311" s="303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H312" s="303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H313" s="303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H314" s="303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H315" s="303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H316" s="303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H317" s="303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H318" s="303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H319" s="303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H320" s="303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H321" s="303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H322" s="303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H323" s="303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H324" s="303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H325" s="303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H326" s="303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H327" s="303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H328" s="303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H329" s="303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H330" s="303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H331" s="303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H332" s="303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H333" s="303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H334" s="303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H335" s="303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H336" s="303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H337" s="303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H338" s="303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H339" s="303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H340" s="303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H341" s="303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H342" s="303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H343" s="303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H344" s="303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H345" s="303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H346" s="303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H347" s="303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H348" s="303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H349" s="303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H350" s="303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H351" s="303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H352" s="303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H353" s="303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H354" s="303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H355" s="303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H356" s="303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H357" s="303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H358" s="303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3"/>
      <c r="F359" s="114"/>
      <c r="G359" s="114"/>
      <c r="H359" s="303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3"/>
      <c r="F360" s="114"/>
      <c r="G360" s="114"/>
      <c r="H360" s="303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 s="21" customFormat="1">
      <c r="A361" s="14"/>
      <c r="B361" s="19"/>
      <c r="C361" s="31"/>
      <c r="D361" s="31"/>
      <c r="E361" s="113"/>
      <c r="F361" s="114"/>
      <c r="G361" s="114"/>
      <c r="H361" s="303"/>
      <c r="L361" s="14"/>
      <c r="M361" s="14"/>
      <c r="N361" s="14"/>
      <c r="O361" s="14"/>
      <c r="P361" s="14"/>
      <c r="Q361" s="14"/>
      <c r="R361" s="14"/>
      <c r="S361" s="14"/>
      <c r="T361" s="14"/>
      <c r="U361" s="68"/>
      <c r="V361" s="14"/>
    </row>
    <row r="362" spans="1:22" s="21" customFormat="1">
      <c r="A362" s="14"/>
      <c r="B362" s="19"/>
      <c r="C362" s="31"/>
      <c r="D362" s="31"/>
      <c r="E362" s="113"/>
      <c r="F362" s="114"/>
      <c r="G362" s="114"/>
      <c r="H362" s="303"/>
      <c r="L362" s="14"/>
      <c r="M362" s="14"/>
      <c r="N362" s="14"/>
      <c r="O362" s="14"/>
      <c r="P362" s="14"/>
      <c r="Q362" s="14"/>
      <c r="R362" s="14"/>
      <c r="S362" s="14"/>
      <c r="T362" s="14"/>
      <c r="U362" s="68"/>
      <c r="V362" s="14"/>
    </row>
    <row r="363" spans="1:22" s="21" customFormat="1">
      <c r="A363" s="14"/>
      <c r="B363" s="19"/>
      <c r="C363" s="31"/>
      <c r="D363" s="31"/>
      <c r="E363" s="113"/>
      <c r="F363" s="114"/>
      <c r="G363" s="114"/>
      <c r="H363" s="303"/>
      <c r="L363" s="14"/>
      <c r="M363" s="14"/>
      <c r="N363" s="14"/>
      <c r="O363" s="14"/>
      <c r="P363" s="14"/>
      <c r="Q363" s="14"/>
      <c r="R363" s="14"/>
      <c r="S363" s="14"/>
      <c r="T363" s="14"/>
      <c r="U363" s="68"/>
      <c r="V363" s="14"/>
    </row>
    <row r="364" spans="1:22" s="21" customFormat="1">
      <c r="A364" s="14"/>
      <c r="B364" s="19"/>
      <c r="C364" s="31"/>
      <c r="D364" s="31"/>
      <c r="E364" s="113"/>
      <c r="F364" s="114"/>
      <c r="G364" s="114"/>
      <c r="H364" s="303"/>
      <c r="L364" s="14"/>
      <c r="M364" s="14"/>
      <c r="N364" s="14"/>
      <c r="O364" s="14"/>
      <c r="P364" s="14"/>
      <c r="Q364" s="14"/>
      <c r="R364" s="14"/>
      <c r="S364" s="14"/>
      <c r="T364" s="14"/>
      <c r="U364" s="68"/>
      <c r="V364" s="14"/>
    </row>
    <row r="365" spans="1:22" s="21" customFormat="1">
      <c r="A365" s="14"/>
      <c r="B365" s="19"/>
      <c r="C365" s="31"/>
      <c r="D365" s="31"/>
      <c r="E365" s="113"/>
      <c r="F365" s="114"/>
      <c r="G365" s="114"/>
      <c r="H365" s="303"/>
      <c r="L365" s="14"/>
      <c r="M365" s="14"/>
      <c r="N365" s="14"/>
      <c r="O365" s="14"/>
      <c r="P365" s="14"/>
      <c r="Q365" s="14"/>
      <c r="R365" s="14"/>
      <c r="S365" s="14"/>
      <c r="T365" s="14"/>
      <c r="U365" s="68"/>
      <c r="V365" s="14"/>
    </row>
    <row r="366" spans="1:22" s="21" customFormat="1">
      <c r="A366" s="14"/>
      <c r="B366" s="19"/>
      <c r="C366" s="31"/>
      <c r="D366" s="31"/>
      <c r="E366" s="113"/>
      <c r="F366" s="114"/>
      <c r="G366" s="114"/>
      <c r="H366" s="303"/>
      <c r="L366" s="14"/>
      <c r="M366" s="14"/>
      <c r="N366" s="14"/>
      <c r="O366" s="14"/>
      <c r="P366" s="14"/>
      <c r="Q366" s="14"/>
      <c r="R366" s="14"/>
      <c r="S366" s="14"/>
      <c r="T366" s="14"/>
      <c r="U366" s="68"/>
      <c r="V366" s="14"/>
    </row>
    <row r="367" spans="1:22" s="21" customFormat="1">
      <c r="A367" s="14"/>
      <c r="B367" s="19"/>
      <c r="C367" s="31"/>
      <c r="D367" s="31"/>
      <c r="E367" s="113"/>
      <c r="F367" s="114"/>
      <c r="G367" s="114"/>
      <c r="H367" s="303"/>
      <c r="L367" s="14"/>
      <c r="M367" s="14"/>
      <c r="N367" s="14"/>
      <c r="O367" s="14"/>
      <c r="P367" s="14"/>
      <c r="Q367" s="14"/>
      <c r="R367" s="14"/>
      <c r="S367" s="14"/>
      <c r="T367" s="14"/>
      <c r="U367" s="68"/>
      <c r="V367" s="14"/>
    </row>
    <row r="368" spans="1:22" s="21" customFormat="1">
      <c r="A368" s="14"/>
      <c r="B368" s="19"/>
      <c r="C368" s="31"/>
      <c r="D368" s="31"/>
      <c r="E368" s="113"/>
      <c r="F368" s="114"/>
      <c r="G368" s="114"/>
      <c r="H368" s="303"/>
      <c r="L368" s="14"/>
      <c r="M368" s="14"/>
      <c r="N368" s="14"/>
      <c r="O368" s="14"/>
      <c r="P368" s="14"/>
      <c r="Q368" s="14"/>
      <c r="R368" s="14"/>
      <c r="S368" s="14"/>
      <c r="T368" s="14"/>
      <c r="U368" s="68"/>
      <c r="V368" s="14"/>
    </row>
    <row r="369" spans="1:22" s="21" customFormat="1">
      <c r="A369" s="14"/>
      <c r="B369" s="19"/>
      <c r="C369" s="31"/>
      <c r="D369" s="31"/>
      <c r="E369" s="113"/>
      <c r="F369" s="114"/>
      <c r="G369" s="114"/>
      <c r="H369" s="303"/>
      <c r="L369" s="14"/>
      <c r="M369" s="14"/>
      <c r="N369" s="14"/>
      <c r="O369" s="14"/>
      <c r="P369" s="14"/>
      <c r="Q369" s="14"/>
      <c r="R369" s="14"/>
      <c r="S369" s="14"/>
      <c r="T369" s="14"/>
      <c r="U369" s="68"/>
      <c r="V369" s="14"/>
    </row>
    <row r="370" spans="1:22" s="21" customFormat="1">
      <c r="A370" s="14"/>
      <c r="B370" s="19"/>
      <c r="C370" s="31"/>
      <c r="D370" s="31"/>
      <c r="E370" s="113"/>
      <c r="F370" s="114"/>
      <c r="G370" s="114"/>
      <c r="H370" s="303"/>
      <c r="L370" s="14"/>
      <c r="M370" s="14"/>
      <c r="N370" s="14"/>
      <c r="O370" s="14"/>
      <c r="P370" s="14"/>
      <c r="Q370" s="14"/>
      <c r="R370" s="14"/>
      <c r="S370" s="14"/>
      <c r="T370" s="14"/>
      <c r="U370" s="68"/>
      <c r="V370" s="14"/>
    </row>
    <row r="371" spans="1:22" s="21" customFormat="1">
      <c r="A371" s="14"/>
      <c r="B371" s="19"/>
      <c r="C371" s="31"/>
      <c r="D371" s="31"/>
      <c r="E371" s="113"/>
      <c r="F371" s="114"/>
      <c r="G371" s="114"/>
      <c r="H371" s="303"/>
      <c r="L371" s="14"/>
      <c r="M371" s="14"/>
      <c r="N371" s="14"/>
      <c r="O371" s="14"/>
      <c r="P371" s="14"/>
      <c r="Q371" s="14"/>
      <c r="R371" s="14"/>
      <c r="S371" s="14"/>
      <c r="T371" s="14"/>
      <c r="U371" s="68"/>
      <c r="V371" s="14"/>
    </row>
    <row r="372" spans="1:22" s="21" customFormat="1">
      <c r="A372" s="14"/>
      <c r="B372" s="19"/>
      <c r="C372" s="31"/>
      <c r="D372" s="31"/>
      <c r="E372" s="113"/>
      <c r="F372" s="114"/>
      <c r="G372" s="114"/>
      <c r="H372" s="303"/>
      <c r="L372" s="14"/>
      <c r="M372" s="14"/>
      <c r="N372" s="14"/>
      <c r="O372" s="14"/>
      <c r="P372" s="14"/>
      <c r="Q372" s="14"/>
      <c r="R372" s="14"/>
      <c r="S372" s="14"/>
      <c r="T372" s="14"/>
      <c r="U372" s="68"/>
      <c r="V372" s="14"/>
    </row>
    <row r="373" spans="1:22" s="21" customFormat="1">
      <c r="A373" s="14"/>
      <c r="B373" s="19"/>
      <c r="C373" s="31"/>
      <c r="D373" s="31"/>
      <c r="E373" s="113"/>
      <c r="F373" s="114"/>
      <c r="G373" s="114"/>
      <c r="H373" s="303"/>
      <c r="L373" s="14"/>
      <c r="M373" s="14"/>
      <c r="N373" s="14"/>
      <c r="O373" s="14"/>
      <c r="P373" s="14"/>
      <c r="Q373" s="14"/>
      <c r="R373" s="14"/>
      <c r="S373" s="14"/>
      <c r="T373" s="14"/>
      <c r="U373" s="68"/>
      <c r="V373" s="14"/>
    </row>
    <row r="374" spans="1:22" s="21" customFormat="1">
      <c r="A374" s="14"/>
      <c r="B374" s="19"/>
      <c r="C374" s="31"/>
      <c r="D374" s="31"/>
      <c r="E374" s="113"/>
      <c r="F374" s="114"/>
      <c r="G374" s="114"/>
      <c r="H374" s="303"/>
      <c r="L374" s="14"/>
      <c r="M374" s="14"/>
      <c r="N374" s="14"/>
      <c r="O374" s="14"/>
      <c r="P374" s="14"/>
      <c r="Q374" s="14"/>
      <c r="R374" s="14"/>
      <c r="S374" s="14"/>
      <c r="T374" s="14"/>
      <c r="U374" s="68"/>
      <c r="V374" s="14"/>
    </row>
    <row r="375" spans="1:22" s="21" customFormat="1">
      <c r="A375" s="14"/>
      <c r="B375" s="19"/>
      <c r="C375" s="31"/>
      <c r="D375" s="31"/>
      <c r="E375" s="113"/>
      <c r="F375" s="114"/>
      <c r="G375" s="114"/>
      <c r="H375" s="303"/>
      <c r="L375" s="14"/>
      <c r="M375" s="14"/>
      <c r="N375" s="14"/>
      <c r="O375" s="14"/>
      <c r="P375" s="14"/>
      <c r="Q375" s="14"/>
      <c r="R375" s="14"/>
      <c r="S375" s="14"/>
      <c r="T375" s="14"/>
      <c r="U375" s="68"/>
      <c r="V375" s="14"/>
    </row>
    <row r="376" spans="1:22" s="21" customFormat="1">
      <c r="A376" s="14"/>
      <c r="B376" s="19"/>
      <c r="C376" s="31"/>
      <c r="D376" s="31"/>
      <c r="E376" s="113"/>
      <c r="F376" s="114"/>
      <c r="G376" s="114"/>
      <c r="H376" s="303"/>
      <c r="L376" s="14"/>
      <c r="M376" s="14"/>
      <c r="N376" s="14"/>
      <c r="O376" s="14"/>
      <c r="P376" s="14"/>
      <c r="Q376" s="14"/>
      <c r="R376" s="14"/>
      <c r="S376" s="14"/>
      <c r="T376" s="14"/>
      <c r="U376" s="68"/>
      <c r="V376" s="14"/>
    </row>
    <row r="377" spans="1:22" s="21" customFormat="1">
      <c r="A377" s="14"/>
      <c r="B377" s="19"/>
      <c r="C377" s="31"/>
      <c r="D377" s="31"/>
      <c r="E377" s="113"/>
      <c r="F377" s="114"/>
      <c r="G377" s="114"/>
      <c r="H377" s="303"/>
      <c r="L377" s="14"/>
      <c r="M377" s="14"/>
      <c r="N377" s="14"/>
      <c r="O377" s="14"/>
      <c r="P377" s="14"/>
      <c r="Q377" s="14"/>
      <c r="R377" s="14"/>
      <c r="S377" s="14"/>
      <c r="T377" s="14"/>
      <c r="U377" s="68"/>
      <c r="V377" s="14"/>
    </row>
    <row r="378" spans="1:22" s="21" customFormat="1">
      <c r="A378" s="14"/>
      <c r="B378" s="19"/>
      <c r="C378" s="31"/>
      <c r="D378" s="31"/>
      <c r="E378" s="113"/>
      <c r="F378" s="114"/>
      <c r="G378" s="114"/>
      <c r="H378" s="303"/>
      <c r="L378" s="14"/>
      <c r="M378" s="14"/>
      <c r="N378" s="14"/>
      <c r="O378" s="14"/>
      <c r="P378" s="14"/>
      <c r="Q378" s="14"/>
      <c r="R378" s="14"/>
      <c r="S378" s="14"/>
      <c r="T378" s="14"/>
      <c r="U378" s="68"/>
      <c r="V378" s="14"/>
    </row>
    <row r="379" spans="1:22" s="21" customFormat="1">
      <c r="A379" s="14"/>
      <c r="B379" s="19"/>
      <c r="C379" s="31"/>
      <c r="D379" s="31"/>
      <c r="E379" s="113"/>
      <c r="F379" s="114"/>
      <c r="G379" s="114"/>
      <c r="H379" s="303"/>
      <c r="L379" s="14"/>
      <c r="M379" s="14"/>
      <c r="N379" s="14"/>
      <c r="O379" s="14"/>
      <c r="P379" s="14"/>
      <c r="Q379" s="14"/>
      <c r="R379" s="14"/>
      <c r="S379" s="14"/>
      <c r="T379" s="14"/>
      <c r="U379" s="68"/>
      <c r="V379" s="14"/>
    </row>
    <row r="380" spans="1:22" s="21" customFormat="1">
      <c r="A380" s="14"/>
      <c r="B380" s="19"/>
      <c r="C380" s="31"/>
      <c r="D380" s="31"/>
      <c r="E380" s="113"/>
      <c r="F380" s="114"/>
      <c r="G380" s="114"/>
      <c r="H380" s="303"/>
      <c r="L380" s="14"/>
      <c r="M380" s="14"/>
      <c r="N380" s="14"/>
      <c r="O380" s="14"/>
      <c r="P380" s="14"/>
      <c r="Q380" s="14"/>
      <c r="R380" s="14"/>
      <c r="S380" s="14"/>
      <c r="T380" s="14"/>
      <c r="U380" s="68"/>
      <c r="V380" s="14"/>
    </row>
    <row r="381" spans="1:22" s="21" customFormat="1">
      <c r="A381" s="14"/>
      <c r="B381" s="19"/>
      <c r="C381" s="31"/>
      <c r="D381" s="31"/>
      <c r="E381" s="113"/>
      <c r="F381" s="114"/>
      <c r="G381" s="114"/>
      <c r="H381" s="303"/>
      <c r="L381" s="14"/>
      <c r="M381" s="14"/>
      <c r="N381" s="14"/>
      <c r="O381" s="14"/>
      <c r="P381" s="14"/>
      <c r="Q381" s="14"/>
      <c r="R381" s="14"/>
      <c r="S381" s="14"/>
      <c r="T381" s="14"/>
      <c r="U381" s="68"/>
      <c r="V381" s="14"/>
    </row>
    <row r="382" spans="1:22" s="21" customFormat="1">
      <c r="A382" s="14"/>
      <c r="B382" s="19"/>
      <c r="C382" s="31"/>
      <c r="D382" s="31"/>
      <c r="E382" s="113"/>
      <c r="F382" s="114"/>
      <c r="G382" s="114"/>
      <c r="H382" s="303"/>
      <c r="L382" s="14"/>
      <c r="M382" s="14"/>
      <c r="N382" s="14"/>
      <c r="O382" s="14"/>
      <c r="P382" s="14"/>
      <c r="Q382" s="14"/>
      <c r="R382" s="14"/>
      <c r="S382" s="14"/>
      <c r="T382" s="14"/>
      <c r="U382" s="68"/>
      <c r="V382" s="14"/>
    </row>
    <row r="383" spans="1:22" s="21" customFormat="1">
      <c r="A383" s="14"/>
      <c r="B383" s="19"/>
      <c r="C383" s="31"/>
      <c r="D383" s="31"/>
      <c r="E383" s="113"/>
      <c r="F383" s="114"/>
      <c r="G383" s="114"/>
      <c r="H383" s="303"/>
      <c r="L383" s="14"/>
      <c r="M383" s="14"/>
      <c r="N383" s="14"/>
      <c r="O383" s="14"/>
      <c r="P383" s="14"/>
      <c r="Q383" s="14"/>
      <c r="R383" s="14"/>
      <c r="S383" s="14"/>
      <c r="T383" s="14"/>
      <c r="U383" s="68"/>
      <c r="V383" s="14"/>
    </row>
    <row r="384" spans="1:22" s="21" customFormat="1">
      <c r="A384" s="14"/>
      <c r="B384" s="19"/>
      <c r="C384" s="31"/>
      <c r="D384" s="31"/>
      <c r="E384" s="113"/>
      <c r="F384" s="114"/>
      <c r="G384" s="114"/>
      <c r="H384" s="303"/>
      <c r="L384" s="14"/>
      <c r="M384" s="14"/>
      <c r="N384" s="14"/>
      <c r="O384" s="14"/>
      <c r="P384" s="14"/>
      <c r="Q384" s="14"/>
      <c r="R384" s="14"/>
      <c r="S384" s="14"/>
      <c r="T384" s="14"/>
      <c r="U384" s="68"/>
      <c r="V384" s="14"/>
    </row>
    <row r="385" spans="1:22" s="21" customFormat="1">
      <c r="A385" s="14"/>
      <c r="B385" s="19"/>
      <c r="C385" s="31"/>
      <c r="D385" s="31"/>
      <c r="E385" s="113"/>
      <c r="F385" s="114"/>
      <c r="G385" s="114"/>
      <c r="H385" s="303"/>
      <c r="L385" s="14"/>
      <c r="M385" s="14"/>
      <c r="N385" s="14"/>
      <c r="O385" s="14"/>
      <c r="P385" s="14"/>
      <c r="Q385" s="14"/>
      <c r="R385" s="14"/>
      <c r="S385" s="14"/>
      <c r="T385" s="14"/>
      <c r="U385" s="68"/>
      <c r="V385" s="14"/>
    </row>
    <row r="386" spans="1:22" s="21" customFormat="1">
      <c r="A386" s="14"/>
      <c r="B386" s="19"/>
      <c r="C386" s="31"/>
      <c r="D386" s="31"/>
      <c r="E386" s="113"/>
      <c r="F386" s="114"/>
      <c r="G386" s="114"/>
      <c r="H386" s="303"/>
      <c r="L386" s="14"/>
      <c r="M386" s="14"/>
      <c r="N386" s="14"/>
      <c r="O386" s="14"/>
      <c r="P386" s="14"/>
      <c r="Q386" s="14"/>
      <c r="R386" s="14"/>
      <c r="S386" s="14"/>
      <c r="T386" s="14"/>
      <c r="U386" s="68"/>
      <c r="V386" s="14"/>
    </row>
    <row r="387" spans="1:22" s="21" customFormat="1">
      <c r="A387" s="14"/>
      <c r="B387" s="19"/>
      <c r="C387" s="31"/>
      <c r="D387" s="31"/>
      <c r="E387" s="113"/>
      <c r="F387" s="114"/>
      <c r="G387" s="114"/>
      <c r="H387" s="303"/>
      <c r="L387" s="14"/>
      <c r="M387" s="14"/>
      <c r="N387" s="14"/>
      <c r="O387" s="14"/>
      <c r="P387" s="14"/>
      <c r="Q387" s="14"/>
      <c r="R387" s="14"/>
      <c r="S387" s="14"/>
      <c r="T387" s="14"/>
      <c r="U387" s="68"/>
      <c r="V387" s="14"/>
    </row>
    <row r="388" spans="1:22" s="21" customFormat="1">
      <c r="A388" s="14"/>
      <c r="B388" s="19"/>
      <c r="C388" s="31"/>
      <c r="D388" s="31"/>
      <c r="E388" s="113"/>
      <c r="F388" s="114"/>
      <c r="G388" s="114"/>
      <c r="H388" s="303"/>
      <c r="L388" s="14"/>
      <c r="M388" s="14"/>
      <c r="N388" s="14"/>
      <c r="O388" s="14"/>
      <c r="P388" s="14"/>
      <c r="Q388" s="14"/>
      <c r="R388" s="14"/>
      <c r="S388" s="14"/>
      <c r="T388" s="14"/>
      <c r="U388" s="68"/>
      <c r="V388" s="14"/>
    </row>
  </sheetData>
  <sheetProtection insertRows="0" deleteRows="0"/>
  <protectedRanges>
    <protectedRange sqref="J161:P1048576 M160:P160 J1:P159 U1:U1048576" name="Obseg1"/>
    <protectedRange sqref="J160:L160" name="Obseg1_2_1"/>
  </protectedRanges>
  <mergeCells count="8">
    <mergeCell ref="A160:L16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50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6"/>
  <sheetViews>
    <sheetView topLeftCell="A7" zoomScaleNormal="100" zoomScaleSheetLayoutView="100" workbookViewId="0">
      <selection activeCell="X36" sqref="X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pred_rekapitulacija'!A37</f>
        <v>24.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pred_rekapitulacija'!B37</f>
        <v>EKOLOŠKO MESO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 t="s">
        <v>160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715</v>
      </c>
      <c r="C16" s="127" t="s">
        <v>161</v>
      </c>
      <c r="D16" s="82" t="s">
        <v>0</v>
      </c>
      <c r="E16" s="119"/>
      <c r="F16" s="90">
        <v>100</v>
      </c>
      <c r="G16" s="126" t="s">
        <v>0</v>
      </c>
      <c r="H16" s="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16" s="85" t="str">
        <f>IF(Sklop24[[#This Row],[ZAHTEVANA SHEMA KAKOVOSTI]]&lt;&gt;"",Sklop24[[#This Row],[Preračunana masa/volumen/kos na enoto kg]],"")</f>
        <v/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+Sklop24[[#This Row],[cena/enota brez DDV v EUR]]*Sklop24[[#This Row],[Stopnja DDV (%)]]</f>
        <v>0</v>
      </c>
      <c r="R16" s="88">
        <f>+Sklop24[[#This Row],[cena/enota brez DDV v EUR]]+Sklop24[[#This Row],[Davek (EUR)]]</f>
        <v>0</v>
      </c>
      <c r="S16" s="88">
        <f>+Sklop24[[#This Row],[cena/enota brez DDV v EUR]]*Sklop24[[#This Row],[Okvirna količina]]</f>
        <v>0</v>
      </c>
      <c r="T16" s="88">
        <f>+Sklop24[[#This Row],[Končna cena/enoto mere (EUR) z DDV]]*Sklop24[[#This Row],[Okvirna količina]]</f>
        <v>0</v>
      </c>
      <c r="U16" s="160" t="s">
        <v>161</v>
      </c>
    </row>
    <row r="17" spans="1:22" s="55" customFormat="1" ht="36">
      <c r="A17" s="84" t="s">
        <v>3</v>
      </c>
      <c r="B17" s="185" t="s">
        <v>716</v>
      </c>
      <c r="C17" s="127" t="s">
        <v>161</v>
      </c>
      <c r="D17" s="82" t="s">
        <v>0</v>
      </c>
      <c r="E17" s="119"/>
      <c r="F17" s="137">
        <v>350</v>
      </c>
      <c r="G17" s="189" t="s">
        <v>0</v>
      </c>
      <c r="H17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350</v>
      </c>
      <c r="I17" s="137" t="str">
        <f>IF(Sklop24[[#This Row],[ZAHTEVANA SHEMA KAKOVOSTI]]&lt;&gt;"",Sklop24[[#This Row],[Preračunana masa/volumen/kos na enoto kg]],"")</f>
        <v/>
      </c>
      <c r="J17" s="178"/>
      <c r="K17" s="182"/>
      <c r="L17" s="182"/>
      <c r="M17" s="162" t="s">
        <v>161</v>
      </c>
      <c r="N17" s="179"/>
      <c r="O17" s="161" t="s">
        <v>161</v>
      </c>
      <c r="P17" s="180"/>
      <c r="Q17" s="179">
        <f>+Sklop24[[#This Row],[cena/enota brez DDV v EUR]]*Sklop24[[#This Row],[Stopnja DDV (%)]]</f>
        <v>0</v>
      </c>
      <c r="R17" s="179">
        <f>+Sklop24[[#This Row],[cena/enota brez DDV v EUR]]+Sklop24[[#This Row],[Davek (EUR)]]</f>
        <v>0</v>
      </c>
      <c r="S17" s="179">
        <f>+Sklop24[[#This Row],[cena/enota brez DDV v EUR]]*Sklop24[[#This Row],[Okvirna količina]]</f>
        <v>0</v>
      </c>
      <c r="T17" s="179">
        <f>+Sklop24[[#This Row],[Končna cena/enoto mere (EUR) z DDV]]*Sklop24[[#This Row],[Okvirna količina]]</f>
        <v>0</v>
      </c>
      <c r="U17" s="160" t="s">
        <v>161</v>
      </c>
    </row>
    <row r="18" spans="1:22" s="55" customFormat="1" ht="24">
      <c r="A18" s="84" t="s">
        <v>4</v>
      </c>
      <c r="B18" s="185" t="s">
        <v>717</v>
      </c>
      <c r="C18" s="127" t="s">
        <v>161</v>
      </c>
      <c r="D18" s="82" t="s">
        <v>0</v>
      </c>
      <c r="E18" s="119"/>
      <c r="F18" s="137">
        <v>100</v>
      </c>
      <c r="G18" s="189" t="s">
        <v>0</v>
      </c>
      <c r="H18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18" s="137" t="str">
        <f>IF(Sklop24[[#This Row],[ZAHTEVANA SHEMA KAKOVOSTI]]&lt;&gt;"",Sklop24[[#This Row],[Preračunana masa/volumen/kos na enoto kg]],"")</f>
        <v/>
      </c>
      <c r="J18" s="178"/>
      <c r="K18" s="182"/>
      <c r="L18" s="182"/>
      <c r="M18" s="162" t="s">
        <v>161</v>
      </c>
      <c r="N18" s="179"/>
      <c r="O18" s="161" t="s">
        <v>161</v>
      </c>
      <c r="P18" s="180"/>
      <c r="Q18" s="179">
        <f>+Sklop24[[#This Row],[cena/enota brez DDV v EUR]]*Sklop24[[#This Row],[Stopnja DDV (%)]]</f>
        <v>0</v>
      </c>
      <c r="R18" s="179">
        <f>+Sklop24[[#This Row],[cena/enota brez DDV v EUR]]+Sklop24[[#This Row],[Davek (EUR)]]</f>
        <v>0</v>
      </c>
      <c r="S18" s="179">
        <f>+Sklop24[[#This Row],[cena/enota brez DDV v EUR]]*Sklop24[[#This Row],[Okvirna količina]]</f>
        <v>0</v>
      </c>
      <c r="T18" s="179">
        <f>+Sklop24[[#This Row],[Končna cena/enoto mere (EUR) z DDV]]*Sklop24[[#This Row],[Okvirna količina]]</f>
        <v>0</v>
      </c>
      <c r="U18" s="160" t="s">
        <v>161</v>
      </c>
    </row>
    <row r="19" spans="1:22" s="55" customFormat="1" ht="24">
      <c r="A19" s="84" t="s">
        <v>5</v>
      </c>
      <c r="B19" s="185" t="s">
        <v>718</v>
      </c>
      <c r="C19" s="127" t="s">
        <v>161</v>
      </c>
      <c r="D19" s="82" t="s">
        <v>0</v>
      </c>
      <c r="E19" s="119"/>
      <c r="F19" s="137">
        <v>350</v>
      </c>
      <c r="G19" s="189" t="s">
        <v>0</v>
      </c>
      <c r="H19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350</v>
      </c>
      <c r="I19" s="137" t="str">
        <f>IF(Sklop24[[#This Row],[ZAHTEVANA SHEMA KAKOVOSTI]]&lt;&gt;"",Sklop24[[#This Row],[Preračunana masa/volumen/kos na enoto kg]],"")</f>
        <v/>
      </c>
      <c r="J19" s="178"/>
      <c r="K19" s="182"/>
      <c r="L19" s="182"/>
      <c r="M19" s="162" t="s">
        <v>161</v>
      </c>
      <c r="N19" s="179"/>
      <c r="O19" s="161" t="s">
        <v>161</v>
      </c>
      <c r="P19" s="180"/>
      <c r="Q19" s="179">
        <f>+Sklop24[[#This Row],[cena/enota brez DDV v EUR]]*Sklop24[[#This Row],[Stopnja DDV (%)]]</f>
        <v>0</v>
      </c>
      <c r="R19" s="179">
        <f>+Sklop24[[#This Row],[cena/enota brez DDV v EUR]]+Sklop24[[#This Row],[Davek (EUR)]]</f>
        <v>0</v>
      </c>
      <c r="S19" s="179">
        <f>+Sklop24[[#This Row],[cena/enota brez DDV v EUR]]*Sklop24[[#This Row],[Okvirna količina]]</f>
        <v>0</v>
      </c>
      <c r="T19" s="179">
        <f>+Sklop24[[#This Row],[Končna cena/enoto mere (EUR) z DDV]]*Sklop24[[#This Row],[Okvirna količina]]</f>
        <v>0</v>
      </c>
      <c r="U19" s="160" t="s">
        <v>161</v>
      </c>
    </row>
    <row r="20" spans="1:22" s="55" customFormat="1" ht="24">
      <c r="A20" s="84" t="s">
        <v>6</v>
      </c>
      <c r="B20" s="185" t="s">
        <v>719</v>
      </c>
      <c r="C20" s="127" t="s">
        <v>161</v>
      </c>
      <c r="D20" s="82" t="s">
        <v>0</v>
      </c>
      <c r="E20" s="119"/>
      <c r="F20" s="137">
        <v>100</v>
      </c>
      <c r="G20" s="189" t="s">
        <v>0</v>
      </c>
      <c r="H20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20" s="137" t="str">
        <f>IF(Sklop24[[#This Row],[ZAHTEVANA SHEMA KAKOVOSTI]]&lt;&gt;"",Sklop24[[#This Row],[Preračunana masa/volumen/kos na enoto kg]],"")</f>
        <v/>
      </c>
      <c r="J20" s="178"/>
      <c r="K20" s="182"/>
      <c r="L20" s="182"/>
      <c r="M20" s="162" t="s">
        <v>161</v>
      </c>
      <c r="N20" s="179"/>
      <c r="O20" s="161" t="s">
        <v>161</v>
      </c>
      <c r="P20" s="180"/>
      <c r="Q20" s="179">
        <f>+Sklop24[[#This Row],[cena/enota brez DDV v EUR]]*Sklop24[[#This Row],[Stopnja DDV (%)]]</f>
        <v>0</v>
      </c>
      <c r="R20" s="179">
        <f>+Sklop24[[#This Row],[cena/enota brez DDV v EUR]]+Sklop24[[#This Row],[Davek (EUR)]]</f>
        <v>0</v>
      </c>
      <c r="S20" s="179">
        <f>+Sklop24[[#This Row],[cena/enota brez DDV v EUR]]*Sklop24[[#This Row],[Okvirna količina]]</f>
        <v>0</v>
      </c>
      <c r="T20" s="179">
        <f>+Sklop24[[#This Row],[Končna cena/enoto mere (EUR) z DDV]]*Sklop24[[#This Row],[Okvirna količina]]</f>
        <v>0</v>
      </c>
      <c r="U20" s="160" t="s">
        <v>161</v>
      </c>
    </row>
    <row r="21" spans="1:22" s="55" customFormat="1" ht="24">
      <c r="A21" s="84" t="s">
        <v>7</v>
      </c>
      <c r="B21" s="185" t="s">
        <v>720</v>
      </c>
      <c r="C21" s="127" t="s">
        <v>161</v>
      </c>
      <c r="D21" s="82" t="s">
        <v>0</v>
      </c>
      <c r="E21" s="119"/>
      <c r="F21" s="137">
        <v>20</v>
      </c>
      <c r="G21" s="189" t="s">
        <v>0</v>
      </c>
      <c r="H21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1" s="137" t="str">
        <f>IF(Sklop24[[#This Row],[ZAHTEVANA SHEMA KAKOVOSTI]]&lt;&gt;"",Sklop24[[#This Row],[Preračunana masa/volumen/kos na enoto kg]],"")</f>
        <v/>
      </c>
      <c r="J21" s="178"/>
      <c r="K21" s="182"/>
      <c r="L21" s="182"/>
      <c r="M21" s="162" t="s">
        <v>161</v>
      </c>
      <c r="N21" s="179"/>
      <c r="O21" s="161" t="s">
        <v>161</v>
      </c>
      <c r="P21" s="180"/>
      <c r="Q21" s="179">
        <f>+Sklop24[[#This Row],[cena/enota brez DDV v EUR]]*Sklop24[[#This Row],[Stopnja DDV (%)]]</f>
        <v>0</v>
      </c>
      <c r="R21" s="179">
        <f>+Sklop24[[#This Row],[cena/enota brez DDV v EUR]]+Sklop24[[#This Row],[Davek (EUR)]]</f>
        <v>0</v>
      </c>
      <c r="S21" s="179">
        <f>+Sklop24[[#This Row],[cena/enota brez DDV v EUR]]*Sklop24[[#This Row],[Okvirna količina]]</f>
        <v>0</v>
      </c>
      <c r="T21" s="179">
        <f>+Sklop24[[#This Row],[Končna cena/enoto mere (EUR) z DDV]]*Sklop24[[#This Row],[Okvirna količina]]</f>
        <v>0</v>
      </c>
      <c r="U21" s="160" t="s">
        <v>161</v>
      </c>
    </row>
    <row r="22" spans="1:22" s="55" customFormat="1" ht="24">
      <c r="A22" s="84" t="s">
        <v>8</v>
      </c>
      <c r="B22" s="185" t="s">
        <v>721</v>
      </c>
      <c r="C22" s="127" t="s">
        <v>161</v>
      </c>
      <c r="D22" s="82" t="s">
        <v>0</v>
      </c>
      <c r="E22" s="119"/>
      <c r="F22" s="137">
        <v>20</v>
      </c>
      <c r="G22" s="189" t="s">
        <v>0</v>
      </c>
      <c r="H22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2" s="137" t="str">
        <f>IF(Sklop24[[#This Row],[ZAHTEVANA SHEMA KAKOVOSTI]]&lt;&gt;"",Sklop24[[#This Row],[Preračunana masa/volumen/kos na enoto kg]],"")</f>
        <v/>
      </c>
      <c r="J22" s="178"/>
      <c r="K22" s="182"/>
      <c r="L22" s="182"/>
      <c r="M22" s="162" t="s">
        <v>161</v>
      </c>
      <c r="N22" s="179"/>
      <c r="O22" s="161" t="s">
        <v>161</v>
      </c>
      <c r="P22" s="180"/>
      <c r="Q22" s="179">
        <f>+Sklop24[[#This Row],[cena/enota brez DDV v EUR]]*Sklop24[[#This Row],[Stopnja DDV (%)]]</f>
        <v>0</v>
      </c>
      <c r="R22" s="179">
        <f>+Sklop24[[#This Row],[cena/enota brez DDV v EUR]]+Sklop24[[#This Row],[Davek (EUR)]]</f>
        <v>0</v>
      </c>
      <c r="S22" s="179">
        <f>+Sklop24[[#This Row],[cena/enota brez DDV v EUR]]*Sklop24[[#This Row],[Okvirna količina]]</f>
        <v>0</v>
      </c>
      <c r="T22" s="179">
        <f>+Sklop24[[#This Row],[Končna cena/enoto mere (EUR) z DDV]]*Sklop24[[#This Row],[Okvirna količina]]</f>
        <v>0</v>
      </c>
      <c r="U22" s="160" t="s">
        <v>161</v>
      </c>
    </row>
    <row r="23" spans="1:22" ht="27" customHeight="1">
      <c r="A23" s="148" t="s">
        <v>181</v>
      </c>
      <c r="B23" s="149"/>
      <c r="C23" s="150"/>
      <c r="D23" s="150"/>
      <c r="E23" s="151"/>
      <c r="F23" s="152"/>
      <c r="G23" s="153"/>
      <c r="H23" s="154">
        <f>SUBTOTAL(109,Sklop24[Preračunana masa/volumen/kos na enoto kg])</f>
        <v>1040</v>
      </c>
      <c r="I23" s="154">
        <f>SUBTOTAL(109,Sklop24[Živila iz shem kakovosti (kg)])</f>
        <v>0</v>
      </c>
      <c r="J23" s="152"/>
      <c r="K23" s="155"/>
      <c r="L23" s="155"/>
      <c r="M23" s="156"/>
      <c r="N23" s="157"/>
      <c r="O23" s="157"/>
      <c r="P23" s="157"/>
      <c r="Q23" s="158"/>
      <c r="R23" s="152"/>
      <c r="S23" s="158">
        <f>SUBTOTAL(109,Sklop24[Vrednost za okvirno količino (EUR) brez DDV])</f>
        <v>0</v>
      </c>
      <c r="T23" s="158">
        <f>SUBTOTAL(109,Sklop24[Vrednost za okvirno količino (EUR) z DDV])</f>
        <v>0</v>
      </c>
      <c r="U23" s="159"/>
    </row>
    <row r="24" spans="1:22" ht="15">
      <c r="A24" s="7"/>
      <c r="B24" s="5"/>
      <c r="C24" s="29"/>
      <c r="D24" s="29"/>
      <c r="E24" s="28"/>
      <c r="F24" s="8"/>
      <c r="H24" s="311"/>
      <c r="I24" s="9"/>
      <c r="J24" s="9"/>
      <c r="K24" s="9"/>
      <c r="L24" s="23"/>
      <c r="M24" s="23"/>
      <c r="N24" s="9"/>
      <c r="O24" s="9"/>
      <c r="P24" s="9"/>
      <c r="Q24" s="9"/>
      <c r="R24" s="9"/>
      <c r="S24" s="3"/>
      <c r="T24" s="3"/>
      <c r="U24" s="8"/>
    </row>
    <row r="25" spans="1:22">
      <c r="A25" s="47" t="s">
        <v>178</v>
      </c>
      <c r="B25" s="19"/>
      <c r="C25" s="31"/>
      <c r="D25" s="31"/>
      <c r="E25" s="113"/>
      <c r="Q25" s="47"/>
      <c r="R25" s="47"/>
      <c r="S25" s="47"/>
      <c r="T25" s="47"/>
    </row>
    <row r="26" spans="1:22">
      <c r="A26" s="14" t="s">
        <v>1387</v>
      </c>
      <c r="B26" s="19"/>
      <c r="C26" s="31"/>
      <c r="D26" s="31"/>
      <c r="E26" s="113"/>
    </row>
    <row r="27" spans="1:22">
      <c r="A27" s="107" t="s">
        <v>318</v>
      </c>
      <c r="F27" s="68"/>
      <c r="G27" s="68"/>
      <c r="H27" s="32"/>
      <c r="I27" s="32"/>
      <c r="J27" s="32"/>
      <c r="K27" s="32"/>
      <c r="L27" s="54"/>
      <c r="M27" s="54"/>
      <c r="N27" s="32"/>
      <c r="O27" s="32"/>
      <c r="P27" s="32"/>
      <c r="Q27" s="32"/>
      <c r="R27" s="32"/>
    </row>
    <row r="28" spans="1:22">
      <c r="A28" s="125" t="s">
        <v>235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3"/>
    </row>
    <row r="29" spans="1:22">
      <c r="A29" s="370" t="s">
        <v>234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54"/>
      <c r="N29" s="32"/>
      <c r="O29" s="32"/>
      <c r="P29" s="32"/>
      <c r="Q29" s="32"/>
      <c r="R29" s="32"/>
    </row>
    <row r="30" spans="1:22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54"/>
      <c r="N30" s="32"/>
      <c r="O30" s="32"/>
      <c r="P30" s="32"/>
      <c r="Q30" s="32"/>
      <c r="R30" s="32"/>
    </row>
    <row r="31" spans="1:22">
      <c r="A31" s="370"/>
      <c r="B31" s="370"/>
      <c r="C31" s="370"/>
      <c r="D31" s="370"/>
      <c r="E31" s="370"/>
      <c r="F31" s="370"/>
      <c r="G31" s="370"/>
      <c r="H31" s="370"/>
      <c r="I31" s="370"/>
      <c r="J31" s="370"/>
      <c r="K31" s="370"/>
      <c r="L31" s="370"/>
      <c r="N31" s="32"/>
      <c r="O31" s="32"/>
      <c r="P31" s="32"/>
      <c r="Q31" s="32"/>
      <c r="R31" s="32"/>
    </row>
    <row r="32" spans="1:22">
      <c r="A32" s="107" t="s">
        <v>65</v>
      </c>
      <c r="F32" s="68"/>
      <c r="G32" s="68" t="s">
        <v>66</v>
      </c>
      <c r="H32" s="32"/>
      <c r="I32" s="32"/>
      <c r="J32" s="32"/>
      <c r="K32" s="32"/>
      <c r="L32" s="54"/>
      <c r="M32" s="54"/>
      <c r="N32" s="32"/>
      <c r="O32" s="32"/>
      <c r="P32" s="32"/>
      <c r="Q32" s="32" t="s">
        <v>67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</sheetData>
  <sheetProtection insertRows="0" deleteRows="0"/>
  <protectedRanges>
    <protectedRange sqref="J32:P1048576 J1:P28 U1:U1048576 M29:P31" name="Obseg1"/>
    <protectedRange sqref="J29:L30" name="Obseg1_1"/>
    <protectedRange sqref="J31:L31" name="Obseg1_2"/>
  </protectedRanges>
  <mergeCells count="9">
    <mergeCell ref="A29:L29"/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55"/>
  <sheetViews>
    <sheetView topLeftCell="A19" zoomScale="110" zoomScaleNormal="110" zoomScaleSheetLayoutView="100" workbookViewId="0">
      <selection activeCell="E38" sqref="E38"/>
    </sheetView>
  </sheetViews>
  <sheetFormatPr defaultColWidth="8.85546875" defaultRowHeight="12.75"/>
  <cols>
    <col min="1" max="1" width="5.2851562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pred_rekapitulacija'!A38</f>
        <v>25.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pred_rekapitulacija'!B38</f>
        <v>EKOLOŠKI MESNI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1127</v>
      </c>
      <c r="C16" s="82" t="s">
        <v>161</v>
      </c>
      <c r="D16" s="82" t="s">
        <v>0</v>
      </c>
      <c r="E16" s="111"/>
      <c r="F16" s="85">
        <v>100</v>
      </c>
      <c r="G16" s="116" t="s">
        <v>0</v>
      </c>
      <c r="H16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6" s="85" t="str">
        <f>IF(Sklop25[[#This Row],[ZAHTEVANA SHEMA KAKOVOSTI]]&lt;&gt;"",Sklop25[[#This Row],[Preračunana masa/volumen/kos na enoto kg]],"")</f>
        <v/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+Sklop25[[#This Row],[cena/enota brez DDV v EUR]]*Sklop25[[#This Row],[Stopnja DDV (%)]]</f>
        <v>0</v>
      </c>
      <c r="R16" s="88">
        <f>+Sklop25[[#This Row],[cena/enota brez DDV v EUR]]+Sklop25[[#This Row],[Davek (EUR)]]</f>
        <v>0</v>
      </c>
      <c r="S16" s="88">
        <f>+Sklop25[[#This Row],[cena/enota brez DDV v EUR]]*Sklop25[[#This Row],[Okvirna količina]]</f>
        <v>0</v>
      </c>
      <c r="T16" s="88">
        <f>+Sklop25[[#This Row],[Končna cena/enoto mere (EUR) z DDV]]*Sklop25[[#This Row],[Okvirna količina]]</f>
        <v>0</v>
      </c>
      <c r="U16" s="160" t="s">
        <v>161</v>
      </c>
    </row>
    <row r="17" spans="1:22" s="55" customFormat="1" ht="36">
      <c r="A17" s="84" t="s">
        <v>3</v>
      </c>
      <c r="B17" s="10" t="s">
        <v>1032</v>
      </c>
      <c r="C17" s="82" t="s">
        <v>161</v>
      </c>
      <c r="D17" s="82" t="s">
        <v>0</v>
      </c>
      <c r="E17" s="111"/>
      <c r="F17" s="90">
        <v>40</v>
      </c>
      <c r="G17" s="116" t="s">
        <v>0</v>
      </c>
      <c r="H17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17" s="85" t="str">
        <f>IF(Sklop25[[#This Row],[ZAHTEVANA SHEMA KAKOVOSTI]]&lt;&gt;"",Sklop25[[#This Row],[Preračunana masa/volumen/kos na enoto kg]],"")</f>
        <v/>
      </c>
      <c r="J17" s="98"/>
      <c r="K17" s="91"/>
      <c r="L17" s="91"/>
      <c r="M17" s="162" t="s">
        <v>161</v>
      </c>
      <c r="N17" s="92"/>
      <c r="O17" s="161" t="s">
        <v>161</v>
      </c>
      <c r="P17" s="101"/>
      <c r="Q17" s="92">
        <f>+Sklop25[[#This Row],[cena/enota brez DDV v EUR]]*Sklop25[[#This Row],[Stopnja DDV (%)]]</f>
        <v>0</v>
      </c>
      <c r="R17" s="92">
        <f>+Sklop25[[#This Row],[cena/enota brez DDV v EUR]]+Sklop25[[#This Row],[Davek (EUR)]]</f>
        <v>0</v>
      </c>
      <c r="S17" s="92">
        <f>+Sklop25[[#This Row],[cena/enota brez DDV v EUR]]*Sklop25[[#This Row],[Okvirna količina]]</f>
        <v>0</v>
      </c>
      <c r="T17" s="92">
        <f>+Sklop25[[#This Row],[Končna cena/enoto mere (EUR) z DDV]]*Sklop25[[#This Row],[Okvirna količina]]</f>
        <v>0</v>
      </c>
      <c r="U17" s="160" t="s">
        <v>161</v>
      </c>
    </row>
    <row r="18" spans="1:22" s="55" customFormat="1" ht="36">
      <c r="A18" s="84" t="s">
        <v>4</v>
      </c>
      <c r="B18" s="76" t="s">
        <v>1033</v>
      </c>
      <c r="C18" s="82" t="s">
        <v>161</v>
      </c>
      <c r="D18" s="82" t="s">
        <v>0</v>
      </c>
      <c r="E18" s="111"/>
      <c r="F18" s="90">
        <v>100</v>
      </c>
      <c r="G18" s="116" t="s">
        <v>0</v>
      </c>
      <c r="H18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8" s="85" t="str">
        <f>IF(Sklop25[[#This Row],[ZAHTEVANA SHEMA KAKOVOSTI]]&lt;&gt;"",Sklop25[[#This Row],[Preračunana masa/volumen/kos na enoto kg]],"")</f>
        <v/>
      </c>
      <c r="J18" s="98"/>
      <c r="K18" s="91"/>
      <c r="L18" s="91"/>
      <c r="M18" s="162" t="s">
        <v>161</v>
      </c>
      <c r="N18" s="92"/>
      <c r="O18" s="161" t="s">
        <v>161</v>
      </c>
      <c r="P18" s="101"/>
      <c r="Q18" s="92">
        <f>+Sklop25[[#This Row],[cena/enota brez DDV v EUR]]*Sklop25[[#This Row],[Stopnja DDV (%)]]</f>
        <v>0</v>
      </c>
      <c r="R18" s="92">
        <f>+Sklop25[[#This Row],[cena/enota brez DDV v EUR]]+Sklop25[[#This Row],[Davek (EUR)]]</f>
        <v>0</v>
      </c>
      <c r="S18" s="92">
        <f>+Sklop25[[#This Row],[cena/enota brez DDV v EUR]]*Sklop25[[#This Row],[Okvirna količina]]</f>
        <v>0</v>
      </c>
      <c r="T18" s="92">
        <f>+Sklop25[[#This Row],[Končna cena/enoto mere (EUR) z DDV]]*Sklop25[[#This Row],[Okvirna količina]]</f>
        <v>0</v>
      </c>
      <c r="U18" s="160" t="s">
        <v>161</v>
      </c>
    </row>
    <row r="19" spans="1:22" s="55" customFormat="1" ht="36">
      <c r="A19" s="84" t="s">
        <v>5</v>
      </c>
      <c r="B19" s="76" t="s">
        <v>1034</v>
      </c>
      <c r="C19" s="82" t="s">
        <v>161</v>
      </c>
      <c r="D19" s="82" t="s">
        <v>0</v>
      </c>
      <c r="E19" s="111"/>
      <c r="F19" s="90">
        <v>150</v>
      </c>
      <c r="G19" s="116" t="s">
        <v>0</v>
      </c>
      <c r="H19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19" s="85" t="str">
        <f>IF(Sklop25[[#This Row],[ZAHTEVANA SHEMA KAKOVOSTI]]&lt;&gt;"",Sklop25[[#This Row],[Preračunana masa/volumen/kos na enoto kg]],"")</f>
        <v/>
      </c>
      <c r="J19" s="98"/>
      <c r="K19" s="91"/>
      <c r="L19" s="91"/>
      <c r="M19" s="162" t="s">
        <v>161</v>
      </c>
      <c r="N19" s="92"/>
      <c r="O19" s="161" t="s">
        <v>161</v>
      </c>
      <c r="P19" s="101"/>
      <c r="Q19" s="92">
        <f>+Sklop25[[#This Row],[cena/enota brez DDV v EUR]]*Sklop25[[#This Row],[Stopnja DDV (%)]]</f>
        <v>0</v>
      </c>
      <c r="R19" s="92">
        <f>+Sklop25[[#This Row],[cena/enota brez DDV v EUR]]+Sklop25[[#This Row],[Davek (EUR)]]</f>
        <v>0</v>
      </c>
      <c r="S19" s="92">
        <f>+Sklop25[[#This Row],[cena/enota brez DDV v EUR]]*Sklop25[[#This Row],[Okvirna količina]]</f>
        <v>0</v>
      </c>
      <c r="T19" s="92">
        <f>+Sklop25[[#This Row],[Končna cena/enoto mere (EUR) z DDV]]*Sklop25[[#This Row],[Okvirna količina]]</f>
        <v>0</v>
      </c>
      <c r="U19" s="160" t="s">
        <v>161</v>
      </c>
    </row>
    <row r="20" spans="1:22" s="55" customFormat="1" ht="24">
      <c r="A20" s="84" t="s">
        <v>6</v>
      </c>
      <c r="B20" s="10" t="s">
        <v>1035</v>
      </c>
      <c r="C20" s="82" t="s">
        <v>161</v>
      </c>
      <c r="D20" s="82" t="s">
        <v>0</v>
      </c>
      <c r="E20" s="111"/>
      <c r="F20" s="90">
        <v>20</v>
      </c>
      <c r="G20" s="116" t="s">
        <v>0</v>
      </c>
      <c r="H20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0" s="85" t="str">
        <f>IF(Sklop25[[#This Row],[ZAHTEVANA SHEMA KAKOVOSTI]]&lt;&gt;"",Sklop25[[#This Row],[Preračunana masa/volumen/kos na enoto kg]],"")</f>
        <v/>
      </c>
      <c r="J20" s="98"/>
      <c r="K20" s="91"/>
      <c r="L20" s="91"/>
      <c r="M20" s="162" t="s">
        <v>161</v>
      </c>
      <c r="N20" s="92"/>
      <c r="O20" s="161" t="s">
        <v>161</v>
      </c>
      <c r="P20" s="101"/>
      <c r="Q20" s="92">
        <f>+Sklop25[[#This Row],[cena/enota brez DDV v EUR]]*Sklop25[[#This Row],[Stopnja DDV (%)]]</f>
        <v>0</v>
      </c>
      <c r="R20" s="92">
        <f>+Sklop25[[#This Row],[cena/enota brez DDV v EUR]]+Sklop25[[#This Row],[Davek (EUR)]]</f>
        <v>0</v>
      </c>
      <c r="S20" s="92">
        <f>+Sklop25[[#This Row],[cena/enota brez DDV v EUR]]*Sklop25[[#This Row],[Okvirna količina]]</f>
        <v>0</v>
      </c>
      <c r="T20" s="92">
        <f>+Sklop25[[#This Row],[Končna cena/enoto mere (EUR) z DDV]]*Sklop25[[#This Row],[Okvirna količina]]</f>
        <v>0</v>
      </c>
      <c r="U20" s="160" t="s">
        <v>161</v>
      </c>
    </row>
    <row r="21" spans="1:22" s="55" customFormat="1" ht="12">
      <c r="A21" s="84" t="s">
        <v>7</v>
      </c>
      <c r="B21" s="10" t="s">
        <v>1036</v>
      </c>
      <c r="C21" s="82" t="s">
        <v>161</v>
      </c>
      <c r="D21" s="82" t="s">
        <v>0</v>
      </c>
      <c r="E21" s="111"/>
      <c r="F21" s="90">
        <v>20</v>
      </c>
      <c r="G21" s="116" t="s">
        <v>0</v>
      </c>
      <c r="H21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1" s="85" t="str">
        <f>IF(Sklop25[[#This Row],[ZAHTEVANA SHEMA KAKOVOSTI]]&lt;&gt;"",Sklop25[[#This Row],[Preračunana masa/volumen/kos na enoto kg]],"")</f>
        <v/>
      </c>
      <c r="J21" s="98"/>
      <c r="K21" s="91"/>
      <c r="L21" s="91"/>
      <c r="M21" s="162" t="s">
        <v>161</v>
      </c>
      <c r="N21" s="92"/>
      <c r="O21" s="161" t="s">
        <v>161</v>
      </c>
      <c r="P21" s="101"/>
      <c r="Q21" s="92">
        <f>+Sklop25[[#This Row],[cena/enota brez DDV v EUR]]*Sklop25[[#This Row],[Stopnja DDV (%)]]</f>
        <v>0</v>
      </c>
      <c r="R21" s="92">
        <f>+Sklop25[[#This Row],[cena/enota brez DDV v EUR]]+Sklop25[[#This Row],[Davek (EUR)]]</f>
        <v>0</v>
      </c>
      <c r="S21" s="92">
        <f>+Sklop25[[#This Row],[cena/enota brez DDV v EUR]]*Sklop25[[#This Row],[Okvirna količina]]</f>
        <v>0</v>
      </c>
      <c r="T21" s="92">
        <f>+Sklop25[[#This Row],[Končna cena/enoto mere (EUR) z DDV]]*Sklop25[[#This Row],[Okvirna količina]]</f>
        <v>0</v>
      </c>
      <c r="U21" s="160" t="s">
        <v>161</v>
      </c>
    </row>
    <row r="22" spans="1:22" s="55" customFormat="1" ht="36">
      <c r="A22" s="84" t="s">
        <v>8</v>
      </c>
      <c r="B22" s="76" t="s">
        <v>1037</v>
      </c>
      <c r="C22" s="82" t="s">
        <v>161</v>
      </c>
      <c r="D22" s="82" t="s">
        <v>0</v>
      </c>
      <c r="E22" s="111"/>
      <c r="F22" s="90">
        <v>20</v>
      </c>
      <c r="G22" s="116" t="s">
        <v>0</v>
      </c>
      <c r="H22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2" s="85" t="str">
        <f>IF(Sklop25[[#This Row],[ZAHTEVANA SHEMA KAKOVOSTI]]&lt;&gt;"",Sklop25[[#This Row],[Preračunana masa/volumen/kos na enoto kg]],"")</f>
        <v/>
      </c>
      <c r="J22" s="98"/>
      <c r="K22" s="91"/>
      <c r="L22" s="91"/>
      <c r="M22" s="162" t="s">
        <v>161</v>
      </c>
      <c r="N22" s="92"/>
      <c r="O22" s="161" t="s">
        <v>161</v>
      </c>
      <c r="P22" s="101"/>
      <c r="Q22" s="92">
        <f>+Sklop25[[#This Row],[cena/enota brez DDV v EUR]]*Sklop25[[#This Row],[Stopnja DDV (%)]]</f>
        <v>0</v>
      </c>
      <c r="R22" s="92">
        <f>+Sklop25[[#This Row],[cena/enota brez DDV v EUR]]+Sklop25[[#This Row],[Davek (EUR)]]</f>
        <v>0</v>
      </c>
      <c r="S22" s="92">
        <f>+Sklop25[[#This Row],[cena/enota brez DDV v EUR]]*Sklop25[[#This Row],[Okvirna količina]]</f>
        <v>0</v>
      </c>
      <c r="T22" s="92">
        <f>+Sklop25[[#This Row],[Končna cena/enoto mere (EUR) z DDV]]*Sklop25[[#This Row],[Okvirna količina]]</f>
        <v>0</v>
      </c>
      <c r="U22" s="160" t="s">
        <v>161</v>
      </c>
    </row>
    <row r="23" spans="1:22" s="21" customFormat="1">
      <c r="A23" s="148" t="s">
        <v>181</v>
      </c>
      <c r="B23" s="149"/>
      <c r="C23" s="150"/>
      <c r="D23" s="150"/>
      <c r="E23" s="151"/>
      <c r="F23" s="152"/>
      <c r="G23" s="153"/>
      <c r="H23" s="154">
        <f>SUBTOTAL(109,Sklop25[Preračunana masa/volumen/kos na enoto kg])</f>
        <v>450</v>
      </c>
      <c r="I23" s="154">
        <f>SUBTOTAL(109,Sklop25[Živila iz shem kakovosti (kg)])</f>
        <v>0</v>
      </c>
      <c r="J23" s="152"/>
      <c r="K23" s="155"/>
      <c r="L23" s="155"/>
      <c r="M23" s="156"/>
      <c r="N23" s="157"/>
      <c r="O23" s="157"/>
      <c r="P23" s="157"/>
      <c r="Q23" s="158"/>
      <c r="R23" s="152"/>
      <c r="S23" s="158">
        <f>SUBTOTAL(109,Sklop25[Vrednost za okvirno količino (EUR) brez DDV])</f>
        <v>0</v>
      </c>
      <c r="T23" s="158">
        <f>SUBTOTAL(109,Sklop25[Vrednost za okvirno količino (EUR) z DDV])</f>
        <v>0</v>
      </c>
      <c r="U23" s="159"/>
      <c r="V23" s="14"/>
    </row>
    <row r="24" spans="1:22" s="21" customFormat="1">
      <c r="A24" s="47" t="s">
        <v>178</v>
      </c>
      <c r="B24" s="19"/>
      <c r="C24" s="31"/>
      <c r="D24" s="31"/>
      <c r="E24" s="113"/>
      <c r="F24" s="114"/>
      <c r="G24" s="114"/>
      <c r="L24" s="14"/>
      <c r="M24" s="14"/>
      <c r="N24" s="14"/>
      <c r="O24" s="14"/>
      <c r="P24" s="14"/>
      <c r="Q24" s="47"/>
      <c r="R24" s="47"/>
      <c r="S24" s="47"/>
      <c r="T24" s="47"/>
      <c r="U24" s="68"/>
      <c r="V24" s="14"/>
    </row>
    <row r="25" spans="1:22" s="21" customFormat="1">
      <c r="A25" s="14" t="s">
        <v>1387</v>
      </c>
      <c r="B25" s="19"/>
      <c r="C25" s="31"/>
      <c r="D25" s="31"/>
      <c r="E25" s="113"/>
      <c r="F25" s="114"/>
      <c r="G25" s="114"/>
      <c r="L25" s="14"/>
      <c r="M25" s="14"/>
      <c r="N25" s="14"/>
      <c r="O25" s="14"/>
      <c r="P25" s="14"/>
      <c r="Q25" s="14"/>
      <c r="R25" s="14"/>
      <c r="S25" s="14"/>
      <c r="T25" s="14"/>
      <c r="U25" s="68"/>
      <c r="V25" s="14"/>
    </row>
    <row r="26" spans="1:22" s="21" customFormat="1">
      <c r="A26" s="107" t="s">
        <v>318</v>
      </c>
      <c r="B26" s="20"/>
      <c r="C26" s="30"/>
      <c r="D26" s="30"/>
      <c r="E26" s="110"/>
      <c r="F26" s="68"/>
      <c r="G26" s="68"/>
      <c r="H26" s="32"/>
      <c r="I26" s="32"/>
      <c r="J26" s="32"/>
      <c r="K26" s="32"/>
      <c r="L26" s="54"/>
      <c r="M26" s="54"/>
      <c r="N26" s="32"/>
      <c r="O26" s="32"/>
      <c r="P26" s="32"/>
      <c r="Q26" s="32"/>
      <c r="R26" s="32"/>
      <c r="S26" s="14"/>
      <c r="T26" s="14"/>
      <c r="U26" s="68"/>
      <c r="V26" s="14"/>
    </row>
    <row r="27" spans="1:22" s="21" customFormat="1">
      <c r="A27" s="125" t="s">
        <v>235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4"/>
    </row>
    <row r="28" spans="1:22" s="21" customFormat="1">
      <c r="A28" s="370" t="s">
        <v>234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54"/>
      <c r="N28" s="32"/>
      <c r="O28" s="32"/>
      <c r="P28" s="32"/>
      <c r="Q28" s="32"/>
      <c r="R28" s="32"/>
      <c r="S28" s="14"/>
      <c r="T28" s="14"/>
      <c r="U28" s="68"/>
      <c r="V28" s="14"/>
    </row>
    <row r="29" spans="1:22" s="21" customFormat="1">
      <c r="A29" s="371"/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14"/>
      <c r="N29" s="32"/>
      <c r="O29" s="32"/>
      <c r="P29" s="32"/>
      <c r="Q29" s="32"/>
      <c r="R29" s="32"/>
      <c r="S29" s="14"/>
      <c r="T29" s="14"/>
      <c r="U29" s="68"/>
      <c r="V29" s="14"/>
    </row>
    <row r="30" spans="1:22" s="21" customForma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14"/>
      <c r="N30" s="32"/>
      <c r="O30" s="32"/>
      <c r="P30" s="32"/>
      <c r="Q30" s="32"/>
      <c r="R30" s="32"/>
      <c r="S30" s="14"/>
      <c r="T30" s="14"/>
      <c r="U30" s="68"/>
      <c r="V30" s="14"/>
    </row>
    <row r="31" spans="1:22" s="21" customFormat="1">
      <c r="A31" s="107" t="s">
        <v>65</v>
      </c>
      <c r="B31" s="20"/>
      <c r="C31" s="30"/>
      <c r="D31" s="30"/>
      <c r="E31" s="110"/>
      <c r="F31" s="68"/>
      <c r="G31" s="68" t="s">
        <v>66</v>
      </c>
      <c r="H31" s="32"/>
      <c r="I31" s="32"/>
      <c r="J31" s="32"/>
      <c r="K31" s="32"/>
      <c r="L31" s="54"/>
      <c r="M31" s="54"/>
      <c r="N31" s="32"/>
      <c r="O31" s="32"/>
      <c r="P31" s="32"/>
      <c r="Q31" s="32" t="s">
        <v>67</v>
      </c>
      <c r="R31" s="32"/>
      <c r="S31" s="14"/>
      <c r="T31" s="14"/>
      <c r="U31" s="68"/>
      <c r="V31" s="14"/>
    </row>
    <row r="32" spans="1:22" s="21" customFormat="1" ht="15">
      <c r="A32" s="7"/>
      <c r="B32" s="5"/>
      <c r="C32" s="29"/>
      <c r="D32" s="29"/>
      <c r="E32" s="28"/>
      <c r="F32" s="8"/>
      <c r="G32" s="114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3"/>
      <c r="T32" s="3"/>
      <c r="U32" s="8"/>
      <c r="V32" s="14"/>
    </row>
    <row r="33" spans="1:22" s="21" customFormat="1">
      <c r="A33" s="14"/>
      <c r="B33" s="19"/>
      <c r="C33" s="31"/>
      <c r="D33" s="31"/>
      <c r="E33" s="113"/>
      <c r="F33" s="114"/>
      <c r="G33" s="114"/>
      <c r="L33" s="14"/>
      <c r="M33" s="14"/>
      <c r="N33" s="14"/>
      <c r="O33" s="14"/>
      <c r="P33" s="14"/>
      <c r="Q33" s="14"/>
      <c r="R33" s="14"/>
      <c r="S33" s="14"/>
      <c r="T33" s="14"/>
      <c r="U33" s="68"/>
      <c r="V33" s="14"/>
    </row>
    <row r="34" spans="1:22" s="21" customFormat="1">
      <c r="A34" s="14"/>
      <c r="B34" s="19"/>
      <c r="C34" s="31"/>
      <c r="D34" s="31"/>
      <c r="E34" s="113"/>
      <c r="F34" s="114"/>
      <c r="G34" s="114"/>
      <c r="L34" s="14"/>
      <c r="M34" s="14"/>
      <c r="N34" s="14"/>
      <c r="O34" s="14"/>
      <c r="P34" s="14"/>
      <c r="Q34" s="14"/>
      <c r="R34" s="14"/>
      <c r="S34" s="14"/>
      <c r="T34" s="14"/>
      <c r="U34" s="68"/>
      <c r="V34" s="14"/>
    </row>
    <row r="35" spans="1:22" s="21" customFormat="1">
      <c r="A35" s="14"/>
      <c r="B35" s="19"/>
      <c r="C35" s="31"/>
      <c r="D35" s="31"/>
      <c r="E35" s="113"/>
      <c r="F35" s="114"/>
      <c r="G35" s="114"/>
      <c r="L35" s="14"/>
      <c r="M35" s="14"/>
      <c r="N35" s="14"/>
      <c r="O35" s="14"/>
      <c r="P35" s="14"/>
      <c r="Q35" s="14"/>
      <c r="R35" s="14"/>
      <c r="S35" s="14"/>
      <c r="T35" s="14"/>
      <c r="U35" s="68"/>
      <c r="V35" s="14"/>
    </row>
    <row r="36" spans="1:22" s="21" customFormat="1">
      <c r="A36" s="14"/>
      <c r="B36" s="19"/>
      <c r="C36" s="31"/>
      <c r="D36" s="31"/>
      <c r="E36" s="113"/>
      <c r="F36" s="114"/>
      <c r="G36" s="114"/>
      <c r="L36" s="14"/>
      <c r="M36" s="14"/>
      <c r="N36" s="14"/>
      <c r="O36" s="14"/>
      <c r="P36" s="14"/>
      <c r="Q36" s="14"/>
      <c r="R36" s="14"/>
      <c r="S36" s="14"/>
      <c r="T36" s="14"/>
      <c r="U36" s="68"/>
      <c r="V36" s="14"/>
    </row>
    <row r="37" spans="1:22" s="21" customFormat="1">
      <c r="A37" s="14"/>
      <c r="B37" s="19"/>
      <c r="C37" s="31"/>
      <c r="D37" s="31"/>
      <c r="E37" s="113"/>
      <c r="F37" s="114"/>
      <c r="G37" s="114"/>
      <c r="L37" s="14"/>
      <c r="M37" s="14"/>
      <c r="N37" s="14"/>
      <c r="O37" s="14"/>
      <c r="P37" s="14"/>
      <c r="Q37" s="14"/>
      <c r="R37" s="14"/>
      <c r="S37" s="14"/>
      <c r="T37" s="14"/>
      <c r="U37" s="68"/>
      <c r="V37" s="14"/>
    </row>
    <row r="38" spans="1:22" s="21" customFormat="1">
      <c r="A38" s="14"/>
      <c r="B38" s="19"/>
      <c r="C38" s="31"/>
      <c r="D38" s="31"/>
      <c r="E38" s="113"/>
      <c r="F38" s="114"/>
      <c r="G38" s="114"/>
      <c r="L38" s="14"/>
      <c r="M38" s="14"/>
      <c r="N38" s="14"/>
      <c r="O38" s="14"/>
      <c r="P38" s="14"/>
      <c r="Q38" s="14"/>
      <c r="R38" s="14"/>
      <c r="S38" s="14"/>
      <c r="T38" s="14"/>
      <c r="U38" s="68"/>
      <c r="V38" s="14"/>
    </row>
    <row r="39" spans="1:22" s="21" customFormat="1">
      <c r="A39" s="14"/>
      <c r="B39" s="19"/>
      <c r="C39" s="31"/>
      <c r="D39" s="31"/>
      <c r="E39" s="113"/>
      <c r="F39" s="114"/>
      <c r="G39" s="114"/>
      <c r="L39" s="14"/>
      <c r="M39" s="14"/>
      <c r="N39" s="14"/>
      <c r="O39" s="14"/>
      <c r="P39" s="14"/>
      <c r="Q39" s="14"/>
      <c r="R39" s="14"/>
      <c r="S39" s="14"/>
      <c r="T39" s="14"/>
      <c r="U39" s="68"/>
      <c r="V39" s="14"/>
    </row>
    <row r="40" spans="1:22" s="21" customFormat="1">
      <c r="A40" s="14"/>
      <c r="B40" s="19"/>
      <c r="C40" s="31"/>
      <c r="D40" s="31"/>
      <c r="E40" s="113"/>
      <c r="F40" s="114"/>
      <c r="G40" s="114"/>
      <c r="L40" s="14"/>
      <c r="M40" s="14"/>
      <c r="N40" s="14"/>
      <c r="O40" s="14"/>
      <c r="P40" s="14"/>
      <c r="Q40" s="14"/>
      <c r="R40" s="14"/>
      <c r="S40" s="14"/>
      <c r="T40" s="14"/>
      <c r="U40" s="68"/>
      <c r="V40" s="14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>
      <c r="B230" s="19"/>
      <c r="C230" s="31"/>
      <c r="D230" s="31"/>
      <c r="E230" s="113"/>
    </row>
    <row r="231" spans="1:22">
      <c r="B231" s="19"/>
      <c r="C231" s="31"/>
      <c r="D231" s="31"/>
      <c r="E231" s="113"/>
    </row>
    <row r="232" spans="1:22">
      <c r="B232" s="19"/>
      <c r="C232" s="31"/>
      <c r="D232" s="31"/>
      <c r="E232" s="113"/>
    </row>
    <row r="233" spans="1:22">
      <c r="B233" s="19"/>
      <c r="C233" s="31"/>
      <c r="D233" s="31"/>
      <c r="E233" s="113"/>
    </row>
    <row r="234" spans="1:22">
      <c r="B234" s="19"/>
      <c r="C234" s="31"/>
      <c r="D234" s="31"/>
      <c r="E234" s="113"/>
    </row>
    <row r="235" spans="1:22">
      <c r="B235" s="19"/>
      <c r="C235" s="31"/>
      <c r="D235" s="31"/>
      <c r="E235" s="113"/>
    </row>
    <row r="236" spans="1:22">
      <c r="B236" s="19"/>
      <c r="C236" s="31"/>
      <c r="D236" s="31"/>
      <c r="E236" s="113"/>
    </row>
    <row r="237" spans="1:22">
      <c r="B237" s="19"/>
      <c r="C237" s="31"/>
      <c r="D237" s="31"/>
      <c r="E237" s="113"/>
    </row>
    <row r="238" spans="1:22">
      <c r="B238" s="19"/>
      <c r="C238" s="31"/>
      <c r="D238" s="31"/>
      <c r="E238" s="113"/>
    </row>
    <row r="239" spans="1:22">
      <c r="B239" s="19"/>
      <c r="C239" s="31"/>
      <c r="D239" s="31"/>
      <c r="E239" s="113"/>
    </row>
    <row r="240" spans="1:22">
      <c r="B240" s="19"/>
      <c r="C240" s="31"/>
      <c r="D240" s="31"/>
      <c r="E240" s="113"/>
    </row>
    <row r="241" spans="2:5">
      <c r="B241" s="19"/>
      <c r="C241" s="31"/>
      <c r="D241" s="31"/>
      <c r="E241" s="113"/>
    </row>
    <row r="242" spans="2:5">
      <c r="B242" s="19"/>
      <c r="C242" s="31"/>
      <c r="D242" s="31"/>
      <c r="E242" s="113"/>
    </row>
    <row r="243" spans="2:5">
      <c r="B243" s="19"/>
      <c r="C243" s="31"/>
      <c r="D243" s="31"/>
      <c r="E243" s="113"/>
    </row>
    <row r="244" spans="2:5">
      <c r="B244" s="19"/>
      <c r="C244" s="31"/>
      <c r="D244" s="31"/>
      <c r="E244" s="113"/>
    </row>
    <row r="245" spans="2:5">
      <c r="B245" s="19"/>
      <c r="C245" s="31"/>
      <c r="D245" s="31"/>
      <c r="E245" s="113"/>
    </row>
    <row r="246" spans="2:5">
      <c r="B246" s="19"/>
      <c r="C246" s="31"/>
      <c r="D246" s="31"/>
      <c r="E246" s="113"/>
    </row>
    <row r="247" spans="2:5">
      <c r="B247" s="19"/>
      <c r="C247" s="31"/>
      <c r="D247" s="31"/>
      <c r="E247" s="113"/>
    </row>
    <row r="248" spans="2:5">
      <c r="B248" s="19"/>
      <c r="C248" s="31"/>
      <c r="D248" s="31"/>
      <c r="E248" s="113"/>
    </row>
    <row r="249" spans="2:5">
      <c r="B249" s="19"/>
      <c r="C249" s="31"/>
      <c r="D249" s="31"/>
      <c r="E249" s="113"/>
    </row>
    <row r="250" spans="2:5">
      <c r="B250" s="19"/>
      <c r="C250" s="31"/>
      <c r="D250" s="31"/>
      <c r="E250" s="113"/>
    </row>
    <row r="251" spans="2:5">
      <c r="B251" s="19"/>
      <c r="C251" s="31"/>
      <c r="D251" s="31"/>
      <c r="E251" s="113"/>
    </row>
    <row r="252" spans="2:5">
      <c r="B252" s="19"/>
      <c r="C252" s="31"/>
      <c r="D252" s="31"/>
      <c r="E252" s="113"/>
    </row>
    <row r="253" spans="2:5">
      <c r="B253" s="19"/>
      <c r="C253" s="31"/>
      <c r="D253" s="31"/>
      <c r="E253" s="113"/>
    </row>
    <row r="254" spans="2:5">
      <c r="B254" s="19"/>
      <c r="C254" s="31"/>
      <c r="D254" s="31"/>
      <c r="E254" s="113"/>
    </row>
    <row r="255" spans="2:5">
      <c r="B255" s="19"/>
      <c r="C255" s="31"/>
      <c r="D255" s="31"/>
      <c r="E255" s="113"/>
    </row>
  </sheetData>
  <sheetProtection insertRows="0" deleteRows="0"/>
  <protectedRanges>
    <protectedRange sqref="J31:P1048576 M28:P30 J1:P27 U1:U1048576" name="Obseg1"/>
    <protectedRange sqref="J29:L30" name="Obseg1_1"/>
    <protectedRange sqref="J28:L28" name="Obseg1_1_1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AF48" sqref="AF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pred_rekapitulacija'!A39</f>
        <v>26.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pred_rekapitulacija'!B39</f>
        <v>EKOLOŠKO PIŠČANČJE MESO IN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81" t="s">
        <v>1038</v>
      </c>
      <c r="C16" s="82" t="s">
        <v>161</v>
      </c>
      <c r="D16" s="82" t="s">
        <v>0</v>
      </c>
      <c r="E16" s="111"/>
      <c r="F16" s="85">
        <v>100</v>
      </c>
      <c r="G16" s="116" t="s">
        <v>0</v>
      </c>
      <c r="H16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6" s="85" t="str">
        <f>IF(Sklop26[[#This Row],[ZAHTEVANA SHEMA KAKOVOSTI]]&lt;&gt;"",Sklop26[[#This Row],[Preračunana masa/volumen/kos na enoto kg]],"")</f>
        <v/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+Sklop26[[#This Row],[cena/enota brez DDV v EUR]]*Sklop26[[#This Row],[Stopnja DDV (%)]]</f>
        <v>0</v>
      </c>
      <c r="R16" s="88">
        <f>+Sklop26[[#This Row],[cena/enota brez DDV v EUR]]+Sklop26[[#This Row],[Davek (EUR)]]</f>
        <v>0</v>
      </c>
      <c r="S16" s="88">
        <f>+Sklop26[[#This Row],[cena/enota brez DDV v EUR]]*Sklop26[[#This Row],[Okvirna količina]]</f>
        <v>0</v>
      </c>
      <c r="T16" s="88">
        <f>+Sklop26[[#This Row],[Končna cena/enoto mere (EUR) z DDV]]*Sklop26[[#This Row],[Okvirna količina]]</f>
        <v>0</v>
      </c>
      <c r="U16" s="160" t="s">
        <v>161</v>
      </c>
    </row>
    <row r="17" spans="1:22" s="55" customFormat="1" ht="12">
      <c r="A17" s="84" t="s">
        <v>3</v>
      </c>
      <c r="B17" s="10" t="s">
        <v>1039</v>
      </c>
      <c r="C17" s="82" t="s">
        <v>161</v>
      </c>
      <c r="D17" s="82" t="s">
        <v>0</v>
      </c>
      <c r="E17" s="111"/>
      <c r="F17" s="90">
        <v>200</v>
      </c>
      <c r="G17" s="116" t="s">
        <v>0</v>
      </c>
      <c r="H17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7" s="85" t="str">
        <f>IF(Sklop26[[#This Row],[ZAHTEVANA SHEMA KAKOVOSTI]]&lt;&gt;"",Sklop26[[#This Row],[Preračunana masa/volumen/kos na enoto kg]],"")</f>
        <v/>
      </c>
      <c r="J17" s="98"/>
      <c r="K17" s="91"/>
      <c r="L17" s="91"/>
      <c r="M17" s="162" t="s">
        <v>161</v>
      </c>
      <c r="N17" s="92"/>
      <c r="O17" s="161" t="s">
        <v>161</v>
      </c>
      <c r="P17" s="101"/>
      <c r="Q17" s="92">
        <f>+Sklop26[[#This Row],[cena/enota brez DDV v EUR]]*Sklop26[[#This Row],[Stopnja DDV (%)]]</f>
        <v>0</v>
      </c>
      <c r="R17" s="92">
        <f>+Sklop26[[#This Row],[cena/enota brez DDV v EUR]]+Sklop26[[#This Row],[Davek (EUR)]]</f>
        <v>0</v>
      </c>
      <c r="S17" s="92">
        <f>+Sklop26[[#This Row],[cena/enota brez DDV v EUR]]*Sklop26[[#This Row],[Okvirna količina]]</f>
        <v>0</v>
      </c>
      <c r="T17" s="92">
        <f>+Sklop26[[#This Row],[Končna cena/enoto mere (EUR) z DDV]]*Sklop26[[#This Row],[Okvirna količina]]</f>
        <v>0</v>
      </c>
      <c r="U17" s="160" t="s">
        <v>161</v>
      </c>
    </row>
    <row r="18" spans="1:22" s="55" customFormat="1" ht="12">
      <c r="A18" s="84" t="s">
        <v>4</v>
      </c>
      <c r="B18" s="76" t="s">
        <v>1040</v>
      </c>
      <c r="C18" s="82" t="s">
        <v>161</v>
      </c>
      <c r="D18" s="82" t="s">
        <v>0</v>
      </c>
      <c r="E18" s="111"/>
      <c r="F18" s="90">
        <v>400</v>
      </c>
      <c r="G18" s="116" t="s">
        <v>0</v>
      </c>
      <c r="H18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18" s="85" t="str">
        <f>IF(Sklop26[[#This Row],[ZAHTEVANA SHEMA KAKOVOSTI]]&lt;&gt;"",Sklop26[[#This Row],[Preračunana masa/volumen/kos na enoto kg]],"")</f>
        <v/>
      </c>
      <c r="J18" s="98"/>
      <c r="K18" s="91"/>
      <c r="L18" s="91"/>
      <c r="M18" s="162" t="s">
        <v>161</v>
      </c>
      <c r="N18" s="92"/>
      <c r="O18" s="161" t="s">
        <v>161</v>
      </c>
      <c r="P18" s="101"/>
      <c r="Q18" s="92">
        <f>+Sklop26[[#This Row],[cena/enota brez DDV v EUR]]*Sklop26[[#This Row],[Stopnja DDV (%)]]</f>
        <v>0</v>
      </c>
      <c r="R18" s="92">
        <f>+Sklop26[[#This Row],[cena/enota brez DDV v EUR]]+Sklop26[[#This Row],[Davek (EUR)]]</f>
        <v>0</v>
      </c>
      <c r="S18" s="92">
        <f>+Sklop26[[#This Row],[cena/enota brez DDV v EUR]]*Sklop26[[#This Row],[Okvirna količina]]</f>
        <v>0</v>
      </c>
      <c r="T18" s="92">
        <f>+Sklop26[[#This Row],[Končna cena/enoto mere (EUR) z DDV]]*Sklop26[[#This Row],[Okvirna količina]]</f>
        <v>0</v>
      </c>
      <c r="U18" s="160" t="s">
        <v>161</v>
      </c>
    </row>
    <row r="19" spans="1:22" s="55" customFormat="1" ht="12">
      <c r="A19" s="84" t="s">
        <v>5</v>
      </c>
      <c r="B19" s="76" t="s">
        <v>1041</v>
      </c>
      <c r="C19" s="82" t="s">
        <v>161</v>
      </c>
      <c r="D19" s="82" t="s">
        <v>0</v>
      </c>
      <c r="E19" s="111"/>
      <c r="F19" s="90">
        <v>200</v>
      </c>
      <c r="G19" s="116" t="s">
        <v>0</v>
      </c>
      <c r="H19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9" s="85" t="str">
        <f>IF(Sklop26[[#This Row],[ZAHTEVANA SHEMA KAKOVOSTI]]&lt;&gt;"",Sklop26[[#This Row],[Preračunana masa/volumen/kos na enoto kg]],"")</f>
        <v/>
      </c>
      <c r="J19" s="98"/>
      <c r="K19" s="91"/>
      <c r="L19" s="91"/>
      <c r="M19" s="162" t="s">
        <v>161</v>
      </c>
      <c r="N19" s="92"/>
      <c r="O19" s="161" t="s">
        <v>161</v>
      </c>
      <c r="P19" s="101"/>
      <c r="Q19" s="92">
        <f>+Sklop26[[#This Row],[cena/enota brez DDV v EUR]]*Sklop26[[#This Row],[Stopnja DDV (%)]]</f>
        <v>0</v>
      </c>
      <c r="R19" s="92">
        <f>+Sklop26[[#This Row],[cena/enota brez DDV v EUR]]+Sklop26[[#This Row],[Davek (EUR)]]</f>
        <v>0</v>
      </c>
      <c r="S19" s="92">
        <f>+Sklop26[[#This Row],[cena/enota brez DDV v EUR]]*Sklop26[[#This Row],[Okvirna količina]]</f>
        <v>0</v>
      </c>
      <c r="T19" s="92">
        <f>+Sklop26[[#This Row],[Končna cena/enoto mere (EUR) z DDV]]*Sklop26[[#This Row],[Okvirna količina]]</f>
        <v>0</v>
      </c>
      <c r="U19" s="160" t="s">
        <v>161</v>
      </c>
    </row>
    <row r="20" spans="1:22" s="55" customFormat="1" ht="11.25" customHeight="1">
      <c r="A20" s="84" t="s">
        <v>6</v>
      </c>
      <c r="B20" s="10" t="s">
        <v>1042</v>
      </c>
      <c r="C20" s="82" t="s">
        <v>161</v>
      </c>
      <c r="D20" s="82" t="s">
        <v>0</v>
      </c>
      <c r="E20" s="111"/>
      <c r="F20" s="90">
        <v>500</v>
      </c>
      <c r="G20" s="116" t="s">
        <v>0</v>
      </c>
      <c r="H20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500</v>
      </c>
      <c r="I20" s="85" t="str">
        <f>IF(Sklop26[[#This Row],[ZAHTEVANA SHEMA KAKOVOSTI]]&lt;&gt;"",Sklop26[[#This Row],[Preračunana masa/volumen/kos na enoto kg]],"")</f>
        <v/>
      </c>
      <c r="J20" s="98"/>
      <c r="K20" s="91"/>
      <c r="L20" s="91"/>
      <c r="M20" s="162" t="s">
        <v>161</v>
      </c>
      <c r="N20" s="92"/>
      <c r="O20" s="161" t="s">
        <v>161</v>
      </c>
      <c r="P20" s="101"/>
      <c r="Q20" s="92">
        <f>+Sklop26[[#This Row],[cena/enota brez DDV v EUR]]*Sklop26[[#This Row],[Stopnja DDV (%)]]</f>
        <v>0</v>
      </c>
      <c r="R20" s="92">
        <f>+Sklop26[[#This Row],[cena/enota brez DDV v EUR]]+Sklop26[[#This Row],[Davek (EUR)]]</f>
        <v>0</v>
      </c>
      <c r="S20" s="92">
        <f>+Sklop26[[#This Row],[cena/enota brez DDV v EUR]]*Sklop26[[#This Row],[Okvirna količina]]</f>
        <v>0</v>
      </c>
      <c r="T20" s="92">
        <f>+Sklop26[[#This Row],[Končna cena/enoto mere (EUR) z DDV]]*Sklop26[[#This Row],[Okvirna količina]]</f>
        <v>0</v>
      </c>
      <c r="U20" s="160" t="s">
        <v>161</v>
      </c>
    </row>
    <row r="21" spans="1:22" s="55" customFormat="1" ht="12">
      <c r="A21" s="84" t="s">
        <v>7</v>
      </c>
      <c r="B21" s="10" t="s">
        <v>1043</v>
      </c>
      <c r="C21" s="82" t="s">
        <v>161</v>
      </c>
      <c r="D21" s="82" t="s">
        <v>0</v>
      </c>
      <c r="E21" s="111"/>
      <c r="F21" s="90">
        <v>100</v>
      </c>
      <c r="G21" s="116" t="s">
        <v>0</v>
      </c>
      <c r="H21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21" s="85" t="str">
        <f>IF(Sklop26[[#This Row],[ZAHTEVANA SHEMA KAKOVOSTI]]&lt;&gt;"",Sklop26[[#This Row],[Preračunana masa/volumen/kos na enoto kg]],"")</f>
        <v/>
      </c>
      <c r="J21" s="98"/>
      <c r="K21" s="91"/>
      <c r="L21" s="91"/>
      <c r="M21" s="162" t="s">
        <v>161</v>
      </c>
      <c r="N21" s="92"/>
      <c r="O21" s="161" t="s">
        <v>161</v>
      </c>
      <c r="P21" s="101"/>
      <c r="Q21" s="92">
        <f>+Sklop26[[#This Row],[cena/enota brez DDV v EUR]]*Sklop26[[#This Row],[Stopnja DDV (%)]]</f>
        <v>0</v>
      </c>
      <c r="R21" s="92">
        <f>+Sklop26[[#This Row],[cena/enota brez DDV v EUR]]+Sklop26[[#This Row],[Davek (EUR)]]</f>
        <v>0</v>
      </c>
      <c r="S21" s="92">
        <f>+Sklop26[[#This Row],[cena/enota brez DDV v EUR]]*Sklop26[[#This Row],[Okvirna količina]]</f>
        <v>0</v>
      </c>
      <c r="T21" s="92">
        <f>+Sklop26[[#This Row],[Končna cena/enoto mere (EUR) z DDV]]*Sklop26[[#This Row],[Okvirna količina]]</f>
        <v>0</v>
      </c>
      <c r="U21" s="160" t="s">
        <v>161</v>
      </c>
    </row>
    <row r="22" spans="1:22" ht="27" customHeight="1">
      <c r="A22" s="148" t="s">
        <v>181</v>
      </c>
      <c r="B22" s="149"/>
      <c r="C22" s="150"/>
      <c r="D22" s="150"/>
      <c r="E22" s="151"/>
      <c r="F22" s="152"/>
      <c r="G22" s="153"/>
      <c r="H22" s="154">
        <f>SUBTOTAL(109,Sklop26[Preračunana masa/volumen/kos na enoto kg])</f>
        <v>1500</v>
      </c>
      <c r="I22" s="154">
        <f>SUBTOTAL(109,Sklop26[Živila iz shem kakovosti (kg)])</f>
        <v>0</v>
      </c>
      <c r="J22" s="152"/>
      <c r="K22" s="155"/>
      <c r="L22" s="155"/>
      <c r="M22" s="156"/>
      <c r="N22" s="157"/>
      <c r="O22" s="157"/>
      <c r="P22" s="157"/>
      <c r="Q22" s="158"/>
      <c r="R22" s="152"/>
      <c r="S22" s="158">
        <f>SUBTOTAL(109,Sklop26[Vrednost za okvirno količino (EUR) brez DDV])</f>
        <v>0</v>
      </c>
      <c r="T22" s="158">
        <f>SUBTOTAL(109,Sklop26[Vrednost za okvirno količino (EUR) z DDV])</f>
        <v>0</v>
      </c>
      <c r="U22" s="159"/>
    </row>
    <row r="23" spans="1:22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3"/>
      <c r="T23" s="3"/>
      <c r="U23" s="8"/>
    </row>
    <row r="24" spans="1:22">
      <c r="A24" s="47" t="s">
        <v>178</v>
      </c>
      <c r="B24" s="19"/>
      <c r="C24" s="31"/>
      <c r="D24" s="31"/>
      <c r="E24" s="113"/>
      <c r="Q24" s="47"/>
      <c r="R24" s="47"/>
      <c r="S24" s="47"/>
      <c r="T24" s="47"/>
    </row>
    <row r="25" spans="1:22">
      <c r="A25" s="14" t="s">
        <v>1387</v>
      </c>
      <c r="B25" s="19"/>
      <c r="C25" s="31"/>
      <c r="D25" s="31"/>
      <c r="E25" s="113"/>
    </row>
    <row r="26" spans="1:22">
      <c r="A26" s="107" t="s">
        <v>318</v>
      </c>
      <c r="F26" s="68"/>
      <c r="G26" s="68"/>
      <c r="H26" s="32"/>
      <c r="I26" s="32"/>
      <c r="J26" s="32"/>
      <c r="K26" s="32"/>
      <c r="L26" s="54"/>
      <c r="M26" s="54"/>
      <c r="N26" s="32"/>
      <c r="O26" s="32"/>
      <c r="P26" s="32"/>
      <c r="Q26" s="32"/>
      <c r="R26" s="32"/>
    </row>
    <row r="27" spans="1:22">
      <c r="A27" s="125" t="s">
        <v>235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3"/>
    </row>
    <row r="28" spans="1:22">
      <c r="A28" s="370" t="s">
        <v>234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54"/>
      <c r="N28" s="32"/>
      <c r="O28" s="32"/>
      <c r="P28" s="32"/>
      <c r="Q28" s="32"/>
      <c r="R28" s="32"/>
    </row>
    <row r="29" spans="1:22">
      <c r="N29" s="32"/>
      <c r="O29" s="32"/>
      <c r="P29" s="32"/>
      <c r="Q29" s="32"/>
      <c r="R29" s="32"/>
    </row>
    <row r="30" spans="1:22">
      <c r="A30" s="107" t="s">
        <v>65</v>
      </c>
      <c r="F30" s="68"/>
      <c r="G30" s="68" t="s">
        <v>66</v>
      </c>
      <c r="H30" s="32"/>
      <c r="I30" s="32"/>
      <c r="J30" s="32"/>
      <c r="K30" s="32"/>
      <c r="L30" s="54"/>
      <c r="M30" s="54"/>
      <c r="N30" s="32"/>
      <c r="O30" s="32"/>
      <c r="P30" s="32"/>
      <c r="Q30" s="32" t="s">
        <v>67</v>
      </c>
      <c r="R30" s="32"/>
    </row>
    <row r="31" spans="1:22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3"/>
      <c r="T31" s="3"/>
      <c r="U31" s="8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</sheetData>
  <sheetProtection insertRows="0" deleteRows="0"/>
  <protectedRanges>
    <protectedRange sqref="J29:P1048576 M28:P28 U1:U1048576 J1:P27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2"/>
  <sheetViews>
    <sheetView zoomScaleNormal="100" zoomScaleSheetLayoutView="100" workbookViewId="0">
      <selection activeCell="Z44" sqref="Z4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11.42578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pred_rekapitulacija'!A40</f>
        <v>27.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pred_rekapitulacija'!B40</f>
        <v>EKOLOŠKO MLEKO IZ NEHOMOGENIZIRANEGA MLEKA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184" t="s">
        <v>1130</v>
      </c>
      <c r="C16" s="236" t="s">
        <v>1022</v>
      </c>
      <c r="D16" s="82" t="s">
        <v>95</v>
      </c>
      <c r="E16" s="119"/>
      <c r="F16" s="90">
        <v>1200</v>
      </c>
      <c r="G16" s="126" t="s">
        <v>93</v>
      </c>
      <c r="H16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12000</v>
      </c>
      <c r="I16" s="85" t="str">
        <f>IF(Sklop27[[#This Row],[ZAHTEVANA SHEMA KAKOVOSTI]]&lt;&gt;"",Sklop27[[#This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+Sklop27[[#This Row],[cena/enota brez DDV v EUR]]*Sklop27[[#This Row],[Stopnja DDV (%)]]</f>
        <v>0</v>
      </c>
      <c r="R16" s="88">
        <f>+Sklop27[[#This Row],[cena/enota brez DDV v EUR]]+Sklop27[[#This Row],[Davek (EUR)]]</f>
        <v>0</v>
      </c>
      <c r="S16" s="88">
        <f>+Sklop27[[#This Row],[cena/enota brez DDV v EUR]]*Sklop27[[#This Row],[Okvirna količina]]</f>
        <v>0</v>
      </c>
      <c r="T16" s="88">
        <f>+Sklop27[[#This Row],[Končna cena/enoto mere (EUR) z DDV]]*Sklop27[[#This Row],[Okvirna količina]]</f>
        <v>0</v>
      </c>
      <c r="U16" s="160" t="s">
        <v>161</v>
      </c>
    </row>
    <row r="17" spans="1:22" s="55" customFormat="1" ht="24">
      <c r="A17" s="84" t="s">
        <v>3</v>
      </c>
      <c r="B17" s="184" t="s">
        <v>1131</v>
      </c>
      <c r="C17" s="75">
        <v>3</v>
      </c>
      <c r="D17" s="82" t="s">
        <v>95</v>
      </c>
      <c r="E17" s="119"/>
      <c r="F17" s="90">
        <v>200</v>
      </c>
      <c r="G17" s="126" t="s">
        <v>93</v>
      </c>
      <c r="H17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</v>
      </c>
      <c r="I17" s="85" t="str">
        <f>IF(Sklop27[[#This Row],[ZAHTEVANA SHEMA KAKOVOSTI]]&lt;&gt;"",Sklop27[[#This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+Sklop27[[#This Row],[cena/enota brez DDV v EUR]]*Sklop27[[#This Row],[Stopnja DDV (%)]]</f>
        <v>0</v>
      </c>
      <c r="R17" s="92">
        <f>+Sklop27[[#This Row],[cena/enota brez DDV v EUR]]+Sklop27[[#This Row],[Davek (EUR)]]</f>
        <v>0</v>
      </c>
      <c r="S17" s="92">
        <f>+Sklop27[[#This Row],[cena/enota brez DDV v EUR]]*Sklop27[[#This Row],[Okvirna količina]]</f>
        <v>0</v>
      </c>
      <c r="T17" s="92">
        <f>+Sklop27[[#This Row],[Končna cena/enoto mere (EUR) z DDV]]*Sklop27[[#This Row],[Okvirna količina]]</f>
        <v>0</v>
      </c>
      <c r="U17" s="160" t="s">
        <v>161</v>
      </c>
    </row>
    <row r="18" spans="1:22" s="55" customFormat="1" ht="24">
      <c r="A18" s="84" t="s">
        <v>4</v>
      </c>
      <c r="B18" s="184" t="s">
        <v>1130</v>
      </c>
      <c r="C18" s="177">
        <v>1</v>
      </c>
      <c r="D18" s="82" t="s">
        <v>95</v>
      </c>
      <c r="E18" s="119"/>
      <c r="F18" s="137">
        <v>100</v>
      </c>
      <c r="G18" s="173" t="s">
        <v>93</v>
      </c>
      <c r="H18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8" s="85" t="str">
        <f>IF(Sklop27[[#This Row],[ZAHTEVANA SHEMA KAKOVOSTI]]&lt;&gt;"",Sklop27[[#This Row],[Preračunana masa/volumen/kos na enoto kg]],"")</f>
        <v/>
      </c>
      <c r="J18" s="178"/>
      <c r="K18" s="239"/>
      <c r="L18" s="239"/>
      <c r="M18" s="240"/>
      <c r="N18" s="179"/>
      <c r="O18" s="179"/>
      <c r="P18" s="180"/>
      <c r="Q18" s="179">
        <f>+Sklop27[[#This Row],[cena/enota brez DDV v EUR]]*Sklop27[[#This Row],[Stopnja DDV (%)]]</f>
        <v>0</v>
      </c>
      <c r="R18" s="179">
        <f>+Sklop27[[#This Row],[cena/enota brez DDV v EUR]]+Sklop27[[#This Row],[Davek (EUR)]]</f>
        <v>0</v>
      </c>
      <c r="S18" s="179">
        <f>+Sklop27[[#This Row],[cena/enota brez DDV v EUR]]*Sklop27[[#This Row],[Okvirna količina]]</f>
        <v>0</v>
      </c>
      <c r="T18" s="179">
        <f>+Sklop27[[#This Row],[Končna cena/enoto mere (EUR) z DDV]]*Sklop27[[#This Row],[Okvirna količina]]</f>
        <v>0</v>
      </c>
      <c r="U18" s="160" t="s">
        <v>161</v>
      </c>
    </row>
    <row r="19" spans="1:22" s="55" customFormat="1" ht="24">
      <c r="A19" s="84" t="s">
        <v>5</v>
      </c>
      <c r="B19" s="184" t="s">
        <v>1132</v>
      </c>
      <c r="C19" s="75">
        <v>150</v>
      </c>
      <c r="D19" s="82" t="s">
        <v>159</v>
      </c>
      <c r="E19" s="119"/>
      <c r="F19" s="90">
        <v>1500</v>
      </c>
      <c r="G19" s="126" t="s">
        <v>93</v>
      </c>
      <c r="H19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225</v>
      </c>
      <c r="I19" s="85" t="str">
        <f>IF(Sklop27[[#This Row],[ZAHTEVANA SHEMA KAKOVOSTI]]&lt;&gt;"",Sklop27[[#This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+Sklop27[[#This Row],[cena/enota brez DDV v EUR]]*Sklop27[[#This Row],[Stopnja DDV (%)]]</f>
        <v>0</v>
      </c>
      <c r="R19" s="92">
        <f>+Sklop27[[#This Row],[cena/enota brez DDV v EUR]]+Sklop27[[#This Row],[Davek (EUR)]]</f>
        <v>0</v>
      </c>
      <c r="S19" s="92">
        <f>+Sklop27[[#This Row],[cena/enota brez DDV v EUR]]*Sklop27[[#This Row],[Okvirna količina]]</f>
        <v>0</v>
      </c>
      <c r="T19" s="92">
        <f>+Sklop27[[#This Row],[Končna cena/enoto mere (EUR) z DDV]]*Sklop27[[#This Row],[Okvirna količina]]</f>
        <v>0</v>
      </c>
      <c r="U19" s="160" t="s">
        <v>161</v>
      </c>
    </row>
    <row r="20" spans="1:22" ht="27" customHeight="1">
      <c r="A20" s="251" t="s">
        <v>181</v>
      </c>
      <c r="B20" s="329"/>
      <c r="C20" s="330"/>
      <c r="D20" s="330"/>
      <c r="E20" s="331"/>
      <c r="F20" s="332"/>
      <c r="G20" s="333"/>
      <c r="H20" s="334">
        <f>SUBTOTAL(109,Sklop27[Preračunana masa/volumen/kos na enoto kg])</f>
        <v>12925</v>
      </c>
      <c r="I20" s="334">
        <f>SUBTOTAL(109,Sklop27[Živila iz shem kakovosti (kg)])</f>
        <v>0</v>
      </c>
      <c r="J20" s="332"/>
      <c r="K20" s="335"/>
      <c r="L20" s="335"/>
      <c r="M20" s="336"/>
      <c r="N20" s="337"/>
      <c r="O20" s="337"/>
      <c r="P20" s="337"/>
      <c r="Q20" s="338"/>
      <c r="R20" s="332"/>
      <c r="S20" s="338">
        <f>SUBTOTAL(109,Sklop27[Vrednost za okvirno količino (EUR) brez DDV])</f>
        <v>0</v>
      </c>
      <c r="T20" s="338">
        <f>SUBTOTAL(109,Sklop27[Vrednost za okvirno količino (EUR) z DDV])</f>
        <v>0</v>
      </c>
      <c r="U20" s="262"/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3"/>
      <c r="T21" s="3"/>
      <c r="U21" s="8"/>
    </row>
    <row r="22" spans="1:22">
      <c r="A22" s="47" t="s">
        <v>178</v>
      </c>
      <c r="B22" s="19"/>
      <c r="C22" s="31"/>
      <c r="D22" s="31"/>
      <c r="E22" s="113"/>
      <c r="Q22" s="47"/>
      <c r="R22" s="47"/>
      <c r="S22" s="47"/>
      <c r="T22" s="47"/>
    </row>
    <row r="23" spans="1:22">
      <c r="A23" s="14" t="s">
        <v>1387</v>
      </c>
      <c r="B23" s="19"/>
      <c r="C23" s="31"/>
      <c r="D23" s="31"/>
      <c r="E23" s="113"/>
    </row>
    <row r="24" spans="1:22">
      <c r="A24" s="107" t="s">
        <v>318</v>
      </c>
      <c r="F24" s="68"/>
      <c r="G24" s="68"/>
      <c r="H24" s="32"/>
      <c r="I24" s="32"/>
      <c r="J24" s="32"/>
      <c r="K24" s="32"/>
      <c r="L24" s="54"/>
      <c r="M24" s="54"/>
      <c r="N24" s="32"/>
      <c r="O24" s="32"/>
      <c r="P24" s="32"/>
      <c r="Q24" s="32"/>
      <c r="R24" s="32"/>
    </row>
    <row r="25" spans="1:22">
      <c r="A25" s="125" t="s">
        <v>235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3"/>
    </row>
    <row r="26" spans="1:22">
      <c r="A26" s="370" t="s">
        <v>234</v>
      </c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54"/>
      <c r="N26" s="32"/>
      <c r="O26" s="32"/>
      <c r="P26" s="32"/>
      <c r="Q26" s="32"/>
      <c r="R26" s="32"/>
    </row>
    <row r="27" spans="1:22">
      <c r="N27" s="32"/>
      <c r="O27" s="32"/>
      <c r="P27" s="32"/>
      <c r="Q27" s="32"/>
      <c r="R27" s="32"/>
    </row>
    <row r="28" spans="1:22">
      <c r="A28" s="107" t="s">
        <v>65</v>
      </c>
      <c r="F28" s="68"/>
      <c r="G28" s="68" t="s">
        <v>66</v>
      </c>
      <c r="H28" s="32"/>
      <c r="I28" s="32"/>
      <c r="J28" s="32"/>
      <c r="K28" s="32"/>
      <c r="L28" s="54"/>
      <c r="M28" s="54"/>
      <c r="N28" s="32"/>
      <c r="O28" s="32"/>
      <c r="P28" s="32"/>
      <c r="Q28" s="32" t="s">
        <v>67</v>
      </c>
      <c r="R28" s="32"/>
    </row>
    <row r="29" spans="1:22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3"/>
      <c r="T29" s="3"/>
      <c r="U29" s="8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</sheetData>
  <sheetProtection insertRows="0" deleteRows="0"/>
  <protectedRanges>
    <protectedRange sqref="J27:P1048576 M26:P26 J1:P25 U1:U1048576" name="Obseg1"/>
    <protectedRange sqref="J26:L26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64"/>
  <sheetViews>
    <sheetView topLeftCell="A11" zoomScale="110" zoomScaleNormal="110" zoomScaleSheetLayoutView="100" workbookViewId="0">
      <selection activeCell="D42" sqref="D42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pred_rekapitulacija'!A41</f>
        <v>28.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pred_rekapitulacija'!B41</f>
        <v>EKOLOŠKI MLEČNI IZDELKI IZ NEHOMOGENIZIRANEGA MLEKA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75" t="s">
        <v>1</v>
      </c>
      <c r="B16" s="10" t="s">
        <v>1133</v>
      </c>
      <c r="C16" s="75">
        <v>150</v>
      </c>
      <c r="D16" s="75" t="s">
        <v>158</v>
      </c>
      <c r="E16" s="112"/>
      <c r="F16" s="90">
        <v>1200</v>
      </c>
      <c r="G16" s="126" t="s">
        <v>93</v>
      </c>
      <c r="H16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180</v>
      </c>
      <c r="I16" s="90" t="str">
        <f>IF(Sklop28[[#This Row],[ZAHTEVANA SHEMA KAKOVOSTI]]&lt;&gt;"",Sklop28[[#This Row],[Preračunana masa/volumen/kos na enoto kg]],"")</f>
        <v/>
      </c>
      <c r="J16" s="98"/>
      <c r="K16" s="221"/>
      <c r="L16" s="221"/>
      <c r="M16" s="221"/>
      <c r="N16" s="222"/>
      <c r="O16" s="223"/>
      <c r="P16" s="99"/>
      <c r="Q16" s="88">
        <f>+Sklop28[[#This Row],[cena/enota brez DDV v EUR]]*Sklop28[[#This Row],[Stopnja DDV (%)]]</f>
        <v>0</v>
      </c>
      <c r="R16" s="88">
        <f>+Sklop28[[#This Row],[cena/enota brez DDV v EUR]]+Sklop28[[#This Row],[Davek (EUR)]]</f>
        <v>0</v>
      </c>
      <c r="S16" s="88">
        <f>+Sklop28[[#This Row],[cena/enota brez DDV v EUR]]*Sklop28[[#This Row],[Okvirna količina]]</f>
        <v>0</v>
      </c>
      <c r="T16" s="88">
        <f>+Sklop28[[#This Row],[Končna cena/enoto mere (EUR) z DDV]]*Sklop28[[#This Row],[Okvirna količina]]</f>
        <v>0</v>
      </c>
      <c r="U16" s="160" t="s">
        <v>161</v>
      </c>
    </row>
    <row r="17" spans="1:21" s="55" customFormat="1" ht="24">
      <c r="A17" s="75" t="s">
        <v>3</v>
      </c>
      <c r="B17" s="10" t="s">
        <v>1134</v>
      </c>
      <c r="C17" s="75">
        <v>150</v>
      </c>
      <c r="D17" s="75" t="s">
        <v>158</v>
      </c>
      <c r="E17" s="112"/>
      <c r="F17" s="90">
        <v>2600</v>
      </c>
      <c r="G17" s="126" t="s">
        <v>93</v>
      </c>
      <c r="H17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390</v>
      </c>
      <c r="I17" s="90" t="str">
        <f>IF(Sklop28[[#This Row],[ZAHTEVANA SHEMA KAKOVOSTI]]&lt;&gt;"",Sklop28[[#This Row],[Preračunana masa/volumen/kos na enoto kg]],"")</f>
        <v/>
      </c>
      <c r="J17" s="98"/>
      <c r="K17" s="221"/>
      <c r="L17" s="221"/>
      <c r="M17" s="221"/>
      <c r="N17" s="222"/>
      <c r="O17" s="223"/>
      <c r="P17" s="99"/>
      <c r="Q17" s="92">
        <f>+Sklop28[[#This Row],[cena/enota brez DDV v EUR]]*Sklop28[[#This Row],[Stopnja DDV (%)]]</f>
        <v>0</v>
      </c>
      <c r="R17" s="92">
        <f>+Sklop28[[#This Row],[cena/enota brez DDV v EUR]]+Sklop28[[#This Row],[Davek (EUR)]]</f>
        <v>0</v>
      </c>
      <c r="S17" s="92">
        <f>+Sklop28[[#This Row],[cena/enota brez DDV v EUR]]*Sklop28[[#This Row],[Okvirna količina]]</f>
        <v>0</v>
      </c>
      <c r="T17" s="92">
        <f>+Sklop28[[#This Row],[Končna cena/enoto mere (EUR) z DDV]]*Sklop28[[#This Row],[Okvirna količina]]</f>
        <v>0</v>
      </c>
      <c r="U17" s="160" t="s">
        <v>161</v>
      </c>
    </row>
    <row r="18" spans="1:21" s="55" customFormat="1" ht="24">
      <c r="A18" s="75" t="s">
        <v>4</v>
      </c>
      <c r="B18" s="76" t="s">
        <v>1134</v>
      </c>
      <c r="C18" s="75">
        <v>250</v>
      </c>
      <c r="D18" s="75" t="s">
        <v>158</v>
      </c>
      <c r="E18" s="112"/>
      <c r="F18" s="90">
        <v>600</v>
      </c>
      <c r="G18" s="126" t="s">
        <v>93</v>
      </c>
      <c r="H18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18" s="90" t="str">
        <f>IF(Sklop28[[#This Row],[ZAHTEVANA SHEMA KAKOVOSTI]]&lt;&gt;"",Sklop28[[#This Row],[Preračunana masa/volumen/kos na enoto kg]],"")</f>
        <v/>
      </c>
      <c r="J18" s="98"/>
      <c r="K18" s="221"/>
      <c r="L18" s="221"/>
      <c r="M18" s="221"/>
      <c r="N18" s="222"/>
      <c r="O18" s="223"/>
      <c r="P18" s="99"/>
      <c r="Q18" s="92">
        <f>+Sklop28[[#This Row],[cena/enota brez DDV v EUR]]*Sklop28[[#This Row],[Stopnja DDV (%)]]</f>
        <v>0</v>
      </c>
      <c r="R18" s="92">
        <f>+Sklop28[[#This Row],[cena/enota brez DDV v EUR]]+Sklop28[[#This Row],[Davek (EUR)]]</f>
        <v>0</v>
      </c>
      <c r="S18" s="92">
        <f>+Sklop28[[#This Row],[cena/enota brez DDV v EUR]]*Sklop28[[#This Row],[Okvirna količina]]</f>
        <v>0</v>
      </c>
      <c r="T18" s="92">
        <f>+Sklop28[[#This Row],[Končna cena/enoto mere (EUR) z DDV]]*Sklop28[[#This Row],[Okvirna količina]]</f>
        <v>0</v>
      </c>
      <c r="U18" s="160" t="s">
        <v>161</v>
      </c>
    </row>
    <row r="19" spans="1:21" s="55" customFormat="1" ht="24">
      <c r="A19" s="75" t="s">
        <v>5</v>
      </c>
      <c r="B19" s="76" t="s">
        <v>1136</v>
      </c>
      <c r="C19" s="75">
        <v>150</v>
      </c>
      <c r="D19" s="75" t="s">
        <v>158</v>
      </c>
      <c r="E19" s="112"/>
      <c r="F19" s="90">
        <v>1300</v>
      </c>
      <c r="G19" s="126" t="s">
        <v>93</v>
      </c>
      <c r="H19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195</v>
      </c>
      <c r="I19" s="90" t="str">
        <f>IF(Sklop28[[#This Row],[ZAHTEVANA SHEMA KAKOVOSTI]]&lt;&gt;"",Sklop28[[#This Row],[Preračunana masa/volumen/kos na enoto kg]],"")</f>
        <v/>
      </c>
      <c r="J19" s="98"/>
      <c r="K19" s="221"/>
      <c r="L19" s="221"/>
      <c r="M19" s="221"/>
      <c r="N19" s="222"/>
      <c r="O19" s="223"/>
      <c r="P19" s="99"/>
      <c r="Q19" s="92">
        <f>+Sklop28[[#This Row],[cena/enota brez DDV v EUR]]*Sklop28[[#This Row],[Stopnja DDV (%)]]</f>
        <v>0</v>
      </c>
      <c r="R19" s="92">
        <f>+Sklop28[[#This Row],[cena/enota brez DDV v EUR]]+Sklop28[[#This Row],[Davek (EUR)]]</f>
        <v>0</v>
      </c>
      <c r="S19" s="92">
        <f>+Sklop28[[#This Row],[cena/enota brez DDV v EUR]]*Sklop28[[#This Row],[Okvirna količina]]</f>
        <v>0</v>
      </c>
      <c r="T19" s="92">
        <f>+Sklop28[[#This Row],[Končna cena/enoto mere (EUR) z DDV]]*Sklop28[[#This Row],[Okvirna količina]]</f>
        <v>0</v>
      </c>
      <c r="U19" s="160" t="s">
        <v>161</v>
      </c>
    </row>
    <row r="20" spans="1:21" s="55" customFormat="1" ht="24">
      <c r="A20" s="75" t="s">
        <v>6</v>
      </c>
      <c r="B20" s="76" t="s">
        <v>1136</v>
      </c>
      <c r="C20" s="75">
        <v>250</v>
      </c>
      <c r="D20" s="75" t="s">
        <v>158</v>
      </c>
      <c r="E20" s="112"/>
      <c r="F20" s="90">
        <v>500</v>
      </c>
      <c r="G20" s="126" t="s">
        <v>93</v>
      </c>
      <c r="H20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125</v>
      </c>
      <c r="I20" s="90" t="str">
        <f>IF(Sklop28[[#This Row],[ZAHTEVANA SHEMA KAKOVOSTI]]&lt;&gt;"",Sklop28[[#This Row],[Preračunana masa/volumen/kos na enoto kg]],"")</f>
        <v/>
      </c>
      <c r="J20" s="98"/>
      <c r="K20" s="221"/>
      <c r="L20" s="221"/>
      <c r="M20" s="221"/>
      <c r="N20" s="222"/>
      <c r="O20" s="223"/>
      <c r="P20" s="99"/>
      <c r="Q20" s="92">
        <f>+Sklop28[[#This Row],[cena/enota brez DDV v EUR]]*Sklop28[[#This Row],[Stopnja DDV (%)]]</f>
        <v>0</v>
      </c>
      <c r="R20" s="92">
        <f>+Sklop28[[#This Row],[cena/enota brez DDV v EUR]]+Sklop28[[#This Row],[Davek (EUR)]]</f>
        <v>0</v>
      </c>
      <c r="S20" s="92">
        <f>+Sklop28[[#This Row],[cena/enota brez DDV v EUR]]*Sklop28[[#This Row],[Okvirna količina]]</f>
        <v>0</v>
      </c>
      <c r="T20" s="92">
        <f>+Sklop28[[#This Row],[Končna cena/enoto mere (EUR) z DDV]]*Sklop28[[#This Row],[Okvirna količina]]</f>
        <v>0</v>
      </c>
      <c r="U20" s="160" t="s">
        <v>161</v>
      </c>
    </row>
    <row r="21" spans="1:21" s="55" customFormat="1" ht="12">
      <c r="A21" s="75" t="s">
        <v>7</v>
      </c>
      <c r="B21" s="80" t="s">
        <v>1135</v>
      </c>
      <c r="C21" s="75">
        <v>150</v>
      </c>
      <c r="D21" s="75" t="s">
        <v>158</v>
      </c>
      <c r="E21" s="112"/>
      <c r="F21" s="90">
        <v>300</v>
      </c>
      <c r="G21" s="122" t="s">
        <v>93</v>
      </c>
      <c r="H21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45</v>
      </c>
      <c r="I21" s="90" t="str">
        <f>IF(Sklop28[[#This Row],[ZAHTEVANA SHEMA KAKOVOSTI]]&lt;&gt;"",Sklop28[[#This Row],[Preračunana masa/volumen/kos na enoto kg]],"")</f>
        <v/>
      </c>
      <c r="J21" s="98"/>
      <c r="K21" s="221"/>
      <c r="L21" s="221"/>
      <c r="M21" s="221"/>
      <c r="N21" s="222"/>
      <c r="O21" s="223"/>
      <c r="P21" s="99"/>
      <c r="Q21" s="92">
        <f>+Sklop28[[#This Row],[cena/enota brez DDV v EUR]]*Sklop28[[#This Row],[Stopnja DDV (%)]]</f>
        <v>0</v>
      </c>
      <c r="R21" s="92">
        <f>+Sklop28[[#This Row],[cena/enota brez DDV v EUR]]+Sklop28[[#This Row],[Davek (EUR)]]</f>
        <v>0</v>
      </c>
      <c r="S21" s="92">
        <f>+Sklop28[[#This Row],[cena/enota brez DDV v EUR]]*Sklop28[[#This Row],[Okvirna količina]]</f>
        <v>0</v>
      </c>
      <c r="T21" s="121">
        <f>+Sklop28[[#This Row],[Končna cena/enoto mere (EUR) z DDV]]*Sklop28[[#This Row],[Okvirna količina]]</f>
        <v>0</v>
      </c>
      <c r="U21" s="160" t="s">
        <v>161</v>
      </c>
    </row>
    <row r="22" spans="1:21" s="55" customFormat="1" ht="12">
      <c r="A22" s="75" t="s">
        <v>8</v>
      </c>
      <c r="B22" s="80" t="s">
        <v>1137</v>
      </c>
      <c r="C22" s="75">
        <v>150</v>
      </c>
      <c r="D22" s="75" t="s">
        <v>158</v>
      </c>
      <c r="E22" s="112"/>
      <c r="F22" s="90">
        <v>1500</v>
      </c>
      <c r="G22" s="122" t="s">
        <v>93</v>
      </c>
      <c r="H22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225</v>
      </c>
      <c r="I22" s="90" t="str">
        <f>IF(Sklop28[[#This Row],[ZAHTEVANA SHEMA KAKOVOSTI]]&lt;&gt;"",Sklop28[[#This Row],[Preračunana masa/volumen/kos na enoto kg]],"")</f>
        <v/>
      </c>
      <c r="J22" s="98"/>
      <c r="K22" s="221"/>
      <c r="L22" s="221"/>
      <c r="M22" s="221"/>
      <c r="N22" s="222"/>
      <c r="O22" s="223"/>
      <c r="P22" s="99"/>
      <c r="Q22" s="92">
        <f>+Sklop28[[#This Row],[cena/enota brez DDV v EUR]]*Sklop28[[#This Row],[Stopnja DDV (%)]]</f>
        <v>0</v>
      </c>
      <c r="R22" s="92">
        <f>+Sklop28[[#This Row],[cena/enota brez DDV v EUR]]+Sklop28[[#This Row],[Davek (EUR)]]</f>
        <v>0</v>
      </c>
      <c r="S22" s="92">
        <f>+Sklop28[[#This Row],[cena/enota brez DDV v EUR]]*Sklop28[[#This Row],[Okvirna količina]]</f>
        <v>0</v>
      </c>
      <c r="T22" s="121">
        <f>+Sklop28[[#This Row],[Končna cena/enoto mere (EUR) z DDV]]*Sklop28[[#This Row],[Okvirna količina]]</f>
        <v>0</v>
      </c>
      <c r="U22" s="160" t="s">
        <v>161</v>
      </c>
    </row>
    <row r="23" spans="1:21" s="55" customFormat="1" ht="12">
      <c r="A23" s="75" t="s">
        <v>9</v>
      </c>
      <c r="B23" s="80" t="s">
        <v>1138</v>
      </c>
      <c r="C23" s="75">
        <v>250</v>
      </c>
      <c r="D23" s="75" t="s">
        <v>158</v>
      </c>
      <c r="E23" s="112"/>
      <c r="F23" s="90">
        <v>100</v>
      </c>
      <c r="G23" s="122" t="s">
        <v>93</v>
      </c>
      <c r="H23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23" s="90" t="str">
        <f>IF(Sklop28[[#This Row],[ZAHTEVANA SHEMA KAKOVOSTI]]&lt;&gt;"",Sklop28[[#This Row],[Preračunana masa/volumen/kos na enoto kg]],"")</f>
        <v/>
      </c>
      <c r="J23" s="98"/>
      <c r="K23" s="221"/>
      <c r="L23" s="221"/>
      <c r="M23" s="221"/>
      <c r="N23" s="222"/>
      <c r="O23" s="223"/>
      <c r="P23" s="99"/>
      <c r="Q23" s="92">
        <f>+Sklop28[[#This Row],[cena/enota brez DDV v EUR]]*Sklop28[[#This Row],[Stopnja DDV (%)]]</f>
        <v>0</v>
      </c>
      <c r="R23" s="92">
        <f>+Sklop28[[#This Row],[cena/enota brez DDV v EUR]]+Sklop28[[#This Row],[Davek (EUR)]]</f>
        <v>0</v>
      </c>
      <c r="S23" s="92">
        <f>+Sklop28[[#This Row],[cena/enota brez DDV v EUR]]*Sklop28[[#This Row],[Okvirna količina]]</f>
        <v>0</v>
      </c>
      <c r="T23" s="121">
        <f>+Sklop28[[#This Row],[Končna cena/enoto mere (EUR) z DDV]]*Sklop28[[#This Row],[Okvirna količina]]</f>
        <v>0</v>
      </c>
      <c r="U23" s="160" t="s">
        <v>161</v>
      </c>
    </row>
    <row r="24" spans="1:21" s="55" customFormat="1" ht="12">
      <c r="A24" s="75" t="s">
        <v>10</v>
      </c>
      <c r="B24" s="242" t="s">
        <v>1137</v>
      </c>
      <c r="C24" s="241">
        <v>3000</v>
      </c>
      <c r="D24" s="241" t="s">
        <v>158</v>
      </c>
      <c r="E24" s="243"/>
      <c r="F24" s="244">
        <v>50</v>
      </c>
      <c r="G24" s="245" t="s">
        <v>93</v>
      </c>
      <c r="H24" s="24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4" s="244" t="str">
        <f>IF(Sklop28[[#This Row],[ZAHTEVANA SHEMA KAKOVOSTI]]&lt;&gt;"",Sklop28[[#This Row],[Preračunana masa/volumen/kos na enoto kg]],"")</f>
        <v/>
      </c>
      <c r="J24" s="246"/>
      <c r="K24" s="247"/>
      <c r="L24" s="247"/>
      <c r="M24" s="247"/>
      <c r="N24" s="248"/>
      <c r="O24" s="223"/>
      <c r="P24" s="99"/>
      <c r="Q24" s="249">
        <f>+Sklop28[[#This Row],[cena/enota brez DDV v EUR]]*Sklop28[[#This Row],[Stopnja DDV (%)]]</f>
        <v>0</v>
      </c>
      <c r="R24" s="249">
        <f>+Sklop28[[#This Row],[cena/enota brez DDV v EUR]]+Sklop28[[#This Row],[Davek (EUR)]]</f>
        <v>0</v>
      </c>
      <c r="S24" s="249">
        <f>+Sklop28[[#This Row],[cena/enota brez DDV v EUR]]*Sklop28[[#This Row],[Okvirna količina]]</f>
        <v>0</v>
      </c>
      <c r="T24" s="250">
        <f>+Sklop28[[#This Row],[Končna cena/enoto mere (EUR) z DDV]]*Sklop28[[#This Row],[Okvirna količina]]</f>
        <v>0</v>
      </c>
      <c r="U24" s="160" t="s">
        <v>161</v>
      </c>
    </row>
    <row r="25" spans="1:21" s="55" customFormat="1" ht="12">
      <c r="A25" s="75" t="s">
        <v>11</v>
      </c>
      <c r="B25" s="80" t="s">
        <v>1139</v>
      </c>
      <c r="C25" s="75">
        <v>250</v>
      </c>
      <c r="D25" s="75" t="s">
        <v>158</v>
      </c>
      <c r="E25" s="112"/>
      <c r="F25" s="90">
        <v>200</v>
      </c>
      <c r="G25" s="122" t="s">
        <v>93</v>
      </c>
      <c r="H25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5" s="90" t="str">
        <f>IF(Sklop28[[#This Row],[ZAHTEVANA SHEMA KAKOVOSTI]]&lt;&gt;"",Sklop28[[#This Row],[Preračunana masa/volumen/kos na enoto kg]],"")</f>
        <v/>
      </c>
      <c r="J25" s="98"/>
      <c r="K25" s="221"/>
      <c r="L25" s="221"/>
      <c r="M25" s="221"/>
      <c r="N25" s="222"/>
      <c r="O25" s="223"/>
      <c r="P25" s="99"/>
      <c r="Q25" s="92">
        <f>+Sklop28[[#This Row],[cena/enota brez DDV v EUR]]*Sklop28[[#This Row],[Stopnja DDV (%)]]</f>
        <v>0</v>
      </c>
      <c r="R25" s="92">
        <f>+Sklop28[[#This Row],[cena/enota brez DDV v EUR]]+Sklop28[[#This Row],[Davek (EUR)]]</f>
        <v>0</v>
      </c>
      <c r="S25" s="92">
        <f>+Sklop28[[#This Row],[cena/enota brez DDV v EUR]]*Sklop28[[#This Row],[Okvirna količina]]</f>
        <v>0</v>
      </c>
      <c r="T25" s="121">
        <f>+Sklop28[[#This Row],[Končna cena/enoto mere (EUR) z DDV]]*Sklop28[[#This Row],[Okvirna količina]]</f>
        <v>0</v>
      </c>
      <c r="U25" s="160" t="s">
        <v>161</v>
      </c>
    </row>
    <row r="26" spans="1:21" s="55" customFormat="1" ht="12">
      <c r="A26" s="75" t="s">
        <v>12</v>
      </c>
      <c r="B26" s="80" t="s">
        <v>1139</v>
      </c>
      <c r="C26" s="75">
        <v>150</v>
      </c>
      <c r="D26" s="75" t="s">
        <v>158</v>
      </c>
      <c r="E26" s="112"/>
      <c r="F26" s="90">
        <v>1000</v>
      </c>
      <c r="G26" s="122" t="s">
        <v>93</v>
      </c>
      <c r="H26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6" s="90" t="str">
        <f>IF(Sklop28[[#This Row],[ZAHTEVANA SHEMA KAKOVOSTI]]&lt;&gt;"",Sklop28[[#This Row],[Preračunana masa/volumen/kos na enoto kg]],"")</f>
        <v/>
      </c>
      <c r="J26" s="98"/>
      <c r="K26" s="221"/>
      <c r="L26" s="221"/>
      <c r="M26" s="221"/>
      <c r="N26" s="222"/>
      <c r="O26" s="223"/>
      <c r="P26" s="99"/>
      <c r="Q26" s="92">
        <f>+Sklop28[[#This Row],[cena/enota brez DDV v EUR]]*Sklop28[[#This Row],[Stopnja DDV (%)]]</f>
        <v>0</v>
      </c>
      <c r="R26" s="92">
        <f>+Sklop28[[#This Row],[cena/enota brez DDV v EUR]]+Sklop28[[#This Row],[Davek (EUR)]]</f>
        <v>0</v>
      </c>
      <c r="S26" s="92">
        <f>+Sklop28[[#This Row],[cena/enota brez DDV v EUR]]*Sklop28[[#This Row],[Okvirna količina]]</f>
        <v>0</v>
      </c>
      <c r="T26" s="121">
        <f>+Sklop28[[#This Row],[Končna cena/enoto mere (EUR) z DDV]]*Sklop28[[#This Row],[Okvirna količina]]</f>
        <v>0</v>
      </c>
      <c r="U26" s="160" t="s">
        <v>161</v>
      </c>
    </row>
    <row r="27" spans="1:21" s="55" customFormat="1" ht="12">
      <c r="A27" s="75" t="s">
        <v>13</v>
      </c>
      <c r="B27" s="242" t="s">
        <v>1139</v>
      </c>
      <c r="C27" s="241">
        <v>3000</v>
      </c>
      <c r="D27" s="241" t="s">
        <v>158</v>
      </c>
      <c r="E27" s="243"/>
      <c r="F27" s="244">
        <v>50</v>
      </c>
      <c r="G27" s="245" t="s">
        <v>93</v>
      </c>
      <c r="H27" s="24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7" s="244" t="str">
        <f>IF(Sklop28[[#This Row],[ZAHTEVANA SHEMA KAKOVOSTI]]&lt;&gt;"",Sklop28[[#This Row],[Preračunana masa/volumen/kos na enoto kg]],"")</f>
        <v/>
      </c>
      <c r="J27" s="246"/>
      <c r="K27" s="247"/>
      <c r="L27" s="247"/>
      <c r="M27" s="247"/>
      <c r="N27" s="248"/>
      <c r="O27" s="223"/>
      <c r="P27" s="99"/>
      <c r="Q27" s="249">
        <f>+Sklop28[[#This Row],[cena/enota brez DDV v EUR]]*Sklop28[[#This Row],[Stopnja DDV (%)]]</f>
        <v>0</v>
      </c>
      <c r="R27" s="249">
        <f>+Sklop28[[#This Row],[cena/enota brez DDV v EUR]]+Sklop28[[#This Row],[Davek (EUR)]]</f>
        <v>0</v>
      </c>
      <c r="S27" s="249">
        <f>+Sklop28[[#This Row],[cena/enota brez DDV v EUR]]*Sklop28[[#This Row],[Okvirna količina]]</f>
        <v>0</v>
      </c>
      <c r="T27" s="250">
        <f>+Sklop28[[#This Row],[Končna cena/enoto mere (EUR) z DDV]]*Sklop28[[#This Row],[Okvirna količina]]</f>
        <v>0</v>
      </c>
      <c r="U27" s="160" t="s">
        <v>161</v>
      </c>
    </row>
    <row r="28" spans="1:21" s="55" customFormat="1" ht="12">
      <c r="A28" s="75" t="s">
        <v>14</v>
      </c>
      <c r="B28" s="80" t="s">
        <v>1140</v>
      </c>
      <c r="C28" s="75">
        <v>1000</v>
      </c>
      <c r="D28" s="75" t="s">
        <v>158</v>
      </c>
      <c r="E28" s="112"/>
      <c r="F28" s="90">
        <v>200</v>
      </c>
      <c r="G28" s="122" t="s">
        <v>0</v>
      </c>
      <c r="H28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I28" s="90" t="str">
        <f>IF(Sklop28[[#This Row],[ZAHTEVANA SHEMA KAKOVOSTI]]&lt;&gt;"",Sklop28[[#This Row],[Preračunana masa/volumen/kos na enoto kg]],"")</f>
        <v/>
      </c>
      <c r="J28" s="98"/>
      <c r="K28" s="221"/>
      <c r="L28" s="221"/>
      <c r="M28" s="221"/>
      <c r="N28" s="222"/>
      <c r="O28" s="223"/>
      <c r="P28" s="99"/>
      <c r="Q28" s="92">
        <f>+Sklop28[[#This Row],[cena/enota brez DDV v EUR]]*Sklop28[[#This Row],[Stopnja DDV (%)]]</f>
        <v>0</v>
      </c>
      <c r="R28" s="92">
        <f>+Sklop28[[#This Row],[cena/enota brez DDV v EUR]]+Sklop28[[#This Row],[Davek (EUR)]]</f>
        <v>0</v>
      </c>
      <c r="S28" s="92">
        <f>+Sklop28[[#This Row],[cena/enota brez DDV v EUR]]*Sklop28[[#This Row],[Okvirna količina]]</f>
        <v>0</v>
      </c>
      <c r="T28" s="121">
        <f>+Sklop28[[#This Row],[Končna cena/enoto mere (EUR) z DDV]]*Sklop28[[#This Row],[Okvirna količina]]</f>
        <v>0</v>
      </c>
      <c r="U28" s="160" t="s">
        <v>161</v>
      </c>
    </row>
    <row r="29" spans="1:21" s="55" customFormat="1" ht="12">
      <c r="A29" s="75" t="s">
        <v>15</v>
      </c>
      <c r="B29" s="80" t="s">
        <v>1044</v>
      </c>
      <c r="C29" s="75">
        <v>1000</v>
      </c>
      <c r="D29" s="75" t="s">
        <v>158</v>
      </c>
      <c r="E29" s="112"/>
      <c r="F29" s="90">
        <v>10</v>
      </c>
      <c r="G29" s="122" t="s">
        <v>93</v>
      </c>
      <c r="H29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9" s="90" t="str">
        <f>IF(Sklop28[[#This Row],[ZAHTEVANA SHEMA KAKOVOSTI]]&lt;&gt;"",Sklop28[[#This Row],[Preračunana masa/volumen/kos na enoto kg]],"")</f>
        <v/>
      </c>
      <c r="J29" s="98"/>
      <c r="K29" s="221"/>
      <c r="L29" s="221"/>
      <c r="M29" s="221"/>
      <c r="N29" s="222"/>
      <c r="O29" s="223"/>
      <c r="P29" s="99"/>
      <c r="Q29" s="92">
        <f>+Sklop28[[#This Row],[cena/enota brez DDV v EUR]]*Sklop28[[#This Row],[Stopnja DDV (%)]]</f>
        <v>0</v>
      </c>
      <c r="R29" s="92">
        <f>+Sklop28[[#This Row],[cena/enota brez DDV v EUR]]+Sklop28[[#This Row],[Davek (EUR)]]</f>
        <v>0</v>
      </c>
      <c r="S29" s="92">
        <f>+Sklop28[[#This Row],[cena/enota brez DDV v EUR]]*Sklop28[[#This Row],[Okvirna količina]]</f>
        <v>0</v>
      </c>
      <c r="T29" s="121">
        <f>+Sklop28[[#This Row],[Končna cena/enoto mere (EUR) z DDV]]*Sklop28[[#This Row],[Okvirna količina]]</f>
        <v>0</v>
      </c>
      <c r="U29" s="160" t="s">
        <v>161</v>
      </c>
    </row>
    <row r="30" spans="1:21" s="55" customFormat="1" ht="12">
      <c r="A30" s="75" t="s">
        <v>16</v>
      </c>
      <c r="B30" s="80" t="s">
        <v>1128</v>
      </c>
      <c r="C30" s="75" t="s">
        <v>1267</v>
      </c>
      <c r="D30" s="75" t="s">
        <v>158</v>
      </c>
      <c r="E30" s="112"/>
      <c r="F30" s="90">
        <v>50</v>
      </c>
      <c r="G30" s="122" t="s">
        <v>0</v>
      </c>
      <c r="H30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30" s="90" t="str">
        <f>IF(Sklop28[[#This Row],[ZAHTEVANA SHEMA KAKOVOSTI]]&lt;&gt;"",Sklop28[[#This Row],[Preračunana masa/volumen/kos na enoto kg]],"")</f>
        <v/>
      </c>
      <c r="J30" s="98"/>
      <c r="K30" s="221"/>
      <c r="L30" s="221"/>
      <c r="M30" s="221"/>
      <c r="N30" s="222"/>
      <c r="O30" s="223"/>
      <c r="P30" s="99"/>
      <c r="Q30" s="92">
        <f>+Sklop28[[#This Row],[cena/enota brez DDV v EUR]]*Sklop28[[#This Row],[Stopnja DDV (%)]]</f>
        <v>0</v>
      </c>
      <c r="R30" s="92">
        <f>+Sklop28[[#This Row],[cena/enota brez DDV v EUR]]+Sklop28[[#This Row],[Davek (EUR)]]</f>
        <v>0</v>
      </c>
      <c r="S30" s="92">
        <f>+Sklop28[[#This Row],[cena/enota brez DDV v EUR]]*Sklop28[[#This Row],[Okvirna količina]]</f>
        <v>0</v>
      </c>
      <c r="T30" s="121">
        <f>+Sklop28[[#This Row],[Končna cena/enoto mere (EUR) z DDV]]*Sklop28[[#This Row],[Okvirna količina]]</f>
        <v>0</v>
      </c>
      <c r="U30" s="160" t="s">
        <v>161</v>
      </c>
    </row>
    <row r="31" spans="1:21" s="55" customFormat="1" ht="12">
      <c r="A31" s="75" t="s">
        <v>17</v>
      </c>
      <c r="B31" s="80" t="s">
        <v>1045</v>
      </c>
      <c r="C31" s="75">
        <v>200</v>
      </c>
      <c r="D31" s="75" t="s">
        <v>158</v>
      </c>
      <c r="E31" s="112"/>
      <c r="F31" s="90">
        <v>2000</v>
      </c>
      <c r="G31" s="122" t="s">
        <v>93</v>
      </c>
      <c r="H31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400</v>
      </c>
      <c r="I31" s="90" t="str">
        <f>IF(Sklop28[[#This Row],[ZAHTEVANA SHEMA KAKOVOSTI]]&lt;&gt;"",Sklop28[[#This Row],[Preračunana masa/volumen/kos na enoto kg]],"")</f>
        <v/>
      </c>
      <c r="J31" s="98"/>
      <c r="K31" s="221"/>
      <c r="L31" s="221"/>
      <c r="M31" s="221"/>
      <c r="N31" s="222"/>
      <c r="O31" s="223"/>
      <c r="P31" s="99"/>
      <c r="Q31" s="92">
        <f>+Sklop28[[#This Row],[cena/enota brez DDV v EUR]]*Sklop28[[#This Row],[Stopnja DDV (%)]]</f>
        <v>0</v>
      </c>
      <c r="R31" s="92">
        <f>+Sklop28[[#This Row],[cena/enota brez DDV v EUR]]+Sklop28[[#This Row],[Davek (EUR)]]</f>
        <v>0</v>
      </c>
      <c r="S31" s="92">
        <f>+Sklop28[[#This Row],[cena/enota brez DDV v EUR]]*Sklop28[[#This Row],[Okvirna količina]]</f>
        <v>0</v>
      </c>
      <c r="T31" s="121">
        <f>+Sklop28[[#This Row],[Končna cena/enoto mere (EUR) z DDV]]*Sklop28[[#This Row],[Okvirna količina]]</f>
        <v>0</v>
      </c>
      <c r="U31" s="160" t="s">
        <v>161</v>
      </c>
    </row>
    <row r="32" spans="1:21" ht="27" customHeight="1">
      <c r="A32" s="251" t="s">
        <v>181</v>
      </c>
      <c r="B32" s="329"/>
      <c r="C32" s="330"/>
      <c r="D32" s="330"/>
      <c r="E32" s="331"/>
      <c r="F32" s="332"/>
      <c r="G32" s="333"/>
      <c r="H32" s="334">
        <f>SUBTOTAL(109,Sklop28[Preračunana masa/volumen/kos na enoto kg])</f>
        <v>2495</v>
      </c>
      <c r="I32" s="334">
        <f>SUBTOTAL(109,Sklop28[Živila iz shem kakovosti (kg)])</f>
        <v>0</v>
      </c>
      <c r="J32" s="332"/>
      <c r="K32" s="335"/>
      <c r="L32" s="335"/>
      <c r="M32" s="336"/>
      <c r="N32" s="337"/>
      <c r="O32" s="337"/>
      <c r="P32" s="337"/>
      <c r="Q32" s="338"/>
      <c r="R32" s="332"/>
      <c r="S32" s="338">
        <f>SUBTOTAL(109,Sklop28[Vrednost za okvirno količino (EUR) brez DDV])</f>
        <v>0</v>
      </c>
      <c r="T32" s="338">
        <f>SUBTOTAL(109,Sklop28[Vrednost za okvirno količino (EUR) z DDV])</f>
        <v>0</v>
      </c>
      <c r="U32" s="26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</row>
    <row r="34" spans="1:22">
      <c r="A34" s="47" t="s">
        <v>178</v>
      </c>
      <c r="B34" s="19"/>
      <c r="C34" s="31"/>
      <c r="D34" s="31"/>
      <c r="E34" s="113"/>
      <c r="Q34" s="47"/>
      <c r="R34" s="47"/>
      <c r="S34" s="47"/>
      <c r="T34" s="47"/>
    </row>
    <row r="35" spans="1:22">
      <c r="A35" s="14" t="s">
        <v>1387</v>
      </c>
      <c r="B35" s="19"/>
      <c r="C35" s="31"/>
      <c r="D35" s="31"/>
      <c r="E35" s="113"/>
    </row>
    <row r="36" spans="1:22">
      <c r="A36" s="107" t="s">
        <v>318</v>
      </c>
      <c r="F36" s="68"/>
      <c r="G36" s="68"/>
      <c r="H36" s="32"/>
      <c r="I36" s="32"/>
      <c r="J36" s="32"/>
      <c r="K36" s="32"/>
      <c r="L36" s="54"/>
      <c r="M36" s="54"/>
      <c r="N36" s="32"/>
      <c r="O36" s="32"/>
      <c r="P36" s="32"/>
      <c r="Q36" s="32"/>
      <c r="R36" s="32"/>
    </row>
    <row r="37" spans="1:22">
      <c r="A37" s="125" t="s">
        <v>235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3"/>
    </row>
    <row r="38" spans="1:22">
      <c r="A38" s="370" t="s">
        <v>234</v>
      </c>
      <c r="B38" s="370"/>
      <c r="C38" s="370"/>
      <c r="D38" s="370"/>
      <c r="E38" s="370"/>
      <c r="F38" s="370"/>
      <c r="G38" s="370"/>
      <c r="H38" s="370"/>
      <c r="I38" s="370"/>
      <c r="J38" s="370"/>
      <c r="K38" s="370"/>
      <c r="L38" s="370"/>
      <c r="M38" s="54"/>
      <c r="N38" s="32"/>
      <c r="O38" s="32"/>
      <c r="P38" s="32"/>
      <c r="Q38" s="32"/>
      <c r="R38" s="32"/>
    </row>
    <row r="39" spans="1:22">
      <c r="N39" s="32"/>
      <c r="O39" s="32"/>
      <c r="P39" s="32"/>
      <c r="Q39" s="32"/>
      <c r="R39" s="32"/>
    </row>
    <row r="40" spans="1:22">
      <c r="A40" s="107" t="s">
        <v>65</v>
      </c>
      <c r="F40" s="68"/>
      <c r="G40" s="68" t="s">
        <v>66</v>
      </c>
      <c r="H40" s="32"/>
      <c r="I40" s="32"/>
      <c r="J40" s="32"/>
      <c r="K40" s="32"/>
      <c r="L40" s="54"/>
      <c r="M40" s="54"/>
      <c r="N40" s="32"/>
      <c r="O40" s="32"/>
      <c r="P40" s="32"/>
      <c r="Q40" s="32" t="s">
        <v>67</v>
      </c>
      <c r="R40" s="32"/>
    </row>
    <row r="41" spans="1:22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9"/>
      <c r="O41" s="9"/>
      <c r="P41" s="9"/>
      <c r="Q41" s="9"/>
      <c r="R41" s="9"/>
      <c r="S41" s="3"/>
      <c r="T41" s="3"/>
      <c r="U41" s="8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</sheetData>
  <sheetProtection insertRows="0" deleteRows="0"/>
  <protectedRanges>
    <protectedRange sqref="J39:P1048576 M38:P38 J1:P37 U1:U1048576" name="Obseg1"/>
    <protectedRange sqref="J38:L38" name="Obseg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20:B31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58"/>
  <sheetViews>
    <sheetView topLeftCell="A7" zoomScale="90" zoomScaleNormal="90" zoomScaleSheetLayoutView="100" workbookViewId="0">
      <selection activeCell="AB52" sqref="AB52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pred_rekapitulacija'!A42</f>
        <v>29.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pred_rekapitulacija'!B42</f>
        <v>EKOLOŠKI KRUH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1024</v>
      </c>
      <c r="C16" s="75" t="s">
        <v>238</v>
      </c>
      <c r="D16" s="75" t="s">
        <v>0</v>
      </c>
      <c r="E16" s="112"/>
      <c r="F16" s="90">
        <v>150</v>
      </c>
      <c r="G16" s="126" t="s">
        <v>0</v>
      </c>
      <c r="H16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6" s="90" t="str">
        <f>IF(Sklop29[[#This Row],[ZAHTEVANA SHEMA KAKOVOSTI]]&lt;&gt;"",Sklop29[[#This Row],[Preračunana masa/volumen/kos na enoto kg]],"")</f>
        <v/>
      </c>
      <c r="J16" s="98"/>
      <c r="K16" s="221"/>
      <c r="L16" s="221"/>
      <c r="M16" s="221"/>
      <c r="N16" s="222"/>
      <c r="O16" s="223"/>
      <c r="P16" s="99"/>
      <c r="Q16" s="88">
        <f>+Sklop29[[#This Row],[cena/enota brez DDV v EUR]]*Sklop29[[#This Row],[Stopnja DDV (%)]]</f>
        <v>0</v>
      </c>
      <c r="R16" s="88">
        <f>+Sklop29[[#This Row],[cena/enota brez DDV v EUR]]+Sklop29[[#This Row],[Davek (EUR)]]</f>
        <v>0</v>
      </c>
      <c r="S16" s="88">
        <f>+Sklop29[[#This Row],[cena/enota brez DDV v EUR]]*Sklop29[[#This Row],[Okvirna količina]]</f>
        <v>0</v>
      </c>
      <c r="T16" s="88">
        <f>+Sklop29[[#This Row],[Končna cena/enoto mere (EUR) z DDV]]*Sklop29[[#This Row],[Okvirna količina]]</f>
        <v>0</v>
      </c>
      <c r="U16" s="160" t="s">
        <v>161</v>
      </c>
    </row>
    <row r="17" spans="1:22" s="55" customFormat="1" ht="24">
      <c r="A17" s="75" t="s">
        <v>3</v>
      </c>
      <c r="B17" s="184" t="s">
        <v>1023</v>
      </c>
      <c r="C17" s="177" t="s">
        <v>238</v>
      </c>
      <c r="D17" s="177" t="s">
        <v>0</v>
      </c>
      <c r="E17" s="136"/>
      <c r="F17" s="137">
        <v>100</v>
      </c>
      <c r="G17" s="173" t="s">
        <v>0</v>
      </c>
      <c r="H17" s="137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7" s="137" t="str">
        <f>IF(Sklop29[[#This Row],[ZAHTEVANA SHEMA KAKOVOSTI]]&lt;&gt;"",Sklop29[[#This Row],[Preračunana masa/volumen/kos na enoto kg]],"")</f>
        <v/>
      </c>
      <c r="J17" s="178"/>
      <c r="K17" s="237"/>
      <c r="L17" s="237"/>
      <c r="M17" s="237"/>
      <c r="N17" s="238"/>
      <c r="O17" s="223"/>
      <c r="P17" s="99"/>
      <c r="Q17" s="88">
        <f>+Sklop29[[#This Row],[cena/enota brez DDV v EUR]]*Sklop29[[#This Row],[Stopnja DDV (%)]]</f>
        <v>0</v>
      </c>
      <c r="R17" s="88">
        <f>+Sklop29[[#This Row],[cena/enota brez DDV v EUR]]+Sklop29[[#This Row],[Davek (EUR)]]</f>
        <v>0</v>
      </c>
      <c r="S17" s="88">
        <f>+Sklop29[[#This Row],[cena/enota brez DDV v EUR]]*Sklop29[[#This Row],[Okvirna količina]]</f>
        <v>0</v>
      </c>
      <c r="T17" s="88">
        <f>+Sklop29[[#This Row],[Končna cena/enoto mere (EUR) z DDV]]*Sklop29[[#This Row],[Okvirna količina]]</f>
        <v>0</v>
      </c>
      <c r="U17" s="160" t="s">
        <v>161</v>
      </c>
    </row>
    <row r="18" spans="1:22" s="55" customFormat="1" ht="18" customHeight="1">
      <c r="A18" s="75" t="s">
        <v>4</v>
      </c>
      <c r="B18" s="10" t="s">
        <v>1025</v>
      </c>
      <c r="C18" s="75" t="s">
        <v>238</v>
      </c>
      <c r="D18" s="75" t="s">
        <v>0</v>
      </c>
      <c r="E18" s="112"/>
      <c r="F18" s="90">
        <v>500</v>
      </c>
      <c r="G18" s="126" t="s">
        <v>0</v>
      </c>
      <c r="H18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18" s="90" t="str">
        <f>IF(Sklop29[[#This Row],[ZAHTEVANA SHEMA KAKOVOSTI]]&lt;&gt;"",Sklop29[[#This Row],[Preračunana masa/volumen/kos na enoto kg]],"")</f>
        <v/>
      </c>
      <c r="J18" s="98"/>
      <c r="K18" s="221"/>
      <c r="L18" s="221"/>
      <c r="M18" s="221"/>
      <c r="N18" s="222"/>
      <c r="O18" s="223"/>
      <c r="P18" s="101"/>
      <c r="Q18" s="92">
        <f>+Sklop29[[#This Row],[cena/enota brez DDV v EUR]]*Sklop29[[#This Row],[Stopnja DDV (%)]]</f>
        <v>0</v>
      </c>
      <c r="R18" s="92">
        <f>+Sklop29[[#This Row],[cena/enota brez DDV v EUR]]+Sklop29[[#This Row],[Davek (EUR)]]</f>
        <v>0</v>
      </c>
      <c r="S18" s="92">
        <f>+Sklop29[[#This Row],[cena/enota brez DDV v EUR]]*Sklop29[[#This Row],[Okvirna količina]]</f>
        <v>0</v>
      </c>
      <c r="T18" s="92">
        <f>+Sklop29[[#This Row],[Končna cena/enoto mere (EUR) z DDV]]*Sklop29[[#This Row],[Okvirna količina]]</f>
        <v>0</v>
      </c>
      <c r="U18" s="160" t="s">
        <v>161</v>
      </c>
    </row>
    <row r="19" spans="1:22" s="55" customFormat="1" ht="21" customHeight="1">
      <c r="A19" s="75" t="s">
        <v>5</v>
      </c>
      <c r="B19" s="76" t="s">
        <v>1026</v>
      </c>
      <c r="C19" s="75" t="s">
        <v>238</v>
      </c>
      <c r="D19" s="75" t="s">
        <v>0</v>
      </c>
      <c r="E19" s="112"/>
      <c r="F19" s="90">
        <v>100</v>
      </c>
      <c r="G19" s="126" t="s">
        <v>0</v>
      </c>
      <c r="H19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9" s="90" t="str">
        <f>IF(Sklop29[[#This Row],[ZAHTEVANA SHEMA KAKOVOSTI]]&lt;&gt;"",Sklop29[[#This Row],[Preračunana masa/volumen/kos na enoto kg]],"")</f>
        <v/>
      </c>
      <c r="J19" s="98"/>
      <c r="K19" s="221"/>
      <c r="L19" s="221"/>
      <c r="M19" s="221"/>
      <c r="N19" s="222"/>
      <c r="O19" s="223"/>
      <c r="P19" s="101"/>
      <c r="Q19" s="92">
        <f>+Sklop29[[#This Row],[cena/enota brez DDV v EUR]]*Sklop29[[#This Row],[Stopnja DDV (%)]]</f>
        <v>0</v>
      </c>
      <c r="R19" s="92">
        <f>+Sklop29[[#This Row],[cena/enota brez DDV v EUR]]+Sklop29[[#This Row],[Davek (EUR)]]</f>
        <v>0</v>
      </c>
      <c r="S19" s="92">
        <f>+Sklop29[[#This Row],[cena/enota brez DDV v EUR]]*Sklop29[[#This Row],[Okvirna količina]]</f>
        <v>0</v>
      </c>
      <c r="T19" s="92">
        <f>+Sklop29[[#This Row],[Končna cena/enoto mere (EUR) z DDV]]*Sklop29[[#This Row],[Okvirna količina]]</f>
        <v>0</v>
      </c>
      <c r="U19" s="160" t="s">
        <v>161</v>
      </c>
    </row>
    <row r="20" spans="1:22" s="55" customFormat="1" ht="24">
      <c r="A20" s="75" t="s">
        <v>6</v>
      </c>
      <c r="B20" s="10" t="s">
        <v>1027</v>
      </c>
      <c r="C20" s="75" t="s">
        <v>238</v>
      </c>
      <c r="D20" s="75" t="s">
        <v>0</v>
      </c>
      <c r="E20" s="112"/>
      <c r="F20" s="90">
        <v>500</v>
      </c>
      <c r="G20" s="126" t="s">
        <v>0</v>
      </c>
      <c r="H20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20" s="90" t="str">
        <f>IF(Sklop29[[#This Row],[ZAHTEVANA SHEMA KAKOVOSTI]]&lt;&gt;"",Sklop29[[#This Row],[Preračunana masa/volumen/kos na enoto kg]],"")</f>
        <v/>
      </c>
      <c r="J20" s="98"/>
      <c r="K20" s="221"/>
      <c r="L20" s="221"/>
      <c r="M20" s="221"/>
      <c r="N20" s="222"/>
      <c r="O20" s="223"/>
      <c r="P20" s="101"/>
      <c r="Q20" s="92">
        <f>+Sklop29[[#This Row],[cena/enota brez DDV v EUR]]*Sklop29[[#This Row],[Stopnja DDV (%)]]</f>
        <v>0</v>
      </c>
      <c r="R20" s="92">
        <f>+Sklop29[[#This Row],[cena/enota brez DDV v EUR]]+Sklop29[[#This Row],[Davek (EUR)]]</f>
        <v>0</v>
      </c>
      <c r="S20" s="92">
        <f>+Sklop29[[#This Row],[cena/enota brez DDV v EUR]]*Sklop29[[#This Row],[Okvirna količina]]</f>
        <v>0</v>
      </c>
      <c r="T20" s="92">
        <f>+Sklop29[[#This Row],[Končna cena/enoto mere (EUR) z DDV]]*Sklop29[[#This Row],[Okvirna količina]]</f>
        <v>0</v>
      </c>
      <c r="U20" s="160" t="s">
        <v>161</v>
      </c>
    </row>
    <row r="21" spans="1:22" s="55" customFormat="1" ht="12">
      <c r="A21" s="75" t="s">
        <v>7</v>
      </c>
      <c r="B21" s="10" t="s">
        <v>1141</v>
      </c>
      <c r="C21" s="75" t="s">
        <v>238</v>
      </c>
      <c r="D21" s="75" t="s">
        <v>0</v>
      </c>
      <c r="E21" s="112"/>
      <c r="F21" s="90">
        <v>300</v>
      </c>
      <c r="G21" s="126" t="s">
        <v>0</v>
      </c>
      <c r="H21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1" s="90" t="str">
        <f>IF(Sklop29[[#This Row],[ZAHTEVANA SHEMA KAKOVOSTI]]&lt;&gt;"",Sklop29[[#This Row],[Preračunana masa/volumen/kos na enoto kg]],"")</f>
        <v/>
      </c>
      <c r="J21" s="98"/>
      <c r="K21" s="221"/>
      <c r="L21" s="221"/>
      <c r="M21" s="221"/>
      <c r="N21" s="222"/>
      <c r="O21" s="223"/>
      <c r="P21" s="101"/>
      <c r="Q21" s="92">
        <f>+Sklop29[[#This Row],[cena/enota brez DDV v EUR]]*Sklop29[[#This Row],[Stopnja DDV (%)]]</f>
        <v>0</v>
      </c>
      <c r="R21" s="92">
        <f>+Sklop29[[#This Row],[cena/enota brez DDV v EUR]]+Sklop29[[#This Row],[Davek (EUR)]]</f>
        <v>0</v>
      </c>
      <c r="S21" s="92">
        <f>+Sklop29[[#This Row],[cena/enota brez DDV v EUR]]*Sklop29[[#This Row],[Okvirna količina]]</f>
        <v>0</v>
      </c>
      <c r="T21" s="92">
        <f>+Sklop29[[#This Row],[Končna cena/enoto mere (EUR) z DDV]]*Sklop29[[#This Row],[Okvirna količina]]</f>
        <v>0</v>
      </c>
      <c r="U21" s="160" t="s">
        <v>161</v>
      </c>
    </row>
    <row r="22" spans="1:22" s="55" customFormat="1" ht="24">
      <c r="A22" s="75" t="s">
        <v>8</v>
      </c>
      <c r="B22" s="76" t="s">
        <v>1028</v>
      </c>
      <c r="C22" s="75" t="s">
        <v>238</v>
      </c>
      <c r="D22" s="75" t="s">
        <v>0</v>
      </c>
      <c r="E22" s="112"/>
      <c r="F22" s="90">
        <v>400</v>
      </c>
      <c r="G22" s="126" t="s">
        <v>0</v>
      </c>
      <c r="H22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22" s="90" t="str">
        <f>IF(Sklop29[[#This Row],[ZAHTEVANA SHEMA KAKOVOSTI]]&lt;&gt;"",Sklop29[[#This Row],[Preračunana masa/volumen/kos na enoto kg]],"")</f>
        <v/>
      </c>
      <c r="J22" s="98"/>
      <c r="K22" s="221"/>
      <c r="L22" s="221"/>
      <c r="M22" s="221"/>
      <c r="N22" s="222"/>
      <c r="O22" s="223"/>
      <c r="P22" s="101"/>
      <c r="Q22" s="92">
        <f>+Sklop29[[#This Row],[cena/enota brez DDV v EUR]]*Sklop29[[#This Row],[Stopnja DDV (%)]]</f>
        <v>0</v>
      </c>
      <c r="R22" s="92">
        <f>+Sklop29[[#This Row],[cena/enota brez DDV v EUR]]+Sklop29[[#This Row],[Davek (EUR)]]</f>
        <v>0</v>
      </c>
      <c r="S22" s="92">
        <f>+Sklop29[[#This Row],[cena/enota brez DDV v EUR]]*Sklop29[[#This Row],[Okvirna količina]]</f>
        <v>0</v>
      </c>
      <c r="T22" s="92">
        <f>+Sklop29[[#This Row],[Končna cena/enoto mere (EUR) z DDV]]*Sklop29[[#This Row],[Okvirna količina]]</f>
        <v>0</v>
      </c>
      <c r="U22" s="160" t="s">
        <v>161</v>
      </c>
    </row>
    <row r="23" spans="1:22" s="55" customFormat="1" ht="24">
      <c r="A23" s="75" t="s">
        <v>9</v>
      </c>
      <c r="B23" s="76" t="s">
        <v>1029</v>
      </c>
      <c r="C23" s="75" t="s">
        <v>238</v>
      </c>
      <c r="D23" s="75" t="s">
        <v>0</v>
      </c>
      <c r="E23" s="112"/>
      <c r="F23" s="90">
        <v>100</v>
      </c>
      <c r="G23" s="126" t="s">
        <v>0</v>
      </c>
      <c r="H23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3" s="90" t="str">
        <f>IF(Sklop29[[#This Row],[ZAHTEVANA SHEMA KAKOVOSTI]]&lt;&gt;"",Sklop29[[#This Row],[Preračunana masa/volumen/kos na enoto kg]],"")</f>
        <v/>
      </c>
      <c r="J23" s="98"/>
      <c r="K23" s="221"/>
      <c r="L23" s="221"/>
      <c r="M23" s="221"/>
      <c r="N23" s="222"/>
      <c r="O23" s="223"/>
      <c r="P23" s="101"/>
      <c r="Q23" s="92">
        <f>+Sklop29[[#This Row],[cena/enota brez DDV v EUR]]*Sklop29[[#This Row],[Stopnja DDV (%)]]</f>
        <v>0</v>
      </c>
      <c r="R23" s="92">
        <f>+Sklop29[[#This Row],[cena/enota brez DDV v EUR]]+Sklop29[[#This Row],[Davek (EUR)]]</f>
        <v>0</v>
      </c>
      <c r="S23" s="92">
        <f>+Sklop29[[#This Row],[cena/enota brez DDV v EUR]]*Sklop29[[#This Row],[Okvirna količina]]</f>
        <v>0</v>
      </c>
      <c r="T23" s="92">
        <f>+Sklop29[[#This Row],[Končna cena/enoto mere (EUR) z DDV]]*Sklop29[[#This Row],[Okvirna količina]]</f>
        <v>0</v>
      </c>
      <c r="U23" s="160" t="s">
        <v>161</v>
      </c>
    </row>
    <row r="24" spans="1:22" s="55" customFormat="1" ht="24">
      <c r="A24" s="75" t="s">
        <v>10</v>
      </c>
      <c r="B24" s="76" t="s">
        <v>1030</v>
      </c>
      <c r="C24" s="75" t="s">
        <v>238</v>
      </c>
      <c r="D24" s="75" t="s">
        <v>0</v>
      </c>
      <c r="E24" s="112"/>
      <c r="F24" s="90">
        <v>300</v>
      </c>
      <c r="G24" s="126" t="s">
        <v>0</v>
      </c>
      <c r="H24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4" s="90" t="str">
        <f>IF(Sklop29[[#This Row],[ZAHTEVANA SHEMA KAKOVOSTI]]&lt;&gt;"",Sklop29[[#This Row],[Preračunana masa/volumen/kos na enoto kg]],"")</f>
        <v/>
      </c>
      <c r="J24" s="98"/>
      <c r="K24" s="221"/>
      <c r="L24" s="221"/>
      <c r="M24" s="221"/>
      <c r="N24" s="222"/>
      <c r="O24" s="223"/>
      <c r="P24" s="101"/>
      <c r="Q24" s="92">
        <f>+Sklop29[[#This Row],[cena/enota brez DDV v EUR]]*Sklop29[[#This Row],[Stopnja DDV (%)]]</f>
        <v>0</v>
      </c>
      <c r="R24" s="92">
        <f>+Sklop29[[#This Row],[cena/enota brez DDV v EUR]]+Sklop29[[#This Row],[Davek (EUR)]]</f>
        <v>0</v>
      </c>
      <c r="S24" s="92">
        <f>+Sklop29[[#This Row],[cena/enota brez DDV v EUR]]*Sklop29[[#This Row],[Okvirna količina]]</f>
        <v>0</v>
      </c>
      <c r="T24" s="92">
        <f>+Sklop29[[#This Row],[Končna cena/enoto mere (EUR) z DDV]]*Sklop29[[#This Row],[Okvirna količina]]</f>
        <v>0</v>
      </c>
      <c r="U24" s="160" t="s">
        <v>161</v>
      </c>
    </row>
    <row r="25" spans="1:22" s="55" customFormat="1" ht="24">
      <c r="A25" s="75" t="s">
        <v>11</v>
      </c>
      <c r="B25" s="80" t="s">
        <v>1031</v>
      </c>
      <c r="C25" s="75" t="s">
        <v>238</v>
      </c>
      <c r="D25" s="75" t="s">
        <v>0</v>
      </c>
      <c r="E25" s="112"/>
      <c r="F25" s="90">
        <v>300</v>
      </c>
      <c r="G25" s="122" t="s">
        <v>0</v>
      </c>
      <c r="H25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5" s="90" t="str">
        <f>IF(Sklop29[[#This Row],[ZAHTEVANA SHEMA KAKOVOSTI]]&lt;&gt;"",Sklop29[[#This Row],[Preračunana masa/volumen/kos na enoto kg]],"")</f>
        <v/>
      </c>
      <c r="J25" s="98"/>
      <c r="K25" s="221"/>
      <c r="L25" s="221"/>
      <c r="M25" s="221"/>
      <c r="N25" s="222"/>
      <c r="O25" s="223"/>
      <c r="P25" s="101"/>
      <c r="Q25" s="92">
        <f>+Sklop29[[#This Row],[cena/enota brez DDV v EUR]]*Sklop29[[#This Row],[Stopnja DDV (%)]]</f>
        <v>0</v>
      </c>
      <c r="R25" s="92">
        <f>+Sklop29[[#This Row],[cena/enota brez DDV v EUR]]+Sklop29[[#This Row],[Davek (EUR)]]</f>
        <v>0</v>
      </c>
      <c r="S25" s="92">
        <f>+Sklop29[[#This Row],[cena/enota brez DDV v EUR]]*Sklop29[[#This Row],[Okvirna količina]]</f>
        <v>0</v>
      </c>
      <c r="T25" s="121">
        <f>+Sklop29[[#This Row],[Končna cena/enoto mere (EUR) z DDV]]*Sklop29[[#This Row],[Okvirna količina]]</f>
        <v>0</v>
      </c>
      <c r="U25" s="160" t="s">
        <v>161</v>
      </c>
    </row>
    <row r="26" spans="1:22" ht="27" customHeight="1">
      <c r="A26" s="251" t="s">
        <v>181</v>
      </c>
      <c r="B26" s="329"/>
      <c r="C26" s="330"/>
      <c r="D26" s="330"/>
      <c r="E26" s="331"/>
      <c r="F26" s="332"/>
      <c r="G26" s="333"/>
      <c r="H26" s="334">
        <f>SUBTOTAL(109,Sklop29[Preračunana masa/volumen/kos na enoto kg])</f>
        <v>2750</v>
      </c>
      <c r="I26" s="334">
        <f>SUBTOTAL(109,Sklop29[Živila iz shem kakovosti (kg)])</f>
        <v>0</v>
      </c>
      <c r="J26" s="332"/>
      <c r="K26" s="339"/>
      <c r="L26" s="339"/>
      <c r="M26" s="336"/>
      <c r="N26" s="337"/>
      <c r="O26" s="337"/>
      <c r="P26" s="337"/>
      <c r="Q26" s="338"/>
      <c r="R26" s="332"/>
      <c r="S26" s="338">
        <f>SUBTOTAL(109,Sklop29[Vrednost za okvirno količino (EUR) brez DDV])</f>
        <v>0</v>
      </c>
      <c r="T26" s="338">
        <f>SUBTOTAL(109,Sklop29[Vrednost za okvirno količino (EUR) z DDV])</f>
        <v>0</v>
      </c>
      <c r="U26" s="262"/>
    </row>
    <row r="27" spans="1:22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3"/>
      <c r="T27" s="3"/>
      <c r="U27" s="8"/>
    </row>
    <row r="28" spans="1:22">
      <c r="A28" s="47" t="s">
        <v>178</v>
      </c>
      <c r="B28" s="19"/>
      <c r="C28" s="31"/>
      <c r="D28" s="31"/>
      <c r="E28" s="113"/>
      <c r="Q28" s="47"/>
      <c r="R28" s="47"/>
      <c r="S28" s="47"/>
      <c r="T28" s="47"/>
    </row>
    <row r="29" spans="1:22">
      <c r="A29" s="14" t="s">
        <v>1387</v>
      </c>
      <c r="B29" s="19"/>
      <c r="C29" s="31"/>
      <c r="D29" s="31"/>
      <c r="E29" s="113"/>
    </row>
    <row r="30" spans="1:22">
      <c r="A30" s="107" t="s">
        <v>318</v>
      </c>
      <c r="F30" s="68"/>
      <c r="G30" s="68"/>
      <c r="H30" s="32"/>
      <c r="I30" s="32"/>
      <c r="J30" s="32"/>
      <c r="K30" s="32"/>
      <c r="L30" s="54"/>
      <c r="M30" s="54"/>
      <c r="N30" s="32"/>
      <c r="O30" s="32"/>
      <c r="P30" s="32"/>
      <c r="Q30" s="32"/>
      <c r="R30" s="32"/>
    </row>
    <row r="31" spans="1:22">
      <c r="A31" s="125" t="s">
        <v>235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3"/>
    </row>
    <row r="32" spans="1:22">
      <c r="A32" s="370" t="s">
        <v>234</v>
      </c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54"/>
      <c r="N32" s="32"/>
      <c r="O32" s="32"/>
      <c r="P32" s="32"/>
      <c r="Q32" s="32"/>
      <c r="R32" s="32"/>
    </row>
    <row r="33" spans="1:21">
      <c r="N33" s="32"/>
      <c r="O33" s="32"/>
      <c r="P33" s="32"/>
      <c r="Q33" s="32"/>
      <c r="R33" s="32"/>
    </row>
    <row r="34" spans="1:21">
      <c r="A34" s="107" t="s">
        <v>65</v>
      </c>
      <c r="F34" s="68"/>
      <c r="G34" s="68" t="s">
        <v>66</v>
      </c>
      <c r="H34" s="32"/>
      <c r="I34" s="32"/>
      <c r="J34" s="32"/>
      <c r="K34" s="32"/>
      <c r="L34" s="54"/>
      <c r="M34" s="54"/>
      <c r="N34" s="32"/>
      <c r="O34" s="32"/>
      <c r="P34" s="32"/>
      <c r="Q34" s="32" t="s">
        <v>67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3"/>
      <c r="T35" s="3"/>
      <c r="U35" s="8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</sheetData>
  <sheetProtection insertRows="0" deleteRows="0"/>
  <protectedRanges>
    <protectedRange sqref="J33:P1048576 M32:P32 J1:P31 U1:U1048576" name="Obseg1"/>
    <protectedRange sqref="J32:L32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:B25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78"/>
  <sheetViews>
    <sheetView topLeftCell="A13" zoomScaleNormal="100" zoomScaleSheetLayoutView="100" workbookViewId="0">
      <selection activeCell="M63" sqref="M63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pred_rekapitulacija'!A43</f>
        <v>30.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pred_rekapitulacija'!B43</f>
        <v>EKOLOŠKO PEKOVSKO PECIVO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1057</v>
      </c>
      <c r="C16" s="75">
        <v>40</v>
      </c>
      <c r="D16" s="75" t="s">
        <v>158</v>
      </c>
      <c r="E16" s="224"/>
      <c r="F16" s="137">
        <v>1000</v>
      </c>
      <c r="G16" s="173" t="s">
        <v>93</v>
      </c>
      <c r="H16" s="9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16" s="90" t="str">
        <f>IF(Sklop30[[#This Row],[ZAHTEVANA SHEMA KAKOVOSTI]]&lt;&gt;"",Sklop30[[#This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+Sklop30[[#This Row],[cena/enota brez DDV v EUR]]*Sklop30[[#This Row],[Stopnja DDV (%)]]</f>
        <v>0</v>
      </c>
      <c r="R16" s="88">
        <f>+Sklop30[[#This Row],[cena/enota brez DDV v EUR]]+Sklop30[[#This Row],[Davek (EUR)]]</f>
        <v>0</v>
      </c>
      <c r="S16" s="88">
        <f>+Sklop30[[#This Row],[cena/enota brez DDV v EUR]]*Sklop30[[#This Row],[Okvirna količina]]</f>
        <v>0</v>
      </c>
      <c r="T16" s="88">
        <f>+Sklop30[[#This Row],[Končna cena/enoto mere (EUR) z DDV]]*Sklop30[[#This Row],[Okvirna količina]]</f>
        <v>0</v>
      </c>
      <c r="U16" s="160" t="s">
        <v>161</v>
      </c>
    </row>
    <row r="17" spans="1:21" s="55" customFormat="1" ht="12">
      <c r="A17" s="75" t="s">
        <v>3</v>
      </c>
      <c r="B17" s="185" t="s">
        <v>1057</v>
      </c>
      <c r="C17" s="177">
        <v>60</v>
      </c>
      <c r="D17" s="75" t="s">
        <v>158</v>
      </c>
      <c r="E17" s="119"/>
      <c r="F17" s="137">
        <v>100</v>
      </c>
      <c r="G17" s="189" t="s">
        <v>93</v>
      </c>
      <c r="H17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</v>
      </c>
      <c r="I17" s="137" t="str">
        <f>IF(Sklop30[[#This Row],[ZAHTEVANA SHEMA KAKOVOSTI]]&lt;&gt;"",Sklop30[[#This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+Sklop30[[#This Row],[cena/enota brez DDV v EUR]]*Sklop30[[#This Row],[Stopnja DDV (%)]]</f>
        <v>0</v>
      </c>
      <c r="R17" s="179">
        <f>+Sklop30[[#This Row],[cena/enota brez DDV v EUR]]+Sklop30[[#This Row],[Davek (EUR)]]</f>
        <v>0</v>
      </c>
      <c r="S17" s="179">
        <f>+Sklop30[[#This Row],[cena/enota brez DDV v EUR]]*Sklop30[[#This Row],[Okvirna količina]]</f>
        <v>0</v>
      </c>
      <c r="T17" s="187">
        <f>+Sklop30[[#This Row],[Končna cena/enoto mere (EUR) z DDV]]*Sklop30[[#This Row],[Okvirna količina]]</f>
        <v>0</v>
      </c>
      <c r="U17" s="160" t="s">
        <v>161</v>
      </c>
    </row>
    <row r="18" spans="1:21" s="55" customFormat="1" ht="12">
      <c r="A18" s="75" t="s">
        <v>4</v>
      </c>
      <c r="B18" s="185" t="s">
        <v>1058</v>
      </c>
      <c r="C18" s="177">
        <v>60</v>
      </c>
      <c r="D18" s="75" t="s">
        <v>158</v>
      </c>
      <c r="E18" s="119"/>
      <c r="F18" s="137">
        <v>20</v>
      </c>
      <c r="G18" s="189" t="s">
        <v>93</v>
      </c>
      <c r="H18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18" s="137" t="str">
        <f>IF(Sklop30[[#This Row],[ZAHTEVANA SHEMA KAKOVOSTI]]&lt;&gt;"",Sklop30[[#This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+Sklop30[[#This Row],[cena/enota brez DDV v EUR]]*Sklop30[[#This Row],[Stopnja DDV (%)]]</f>
        <v>0</v>
      </c>
      <c r="R18" s="179">
        <f>+Sklop30[[#This Row],[cena/enota brez DDV v EUR]]+Sklop30[[#This Row],[Davek (EUR)]]</f>
        <v>0</v>
      </c>
      <c r="S18" s="179">
        <f>+Sklop30[[#This Row],[cena/enota brez DDV v EUR]]*Sklop30[[#This Row],[Okvirna količina]]</f>
        <v>0</v>
      </c>
      <c r="T18" s="187">
        <f>+Sklop30[[#This Row],[Končna cena/enoto mere (EUR) z DDV]]*Sklop30[[#This Row],[Okvirna količina]]</f>
        <v>0</v>
      </c>
      <c r="U18" s="160" t="s">
        <v>161</v>
      </c>
    </row>
    <row r="19" spans="1:21" s="55" customFormat="1" ht="12">
      <c r="A19" s="75" t="s">
        <v>5</v>
      </c>
      <c r="B19" s="185" t="s">
        <v>1058</v>
      </c>
      <c r="C19" s="177">
        <v>40</v>
      </c>
      <c r="D19" s="75" t="s">
        <v>158</v>
      </c>
      <c r="E19" s="119"/>
      <c r="F19" s="137">
        <v>1100</v>
      </c>
      <c r="G19" s="189" t="s">
        <v>93</v>
      </c>
      <c r="H19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44</v>
      </c>
      <c r="I19" s="137" t="str">
        <f>IF(Sklop30[[#This Row],[ZAHTEVANA SHEMA KAKOVOSTI]]&lt;&gt;"",Sklop30[[#This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+Sklop30[[#This Row],[cena/enota brez DDV v EUR]]*Sklop30[[#This Row],[Stopnja DDV (%)]]</f>
        <v>0</v>
      </c>
      <c r="R19" s="179">
        <f>+Sklop30[[#This Row],[cena/enota brez DDV v EUR]]+Sklop30[[#This Row],[Davek (EUR)]]</f>
        <v>0</v>
      </c>
      <c r="S19" s="179">
        <f>+Sklop30[[#This Row],[cena/enota brez DDV v EUR]]*Sklop30[[#This Row],[Okvirna količina]]</f>
        <v>0</v>
      </c>
      <c r="T19" s="187">
        <f>+Sklop30[[#This Row],[Končna cena/enoto mere (EUR) z DDV]]*Sklop30[[#This Row],[Okvirna količina]]</f>
        <v>0</v>
      </c>
      <c r="U19" s="160" t="s">
        <v>161</v>
      </c>
    </row>
    <row r="20" spans="1:21" s="55" customFormat="1" ht="12">
      <c r="A20" s="75" t="s">
        <v>6</v>
      </c>
      <c r="B20" s="185" t="s">
        <v>1059</v>
      </c>
      <c r="C20" s="177">
        <v>60</v>
      </c>
      <c r="D20" s="75" t="s">
        <v>158</v>
      </c>
      <c r="E20" s="119"/>
      <c r="F20" s="137">
        <v>300</v>
      </c>
      <c r="G20" s="189" t="s">
        <v>93</v>
      </c>
      <c r="H20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18</v>
      </c>
      <c r="I20" s="137" t="str">
        <f>IF(Sklop30[[#This Row],[ZAHTEVANA SHEMA KAKOVOSTI]]&lt;&gt;"",Sklop30[[#This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+Sklop30[[#This Row],[cena/enota brez DDV v EUR]]*Sklop30[[#This Row],[Stopnja DDV (%)]]</f>
        <v>0</v>
      </c>
      <c r="R20" s="179">
        <f>+Sklop30[[#This Row],[cena/enota brez DDV v EUR]]+Sklop30[[#This Row],[Davek (EUR)]]</f>
        <v>0</v>
      </c>
      <c r="S20" s="179">
        <f>+Sklop30[[#This Row],[cena/enota brez DDV v EUR]]*Sklop30[[#This Row],[Okvirna količina]]</f>
        <v>0</v>
      </c>
      <c r="T20" s="187">
        <f>+Sklop30[[#This Row],[Končna cena/enoto mere (EUR) z DDV]]*Sklop30[[#This Row],[Okvirna količina]]</f>
        <v>0</v>
      </c>
      <c r="U20" s="160" t="s">
        <v>161</v>
      </c>
    </row>
    <row r="21" spans="1:21" s="55" customFormat="1" ht="12">
      <c r="A21" s="75" t="s">
        <v>7</v>
      </c>
      <c r="B21" s="185" t="s">
        <v>1059</v>
      </c>
      <c r="C21" s="177">
        <v>40</v>
      </c>
      <c r="D21" s="75" t="s">
        <v>158</v>
      </c>
      <c r="E21" s="119"/>
      <c r="F21" s="137">
        <v>1000</v>
      </c>
      <c r="G21" s="189" t="s">
        <v>93</v>
      </c>
      <c r="H21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1" s="137" t="str">
        <f>IF(Sklop30[[#This Row],[ZAHTEVANA SHEMA KAKOVOSTI]]&lt;&gt;"",Sklop30[[#This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+Sklop30[[#This Row],[cena/enota brez DDV v EUR]]*Sklop30[[#This Row],[Stopnja DDV (%)]]</f>
        <v>0</v>
      </c>
      <c r="R21" s="179">
        <f>+Sklop30[[#This Row],[cena/enota brez DDV v EUR]]+Sklop30[[#This Row],[Davek (EUR)]]</f>
        <v>0</v>
      </c>
      <c r="S21" s="179">
        <f>+Sklop30[[#This Row],[cena/enota brez DDV v EUR]]*Sklop30[[#This Row],[Okvirna količina]]</f>
        <v>0</v>
      </c>
      <c r="T21" s="187">
        <f>+Sklop30[[#This Row],[Končna cena/enoto mere (EUR) z DDV]]*Sklop30[[#This Row],[Okvirna količina]]</f>
        <v>0</v>
      </c>
      <c r="U21" s="160" t="s">
        <v>161</v>
      </c>
    </row>
    <row r="22" spans="1:21" s="55" customFormat="1" ht="12">
      <c r="A22" s="75" t="s">
        <v>8</v>
      </c>
      <c r="B22" s="185" t="s">
        <v>1060</v>
      </c>
      <c r="C22" s="177">
        <v>40</v>
      </c>
      <c r="D22" s="75" t="s">
        <v>158</v>
      </c>
      <c r="E22" s="119"/>
      <c r="F22" s="137">
        <v>1300</v>
      </c>
      <c r="G22" s="189" t="s">
        <v>93</v>
      </c>
      <c r="H22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52</v>
      </c>
      <c r="I22" s="137" t="str">
        <f>IF(Sklop30[[#This Row],[ZAHTEVANA SHEMA KAKOVOSTI]]&lt;&gt;"",Sklop30[[#This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+Sklop30[[#This Row],[cena/enota brez DDV v EUR]]*Sklop30[[#This Row],[Stopnja DDV (%)]]</f>
        <v>0</v>
      </c>
      <c r="R22" s="179">
        <f>+Sklop30[[#This Row],[cena/enota brez DDV v EUR]]+Sklop30[[#This Row],[Davek (EUR)]]</f>
        <v>0</v>
      </c>
      <c r="S22" s="179">
        <f>+Sklop30[[#This Row],[cena/enota brez DDV v EUR]]*Sklop30[[#This Row],[Okvirna količina]]</f>
        <v>0</v>
      </c>
      <c r="T22" s="187">
        <f>+Sklop30[[#This Row],[Končna cena/enoto mere (EUR) z DDV]]*Sklop30[[#This Row],[Okvirna količina]]</f>
        <v>0</v>
      </c>
      <c r="U22" s="160" t="s">
        <v>161</v>
      </c>
    </row>
    <row r="23" spans="1:21" s="55" customFormat="1" ht="12">
      <c r="A23" s="75" t="s">
        <v>9</v>
      </c>
      <c r="B23" s="185" t="s">
        <v>1061</v>
      </c>
      <c r="C23" s="177">
        <v>60</v>
      </c>
      <c r="D23" s="75" t="s">
        <v>158</v>
      </c>
      <c r="E23" s="119"/>
      <c r="F23" s="137">
        <v>20</v>
      </c>
      <c r="G23" s="189" t="s">
        <v>93</v>
      </c>
      <c r="H23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23" s="137" t="str">
        <f>IF(Sklop30[[#This Row],[ZAHTEVANA SHEMA KAKOVOSTI]]&lt;&gt;"",Sklop30[[#This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+Sklop30[[#This Row],[cena/enota brez DDV v EUR]]*Sklop30[[#This Row],[Stopnja DDV (%)]]</f>
        <v>0</v>
      </c>
      <c r="R23" s="179">
        <f>+Sklop30[[#This Row],[cena/enota brez DDV v EUR]]+Sklop30[[#This Row],[Davek (EUR)]]</f>
        <v>0</v>
      </c>
      <c r="S23" s="179">
        <f>+Sklop30[[#This Row],[cena/enota brez DDV v EUR]]*Sklop30[[#This Row],[Okvirna količina]]</f>
        <v>0</v>
      </c>
      <c r="T23" s="187">
        <f>+Sklop30[[#This Row],[Končna cena/enoto mere (EUR) z DDV]]*Sklop30[[#This Row],[Okvirna količina]]</f>
        <v>0</v>
      </c>
      <c r="U23" s="160" t="s">
        <v>161</v>
      </c>
    </row>
    <row r="24" spans="1:21" s="55" customFormat="1" ht="12">
      <c r="A24" s="75" t="s">
        <v>10</v>
      </c>
      <c r="B24" s="185" t="s">
        <v>1062</v>
      </c>
      <c r="C24" s="177">
        <v>40</v>
      </c>
      <c r="D24" s="75" t="s">
        <v>158</v>
      </c>
      <c r="E24" s="119"/>
      <c r="F24" s="137">
        <v>2000</v>
      </c>
      <c r="G24" s="189" t="s">
        <v>93</v>
      </c>
      <c r="H24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24" s="137" t="str">
        <f>IF(Sklop30[[#This Row],[ZAHTEVANA SHEMA KAKOVOSTI]]&lt;&gt;"",Sklop30[[#This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+Sklop30[[#This Row],[cena/enota brez DDV v EUR]]*Sklop30[[#This Row],[Stopnja DDV (%)]]</f>
        <v>0</v>
      </c>
      <c r="R24" s="179">
        <f>+Sklop30[[#This Row],[cena/enota brez DDV v EUR]]+Sklop30[[#This Row],[Davek (EUR)]]</f>
        <v>0</v>
      </c>
      <c r="S24" s="179">
        <f>+Sklop30[[#This Row],[cena/enota brez DDV v EUR]]*Sklop30[[#This Row],[Okvirna količina]]</f>
        <v>0</v>
      </c>
      <c r="T24" s="187">
        <f>+Sklop30[[#This Row],[Končna cena/enoto mere (EUR) z DDV]]*Sklop30[[#This Row],[Okvirna količina]]</f>
        <v>0</v>
      </c>
      <c r="U24" s="160" t="s">
        <v>161</v>
      </c>
    </row>
    <row r="25" spans="1:21" s="55" customFormat="1" ht="12">
      <c r="A25" s="75" t="s">
        <v>11</v>
      </c>
      <c r="B25" s="185" t="s">
        <v>1062</v>
      </c>
      <c r="C25" s="177">
        <v>60</v>
      </c>
      <c r="D25" s="75" t="s">
        <v>158</v>
      </c>
      <c r="E25" s="119"/>
      <c r="F25" s="137">
        <v>20</v>
      </c>
      <c r="G25" s="189" t="s">
        <v>93</v>
      </c>
      <c r="H25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25" s="137" t="str">
        <f>IF(Sklop30[[#This Row],[ZAHTEVANA SHEMA KAKOVOSTI]]&lt;&gt;"",Sklop30[[#This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+Sklop30[[#This Row],[cena/enota brez DDV v EUR]]*Sklop30[[#This Row],[Stopnja DDV (%)]]</f>
        <v>0</v>
      </c>
      <c r="R25" s="179">
        <f>+Sklop30[[#This Row],[cena/enota brez DDV v EUR]]+Sklop30[[#This Row],[Davek (EUR)]]</f>
        <v>0</v>
      </c>
      <c r="S25" s="179">
        <f>+Sklop30[[#This Row],[cena/enota brez DDV v EUR]]*Sklop30[[#This Row],[Okvirna količina]]</f>
        <v>0</v>
      </c>
      <c r="T25" s="187">
        <f>+Sklop30[[#This Row],[Končna cena/enoto mere (EUR) z DDV]]*Sklop30[[#This Row],[Okvirna količina]]</f>
        <v>0</v>
      </c>
      <c r="U25" s="160" t="s">
        <v>161</v>
      </c>
    </row>
    <row r="26" spans="1:21" s="55" customFormat="1" ht="12">
      <c r="A26" s="75" t="s">
        <v>12</v>
      </c>
      <c r="B26" s="185" t="s">
        <v>1063</v>
      </c>
      <c r="C26" s="177">
        <v>40</v>
      </c>
      <c r="D26" s="75" t="s">
        <v>158</v>
      </c>
      <c r="E26" s="119"/>
      <c r="F26" s="137">
        <v>3000</v>
      </c>
      <c r="G26" s="189" t="s">
        <v>93</v>
      </c>
      <c r="H26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26" s="137" t="str">
        <f>IF(Sklop30[[#This Row],[ZAHTEVANA SHEMA KAKOVOSTI]]&lt;&gt;"",Sklop30[[#This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+Sklop30[[#This Row],[cena/enota brez DDV v EUR]]*Sklop30[[#This Row],[Stopnja DDV (%)]]</f>
        <v>0</v>
      </c>
      <c r="R26" s="179">
        <f>+Sklop30[[#This Row],[cena/enota brez DDV v EUR]]+Sklop30[[#This Row],[Davek (EUR)]]</f>
        <v>0</v>
      </c>
      <c r="S26" s="179">
        <f>+Sklop30[[#This Row],[cena/enota brez DDV v EUR]]*Sklop30[[#This Row],[Okvirna količina]]</f>
        <v>0</v>
      </c>
      <c r="T26" s="187">
        <f>+Sklop30[[#This Row],[Končna cena/enoto mere (EUR) z DDV]]*Sklop30[[#This Row],[Okvirna količina]]</f>
        <v>0</v>
      </c>
      <c r="U26" s="160" t="s">
        <v>161</v>
      </c>
    </row>
    <row r="27" spans="1:21" s="55" customFormat="1" ht="12">
      <c r="A27" s="75" t="s">
        <v>13</v>
      </c>
      <c r="B27" s="185" t="s">
        <v>1063</v>
      </c>
      <c r="C27" s="177">
        <v>60</v>
      </c>
      <c r="D27" s="75" t="s">
        <v>158</v>
      </c>
      <c r="E27" s="119"/>
      <c r="F27" s="137">
        <v>20</v>
      </c>
      <c r="G27" s="189" t="s">
        <v>93</v>
      </c>
      <c r="H27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27" s="137" t="str">
        <f>IF(Sklop30[[#This Row],[ZAHTEVANA SHEMA KAKOVOSTI]]&lt;&gt;"",Sklop30[[#This Row],[Preračunana masa/volumen/kos na enoto kg]],"")</f>
        <v/>
      </c>
      <c r="J27" s="178"/>
      <c r="K27" s="182"/>
      <c r="L27" s="182"/>
      <c r="M27" s="183"/>
      <c r="N27" s="179"/>
      <c r="O27" s="179"/>
      <c r="P27" s="180"/>
      <c r="Q27" s="179">
        <f>+Sklop30[[#This Row],[cena/enota brez DDV v EUR]]*Sklop30[[#This Row],[Stopnja DDV (%)]]</f>
        <v>0</v>
      </c>
      <c r="R27" s="179">
        <f>+Sklop30[[#This Row],[cena/enota brez DDV v EUR]]+Sklop30[[#This Row],[Davek (EUR)]]</f>
        <v>0</v>
      </c>
      <c r="S27" s="179">
        <f>+Sklop30[[#This Row],[cena/enota brez DDV v EUR]]*Sklop30[[#This Row],[Okvirna količina]]</f>
        <v>0</v>
      </c>
      <c r="T27" s="187">
        <f>+Sklop30[[#This Row],[Končna cena/enoto mere (EUR) z DDV]]*Sklop30[[#This Row],[Okvirna količina]]</f>
        <v>0</v>
      </c>
      <c r="U27" s="160" t="s">
        <v>161</v>
      </c>
    </row>
    <row r="28" spans="1:21" s="55" customFormat="1" ht="12">
      <c r="A28" s="75" t="s">
        <v>14</v>
      </c>
      <c r="B28" s="185" t="s">
        <v>1046</v>
      </c>
      <c r="C28" s="177">
        <v>40</v>
      </c>
      <c r="D28" s="75" t="s">
        <v>158</v>
      </c>
      <c r="E28" s="119"/>
      <c r="F28" s="137">
        <v>3000</v>
      </c>
      <c r="G28" s="189" t="s">
        <v>93</v>
      </c>
      <c r="H28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28" s="137" t="str">
        <f>IF(Sklop30[[#This Row],[ZAHTEVANA SHEMA KAKOVOSTI]]&lt;&gt;"",Sklop30[[#This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+Sklop30[[#This Row],[cena/enota brez DDV v EUR]]*Sklop30[[#This Row],[Stopnja DDV (%)]]</f>
        <v>0</v>
      </c>
      <c r="R28" s="179">
        <f>+Sklop30[[#This Row],[cena/enota brez DDV v EUR]]+Sklop30[[#This Row],[Davek (EUR)]]</f>
        <v>0</v>
      </c>
      <c r="S28" s="179">
        <f>+Sklop30[[#This Row],[cena/enota brez DDV v EUR]]*Sklop30[[#This Row],[Okvirna količina]]</f>
        <v>0</v>
      </c>
      <c r="T28" s="187">
        <f>+Sklop30[[#This Row],[Končna cena/enoto mere (EUR) z DDV]]*Sklop30[[#This Row],[Okvirna količina]]</f>
        <v>0</v>
      </c>
      <c r="U28" s="160" t="s">
        <v>161</v>
      </c>
    </row>
    <row r="29" spans="1:21" s="55" customFormat="1" ht="12">
      <c r="A29" s="75" t="s">
        <v>15</v>
      </c>
      <c r="B29" s="185" t="s">
        <v>1046</v>
      </c>
      <c r="C29" s="177">
        <v>60</v>
      </c>
      <c r="D29" s="75" t="s">
        <v>158</v>
      </c>
      <c r="E29" s="119"/>
      <c r="F29" s="137">
        <v>10</v>
      </c>
      <c r="G29" s="189" t="s">
        <v>93</v>
      </c>
      <c r="H29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0.6</v>
      </c>
      <c r="I29" s="137" t="str">
        <f>IF(Sklop30[[#This Row],[ZAHTEVANA SHEMA KAKOVOSTI]]&lt;&gt;"",Sklop30[[#This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+Sklop30[[#This Row],[cena/enota brez DDV v EUR]]*Sklop30[[#This Row],[Stopnja DDV (%)]]</f>
        <v>0</v>
      </c>
      <c r="R29" s="179">
        <f>+Sklop30[[#This Row],[cena/enota brez DDV v EUR]]+Sklop30[[#This Row],[Davek (EUR)]]</f>
        <v>0</v>
      </c>
      <c r="S29" s="179">
        <f>+Sklop30[[#This Row],[cena/enota brez DDV v EUR]]*Sklop30[[#This Row],[Okvirna količina]]</f>
        <v>0</v>
      </c>
      <c r="T29" s="187">
        <f>+Sklop30[[#This Row],[Končna cena/enoto mere (EUR) z DDV]]*Sklop30[[#This Row],[Okvirna količina]]</f>
        <v>0</v>
      </c>
      <c r="U29" s="160" t="s">
        <v>161</v>
      </c>
    </row>
    <row r="30" spans="1:21" s="55" customFormat="1" ht="12">
      <c r="A30" s="75" t="s">
        <v>16</v>
      </c>
      <c r="B30" s="185" t="s">
        <v>1047</v>
      </c>
      <c r="C30" s="177">
        <v>40</v>
      </c>
      <c r="D30" s="75" t="s">
        <v>158</v>
      </c>
      <c r="E30" s="119"/>
      <c r="F30" s="137">
        <v>1600</v>
      </c>
      <c r="G30" s="189" t="s">
        <v>93</v>
      </c>
      <c r="H30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64</v>
      </c>
      <c r="I30" s="137" t="str">
        <f>IF(Sklop30[[#This Row],[ZAHTEVANA SHEMA KAKOVOSTI]]&lt;&gt;"",Sklop30[[#This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+Sklop30[[#This Row],[cena/enota brez DDV v EUR]]*Sklop30[[#This Row],[Stopnja DDV (%)]]</f>
        <v>0</v>
      </c>
      <c r="R30" s="179">
        <f>+Sklop30[[#This Row],[cena/enota brez DDV v EUR]]+Sklop30[[#This Row],[Davek (EUR)]]</f>
        <v>0</v>
      </c>
      <c r="S30" s="179">
        <f>+Sklop30[[#This Row],[cena/enota brez DDV v EUR]]*Sklop30[[#This Row],[Okvirna količina]]</f>
        <v>0</v>
      </c>
      <c r="T30" s="187">
        <f>+Sklop30[[#This Row],[Končna cena/enoto mere (EUR) z DDV]]*Sklop30[[#This Row],[Okvirna količina]]</f>
        <v>0</v>
      </c>
      <c r="U30" s="160" t="s">
        <v>161</v>
      </c>
    </row>
    <row r="31" spans="1:21" s="55" customFormat="1" ht="12">
      <c r="A31" s="75" t="s">
        <v>17</v>
      </c>
      <c r="B31" s="185" t="s">
        <v>1048</v>
      </c>
      <c r="C31" s="177">
        <v>60</v>
      </c>
      <c r="D31" s="75" t="s">
        <v>158</v>
      </c>
      <c r="E31" s="119"/>
      <c r="F31" s="137">
        <v>20</v>
      </c>
      <c r="G31" s="189" t="s">
        <v>93</v>
      </c>
      <c r="H31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31" s="137" t="str">
        <f>IF(Sklop30[[#This Row],[ZAHTEVANA SHEMA KAKOVOSTI]]&lt;&gt;"",Sklop30[[#This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+Sklop30[[#This Row],[cena/enota brez DDV v EUR]]*Sklop30[[#This Row],[Stopnja DDV (%)]]</f>
        <v>0</v>
      </c>
      <c r="R31" s="179">
        <f>+Sklop30[[#This Row],[cena/enota brez DDV v EUR]]+Sklop30[[#This Row],[Davek (EUR)]]</f>
        <v>0</v>
      </c>
      <c r="S31" s="179">
        <f>+Sklop30[[#This Row],[cena/enota brez DDV v EUR]]*Sklop30[[#This Row],[Okvirna količina]]</f>
        <v>0</v>
      </c>
      <c r="T31" s="187">
        <f>+Sklop30[[#This Row],[Končna cena/enoto mere (EUR) z DDV]]*Sklop30[[#This Row],[Okvirna količina]]</f>
        <v>0</v>
      </c>
      <c r="U31" s="160" t="s">
        <v>161</v>
      </c>
    </row>
    <row r="32" spans="1:21" s="55" customFormat="1" ht="12">
      <c r="A32" s="75" t="s">
        <v>18</v>
      </c>
      <c r="B32" s="185" t="s">
        <v>1049</v>
      </c>
      <c r="C32" s="177">
        <v>40</v>
      </c>
      <c r="D32" s="75" t="s">
        <v>158</v>
      </c>
      <c r="E32" s="119"/>
      <c r="F32" s="137">
        <v>1000</v>
      </c>
      <c r="G32" s="189" t="s">
        <v>93</v>
      </c>
      <c r="H32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32" s="137" t="str">
        <f>IF(Sklop30[[#This Row],[ZAHTEVANA SHEMA KAKOVOSTI]]&lt;&gt;"",Sklop30[[#This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+Sklop30[[#This Row],[cena/enota brez DDV v EUR]]*Sklop30[[#This Row],[Stopnja DDV (%)]]</f>
        <v>0</v>
      </c>
      <c r="R32" s="179">
        <f>+Sklop30[[#This Row],[cena/enota brez DDV v EUR]]+Sklop30[[#This Row],[Davek (EUR)]]</f>
        <v>0</v>
      </c>
      <c r="S32" s="179">
        <f>+Sklop30[[#This Row],[cena/enota brez DDV v EUR]]*Sklop30[[#This Row],[Okvirna količina]]</f>
        <v>0</v>
      </c>
      <c r="T32" s="187">
        <f>+Sklop30[[#This Row],[Končna cena/enoto mere (EUR) z DDV]]*Sklop30[[#This Row],[Okvirna količina]]</f>
        <v>0</v>
      </c>
      <c r="U32" s="160" t="s">
        <v>161</v>
      </c>
    </row>
    <row r="33" spans="1:21" s="55" customFormat="1" ht="12">
      <c r="A33" s="75" t="s">
        <v>19</v>
      </c>
      <c r="B33" s="185" t="s">
        <v>1050</v>
      </c>
      <c r="C33" s="177">
        <v>40</v>
      </c>
      <c r="D33" s="75" t="s">
        <v>158</v>
      </c>
      <c r="E33" s="119"/>
      <c r="F33" s="137">
        <v>300</v>
      </c>
      <c r="G33" s="189" t="s">
        <v>93</v>
      </c>
      <c r="H33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</v>
      </c>
      <c r="I33" s="137" t="str">
        <f>IF(Sklop30[[#This Row],[ZAHTEVANA SHEMA KAKOVOSTI]]&lt;&gt;"",Sklop30[[#This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+Sklop30[[#This Row],[cena/enota brez DDV v EUR]]*Sklop30[[#This Row],[Stopnja DDV (%)]]</f>
        <v>0</v>
      </c>
      <c r="R33" s="179">
        <f>+Sklop30[[#This Row],[cena/enota brez DDV v EUR]]+Sklop30[[#This Row],[Davek (EUR)]]</f>
        <v>0</v>
      </c>
      <c r="S33" s="179">
        <f>+Sklop30[[#This Row],[cena/enota brez DDV v EUR]]*Sklop30[[#This Row],[Okvirna količina]]</f>
        <v>0</v>
      </c>
      <c r="T33" s="187">
        <f>+Sklop30[[#This Row],[Končna cena/enoto mere (EUR) z DDV]]*Sklop30[[#This Row],[Okvirna količina]]</f>
        <v>0</v>
      </c>
      <c r="U33" s="160" t="s">
        <v>161</v>
      </c>
    </row>
    <row r="34" spans="1:21" s="55" customFormat="1" ht="12">
      <c r="A34" s="75" t="s">
        <v>20</v>
      </c>
      <c r="B34" s="185" t="s">
        <v>1051</v>
      </c>
      <c r="C34" s="177">
        <v>60</v>
      </c>
      <c r="D34" s="75" t="s">
        <v>158</v>
      </c>
      <c r="E34" s="119"/>
      <c r="F34" s="137">
        <v>8000</v>
      </c>
      <c r="G34" s="189" t="s">
        <v>93</v>
      </c>
      <c r="H34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480</v>
      </c>
      <c r="I34" s="137" t="str">
        <f>IF(Sklop30[[#This Row],[ZAHTEVANA SHEMA KAKOVOSTI]]&lt;&gt;"",Sklop30[[#This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+Sklop30[[#This Row],[cena/enota brez DDV v EUR]]*Sklop30[[#This Row],[Stopnja DDV (%)]]</f>
        <v>0</v>
      </c>
      <c r="R34" s="179">
        <f>+Sklop30[[#This Row],[cena/enota brez DDV v EUR]]+Sklop30[[#This Row],[Davek (EUR)]]</f>
        <v>0</v>
      </c>
      <c r="S34" s="179">
        <f>+Sklop30[[#This Row],[cena/enota brez DDV v EUR]]*Sklop30[[#This Row],[Okvirna količina]]</f>
        <v>0</v>
      </c>
      <c r="T34" s="187">
        <f>+Sklop30[[#This Row],[Končna cena/enoto mere (EUR) z DDV]]*Sklop30[[#This Row],[Okvirna količina]]</f>
        <v>0</v>
      </c>
      <c r="U34" s="160" t="s">
        <v>161</v>
      </c>
    </row>
    <row r="35" spans="1:21" s="55" customFormat="1" ht="12">
      <c r="A35" s="75" t="s">
        <v>21</v>
      </c>
      <c r="B35" s="185" t="s">
        <v>1052</v>
      </c>
      <c r="C35" s="177">
        <v>60</v>
      </c>
      <c r="D35" s="75" t="s">
        <v>158</v>
      </c>
      <c r="E35" s="119"/>
      <c r="F35" s="137">
        <v>3000</v>
      </c>
      <c r="G35" s="189" t="s">
        <v>93</v>
      </c>
      <c r="H35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180</v>
      </c>
      <c r="I35" s="137" t="str">
        <f>IF(Sklop30[[#This Row],[ZAHTEVANA SHEMA KAKOVOSTI]]&lt;&gt;"",Sklop30[[#This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+Sklop30[[#This Row],[cena/enota brez DDV v EUR]]*Sklop30[[#This Row],[Stopnja DDV (%)]]</f>
        <v>0</v>
      </c>
      <c r="R35" s="179">
        <f>+Sklop30[[#This Row],[cena/enota brez DDV v EUR]]+Sklop30[[#This Row],[Davek (EUR)]]</f>
        <v>0</v>
      </c>
      <c r="S35" s="179">
        <f>+Sklop30[[#This Row],[cena/enota brez DDV v EUR]]*Sklop30[[#This Row],[Okvirna količina]]</f>
        <v>0</v>
      </c>
      <c r="T35" s="187">
        <f>+Sklop30[[#This Row],[Končna cena/enoto mere (EUR) z DDV]]*Sklop30[[#This Row],[Okvirna količina]]</f>
        <v>0</v>
      </c>
      <c r="U35" s="160" t="s">
        <v>161</v>
      </c>
    </row>
    <row r="36" spans="1:21" s="55" customFormat="1" ht="12">
      <c r="A36" s="75" t="s">
        <v>22</v>
      </c>
      <c r="B36" s="185" t="s">
        <v>1142</v>
      </c>
      <c r="C36" s="177">
        <v>60</v>
      </c>
      <c r="D36" s="75" t="s">
        <v>158</v>
      </c>
      <c r="E36" s="119"/>
      <c r="F36" s="137">
        <v>20</v>
      </c>
      <c r="G36" s="189" t="s">
        <v>93</v>
      </c>
      <c r="H36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36" s="137" t="str">
        <f>IF(Sklop30[[#This Row],[ZAHTEVANA SHEMA KAKOVOSTI]]&lt;&gt;"",Sklop30[[#This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+Sklop30[[#This Row],[cena/enota brez DDV v EUR]]*Sklop30[[#This Row],[Stopnja DDV (%)]]</f>
        <v>0</v>
      </c>
      <c r="R36" s="179">
        <f>+Sklop30[[#This Row],[cena/enota brez DDV v EUR]]+Sklop30[[#This Row],[Davek (EUR)]]</f>
        <v>0</v>
      </c>
      <c r="S36" s="179">
        <f>+Sklop30[[#This Row],[cena/enota brez DDV v EUR]]*Sklop30[[#This Row],[Okvirna količina]]</f>
        <v>0</v>
      </c>
      <c r="T36" s="187">
        <f>+Sklop30[[#This Row],[Končna cena/enoto mere (EUR) z DDV]]*Sklop30[[#This Row],[Okvirna količina]]</f>
        <v>0</v>
      </c>
      <c r="U36" s="160" t="s">
        <v>161</v>
      </c>
    </row>
    <row r="37" spans="1:21" s="55" customFormat="1" ht="12">
      <c r="A37" s="75" t="s">
        <v>23</v>
      </c>
      <c r="B37" s="185" t="s">
        <v>1143</v>
      </c>
      <c r="C37" s="177">
        <v>40</v>
      </c>
      <c r="D37" s="75" t="s">
        <v>158</v>
      </c>
      <c r="E37" s="119"/>
      <c r="F37" s="137">
        <v>1000</v>
      </c>
      <c r="G37" s="189" t="s">
        <v>93</v>
      </c>
      <c r="H37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37" s="137" t="str">
        <f>IF(Sklop30[[#This Row],[ZAHTEVANA SHEMA KAKOVOSTI]]&lt;&gt;"",Sklop30[[#This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+Sklop30[[#This Row],[cena/enota brez DDV v EUR]]*Sklop30[[#This Row],[Stopnja DDV (%)]]</f>
        <v>0</v>
      </c>
      <c r="R37" s="179">
        <f>+Sklop30[[#This Row],[cena/enota brez DDV v EUR]]+Sklop30[[#This Row],[Davek (EUR)]]</f>
        <v>0</v>
      </c>
      <c r="S37" s="179">
        <f>+Sklop30[[#This Row],[cena/enota brez DDV v EUR]]*Sklop30[[#This Row],[Okvirna količina]]</f>
        <v>0</v>
      </c>
      <c r="T37" s="187">
        <f>+Sklop30[[#This Row],[Končna cena/enoto mere (EUR) z DDV]]*Sklop30[[#This Row],[Okvirna količina]]</f>
        <v>0</v>
      </c>
      <c r="U37" s="160" t="s">
        <v>161</v>
      </c>
    </row>
    <row r="38" spans="1:21" s="55" customFormat="1" ht="12">
      <c r="A38" s="75" t="s">
        <v>24</v>
      </c>
      <c r="B38" s="185" t="s">
        <v>1064</v>
      </c>
      <c r="C38" s="177">
        <v>40</v>
      </c>
      <c r="D38" s="75" t="s">
        <v>158</v>
      </c>
      <c r="E38" s="119"/>
      <c r="F38" s="137">
        <v>300</v>
      </c>
      <c r="G38" s="189" t="s">
        <v>93</v>
      </c>
      <c r="H38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</v>
      </c>
      <c r="I38" s="137" t="str">
        <f>IF(Sklop30[[#This Row],[ZAHTEVANA SHEMA KAKOVOSTI]]&lt;&gt;"",Sklop30[[#This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+Sklop30[[#This Row],[cena/enota brez DDV v EUR]]*Sklop30[[#This Row],[Stopnja DDV (%)]]</f>
        <v>0</v>
      </c>
      <c r="R38" s="179">
        <f>+Sklop30[[#This Row],[cena/enota brez DDV v EUR]]+Sklop30[[#This Row],[Davek (EUR)]]</f>
        <v>0</v>
      </c>
      <c r="S38" s="179">
        <f>+Sklop30[[#This Row],[cena/enota brez DDV v EUR]]*Sklop30[[#This Row],[Okvirna količina]]</f>
        <v>0</v>
      </c>
      <c r="T38" s="187">
        <f>+Sklop30[[#This Row],[Končna cena/enoto mere (EUR) z DDV]]*Sklop30[[#This Row],[Okvirna količina]]</f>
        <v>0</v>
      </c>
      <c r="U38" s="160" t="s">
        <v>161</v>
      </c>
    </row>
    <row r="39" spans="1:21" s="55" customFormat="1" ht="12">
      <c r="A39" s="75" t="s">
        <v>25</v>
      </c>
      <c r="B39" s="185" t="s">
        <v>1053</v>
      </c>
      <c r="C39" s="177">
        <v>40</v>
      </c>
      <c r="D39" s="75" t="s">
        <v>158</v>
      </c>
      <c r="E39" s="119"/>
      <c r="F39" s="137">
        <v>1600</v>
      </c>
      <c r="G39" s="189" t="s">
        <v>93</v>
      </c>
      <c r="H39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64</v>
      </c>
      <c r="I39" s="137" t="str">
        <f>IF(Sklop30[[#This Row],[ZAHTEVANA SHEMA KAKOVOSTI]]&lt;&gt;"",Sklop30[[#This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+Sklop30[[#This Row],[cena/enota brez DDV v EUR]]*Sklop30[[#This Row],[Stopnja DDV (%)]]</f>
        <v>0</v>
      </c>
      <c r="R39" s="179">
        <f>+Sklop30[[#This Row],[cena/enota brez DDV v EUR]]+Sklop30[[#This Row],[Davek (EUR)]]</f>
        <v>0</v>
      </c>
      <c r="S39" s="179">
        <f>+Sklop30[[#This Row],[cena/enota brez DDV v EUR]]*Sklop30[[#This Row],[Okvirna količina]]</f>
        <v>0</v>
      </c>
      <c r="T39" s="187">
        <f>+Sklop30[[#This Row],[Končna cena/enoto mere (EUR) z DDV]]*Sklop30[[#This Row],[Okvirna količina]]</f>
        <v>0</v>
      </c>
      <c r="U39" s="160" t="s">
        <v>161</v>
      </c>
    </row>
    <row r="40" spans="1:21" s="55" customFormat="1" ht="12">
      <c r="A40" s="75" t="s">
        <v>26</v>
      </c>
      <c r="B40" s="185" t="s">
        <v>1053</v>
      </c>
      <c r="C40" s="177">
        <v>60</v>
      </c>
      <c r="D40" s="75" t="s">
        <v>158</v>
      </c>
      <c r="E40" s="119"/>
      <c r="F40" s="137">
        <v>2000</v>
      </c>
      <c r="G40" s="189" t="s">
        <v>93</v>
      </c>
      <c r="H40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40" s="137" t="str">
        <f>IF(Sklop30[[#This Row],[ZAHTEVANA SHEMA KAKOVOSTI]]&lt;&gt;"",Sklop30[[#This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+Sklop30[[#This Row],[cena/enota brez DDV v EUR]]*Sklop30[[#This Row],[Stopnja DDV (%)]]</f>
        <v>0</v>
      </c>
      <c r="R40" s="179">
        <f>+Sklop30[[#This Row],[cena/enota brez DDV v EUR]]+Sklop30[[#This Row],[Davek (EUR)]]</f>
        <v>0</v>
      </c>
      <c r="S40" s="179">
        <f>+Sklop30[[#This Row],[cena/enota brez DDV v EUR]]*Sklop30[[#This Row],[Okvirna količina]]</f>
        <v>0</v>
      </c>
      <c r="T40" s="187">
        <f>+Sklop30[[#This Row],[Končna cena/enoto mere (EUR) z DDV]]*Sklop30[[#This Row],[Okvirna količina]]</f>
        <v>0</v>
      </c>
      <c r="U40" s="160" t="s">
        <v>161</v>
      </c>
    </row>
    <row r="41" spans="1:21" s="55" customFormat="1" ht="12">
      <c r="A41" s="75" t="s">
        <v>27</v>
      </c>
      <c r="B41" s="185" t="s">
        <v>1054</v>
      </c>
      <c r="C41" s="177">
        <v>60</v>
      </c>
      <c r="D41" s="75" t="s">
        <v>158</v>
      </c>
      <c r="E41" s="119"/>
      <c r="F41" s="137">
        <v>1500</v>
      </c>
      <c r="G41" s="189" t="s">
        <v>93</v>
      </c>
      <c r="H41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90</v>
      </c>
      <c r="I41" s="137" t="str">
        <f>IF(Sklop30[[#This Row],[ZAHTEVANA SHEMA KAKOVOSTI]]&lt;&gt;"",Sklop30[[#This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+Sklop30[[#This Row],[cena/enota brez DDV v EUR]]*Sklop30[[#This Row],[Stopnja DDV (%)]]</f>
        <v>0</v>
      </c>
      <c r="R41" s="179">
        <f>+Sklop30[[#This Row],[cena/enota brez DDV v EUR]]+Sklop30[[#This Row],[Davek (EUR)]]</f>
        <v>0</v>
      </c>
      <c r="S41" s="179">
        <f>+Sklop30[[#This Row],[cena/enota brez DDV v EUR]]*Sklop30[[#This Row],[Okvirna količina]]</f>
        <v>0</v>
      </c>
      <c r="T41" s="187">
        <f>+Sklop30[[#This Row],[Končna cena/enoto mere (EUR) z DDV]]*Sklop30[[#This Row],[Okvirna količina]]</f>
        <v>0</v>
      </c>
      <c r="U41" s="160" t="s">
        <v>161</v>
      </c>
    </row>
    <row r="42" spans="1:21" s="55" customFormat="1" ht="12">
      <c r="A42" s="75" t="s">
        <v>28</v>
      </c>
      <c r="B42" s="185" t="s">
        <v>1055</v>
      </c>
      <c r="C42" s="177">
        <v>40</v>
      </c>
      <c r="D42" s="75" t="s">
        <v>158</v>
      </c>
      <c r="E42" s="119"/>
      <c r="F42" s="137">
        <v>500</v>
      </c>
      <c r="G42" s="189" t="s">
        <v>93</v>
      </c>
      <c r="H42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2" s="137" t="str">
        <f>IF(Sklop30[[#This Row],[ZAHTEVANA SHEMA KAKOVOSTI]]&lt;&gt;"",Sklop30[[#This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+Sklop30[[#This Row],[cena/enota brez DDV v EUR]]*Sklop30[[#This Row],[Stopnja DDV (%)]]</f>
        <v>0</v>
      </c>
      <c r="R42" s="179">
        <f>+Sklop30[[#This Row],[cena/enota brez DDV v EUR]]+Sklop30[[#This Row],[Davek (EUR)]]</f>
        <v>0</v>
      </c>
      <c r="S42" s="179">
        <f>+Sklop30[[#This Row],[cena/enota brez DDV v EUR]]*Sklop30[[#This Row],[Okvirna količina]]</f>
        <v>0</v>
      </c>
      <c r="T42" s="187">
        <f>+Sklop30[[#This Row],[Končna cena/enoto mere (EUR) z DDV]]*Sklop30[[#This Row],[Okvirna količina]]</f>
        <v>0</v>
      </c>
      <c r="U42" s="160" t="s">
        <v>161</v>
      </c>
    </row>
    <row r="43" spans="1:21" s="55" customFormat="1" ht="12">
      <c r="A43" s="75" t="s">
        <v>29</v>
      </c>
      <c r="B43" s="185" t="s">
        <v>1065</v>
      </c>
      <c r="C43" s="177">
        <v>40</v>
      </c>
      <c r="D43" s="177" t="s">
        <v>158</v>
      </c>
      <c r="E43" s="119"/>
      <c r="F43" s="137">
        <v>1200</v>
      </c>
      <c r="G43" s="189" t="s">
        <v>93</v>
      </c>
      <c r="H43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48</v>
      </c>
      <c r="I43" s="137" t="str">
        <f>IF(Sklop30[[#This Row],[ZAHTEVANA SHEMA KAKOVOSTI]]&lt;&gt;"",Sklop30[[#This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+Sklop30[[#This Row],[cena/enota brez DDV v EUR]]*Sklop30[[#This Row],[Stopnja DDV (%)]]</f>
        <v>0</v>
      </c>
      <c r="R43" s="179">
        <f>+Sklop30[[#This Row],[cena/enota brez DDV v EUR]]+Sklop30[[#This Row],[Davek (EUR)]]</f>
        <v>0</v>
      </c>
      <c r="S43" s="179">
        <f>+Sklop30[[#This Row],[cena/enota brez DDV v EUR]]*Sklop30[[#This Row],[Okvirna količina]]</f>
        <v>0</v>
      </c>
      <c r="T43" s="187">
        <f>+Sklop30[[#This Row],[Končna cena/enoto mere (EUR) z DDV]]*Sklop30[[#This Row],[Okvirna količina]]</f>
        <v>0</v>
      </c>
      <c r="U43" s="160" t="s">
        <v>161</v>
      </c>
    </row>
    <row r="44" spans="1:21" s="55" customFormat="1" ht="12">
      <c r="A44" s="75" t="s">
        <v>30</v>
      </c>
      <c r="B44" s="185" t="s">
        <v>1056</v>
      </c>
      <c r="C44" s="177">
        <v>40</v>
      </c>
      <c r="D44" s="75" t="s">
        <v>158</v>
      </c>
      <c r="E44" s="119"/>
      <c r="F44" s="137">
        <v>1000</v>
      </c>
      <c r="G44" s="189" t="s">
        <v>93</v>
      </c>
      <c r="H44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44" s="137" t="str">
        <f>IF(Sklop30[[#This Row],[ZAHTEVANA SHEMA KAKOVOSTI]]&lt;&gt;"",Sklop30[[#This Row],[Preračunana masa/volumen/kos na enoto kg]],"")</f>
        <v/>
      </c>
      <c r="J44" s="178"/>
      <c r="K44" s="182"/>
      <c r="L44" s="182"/>
      <c r="M44" s="183"/>
      <c r="N44" s="179"/>
      <c r="O44" s="179"/>
      <c r="P44" s="180"/>
      <c r="Q44" s="179">
        <f>+Sklop30[[#This Row],[cena/enota brez DDV v EUR]]*Sklop30[[#This Row],[Stopnja DDV (%)]]</f>
        <v>0</v>
      </c>
      <c r="R44" s="179">
        <f>+Sklop30[[#This Row],[cena/enota brez DDV v EUR]]+Sklop30[[#This Row],[Davek (EUR)]]</f>
        <v>0</v>
      </c>
      <c r="S44" s="179">
        <f>+Sklop30[[#This Row],[cena/enota brez DDV v EUR]]*Sklop30[[#This Row],[Okvirna količina]]</f>
        <v>0</v>
      </c>
      <c r="T44" s="187">
        <f>+Sklop30[[#This Row],[Končna cena/enoto mere (EUR) z DDV]]*Sklop30[[#This Row],[Okvirna količina]]</f>
        <v>0</v>
      </c>
      <c r="U44" s="160" t="s">
        <v>161</v>
      </c>
    </row>
    <row r="45" spans="1:21" ht="27" customHeight="1">
      <c r="A45" s="251" t="s">
        <v>181</v>
      </c>
      <c r="B45" s="329"/>
      <c r="C45" s="330"/>
      <c r="D45" s="330"/>
      <c r="E45" s="331"/>
      <c r="F45" s="332"/>
      <c r="G45" s="333"/>
      <c r="H45" s="334">
        <f>SUBTOTAL(109,Sklop30[Preračunana masa/volumen/kos na enoto kg])</f>
        <v>1737.8</v>
      </c>
      <c r="I45" s="334">
        <f>SUBTOTAL(109,Sklop30[Živila iz shem kakovosti (kg)])</f>
        <v>0</v>
      </c>
      <c r="J45" s="332"/>
      <c r="K45" s="335"/>
      <c r="L45" s="335"/>
      <c r="M45" s="336"/>
      <c r="N45" s="337"/>
      <c r="O45" s="337"/>
      <c r="P45" s="337"/>
      <c r="Q45" s="338"/>
      <c r="R45" s="332"/>
      <c r="S45" s="338">
        <f>SUBTOTAL(109,Sklop30[Vrednost za okvirno količino (EUR) brez DDV])</f>
        <v>0</v>
      </c>
      <c r="T45" s="338">
        <f>SUBTOTAL(109,Sklop30[Vrednost za okvirno količino (EUR) z DDV])</f>
        <v>0</v>
      </c>
      <c r="U45" s="262"/>
    </row>
    <row r="46" spans="1:21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3"/>
      <c r="T46" s="3"/>
      <c r="U46" s="8"/>
    </row>
    <row r="47" spans="1:21">
      <c r="A47" s="47" t="s">
        <v>178</v>
      </c>
      <c r="B47" s="19"/>
      <c r="C47" s="31"/>
      <c r="D47" s="31"/>
      <c r="E47" s="113"/>
      <c r="Q47" s="47"/>
      <c r="R47" s="47"/>
      <c r="S47" s="47"/>
      <c r="T47" s="47"/>
    </row>
    <row r="48" spans="1:21">
      <c r="A48" s="14" t="s">
        <v>1387</v>
      </c>
      <c r="B48" s="19"/>
      <c r="C48" s="31"/>
      <c r="D48" s="31"/>
      <c r="E48" s="113"/>
    </row>
    <row r="49" spans="1:22">
      <c r="A49" s="107" t="s">
        <v>318</v>
      </c>
      <c r="F49" s="68"/>
      <c r="G49" s="68"/>
      <c r="H49" s="32"/>
      <c r="I49" s="32"/>
      <c r="J49" s="32"/>
      <c r="K49" s="32"/>
      <c r="L49" s="54"/>
      <c r="M49" s="54"/>
      <c r="N49" s="32"/>
      <c r="O49" s="32"/>
      <c r="P49" s="32"/>
      <c r="Q49" s="32"/>
      <c r="R49" s="32"/>
    </row>
    <row r="50" spans="1:22">
      <c r="A50" s="125" t="s">
        <v>235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3"/>
    </row>
    <row r="51" spans="1:22">
      <c r="A51" s="370" t="s">
        <v>234</v>
      </c>
      <c r="B51" s="370"/>
      <c r="C51" s="370"/>
      <c r="D51" s="370"/>
      <c r="E51" s="370"/>
      <c r="F51" s="370"/>
      <c r="G51" s="370"/>
      <c r="H51" s="370"/>
      <c r="I51" s="370"/>
      <c r="J51" s="370"/>
      <c r="K51" s="370"/>
      <c r="L51" s="370"/>
      <c r="M51" s="54"/>
      <c r="N51" s="32"/>
      <c r="O51" s="32"/>
      <c r="P51" s="32"/>
      <c r="Q51" s="32"/>
      <c r="R51" s="32"/>
    </row>
    <row r="52" spans="1:22">
      <c r="A52" s="370" t="s">
        <v>1389</v>
      </c>
      <c r="B52" s="370"/>
      <c r="C52" s="370"/>
      <c r="D52" s="370"/>
      <c r="E52" s="370"/>
      <c r="F52" s="370"/>
      <c r="G52" s="370"/>
      <c r="H52" s="370"/>
      <c r="I52" s="370"/>
      <c r="J52" s="370"/>
      <c r="K52" s="370"/>
      <c r="L52" s="370"/>
      <c r="N52" s="32"/>
      <c r="O52" s="32"/>
      <c r="P52" s="32"/>
      <c r="Q52" s="32"/>
      <c r="R52" s="32"/>
    </row>
    <row r="53" spans="1:22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N53" s="32"/>
      <c r="O53" s="32"/>
      <c r="P53" s="32"/>
      <c r="Q53" s="32"/>
      <c r="R53" s="32"/>
    </row>
    <row r="54" spans="1:22">
      <c r="A54" s="107" t="s">
        <v>65</v>
      </c>
      <c r="F54" s="68"/>
      <c r="G54" s="68" t="s">
        <v>66</v>
      </c>
      <c r="H54" s="32"/>
      <c r="I54" s="32"/>
      <c r="J54" s="32"/>
      <c r="K54" s="32"/>
      <c r="L54" s="54"/>
      <c r="M54" s="54"/>
      <c r="N54" s="32"/>
      <c r="O54" s="32"/>
      <c r="P54" s="32"/>
      <c r="Q54" s="32" t="s">
        <v>67</v>
      </c>
      <c r="R54" s="32"/>
    </row>
    <row r="55" spans="1:22" ht="15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3"/>
      <c r="T55" s="3"/>
      <c r="U55" s="8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</sheetData>
  <sheetProtection insertRows="0" deleteRows="0"/>
  <protectedRanges>
    <protectedRange sqref="M51:P51 J52:P1048576 J1:P50 U1:U1048576" name="Obseg1"/>
    <protectedRange sqref="J51:L51" name="Obseg1_1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  <pageSetUpPr fitToPage="1"/>
  </sheetPr>
  <dimension ref="A1:V267"/>
  <sheetViews>
    <sheetView topLeftCell="A4" zoomScale="90" zoomScaleNormal="90" zoomScaleSheetLayoutView="100" workbookViewId="0">
      <selection activeCell="P64" sqref="P64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pred_rekapitulacija'!A44</f>
        <v>31.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pred_rekapitulacija'!B44</f>
        <v>EKOLOŠKA MOKA, ZDROB, KAŠE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1066</v>
      </c>
      <c r="C16" s="75" t="s">
        <v>161</v>
      </c>
      <c r="D16" s="75" t="s">
        <v>0</v>
      </c>
      <c r="E16" s="224"/>
      <c r="F16" s="137">
        <v>400</v>
      </c>
      <c r="G16" s="173" t="s">
        <v>0</v>
      </c>
      <c r="H16" s="9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400</v>
      </c>
      <c r="I16" s="90" t="str">
        <f>IF(Sklop31[[#This Row],[ZAHTEVANA SHEMA KAKOVOSTI]]&lt;&gt;"",Sklop31[[#This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+Sklop31[[#This Row],[cena/enota brez DDV v EUR]]*Sklop31[[#This Row],[Stopnja DDV (%)]]</f>
        <v>0</v>
      </c>
      <c r="R16" s="88">
        <f>+Sklop31[[#This Row],[cena/enota brez DDV v EUR]]+Sklop31[[#This Row],[Davek (EUR)]]</f>
        <v>0</v>
      </c>
      <c r="S16" s="88">
        <f>+Sklop31[[#This Row],[cena/enota brez DDV v EUR]]*Sklop31[[#This Row],[Okvirna količina]]</f>
        <v>0</v>
      </c>
      <c r="T16" s="88">
        <f>+Sklop31[[#This Row],[Končna cena/enoto mere (EUR) z DDV]]*Sklop31[[#This Row],[Okvirna količina]]</f>
        <v>0</v>
      </c>
      <c r="U16" s="160" t="s">
        <v>161</v>
      </c>
    </row>
    <row r="17" spans="1:21" s="55" customFormat="1" ht="12">
      <c r="A17" s="75" t="s">
        <v>3</v>
      </c>
      <c r="B17" s="185" t="s">
        <v>1067</v>
      </c>
      <c r="C17" s="75" t="s">
        <v>161</v>
      </c>
      <c r="D17" s="75" t="s">
        <v>0</v>
      </c>
      <c r="E17" s="119"/>
      <c r="F17" s="137">
        <v>100</v>
      </c>
      <c r="G17" s="189" t="s">
        <v>0</v>
      </c>
      <c r="H17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17" s="137" t="str">
        <f>IF(Sklop31[[#This Row],[ZAHTEVANA SHEMA KAKOVOSTI]]&lt;&gt;"",Sklop31[[#This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+Sklop31[[#This Row],[cena/enota brez DDV v EUR]]*Sklop31[[#This Row],[Stopnja DDV (%)]]</f>
        <v>0</v>
      </c>
      <c r="R17" s="179">
        <f>+Sklop31[[#This Row],[cena/enota brez DDV v EUR]]+Sklop31[[#This Row],[Davek (EUR)]]</f>
        <v>0</v>
      </c>
      <c r="S17" s="179">
        <f>+Sklop31[[#This Row],[cena/enota brez DDV v EUR]]*Sklop31[[#This Row],[Okvirna količina]]</f>
        <v>0</v>
      </c>
      <c r="T17" s="187">
        <f>+Sklop31[[#This Row],[Končna cena/enoto mere (EUR) z DDV]]*Sklop31[[#This Row],[Okvirna količina]]</f>
        <v>0</v>
      </c>
      <c r="U17" s="160" t="s">
        <v>161</v>
      </c>
    </row>
    <row r="18" spans="1:21" s="55" customFormat="1" ht="12">
      <c r="A18" s="75" t="s">
        <v>4</v>
      </c>
      <c r="B18" s="185" t="s">
        <v>1068</v>
      </c>
      <c r="C18" s="75" t="s">
        <v>161</v>
      </c>
      <c r="D18" s="75" t="s">
        <v>0</v>
      </c>
      <c r="E18" s="119"/>
      <c r="F18" s="137">
        <v>50</v>
      </c>
      <c r="G18" s="189" t="s">
        <v>0</v>
      </c>
      <c r="H18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8" s="137" t="str">
        <f>IF(Sklop31[[#This Row],[ZAHTEVANA SHEMA KAKOVOSTI]]&lt;&gt;"",Sklop31[[#This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+Sklop31[[#This Row],[cena/enota brez DDV v EUR]]*Sklop31[[#This Row],[Stopnja DDV (%)]]</f>
        <v>0</v>
      </c>
      <c r="R18" s="179">
        <f>+Sklop31[[#This Row],[cena/enota brez DDV v EUR]]+Sklop31[[#This Row],[Davek (EUR)]]</f>
        <v>0</v>
      </c>
      <c r="S18" s="179">
        <f>+Sklop31[[#This Row],[cena/enota brez DDV v EUR]]*Sklop31[[#This Row],[Okvirna količina]]</f>
        <v>0</v>
      </c>
      <c r="T18" s="187">
        <f>+Sklop31[[#This Row],[Končna cena/enoto mere (EUR) z DDV]]*Sklop31[[#This Row],[Okvirna količina]]</f>
        <v>0</v>
      </c>
      <c r="U18" s="160" t="s">
        <v>161</v>
      </c>
    </row>
    <row r="19" spans="1:21" s="55" customFormat="1" ht="12">
      <c r="A19" s="75" t="s">
        <v>5</v>
      </c>
      <c r="B19" s="185" t="s">
        <v>1069</v>
      </c>
      <c r="C19" s="75" t="s">
        <v>161</v>
      </c>
      <c r="D19" s="75" t="s">
        <v>0</v>
      </c>
      <c r="E19" s="119"/>
      <c r="F19" s="137">
        <v>100</v>
      </c>
      <c r="G19" s="189" t="s">
        <v>0</v>
      </c>
      <c r="H19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19" s="137" t="str">
        <f>IF(Sklop31[[#This Row],[ZAHTEVANA SHEMA KAKOVOSTI]]&lt;&gt;"",Sklop31[[#This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+Sklop31[[#This Row],[cena/enota brez DDV v EUR]]*Sklop31[[#This Row],[Stopnja DDV (%)]]</f>
        <v>0</v>
      </c>
      <c r="R19" s="179">
        <f>+Sklop31[[#This Row],[cena/enota brez DDV v EUR]]+Sklop31[[#This Row],[Davek (EUR)]]</f>
        <v>0</v>
      </c>
      <c r="S19" s="179">
        <f>+Sklop31[[#This Row],[cena/enota brez DDV v EUR]]*Sklop31[[#This Row],[Okvirna količina]]</f>
        <v>0</v>
      </c>
      <c r="T19" s="187">
        <f>+Sklop31[[#This Row],[Končna cena/enoto mere (EUR) z DDV]]*Sklop31[[#This Row],[Okvirna količina]]</f>
        <v>0</v>
      </c>
      <c r="U19" s="160" t="s">
        <v>161</v>
      </c>
    </row>
    <row r="20" spans="1:21" s="55" customFormat="1" ht="12">
      <c r="A20" s="75" t="s">
        <v>6</v>
      </c>
      <c r="B20" s="185" t="s">
        <v>1070</v>
      </c>
      <c r="C20" s="75" t="s">
        <v>161</v>
      </c>
      <c r="D20" s="75" t="s">
        <v>0</v>
      </c>
      <c r="E20" s="119"/>
      <c r="F20" s="137">
        <v>30</v>
      </c>
      <c r="G20" s="189" t="s">
        <v>0</v>
      </c>
      <c r="H20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0" s="137" t="str">
        <f>IF(Sklop31[[#This Row],[ZAHTEVANA SHEMA KAKOVOSTI]]&lt;&gt;"",Sklop31[[#This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+Sklop31[[#This Row],[cena/enota brez DDV v EUR]]*Sklop31[[#This Row],[Stopnja DDV (%)]]</f>
        <v>0</v>
      </c>
      <c r="R20" s="179">
        <f>+Sklop31[[#This Row],[cena/enota brez DDV v EUR]]+Sklop31[[#This Row],[Davek (EUR)]]</f>
        <v>0</v>
      </c>
      <c r="S20" s="179">
        <f>+Sklop31[[#This Row],[cena/enota brez DDV v EUR]]*Sklop31[[#This Row],[Okvirna količina]]</f>
        <v>0</v>
      </c>
      <c r="T20" s="187">
        <f>+Sklop31[[#This Row],[Končna cena/enoto mere (EUR) z DDV]]*Sklop31[[#This Row],[Okvirna količina]]</f>
        <v>0</v>
      </c>
      <c r="U20" s="160" t="s">
        <v>161</v>
      </c>
    </row>
    <row r="21" spans="1:21" s="55" customFormat="1" ht="12">
      <c r="A21" s="75" t="s">
        <v>7</v>
      </c>
      <c r="B21" s="185" t="s">
        <v>1071</v>
      </c>
      <c r="C21" s="75" t="s">
        <v>161</v>
      </c>
      <c r="D21" s="75" t="s">
        <v>0</v>
      </c>
      <c r="E21" s="119"/>
      <c r="F21" s="137">
        <v>30</v>
      </c>
      <c r="G21" s="189" t="s">
        <v>0</v>
      </c>
      <c r="H21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1" s="137" t="str">
        <f>IF(Sklop31[[#This Row],[ZAHTEVANA SHEMA KAKOVOSTI]]&lt;&gt;"",Sklop31[[#This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+Sklop31[[#This Row],[cena/enota brez DDV v EUR]]*Sklop31[[#This Row],[Stopnja DDV (%)]]</f>
        <v>0</v>
      </c>
      <c r="R21" s="179">
        <f>+Sklop31[[#This Row],[cena/enota brez DDV v EUR]]+Sklop31[[#This Row],[Davek (EUR)]]</f>
        <v>0</v>
      </c>
      <c r="S21" s="179">
        <f>+Sklop31[[#This Row],[cena/enota brez DDV v EUR]]*Sklop31[[#This Row],[Okvirna količina]]</f>
        <v>0</v>
      </c>
      <c r="T21" s="187">
        <f>+Sklop31[[#This Row],[Končna cena/enoto mere (EUR) z DDV]]*Sklop31[[#This Row],[Okvirna količina]]</f>
        <v>0</v>
      </c>
      <c r="U21" s="160" t="s">
        <v>161</v>
      </c>
    </row>
    <row r="22" spans="1:21" s="55" customFormat="1" ht="12">
      <c r="A22" s="75" t="s">
        <v>8</v>
      </c>
      <c r="B22" s="185" t="s">
        <v>1072</v>
      </c>
      <c r="C22" s="75" t="s">
        <v>161</v>
      </c>
      <c r="D22" s="75" t="s">
        <v>0</v>
      </c>
      <c r="E22" s="119"/>
      <c r="F22" s="137">
        <v>20</v>
      </c>
      <c r="G22" s="189" t="s">
        <v>0</v>
      </c>
      <c r="H22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22" s="137" t="str">
        <f>IF(Sklop31[[#This Row],[ZAHTEVANA SHEMA KAKOVOSTI]]&lt;&gt;"",Sklop31[[#This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+Sklop31[[#This Row],[cena/enota brez DDV v EUR]]*Sklop31[[#This Row],[Stopnja DDV (%)]]</f>
        <v>0</v>
      </c>
      <c r="R22" s="179">
        <f>+Sklop31[[#This Row],[cena/enota brez DDV v EUR]]+Sklop31[[#This Row],[Davek (EUR)]]</f>
        <v>0</v>
      </c>
      <c r="S22" s="179">
        <f>+Sklop31[[#This Row],[cena/enota brez DDV v EUR]]*Sklop31[[#This Row],[Okvirna količina]]</f>
        <v>0</v>
      </c>
      <c r="T22" s="187">
        <f>+Sklop31[[#This Row],[Končna cena/enoto mere (EUR) z DDV]]*Sklop31[[#This Row],[Okvirna količina]]</f>
        <v>0</v>
      </c>
      <c r="U22" s="160" t="s">
        <v>161</v>
      </c>
    </row>
    <row r="23" spans="1:21" s="55" customFormat="1" ht="12">
      <c r="A23" s="75" t="s">
        <v>9</v>
      </c>
      <c r="B23" s="185" t="s">
        <v>1073</v>
      </c>
      <c r="C23" s="75" t="s">
        <v>161</v>
      </c>
      <c r="D23" s="75" t="s">
        <v>0</v>
      </c>
      <c r="E23" s="119"/>
      <c r="F23" s="137">
        <v>80</v>
      </c>
      <c r="G23" s="189" t="s">
        <v>0</v>
      </c>
      <c r="H23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23" s="137" t="str">
        <f>IF(Sklop31[[#This Row],[ZAHTEVANA SHEMA KAKOVOSTI]]&lt;&gt;"",Sklop31[[#This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+Sklop31[[#This Row],[cena/enota brez DDV v EUR]]*Sklop31[[#This Row],[Stopnja DDV (%)]]</f>
        <v>0</v>
      </c>
      <c r="R23" s="179">
        <f>+Sklop31[[#This Row],[cena/enota brez DDV v EUR]]+Sklop31[[#This Row],[Davek (EUR)]]</f>
        <v>0</v>
      </c>
      <c r="S23" s="179">
        <f>+Sklop31[[#This Row],[cena/enota brez DDV v EUR]]*Sklop31[[#This Row],[Okvirna količina]]</f>
        <v>0</v>
      </c>
      <c r="T23" s="187">
        <f>+Sklop31[[#This Row],[Končna cena/enoto mere (EUR) z DDV]]*Sklop31[[#This Row],[Okvirna količina]]</f>
        <v>0</v>
      </c>
      <c r="U23" s="160" t="s">
        <v>161</v>
      </c>
    </row>
    <row r="24" spans="1:21" s="55" customFormat="1" ht="12">
      <c r="A24" s="75" t="s">
        <v>10</v>
      </c>
      <c r="B24" s="185" t="s">
        <v>1074</v>
      </c>
      <c r="C24" s="75" t="s">
        <v>161</v>
      </c>
      <c r="D24" s="75" t="s">
        <v>0</v>
      </c>
      <c r="E24" s="119"/>
      <c r="F24" s="137">
        <v>400</v>
      </c>
      <c r="G24" s="189" t="s">
        <v>0</v>
      </c>
      <c r="H24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400</v>
      </c>
      <c r="I24" s="137" t="str">
        <f>IF(Sklop31[[#This Row],[ZAHTEVANA SHEMA KAKOVOSTI]]&lt;&gt;"",Sklop31[[#This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+Sklop31[[#This Row],[cena/enota brez DDV v EUR]]*Sklop31[[#This Row],[Stopnja DDV (%)]]</f>
        <v>0</v>
      </c>
      <c r="R24" s="179">
        <f>+Sklop31[[#This Row],[cena/enota brez DDV v EUR]]+Sklop31[[#This Row],[Davek (EUR)]]</f>
        <v>0</v>
      </c>
      <c r="S24" s="179">
        <f>+Sklop31[[#This Row],[cena/enota brez DDV v EUR]]*Sklop31[[#This Row],[Okvirna količina]]</f>
        <v>0</v>
      </c>
      <c r="T24" s="187">
        <f>+Sklop31[[#This Row],[Končna cena/enoto mere (EUR) z DDV]]*Sklop31[[#This Row],[Okvirna količina]]</f>
        <v>0</v>
      </c>
      <c r="U24" s="160" t="s">
        <v>161</v>
      </c>
    </row>
    <row r="25" spans="1:21" s="55" customFormat="1" ht="12">
      <c r="A25" s="75" t="s">
        <v>11</v>
      </c>
      <c r="B25" s="185" t="s">
        <v>1075</v>
      </c>
      <c r="C25" s="75" t="s">
        <v>161</v>
      </c>
      <c r="D25" s="75" t="s">
        <v>0</v>
      </c>
      <c r="E25" s="119"/>
      <c r="F25" s="137">
        <v>300</v>
      </c>
      <c r="G25" s="189" t="s">
        <v>0</v>
      </c>
      <c r="H25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25" s="137" t="str">
        <f>IF(Sklop31[[#This Row],[ZAHTEVANA SHEMA KAKOVOSTI]]&lt;&gt;"",Sklop31[[#This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+Sklop31[[#This Row],[cena/enota brez DDV v EUR]]*Sklop31[[#This Row],[Stopnja DDV (%)]]</f>
        <v>0</v>
      </c>
      <c r="R25" s="179">
        <f>+Sklop31[[#This Row],[cena/enota brez DDV v EUR]]+Sklop31[[#This Row],[Davek (EUR)]]</f>
        <v>0</v>
      </c>
      <c r="S25" s="179">
        <f>+Sklop31[[#This Row],[cena/enota brez DDV v EUR]]*Sklop31[[#This Row],[Okvirna količina]]</f>
        <v>0</v>
      </c>
      <c r="T25" s="187">
        <f>+Sklop31[[#This Row],[Končna cena/enoto mere (EUR) z DDV]]*Sklop31[[#This Row],[Okvirna količina]]</f>
        <v>0</v>
      </c>
      <c r="U25" s="160" t="s">
        <v>161</v>
      </c>
    </row>
    <row r="26" spans="1:21" s="55" customFormat="1" ht="12">
      <c r="A26" s="75" t="s">
        <v>12</v>
      </c>
      <c r="B26" s="185" t="s">
        <v>1076</v>
      </c>
      <c r="C26" s="75" t="s">
        <v>161</v>
      </c>
      <c r="D26" s="75" t="s">
        <v>0</v>
      </c>
      <c r="E26" s="119"/>
      <c r="F26" s="137">
        <v>100</v>
      </c>
      <c r="G26" s="189" t="s">
        <v>0</v>
      </c>
      <c r="H26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26" s="137" t="str">
        <f>IF(Sklop31[[#This Row],[ZAHTEVANA SHEMA KAKOVOSTI]]&lt;&gt;"",Sklop31[[#This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+Sklop31[[#This Row],[cena/enota brez DDV v EUR]]*Sklop31[[#This Row],[Stopnja DDV (%)]]</f>
        <v>0</v>
      </c>
      <c r="R26" s="179">
        <f>+Sklop31[[#This Row],[cena/enota brez DDV v EUR]]+Sklop31[[#This Row],[Davek (EUR)]]</f>
        <v>0</v>
      </c>
      <c r="S26" s="179">
        <f>+Sklop31[[#This Row],[cena/enota brez DDV v EUR]]*Sklop31[[#This Row],[Okvirna količina]]</f>
        <v>0</v>
      </c>
      <c r="T26" s="187">
        <f>+Sklop31[[#This Row],[Končna cena/enoto mere (EUR) z DDV]]*Sklop31[[#This Row],[Okvirna količina]]</f>
        <v>0</v>
      </c>
      <c r="U26" s="160" t="s">
        <v>161</v>
      </c>
    </row>
    <row r="27" spans="1:21" s="55" customFormat="1" ht="12">
      <c r="A27" s="75" t="s">
        <v>13</v>
      </c>
      <c r="B27" s="185" t="s">
        <v>1077</v>
      </c>
      <c r="C27" s="75" t="s">
        <v>161</v>
      </c>
      <c r="D27" s="75" t="s">
        <v>0</v>
      </c>
      <c r="E27" s="119"/>
      <c r="F27" s="137">
        <v>20</v>
      </c>
      <c r="G27" s="189" t="s">
        <v>0</v>
      </c>
      <c r="H27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27" s="137" t="str">
        <f>IF(Sklop31[[#This Row],[ZAHTEVANA SHEMA KAKOVOSTI]]&lt;&gt;"",Sklop31[[#This Row],[Preračunana masa/volumen/kos na enoto kg]],"")</f>
        <v/>
      </c>
      <c r="J27" s="178"/>
      <c r="K27" s="182"/>
      <c r="L27" s="182"/>
      <c r="M27" s="183"/>
      <c r="N27" s="179"/>
      <c r="O27" s="179"/>
      <c r="P27" s="180"/>
      <c r="Q27" s="179">
        <f>+Sklop31[[#This Row],[cena/enota brez DDV v EUR]]*Sklop31[[#This Row],[Stopnja DDV (%)]]</f>
        <v>0</v>
      </c>
      <c r="R27" s="179">
        <f>+Sklop31[[#This Row],[cena/enota brez DDV v EUR]]+Sklop31[[#This Row],[Davek (EUR)]]</f>
        <v>0</v>
      </c>
      <c r="S27" s="179">
        <f>+Sklop31[[#This Row],[cena/enota brez DDV v EUR]]*Sklop31[[#This Row],[Okvirna količina]]</f>
        <v>0</v>
      </c>
      <c r="T27" s="187">
        <f>+Sklop31[[#This Row],[Končna cena/enoto mere (EUR) z DDV]]*Sklop31[[#This Row],[Okvirna količina]]</f>
        <v>0</v>
      </c>
      <c r="U27" s="160" t="s">
        <v>161</v>
      </c>
    </row>
    <row r="28" spans="1:21" s="55" customFormat="1" ht="12">
      <c r="A28" s="75" t="s">
        <v>14</v>
      </c>
      <c r="B28" s="185" t="s">
        <v>1078</v>
      </c>
      <c r="C28" s="75" t="s">
        <v>161</v>
      </c>
      <c r="D28" s="75" t="s">
        <v>0</v>
      </c>
      <c r="E28" s="119"/>
      <c r="F28" s="137">
        <v>300</v>
      </c>
      <c r="G28" s="189" t="s">
        <v>0</v>
      </c>
      <c r="H28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28" s="137" t="str">
        <f>IF(Sklop31[[#This Row],[ZAHTEVANA SHEMA KAKOVOSTI]]&lt;&gt;"",Sklop31[[#This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+Sklop31[[#This Row],[cena/enota brez DDV v EUR]]*Sklop31[[#This Row],[Stopnja DDV (%)]]</f>
        <v>0</v>
      </c>
      <c r="R28" s="179">
        <f>+Sklop31[[#This Row],[cena/enota brez DDV v EUR]]+Sklop31[[#This Row],[Davek (EUR)]]</f>
        <v>0</v>
      </c>
      <c r="S28" s="179">
        <f>+Sklop31[[#This Row],[cena/enota brez DDV v EUR]]*Sklop31[[#This Row],[Okvirna količina]]</f>
        <v>0</v>
      </c>
      <c r="T28" s="187">
        <f>+Sklop31[[#This Row],[Končna cena/enoto mere (EUR) z DDV]]*Sklop31[[#This Row],[Okvirna količina]]</f>
        <v>0</v>
      </c>
      <c r="U28" s="160" t="s">
        <v>161</v>
      </c>
    </row>
    <row r="29" spans="1:21" s="55" customFormat="1" ht="12">
      <c r="A29" s="75" t="s">
        <v>15</v>
      </c>
      <c r="B29" s="185" t="s">
        <v>1079</v>
      </c>
      <c r="C29" s="75" t="s">
        <v>161</v>
      </c>
      <c r="D29" s="75" t="s">
        <v>0</v>
      </c>
      <c r="E29" s="119"/>
      <c r="F29" s="137">
        <v>10</v>
      </c>
      <c r="G29" s="189" t="s">
        <v>0</v>
      </c>
      <c r="H29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29" s="137" t="str">
        <f>IF(Sklop31[[#This Row],[ZAHTEVANA SHEMA KAKOVOSTI]]&lt;&gt;"",Sklop31[[#This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+Sklop31[[#This Row],[cena/enota brez DDV v EUR]]*Sklop31[[#This Row],[Stopnja DDV (%)]]</f>
        <v>0</v>
      </c>
      <c r="R29" s="179">
        <f>+Sklop31[[#This Row],[cena/enota brez DDV v EUR]]+Sklop31[[#This Row],[Davek (EUR)]]</f>
        <v>0</v>
      </c>
      <c r="S29" s="179">
        <f>+Sklop31[[#This Row],[cena/enota brez DDV v EUR]]*Sklop31[[#This Row],[Okvirna količina]]</f>
        <v>0</v>
      </c>
      <c r="T29" s="187">
        <f>+Sklop31[[#This Row],[Končna cena/enoto mere (EUR) z DDV]]*Sklop31[[#This Row],[Okvirna količina]]</f>
        <v>0</v>
      </c>
      <c r="U29" s="160" t="s">
        <v>161</v>
      </c>
    </row>
    <row r="30" spans="1:21" s="55" customFormat="1" ht="12">
      <c r="A30" s="75" t="s">
        <v>16</v>
      </c>
      <c r="B30" s="185" t="s">
        <v>1080</v>
      </c>
      <c r="C30" s="75" t="s">
        <v>161</v>
      </c>
      <c r="D30" s="75" t="s">
        <v>0</v>
      </c>
      <c r="E30" s="119"/>
      <c r="F30" s="137">
        <v>500</v>
      </c>
      <c r="G30" s="189" t="s">
        <v>0</v>
      </c>
      <c r="H30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30" s="137" t="str">
        <f>IF(Sklop31[[#This Row],[ZAHTEVANA SHEMA KAKOVOSTI]]&lt;&gt;"",Sklop31[[#This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+Sklop31[[#This Row],[cena/enota brez DDV v EUR]]*Sklop31[[#This Row],[Stopnja DDV (%)]]</f>
        <v>0</v>
      </c>
      <c r="R30" s="179">
        <f>+Sklop31[[#This Row],[cena/enota brez DDV v EUR]]+Sklop31[[#This Row],[Davek (EUR)]]</f>
        <v>0</v>
      </c>
      <c r="S30" s="179">
        <f>+Sklop31[[#This Row],[cena/enota brez DDV v EUR]]*Sklop31[[#This Row],[Okvirna količina]]</f>
        <v>0</v>
      </c>
      <c r="T30" s="187">
        <f>+Sklop31[[#This Row],[Končna cena/enoto mere (EUR) z DDV]]*Sklop31[[#This Row],[Okvirna količina]]</f>
        <v>0</v>
      </c>
      <c r="U30" s="160" t="s">
        <v>161</v>
      </c>
    </row>
    <row r="31" spans="1:21" s="55" customFormat="1" ht="12">
      <c r="A31" s="75" t="s">
        <v>17</v>
      </c>
      <c r="B31" s="185" t="s">
        <v>1081</v>
      </c>
      <c r="C31" s="75" t="s">
        <v>161</v>
      </c>
      <c r="D31" s="75" t="s">
        <v>0</v>
      </c>
      <c r="E31" s="119"/>
      <c r="F31" s="137">
        <v>200</v>
      </c>
      <c r="G31" s="189" t="s">
        <v>0</v>
      </c>
      <c r="H31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31" s="137" t="str">
        <f>IF(Sklop31[[#This Row],[ZAHTEVANA SHEMA KAKOVOSTI]]&lt;&gt;"",Sklop31[[#This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+Sklop31[[#This Row],[cena/enota brez DDV v EUR]]*Sklop31[[#This Row],[Stopnja DDV (%)]]</f>
        <v>0</v>
      </c>
      <c r="R31" s="179">
        <f>+Sklop31[[#This Row],[cena/enota brez DDV v EUR]]+Sklop31[[#This Row],[Davek (EUR)]]</f>
        <v>0</v>
      </c>
      <c r="S31" s="179">
        <f>+Sklop31[[#This Row],[cena/enota brez DDV v EUR]]*Sklop31[[#This Row],[Okvirna količina]]</f>
        <v>0</v>
      </c>
      <c r="T31" s="187">
        <f>+Sklop31[[#This Row],[Končna cena/enoto mere (EUR) z DDV]]*Sklop31[[#This Row],[Okvirna količina]]</f>
        <v>0</v>
      </c>
      <c r="U31" s="160" t="s">
        <v>161</v>
      </c>
    </row>
    <row r="32" spans="1:21" s="55" customFormat="1" ht="12">
      <c r="A32" s="75" t="s">
        <v>18</v>
      </c>
      <c r="B32" s="185" t="s">
        <v>1082</v>
      </c>
      <c r="C32" s="75" t="s">
        <v>161</v>
      </c>
      <c r="D32" s="75" t="s">
        <v>0</v>
      </c>
      <c r="E32" s="119"/>
      <c r="F32" s="137">
        <v>300</v>
      </c>
      <c r="G32" s="189" t="s">
        <v>0</v>
      </c>
      <c r="H32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32" s="137" t="str">
        <f>IF(Sklop31[[#This Row],[ZAHTEVANA SHEMA KAKOVOSTI]]&lt;&gt;"",Sklop31[[#This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+Sklop31[[#This Row],[cena/enota brez DDV v EUR]]*Sklop31[[#This Row],[Stopnja DDV (%)]]</f>
        <v>0</v>
      </c>
      <c r="R32" s="179">
        <f>+Sklop31[[#This Row],[cena/enota brez DDV v EUR]]+Sklop31[[#This Row],[Davek (EUR)]]</f>
        <v>0</v>
      </c>
      <c r="S32" s="179">
        <f>+Sklop31[[#This Row],[cena/enota brez DDV v EUR]]*Sklop31[[#This Row],[Okvirna količina]]</f>
        <v>0</v>
      </c>
      <c r="T32" s="187">
        <f>+Sklop31[[#This Row],[Končna cena/enoto mere (EUR) z DDV]]*Sklop31[[#This Row],[Okvirna količina]]</f>
        <v>0</v>
      </c>
      <c r="U32" s="160" t="s">
        <v>161</v>
      </c>
    </row>
    <row r="33" spans="1:22" s="55" customFormat="1" ht="12">
      <c r="A33" s="75" t="s">
        <v>19</v>
      </c>
      <c r="B33" s="185" t="s">
        <v>1083</v>
      </c>
      <c r="C33" s="75" t="s">
        <v>161</v>
      </c>
      <c r="D33" s="75" t="s">
        <v>0</v>
      </c>
      <c r="E33" s="119"/>
      <c r="F33" s="137">
        <v>10</v>
      </c>
      <c r="G33" s="189" t="s">
        <v>0</v>
      </c>
      <c r="H33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33" s="137" t="str">
        <f>IF(Sklop31[[#This Row],[ZAHTEVANA SHEMA KAKOVOSTI]]&lt;&gt;"",Sklop31[[#This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+Sklop31[[#This Row],[cena/enota brez DDV v EUR]]*Sklop31[[#This Row],[Stopnja DDV (%)]]</f>
        <v>0</v>
      </c>
      <c r="R33" s="179">
        <f>+Sklop31[[#This Row],[cena/enota brez DDV v EUR]]+Sklop31[[#This Row],[Davek (EUR)]]</f>
        <v>0</v>
      </c>
      <c r="S33" s="179">
        <f>+Sklop31[[#This Row],[cena/enota brez DDV v EUR]]*Sklop31[[#This Row],[Okvirna količina]]</f>
        <v>0</v>
      </c>
      <c r="T33" s="187">
        <f>+Sklop31[[#This Row],[Končna cena/enoto mere (EUR) z DDV]]*Sklop31[[#This Row],[Okvirna količina]]</f>
        <v>0</v>
      </c>
      <c r="U33" s="160" t="s">
        <v>161</v>
      </c>
    </row>
    <row r="34" spans="1:22" s="55" customFormat="1" ht="12">
      <c r="A34" s="75" t="s">
        <v>20</v>
      </c>
      <c r="B34" s="185" t="s">
        <v>1084</v>
      </c>
      <c r="C34" s="75" t="s">
        <v>161</v>
      </c>
      <c r="D34" s="75" t="s">
        <v>0</v>
      </c>
      <c r="E34" s="119"/>
      <c r="F34" s="137">
        <v>20</v>
      </c>
      <c r="G34" s="189" t="s">
        <v>0</v>
      </c>
      <c r="H34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34" s="137" t="str">
        <f>IF(Sklop31[[#This Row],[ZAHTEVANA SHEMA KAKOVOSTI]]&lt;&gt;"",Sklop31[[#This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+Sklop31[[#This Row],[cena/enota brez DDV v EUR]]*Sklop31[[#This Row],[Stopnja DDV (%)]]</f>
        <v>0</v>
      </c>
      <c r="R34" s="179">
        <f>+Sklop31[[#This Row],[cena/enota brez DDV v EUR]]+Sklop31[[#This Row],[Davek (EUR)]]</f>
        <v>0</v>
      </c>
      <c r="S34" s="179">
        <f>+Sklop31[[#This Row],[cena/enota brez DDV v EUR]]*Sklop31[[#This Row],[Okvirna količina]]</f>
        <v>0</v>
      </c>
      <c r="T34" s="187">
        <f>+Sklop31[[#This Row],[Končna cena/enoto mere (EUR) z DDV]]*Sklop31[[#This Row],[Okvirna količina]]</f>
        <v>0</v>
      </c>
      <c r="U34" s="160" t="s">
        <v>161</v>
      </c>
    </row>
    <row r="35" spans="1:22" ht="27" customHeight="1">
      <c r="A35" s="148" t="s">
        <v>181</v>
      </c>
      <c r="B35" s="149"/>
      <c r="C35" s="150"/>
      <c r="D35" s="150"/>
      <c r="E35" s="151"/>
      <c r="F35" s="152"/>
      <c r="G35" s="153"/>
      <c r="H35" s="154">
        <f>SUBTOTAL(109,Sklop31[Preračunana masa/volumen/kos na enoto kg])</f>
        <v>2970</v>
      </c>
      <c r="I35" s="154">
        <f>SUBTOTAL(109,Sklop31[Živila iz shem kakovosti (kg)])</f>
        <v>0</v>
      </c>
      <c r="J35" s="152"/>
      <c r="K35" s="155"/>
      <c r="L35" s="155"/>
      <c r="M35" s="156"/>
      <c r="N35" s="157"/>
      <c r="O35" s="157"/>
      <c r="P35" s="157"/>
      <c r="Q35" s="158"/>
      <c r="R35" s="152"/>
      <c r="S35" s="158">
        <f>SUBTOTAL(109,Sklop31[Vrednost za okvirno količino (EUR) brez DDV])</f>
        <v>0</v>
      </c>
      <c r="T35" s="158">
        <f>SUBTOTAL(109,Sklop31[Vrednost za okvirno količino (EUR) z DDV])</f>
        <v>0</v>
      </c>
      <c r="U35" s="159"/>
    </row>
    <row r="36" spans="1:22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2">
      <c r="A37" s="47" t="s">
        <v>178</v>
      </c>
      <c r="B37" s="19"/>
      <c r="C37" s="31"/>
      <c r="D37" s="31"/>
      <c r="E37" s="113"/>
      <c r="Q37" s="47"/>
      <c r="R37" s="47"/>
      <c r="S37" s="47"/>
      <c r="T37" s="47"/>
    </row>
    <row r="38" spans="1:22">
      <c r="A38" s="14" t="s">
        <v>1387</v>
      </c>
      <c r="B38" s="19"/>
      <c r="C38" s="31"/>
      <c r="D38" s="31"/>
      <c r="E38" s="113"/>
    </row>
    <row r="39" spans="1:22">
      <c r="A39" s="107" t="s">
        <v>318</v>
      </c>
      <c r="F39" s="68"/>
      <c r="G39" s="68"/>
      <c r="H39" s="32"/>
      <c r="I39" s="32"/>
      <c r="J39" s="32"/>
      <c r="K39" s="32"/>
      <c r="L39" s="54"/>
      <c r="M39" s="54"/>
      <c r="N39" s="32"/>
      <c r="O39" s="32"/>
      <c r="P39" s="32"/>
      <c r="Q39" s="32"/>
      <c r="R39" s="32"/>
    </row>
    <row r="40" spans="1:22">
      <c r="A40" s="125" t="s">
        <v>235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3"/>
    </row>
    <row r="41" spans="1:22">
      <c r="A41" s="370" t="s">
        <v>234</v>
      </c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54"/>
      <c r="N41" s="32"/>
      <c r="O41" s="32"/>
      <c r="P41" s="32"/>
      <c r="Q41" s="32"/>
      <c r="R41" s="32"/>
    </row>
    <row r="42" spans="1:22">
      <c r="N42" s="32"/>
      <c r="O42" s="32"/>
      <c r="P42" s="32"/>
      <c r="Q42" s="32"/>
      <c r="R42" s="32"/>
    </row>
    <row r="43" spans="1:22">
      <c r="A43" s="107" t="s">
        <v>65</v>
      </c>
      <c r="F43" s="68"/>
      <c r="G43" s="68" t="s">
        <v>66</v>
      </c>
      <c r="H43" s="32"/>
      <c r="I43" s="32"/>
      <c r="J43" s="32"/>
      <c r="K43" s="32"/>
      <c r="L43" s="54"/>
      <c r="M43" s="54"/>
      <c r="N43" s="32"/>
      <c r="O43" s="32"/>
      <c r="P43" s="32"/>
      <c r="Q43" s="32" t="s">
        <v>67</v>
      </c>
      <c r="R43" s="32"/>
    </row>
    <row r="44" spans="1:22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3"/>
      <c r="T44" s="3"/>
      <c r="U44" s="8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</sheetData>
  <sheetProtection insertRows="0" deleteRows="0"/>
  <protectedRanges>
    <protectedRange sqref="M41:P41 J42:P1048576 J1:P40 U1:U1048576" name="Obseg1"/>
    <protectedRange sqref="J41:L41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  <pageSetUpPr fitToPage="1"/>
  </sheetPr>
  <dimension ref="A1:V253"/>
  <sheetViews>
    <sheetView topLeftCell="A2" zoomScale="90" zoomScaleNormal="90" zoomScaleSheetLayoutView="100" workbookViewId="0">
      <selection activeCell="N43" sqref="N43:N44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pred_rekapitulacija'!A45</f>
        <v>32.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pred_rekapitulacija'!B45</f>
        <v>EKOLOŠKA ŽITA, STROČNICE, KOSMIČI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1085</v>
      </c>
      <c r="C16" s="75" t="s">
        <v>161</v>
      </c>
      <c r="D16" s="75" t="s">
        <v>0</v>
      </c>
      <c r="E16" s="112"/>
      <c r="F16" s="90">
        <v>20</v>
      </c>
      <c r="G16" s="122" t="s">
        <v>0</v>
      </c>
      <c r="H16" s="90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6" s="90" t="str">
        <f>IF(Sklop32[[#This Row],[ZAHTEVANA SHEMA KAKOVOSTI]]&lt;&gt;"",Sklop32[[#This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+Sklop32[[#This Row],[cena/enota brez DDV v EUR]]*Sklop32[[#This Row],[Stopnja DDV (%)]]</f>
        <v>0</v>
      </c>
      <c r="R16" s="88">
        <f>+Sklop32[[#This Row],[cena/enota brez DDV v EUR]]+Sklop32[[#This Row],[Davek (EUR)]]</f>
        <v>0</v>
      </c>
      <c r="S16" s="88">
        <f>+Sklop32[[#This Row],[cena/enota brez DDV v EUR]]*Sklop32[[#This Row],[Okvirna količina]]</f>
        <v>0</v>
      </c>
      <c r="T16" s="88">
        <f>+Sklop32[[#This Row],[Končna cena/enoto mere (EUR) z DDV]]*Sklop32[[#This Row],[Okvirna količina]]</f>
        <v>0</v>
      </c>
      <c r="U16" s="160" t="s">
        <v>161</v>
      </c>
    </row>
    <row r="17" spans="1:22" s="55" customFormat="1" ht="12">
      <c r="A17" s="75" t="s">
        <v>3</v>
      </c>
      <c r="B17" s="10" t="s">
        <v>1086</v>
      </c>
      <c r="C17" s="75" t="s">
        <v>161</v>
      </c>
      <c r="D17" s="75" t="s">
        <v>0</v>
      </c>
      <c r="E17" s="112"/>
      <c r="F17" s="90">
        <v>300</v>
      </c>
      <c r="G17" s="122" t="s">
        <v>0</v>
      </c>
      <c r="H17" s="90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300</v>
      </c>
      <c r="I17" s="90" t="str">
        <f>IF(Sklop32[[#This Row],[ZAHTEVANA SHEMA KAKOVOSTI]]&lt;&gt;"",Sklop32[[#This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+Sklop32[[#This Row],[cena/enota brez DDV v EUR]]*Sklop32[[#This Row],[Stopnja DDV (%)]]</f>
        <v>0</v>
      </c>
      <c r="R17" s="92">
        <f>+Sklop32[[#This Row],[cena/enota brez DDV v EUR]]+Sklop32[[#This Row],[Davek (EUR)]]</f>
        <v>0</v>
      </c>
      <c r="S17" s="92">
        <f>+Sklop32[[#This Row],[cena/enota brez DDV v EUR]]*Sklop32[[#This Row],[Okvirna količina]]</f>
        <v>0</v>
      </c>
      <c r="T17" s="92">
        <f>+Sklop32[[#This Row],[Končna cena/enoto mere (EUR) z DDV]]*Sklop32[[#This Row],[Okvirna količina]]</f>
        <v>0</v>
      </c>
      <c r="U17" s="160" t="s">
        <v>161</v>
      </c>
    </row>
    <row r="18" spans="1:22" s="55" customFormat="1" ht="12">
      <c r="A18" s="75" t="s">
        <v>4</v>
      </c>
      <c r="B18" s="263" t="s">
        <v>1144</v>
      </c>
      <c r="C18" s="241" t="s">
        <v>161</v>
      </c>
      <c r="D18" s="241" t="s">
        <v>0</v>
      </c>
      <c r="E18" s="243"/>
      <c r="F18" s="244">
        <v>10</v>
      </c>
      <c r="G18" s="245" t="s">
        <v>0</v>
      </c>
      <c r="H18" s="24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18" s="244" t="str">
        <f>IF(Sklop32[[#This Row],[ZAHTEVANA SHEMA KAKOVOSTI]]&lt;&gt;"",Sklop32[[#This Row],[Preračunana masa/volumen/kos na enoto kg]],"")</f>
        <v/>
      </c>
      <c r="J18" s="246"/>
      <c r="K18" s="264"/>
      <c r="L18" s="264"/>
      <c r="M18" s="265"/>
      <c r="N18" s="249"/>
      <c r="O18" s="249"/>
      <c r="P18" s="266"/>
      <c r="Q18" s="249">
        <f>+Sklop32[[#This Row],[cena/enota brez DDV v EUR]]*Sklop32[[#This Row],[Stopnja DDV (%)]]</f>
        <v>0</v>
      </c>
      <c r="R18" s="249">
        <f>+Sklop32[[#This Row],[cena/enota brez DDV v EUR]]+Sklop32[[#This Row],[Davek (EUR)]]</f>
        <v>0</v>
      </c>
      <c r="S18" s="249">
        <f>+Sklop32[[#This Row],[cena/enota brez DDV v EUR]]*Sklop32[[#This Row],[Okvirna količina]]</f>
        <v>0</v>
      </c>
      <c r="T18" s="249">
        <f>+Sklop32[[#This Row],[Končna cena/enoto mere (EUR) z DDV]]*Sklop32[[#This Row],[Okvirna količina]]</f>
        <v>0</v>
      </c>
      <c r="U18" s="160" t="s">
        <v>161</v>
      </c>
    </row>
    <row r="19" spans="1:22" s="55" customFormat="1" ht="12">
      <c r="A19" s="75" t="s">
        <v>5</v>
      </c>
      <c r="B19" s="10" t="s">
        <v>1087</v>
      </c>
      <c r="C19" s="75" t="s">
        <v>161</v>
      </c>
      <c r="D19" s="75" t="s">
        <v>0</v>
      </c>
      <c r="E19" s="112"/>
      <c r="F19" s="90">
        <v>200</v>
      </c>
      <c r="G19" s="122" t="s">
        <v>0</v>
      </c>
      <c r="H19" s="90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19" s="90" t="str">
        <f>IF(Sklop32[[#This Row],[ZAHTEVANA SHEMA KAKOVOSTI]]&lt;&gt;"",Sklop32[[#This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+Sklop32[[#This Row],[cena/enota brez DDV v EUR]]*Sklop32[[#This Row],[Stopnja DDV (%)]]</f>
        <v>0</v>
      </c>
      <c r="R19" s="92">
        <f>+Sklop32[[#This Row],[cena/enota brez DDV v EUR]]+Sklop32[[#This Row],[Davek (EUR)]]</f>
        <v>0</v>
      </c>
      <c r="S19" s="92">
        <f>+Sklop32[[#This Row],[cena/enota brez DDV v EUR]]*Sklop32[[#This Row],[Okvirna količina]]</f>
        <v>0</v>
      </c>
      <c r="T19" s="92">
        <f>+Sklop32[[#This Row],[Končna cena/enoto mere (EUR) z DDV]]*Sklop32[[#This Row],[Okvirna količina]]</f>
        <v>0</v>
      </c>
      <c r="U19" s="160" t="s">
        <v>161</v>
      </c>
    </row>
    <row r="20" spans="1:22" s="55" customFormat="1" ht="12">
      <c r="A20" s="75" t="s">
        <v>6</v>
      </c>
      <c r="B20" s="10" t="s">
        <v>1088</v>
      </c>
      <c r="C20" s="75" t="s">
        <v>161</v>
      </c>
      <c r="D20" s="75" t="s">
        <v>0</v>
      </c>
      <c r="E20" s="112"/>
      <c r="F20" s="90">
        <v>20</v>
      </c>
      <c r="G20" s="122" t="s">
        <v>0</v>
      </c>
      <c r="H20" s="90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0" s="90" t="str">
        <f>IF(Sklop32[[#This Row],[ZAHTEVANA SHEMA KAKOVOSTI]]&lt;&gt;"",Sklop32[[#This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+Sklop32[[#This Row],[cena/enota brez DDV v EUR]]*Sklop32[[#This Row],[Stopnja DDV (%)]]</f>
        <v>0</v>
      </c>
      <c r="R20" s="92">
        <f>+Sklop32[[#This Row],[cena/enota brez DDV v EUR]]+Sklop32[[#This Row],[Davek (EUR)]]</f>
        <v>0</v>
      </c>
      <c r="S20" s="92">
        <f>+Sklop32[[#This Row],[cena/enota brez DDV v EUR]]*Sklop32[[#This Row],[Okvirna količina]]</f>
        <v>0</v>
      </c>
      <c r="T20" s="92">
        <f>+Sklop32[[#This Row],[Končna cena/enoto mere (EUR) z DDV]]*Sklop32[[#This Row],[Okvirna količina]]</f>
        <v>0</v>
      </c>
      <c r="U20" s="160" t="s">
        <v>161</v>
      </c>
    </row>
    <row r="21" spans="1:22" ht="27" customHeight="1">
      <c r="A21" s="251" t="s">
        <v>181</v>
      </c>
      <c r="B21" s="329"/>
      <c r="C21" s="330"/>
      <c r="D21" s="330"/>
      <c r="E21" s="331"/>
      <c r="F21" s="332"/>
      <c r="G21" s="333"/>
      <c r="H21" s="334">
        <f>SUBTOTAL(109,Sklop32[Preračunana masa/volumen/kos na enoto kg])</f>
        <v>550</v>
      </c>
      <c r="I21" s="334">
        <f>SUBTOTAL(109,Sklop32[Živila iz shem kakovosti (kg)])</f>
        <v>0</v>
      </c>
      <c r="J21" s="332"/>
      <c r="K21" s="335"/>
      <c r="L21" s="335"/>
      <c r="M21" s="336"/>
      <c r="N21" s="337"/>
      <c r="O21" s="337"/>
      <c r="P21" s="337"/>
      <c r="Q21" s="338"/>
      <c r="R21" s="332"/>
      <c r="S21" s="338">
        <f>SUBTOTAL(109,Sklop32[Vrednost za okvirno količino (EUR) brez DDV])</f>
        <v>0</v>
      </c>
      <c r="T21" s="338">
        <f>SUBTOTAL(109,Sklop32[Vrednost za okvirno količino (EUR) z DDV])</f>
        <v>0</v>
      </c>
      <c r="U21" s="262"/>
    </row>
    <row r="22" spans="1:22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3"/>
      <c r="T22" s="3"/>
      <c r="U22" s="8"/>
    </row>
    <row r="23" spans="1:22">
      <c r="A23" s="47" t="s">
        <v>178</v>
      </c>
      <c r="B23" s="19"/>
      <c r="C23" s="31"/>
      <c r="D23" s="31"/>
      <c r="E23" s="113"/>
      <c r="Q23" s="47"/>
      <c r="R23" s="47"/>
      <c r="S23" s="47"/>
      <c r="T23" s="47"/>
    </row>
    <row r="24" spans="1:22">
      <c r="A24" s="14" t="s">
        <v>1387</v>
      </c>
      <c r="B24" s="19"/>
      <c r="C24" s="31"/>
      <c r="D24" s="31"/>
      <c r="E24" s="113"/>
    </row>
    <row r="25" spans="1:22">
      <c r="A25" s="107" t="s">
        <v>318</v>
      </c>
      <c r="F25" s="68"/>
      <c r="G25" s="68"/>
      <c r="H25" s="32"/>
      <c r="I25" s="32"/>
      <c r="J25" s="32"/>
      <c r="K25" s="32"/>
      <c r="L25" s="54"/>
      <c r="M25" s="54"/>
      <c r="N25" s="32"/>
      <c r="O25" s="32"/>
      <c r="P25" s="32"/>
      <c r="Q25" s="32"/>
      <c r="R25" s="32"/>
    </row>
    <row r="26" spans="1:22">
      <c r="A26" s="125" t="s">
        <v>235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3"/>
    </row>
    <row r="27" spans="1:22">
      <c r="A27" s="370" t="s">
        <v>234</v>
      </c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54"/>
      <c r="N27" s="32"/>
      <c r="O27" s="32"/>
      <c r="P27" s="32"/>
      <c r="Q27" s="32"/>
      <c r="R27" s="32"/>
    </row>
    <row r="28" spans="1:22">
      <c r="N28" s="32"/>
      <c r="O28" s="32"/>
      <c r="P28" s="32"/>
      <c r="Q28" s="32"/>
      <c r="R28" s="32"/>
    </row>
    <row r="29" spans="1:22">
      <c r="A29" s="107" t="s">
        <v>65</v>
      </c>
      <c r="F29" s="68"/>
      <c r="G29" s="68" t="s">
        <v>66</v>
      </c>
      <c r="H29" s="32"/>
      <c r="I29" s="32"/>
      <c r="J29" s="32"/>
      <c r="K29" s="32"/>
      <c r="L29" s="54"/>
      <c r="M29" s="54"/>
      <c r="N29" s="32"/>
      <c r="O29" s="32"/>
      <c r="P29" s="32"/>
      <c r="Q29" s="32" t="s">
        <v>67</v>
      </c>
      <c r="R29" s="32"/>
    </row>
    <row r="30" spans="1:22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3"/>
      <c r="T30" s="3"/>
      <c r="U30" s="8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</sheetData>
  <sheetProtection insertRows="0" deleteRows="0"/>
  <protectedRanges>
    <protectedRange sqref="M27:P27 J28:P1048576 J1:P26 U1:U104857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  <pageSetUpPr fitToPage="1"/>
  </sheetPr>
  <dimension ref="A1:V268"/>
  <sheetViews>
    <sheetView zoomScaleNormal="100" zoomScaleSheetLayoutView="100" workbookViewId="0">
      <selection activeCell="O47" sqref="O47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pred_rekapitulacija'!A46</f>
        <v>33.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pred_rekapitulacija'!B46</f>
        <v>EKOLOŠKI OSTALI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1089</v>
      </c>
      <c r="C16" s="75" t="s">
        <v>723</v>
      </c>
      <c r="D16" s="75" t="s">
        <v>158</v>
      </c>
      <c r="E16" s="224"/>
      <c r="F16" s="137">
        <v>20</v>
      </c>
      <c r="G16" s="173" t="s">
        <v>0</v>
      </c>
      <c r="H16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16" s="90" t="str">
        <f>IF(Sklop33[[#This Row],[ZAHTEVANA SHEMA KAKOVOSTI]]&lt;&gt;"",Sklop33[[#This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+Sklop33[[#This Row],[cena/enota brez DDV v EUR]]*Sklop33[[#This Row],[Stopnja DDV (%)]]</f>
        <v>0</v>
      </c>
      <c r="R16" s="88">
        <f>+Sklop33[[#This Row],[cena/enota brez DDV v EUR]]+Sklop33[[#This Row],[Davek (EUR)]]</f>
        <v>0</v>
      </c>
      <c r="S16" s="88">
        <f>+Sklop33[[#This Row],[cena/enota brez DDV v EUR]]*Sklop33[[#This Row],[Okvirna količina]]</f>
        <v>0</v>
      </c>
      <c r="T16" s="88">
        <f>+Sklop33[[#This Row],[Končna cena/enoto mere (EUR) z DDV]]*Sklop33[[#This Row],[Okvirna količina]]</f>
        <v>0</v>
      </c>
      <c r="U16" s="160" t="s">
        <v>161</v>
      </c>
    </row>
    <row r="17" spans="1:21" s="55" customFormat="1" ht="12">
      <c r="A17" s="75" t="s">
        <v>3</v>
      </c>
      <c r="B17" s="185" t="s">
        <v>1090</v>
      </c>
      <c r="C17" s="177" t="s">
        <v>237</v>
      </c>
      <c r="D17" s="75" t="s">
        <v>158</v>
      </c>
      <c r="E17" s="119"/>
      <c r="F17" s="137">
        <v>5</v>
      </c>
      <c r="G17" s="189" t="s">
        <v>0</v>
      </c>
      <c r="H17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17" s="137" t="str">
        <f>IF(Sklop33[[#This Row],[ZAHTEVANA SHEMA KAKOVOSTI]]&lt;&gt;"",Sklop33[[#This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+Sklop33[[#This Row],[cena/enota brez DDV v EUR]]*Sklop33[[#This Row],[Stopnja DDV (%)]]</f>
        <v>0</v>
      </c>
      <c r="R17" s="179">
        <f>+Sklop33[[#This Row],[cena/enota brez DDV v EUR]]+Sklop33[[#This Row],[Davek (EUR)]]</f>
        <v>0</v>
      </c>
      <c r="S17" s="179">
        <f>+Sklop33[[#This Row],[cena/enota brez DDV v EUR]]*Sklop33[[#This Row],[Okvirna količina]]</f>
        <v>0</v>
      </c>
      <c r="T17" s="187">
        <f>+Sklop33[[#This Row],[Končna cena/enoto mere (EUR) z DDV]]*Sklop33[[#This Row],[Okvirna količina]]</f>
        <v>0</v>
      </c>
      <c r="U17" s="160" t="s">
        <v>161</v>
      </c>
    </row>
    <row r="18" spans="1:21" s="55" customFormat="1" ht="12">
      <c r="A18" s="75" t="s">
        <v>4</v>
      </c>
      <c r="B18" s="185" t="s">
        <v>1091</v>
      </c>
      <c r="C18" s="177" t="s">
        <v>723</v>
      </c>
      <c r="D18" s="75" t="s">
        <v>158</v>
      </c>
      <c r="E18" s="119"/>
      <c r="F18" s="137">
        <v>100</v>
      </c>
      <c r="G18" s="189" t="s">
        <v>0</v>
      </c>
      <c r="H18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18" s="137" t="str">
        <f>IF(Sklop33[[#This Row],[ZAHTEVANA SHEMA KAKOVOSTI]]&lt;&gt;"",Sklop33[[#This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+Sklop33[[#This Row],[cena/enota brez DDV v EUR]]*Sklop33[[#This Row],[Stopnja DDV (%)]]</f>
        <v>0</v>
      </c>
      <c r="R18" s="179">
        <f>+Sklop33[[#This Row],[cena/enota brez DDV v EUR]]+Sklop33[[#This Row],[Davek (EUR)]]</f>
        <v>0</v>
      </c>
      <c r="S18" s="179">
        <f>+Sklop33[[#This Row],[cena/enota brez DDV v EUR]]*Sklop33[[#This Row],[Okvirna količina]]</f>
        <v>0</v>
      </c>
      <c r="T18" s="187">
        <f>+Sklop33[[#This Row],[Končna cena/enoto mere (EUR) z DDV]]*Sklop33[[#This Row],[Okvirna količina]]</f>
        <v>0</v>
      </c>
      <c r="U18" s="160" t="s">
        <v>161</v>
      </c>
    </row>
    <row r="19" spans="1:21" s="55" customFormat="1" ht="12">
      <c r="A19" s="75" t="s">
        <v>5</v>
      </c>
      <c r="B19" s="185" t="s">
        <v>1092</v>
      </c>
      <c r="C19" s="177" t="s">
        <v>724</v>
      </c>
      <c r="D19" s="75" t="s">
        <v>158</v>
      </c>
      <c r="E19" s="119"/>
      <c r="F19" s="137">
        <v>5</v>
      </c>
      <c r="G19" s="189" t="s">
        <v>0</v>
      </c>
      <c r="H19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19" s="137" t="str">
        <f>IF(Sklop33[[#This Row],[ZAHTEVANA SHEMA KAKOVOSTI]]&lt;&gt;"",Sklop33[[#This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+Sklop33[[#This Row],[cena/enota brez DDV v EUR]]*Sklop33[[#This Row],[Stopnja DDV (%)]]</f>
        <v>0</v>
      </c>
      <c r="R19" s="179">
        <f>+Sklop33[[#This Row],[cena/enota brez DDV v EUR]]+Sklop33[[#This Row],[Davek (EUR)]]</f>
        <v>0</v>
      </c>
      <c r="S19" s="179">
        <f>+Sklop33[[#This Row],[cena/enota brez DDV v EUR]]*Sklop33[[#This Row],[Okvirna količina]]</f>
        <v>0</v>
      </c>
      <c r="T19" s="187">
        <f>+Sklop33[[#This Row],[Končna cena/enoto mere (EUR) z DDV]]*Sklop33[[#This Row],[Okvirna količina]]</f>
        <v>0</v>
      </c>
      <c r="U19" s="160" t="s">
        <v>161</v>
      </c>
    </row>
    <row r="20" spans="1:21" s="55" customFormat="1" ht="12">
      <c r="A20" s="75" t="s">
        <v>6</v>
      </c>
      <c r="B20" s="185" t="s">
        <v>1093</v>
      </c>
      <c r="C20" s="177" t="s">
        <v>723</v>
      </c>
      <c r="D20" s="75" t="s">
        <v>158</v>
      </c>
      <c r="E20" s="119"/>
      <c r="F20" s="137">
        <v>50</v>
      </c>
      <c r="G20" s="189" t="s">
        <v>0</v>
      </c>
      <c r="H20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0" s="137" t="str">
        <f>IF(Sklop33[[#This Row],[ZAHTEVANA SHEMA KAKOVOSTI]]&lt;&gt;"",Sklop33[[#This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+Sklop33[[#This Row],[cena/enota brez DDV v EUR]]*Sklop33[[#This Row],[Stopnja DDV (%)]]</f>
        <v>0</v>
      </c>
      <c r="R20" s="179">
        <f>+Sklop33[[#This Row],[cena/enota brez DDV v EUR]]+Sklop33[[#This Row],[Davek (EUR)]]</f>
        <v>0</v>
      </c>
      <c r="S20" s="179">
        <f>+Sklop33[[#This Row],[cena/enota brez DDV v EUR]]*Sklop33[[#This Row],[Okvirna količina]]</f>
        <v>0</v>
      </c>
      <c r="T20" s="187">
        <f>+Sklop33[[#This Row],[Končna cena/enoto mere (EUR) z DDV]]*Sklop33[[#This Row],[Okvirna količina]]</f>
        <v>0</v>
      </c>
      <c r="U20" s="160" t="s">
        <v>161</v>
      </c>
    </row>
    <row r="21" spans="1:21" s="55" customFormat="1" ht="12">
      <c r="A21" s="75" t="s">
        <v>7</v>
      </c>
      <c r="B21" s="185" t="s">
        <v>1093</v>
      </c>
      <c r="C21" s="177" t="s">
        <v>724</v>
      </c>
      <c r="D21" s="75" t="s">
        <v>158</v>
      </c>
      <c r="E21" s="119"/>
      <c r="F21" s="137">
        <v>5</v>
      </c>
      <c r="G21" s="189" t="s">
        <v>0</v>
      </c>
      <c r="H21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1" s="137" t="str">
        <f>IF(Sklop33[[#This Row],[ZAHTEVANA SHEMA KAKOVOSTI]]&lt;&gt;"",Sklop33[[#This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+Sklop33[[#This Row],[cena/enota brez DDV v EUR]]*Sklop33[[#This Row],[Stopnja DDV (%)]]</f>
        <v>0</v>
      </c>
      <c r="R21" s="179">
        <f>+Sklop33[[#This Row],[cena/enota brez DDV v EUR]]+Sklop33[[#This Row],[Davek (EUR)]]</f>
        <v>0</v>
      </c>
      <c r="S21" s="179">
        <f>+Sklop33[[#This Row],[cena/enota brez DDV v EUR]]*Sklop33[[#This Row],[Okvirna količina]]</f>
        <v>0</v>
      </c>
      <c r="T21" s="187">
        <f>+Sklop33[[#This Row],[Končna cena/enoto mere (EUR) z DDV]]*Sklop33[[#This Row],[Okvirna količina]]</f>
        <v>0</v>
      </c>
      <c r="U21" s="160" t="s">
        <v>161</v>
      </c>
    </row>
    <row r="22" spans="1:21" s="55" customFormat="1" ht="12">
      <c r="A22" s="75" t="s">
        <v>8</v>
      </c>
      <c r="B22" s="185" t="s">
        <v>1094</v>
      </c>
      <c r="C22" s="177" t="s">
        <v>723</v>
      </c>
      <c r="D22" s="75" t="s">
        <v>158</v>
      </c>
      <c r="E22" s="119"/>
      <c r="F22" s="137">
        <v>20</v>
      </c>
      <c r="G22" s="189" t="s">
        <v>0</v>
      </c>
      <c r="H22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22" s="137" t="str">
        <f>IF(Sklop33[[#This Row],[ZAHTEVANA SHEMA KAKOVOSTI]]&lt;&gt;"",Sklop33[[#This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+Sklop33[[#This Row],[cena/enota brez DDV v EUR]]*Sklop33[[#This Row],[Stopnja DDV (%)]]</f>
        <v>0</v>
      </c>
      <c r="R22" s="179">
        <f>+Sklop33[[#This Row],[cena/enota brez DDV v EUR]]+Sklop33[[#This Row],[Davek (EUR)]]</f>
        <v>0</v>
      </c>
      <c r="S22" s="179">
        <f>+Sklop33[[#This Row],[cena/enota brez DDV v EUR]]*Sklop33[[#This Row],[Okvirna količina]]</f>
        <v>0</v>
      </c>
      <c r="T22" s="187">
        <f>+Sklop33[[#This Row],[Končna cena/enoto mere (EUR) z DDV]]*Sklop33[[#This Row],[Okvirna količina]]</f>
        <v>0</v>
      </c>
      <c r="U22" s="160" t="s">
        <v>161</v>
      </c>
    </row>
    <row r="23" spans="1:21" s="55" customFormat="1" ht="12">
      <c r="A23" s="75" t="s">
        <v>9</v>
      </c>
      <c r="B23" s="185" t="s">
        <v>1094</v>
      </c>
      <c r="C23" s="177" t="s">
        <v>725</v>
      </c>
      <c r="D23" s="75" t="s">
        <v>158</v>
      </c>
      <c r="E23" s="119"/>
      <c r="F23" s="137">
        <v>5</v>
      </c>
      <c r="G23" s="189" t="s">
        <v>0</v>
      </c>
      <c r="H23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3" s="137" t="str">
        <f>IF(Sklop33[[#This Row],[ZAHTEVANA SHEMA KAKOVOSTI]]&lt;&gt;"",Sklop33[[#This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+Sklop33[[#This Row],[cena/enota brez DDV v EUR]]*Sklop33[[#This Row],[Stopnja DDV (%)]]</f>
        <v>0</v>
      </c>
      <c r="R23" s="179">
        <f>+Sklop33[[#This Row],[cena/enota brez DDV v EUR]]+Sklop33[[#This Row],[Davek (EUR)]]</f>
        <v>0</v>
      </c>
      <c r="S23" s="179">
        <f>+Sklop33[[#This Row],[cena/enota brez DDV v EUR]]*Sklop33[[#This Row],[Okvirna količina]]</f>
        <v>0</v>
      </c>
      <c r="T23" s="187">
        <f>+Sklop33[[#This Row],[Končna cena/enoto mere (EUR) z DDV]]*Sklop33[[#This Row],[Okvirna količina]]</f>
        <v>0</v>
      </c>
      <c r="U23" s="160" t="s">
        <v>161</v>
      </c>
    </row>
    <row r="24" spans="1:21" s="55" customFormat="1" ht="12">
      <c r="A24" s="75" t="s">
        <v>10</v>
      </c>
      <c r="B24" s="185" t="s">
        <v>1095</v>
      </c>
      <c r="C24" s="177" t="s">
        <v>724</v>
      </c>
      <c r="D24" s="75" t="s">
        <v>158</v>
      </c>
      <c r="E24" s="119"/>
      <c r="F24" s="137">
        <v>5</v>
      </c>
      <c r="G24" s="189" t="s">
        <v>0</v>
      </c>
      <c r="H24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4" s="137" t="str">
        <f>IF(Sklop33[[#This Row],[ZAHTEVANA SHEMA KAKOVOSTI]]&lt;&gt;"",Sklop33[[#This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+Sklop33[[#This Row],[cena/enota brez DDV v EUR]]*Sklop33[[#This Row],[Stopnja DDV (%)]]</f>
        <v>0</v>
      </c>
      <c r="R24" s="179">
        <f>+Sklop33[[#This Row],[cena/enota brez DDV v EUR]]+Sklop33[[#This Row],[Davek (EUR)]]</f>
        <v>0</v>
      </c>
      <c r="S24" s="179">
        <f>+Sklop33[[#This Row],[cena/enota brez DDV v EUR]]*Sklop33[[#This Row],[Okvirna količina]]</f>
        <v>0</v>
      </c>
      <c r="T24" s="187">
        <f>+Sklop33[[#This Row],[Končna cena/enoto mere (EUR) z DDV]]*Sklop33[[#This Row],[Okvirna količina]]</f>
        <v>0</v>
      </c>
      <c r="U24" s="160" t="s">
        <v>161</v>
      </c>
    </row>
    <row r="25" spans="1:21" s="55" customFormat="1" ht="12">
      <c r="A25" s="75" t="s">
        <v>11</v>
      </c>
      <c r="B25" s="185" t="s">
        <v>1096</v>
      </c>
      <c r="C25" s="177">
        <v>1</v>
      </c>
      <c r="D25" s="75" t="s">
        <v>95</v>
      </c>
      <c r="E25" s="119"/>
      <c r="F25" s="137">
        <v>50</v>
      </c>
      <c r="G25" s="189" t="s">
        <v>95</v>
      </c>
      <c r="H25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5" s="137" t="str">
        <f>IF(Sklop33[[#This Row],[ZAHTEVANA SHEMA KAKOVOSTI]]&lt;&gt;"",Sklop33[[#This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+Sklop33[[#This Row],[cena/enota brez DDV v EUR]]*Sklop33[[#This Row],[Stopnja DDV (%)]]</f>
        <v>0</v>
      </c>
      <c r="R25" s="179">
        <f>+Sklop33[[#This Row],[cena/enota brez DDV v EUR]]+Sklop33[[#This Row],[Davek (EUR)]]</f>
        <v>0</v>
      </c>
      <c r="S25" s="179">
        <f>+Sklop33[[#This Row],[cena/enota brez DDV v EUR]]*Sklop33[[#This Row],[Okvirna količina]]</f>
        <v>0</v>
      </c>
      <c r="T25" s="187">
        <f>+Sklop33[[#This Row],[Končna cena/enoto mere (EUR) z DDV]]*Sklop33[[#This Row],[Okvirna količina]]</f>
        <v>0</v>
      </c>
      <c r="U25" s="160" t="s">
        <v>161</v>
      </c>
    </row>
    <row r="26" spans="1:21" s="55" customFormat="1" ht="12">
      <c r="A26" s="75" t="s">
        <v>12</v>
      </c>
      <c r="B26" s="185" t="s">
        <v>1097</v>
      </c>
      <c r="C26" s="177" t="s">
        <v>238</v>
      </c>
      <c r="D26" s="75" t="s">
        <v>95</v>
      </c>
      <c r="E26" s="119"/>
      <c r="F26" s="137">
        <v>100</v>
      </c>
      <c r="G26" s="189" t="s">
        <v>95</v>
      </c>
      <c r="H26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26" s="137" t="str">
        <f>IF(Sklop33[[#This Row],[ZAHTEVANA SHEMA KAKOVOSTI]]&lt;&gt;"",Sklop33[[#This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+Sklop33[[#This Row],[cena/enota brez DDV v EUR]]*Sklop33[[#This Row],[Stopnja DDV (%)]]</f>
        <v>0</v>
      </c>
      <c r="R26" s="179">
        <f>+Sklop33[[#This Row],[cena/enota brez DDV v EUR]]+Sklop33[[#This Row],[Davek (EUR)]]</f>
        <v>0</v>
      </c>
      <c r="S26" s="179">
        <f>+Sklop33[[#This Row],[cena/enota brez DDV v EUR]]*Sklop33[[#This Row],[Okvirna količina]]</f>
        <v>0</v>
      </c>
      <c r="T26" s="187">
        <f>+Sklop33[[#This Row],[Končna cena/enoto mere (EUR) z DDV]]*Sklop33[[#This Row],[Okvirna količina]]</f>
        <v>0</v>
      </c>
      <c r="U26" s="160" t="s">
        <v>161</v>
      </c>
    </row>
    <row r="27" spans="1:21" s="55" customFormat="1" ht="12">
      <c r="A27" s="75" t="s">
        <v>13</v>
      </c>
      <c r="B27" s="185" t="s">
        <v>1098</v>
      </c>
      <c r="C27" s="177" t="s">
        <v>1373</v>
      </c>
      <c r="D27" s="75" t="s">
        <v>158</v>
      </c>
      <c r="E27" s="119"/>
      <c r="F27" s="137">
        <v>50</v>
      </c>
      <c r="G27" s="189" t="s">
        <v>0</v>
      </c>
      <c r="H27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7" s="137" t="str">
        <f>IF(Sklop33[[#This Row],[ZAHTEVANA SHEMA KAKOVOSTI]]&lt;&gt;"",Sklop33[[#This Row],[Preračunana masa/volumen/kos na enoto kg]],"")</f>
        <v/>
      </c>
      <c r="J27" s="178"/>
      <c r="K27" s="182"/>
      <c r="L27" s="182"/>
      <c r="M27" s="183"/>
      <c r="N27" s="179"/>
      <c r="O27" s="179"/>
      <c r="P27" s="180"/>
      <c r="Q27" s="179">
        <f>+Sklop33[[#This Row],[cena/enota brez DDV v EUR]]*Sklop33[[#This Row],[Stopnja DDV (%)]]</f>
        <v>0</v>
      </c>
      <c r="R27" s="179">
        <f>+Sklop33[[#This Row],[cena/enota brez DDV v EUR]]+Sklop33[[#This Row],[Davek (EUR)]]</f>
        <v>0</v>
      </c>
      <c r="S27" s="179">
        <f>+Sklop33[[#This Row],[cena/enota brez DDV v EUR]]*Sklop33[[#This Row],[Okvirna količina]]</f>
        <v>0</v>
      </c>
      <c r="T27" s="187">
        <f>+Sklop33[[#This Row],[Končna cena/enoto mere (EUR) z DDV]]*Sklop33[[#This Row],[Okvirna količina]]</f>
        <v>0</v>
      </c>
      <c r="U27" s="160" t="s">
        <v>161</v>
      </c>
    </row>
    <row r="28" spans="1:21" s="55" customFormat="1" ht="12">
      <c r="A28" s="75" t="s">
        <v>14</v>
      </c>
      <c r="B28" s="185" t="s">
        <v>1145</v>
      </c>
      <c r="C28" s="177" t="s">
        <v>1373</v>
      </c>
      <c r="D28" s="75" t="s">
        <v>158</v>
      </c>
      <c r="E28" s="119"/>
      <c r="F28" s="137">
        <v>1300</v>
      </c>
      <c r="G28" s="189" t="s">
        <v>0</v>
      </c>
      <c r="H28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1300</v>
      </c>
      <c r="I28" s="137" t="str">
        <f>IF(Sklop33[[#This Row],[ZAHTEVANA SHEMA KAKOVOSTI]]&lt;&gt;"",Sklop33[[#This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+Sklop33[[#This Row],[cena/enota brez DDV v EUR]]*Sklop33[[#This Row],[Stopnja DDV (%)]]</f>
        <v>0</v>
      </c>
      <c r="R28" s="179">
        <f>+Sklop33[[#This Row],[cena/enota brez DDV v EUR]]+Sklop33[[#This Row],[Davek (EUR)]]</f>
        <v>0</v>
      </c>
      <c r="S28" s="179">
        <f>+Sklop33[[#This Row],[cena/enota brez DDV v EUR]]*Sklop33[[#This Row],[Okvirna količina]]</f>
        <v>0</v>
      </c>
      <c r="T28" s="187">
        <f>+Sklop33[[#This Row],[Končna cena/enoto mere (EUR) z DDV]]*Sklop33[[#This Row],[Okvirna količina]]</f>
        <v>0</v>
      </c>
      <c r="U28" s="160" t="s">
        <v>161</v>
      </c>
    </row>
    <row r="29" spans="1:21" s="55" customFormat="1" ht="12">
      <c r="A29" s="75" t="s">
        <v>15</v>
      </c>
      <c r="B29" s="185" t="s">
        <v>1146</v>
      </c>
      <c r="C29" s="177" t="s">
        <v>1267</v>
      </c>
      <c r="D29" s="75" t="s">
        <v>158</v>
      </c>
      <c r="E29" s="119"/>
      <c r="F29" s="137">
        <v>450</v>
      </c>
      <c r="G29" s="189" t="s">
        <v>93</v>
      </c>
      <c r="H29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450</v>
      </c>
      <c r="I29" s="137" t="str">
        <f>IF(Sklop33[[#This Row],[ZAHTEVANA SHEMA KAKOVOSTI]]&lt;&gt;"",Sklop33[[#This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+Sklop33[[#This Row],[cena/enota brez DDV v EUR]]*Sklop33[[#This Row],[Stopnja DDV (%)]]</f>
        <v>0</v>
      </c>
      <c r="R29" s="179">
        <f>+Sklop33[[#This Row],[cena/enota brez DDV v EUR]]+Sklop33[[#This Row],[Davek (EUR)]]</f>
        <v>0</v>
      </c>
      <c r="S29" s="179">
        <f>+Sklop33[[#This Row],[cena/enota brez DDV v EUR]]*Sklop33[[#This Row],[Okvirna količina]]</f>
        <v>0</v>
      </c>
      <c r="T29" s="187">
        <f>+Sklop33[[#This Row],[Končna cena/enoto mere (EUR) z DDV]]*Sklop33[[#This Row],[Okvirna količina]]</f>
        <v>0</v>
      </c>
      <c r="U29" s="160" t="s">
        <v>161</v>
      </c>
    </row>
    <row r="30" spans="1:21" s="55" customFormat="1" ht="12">
      <c r="A30" s="75" t="s">
        <v>16</v>
      </c>
      <c r="B30" s="185" t="s">
        <v>1099</v>
      </c>
      <c r="C30" s="177" t="s">
        <v>722</v>
      </c>
      <c r="D30" s="75" t="s">
        <v>158</v>
      </c>
      <c r="E30" s="119"/>
      <c r="F30" s="137">
        <v>10</v>
      </c>
      <c r="G30" s="189" t="s">
        <v>0</v>
      </c>
      <c r="H30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30" s="137" t="str">
        <f>IF(Sklop33[[#This Row],[ZAHTEVANA SHEMA KAKOVOSTI]]&lt;&gt;"",Sklop33[[#This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+Sklop33[[#This Row],[cena/enota brez DDV v EUR]]*Sklop33[[#This Row],[Stopnja DDV (%)]]</f>
        <v>0</v>
      </c>
      <c r="R30" s="179">
        <f>+Sklop33[[#This Row],[cena/enota brez DDV v EUR]]+Sklop33[[#This Row],[Davek (EUR)]]</f>
        <v>0</v>
      </c>
      <c r="S30" s="179">
        <f>+Sklop33[[#This Row],[cena/enota brez DDV v EUR]]*Sklop33[[#This Row],[Okvirna količina]]</f>
        <v>0</v>
      </c>
      <c r="T30" s="187">
        <f>+Sklop33[[#This Row],[Končna cena/enoto mere (EUR) z DDV]]*Sklop33[[#This Row],[Okvirna količina]]</f>
        <v>0</v>
      </c>
      <c r="U30" s="160" t="s">
        <v>161</v>
      </c>
    </row>
    <row r="31" spans="1:21" s="55" customFormat="1" ht="24">
      <c r="A31" s="75" t="s">
        <v>17</v>
      </c>
      <c r="B31" s="185" t="s">
        <v>1100</v>
      </c>
      <c r="C31" s="177">
        <v>1</v>
      </c>
      <c r="D31" s="75" t="s">
        <v>95</v>
      </c>
      <c r="E31" s="119"/>
      <c r="F31" s="137">
        <v>150</v>
      </c>
      <c r="G31" s="189" t="s">
        <v>95</v>
      </c>
      <c r="H31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150</v>
      </c>
      <c r="I31" s="137" t="str">
        <f>IF(Sklop33[[#This Row],[ZAHTEVANA SHEMA KAKOVOSTI]]&lt;&gt;"",Sklop33[[#This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+Sklop33[[#This Row],[cena/enota brez DDV v EUR]]*Sklop33[[#This Row],[Stopnja DDV (%)]]</f>
        <v>0</v>
      </c>
      <c r="R31" s="179">
        <f>+Sklop33[[#This Row],[cena/enota brez DDV v EUR]]+Sklop33[[#This Row],[Davek (EUR)]]</f>
        <v>0</v>
      </c>
      <c r="S31" s="179">
        <f>+Sklop33[[#This Row],[cena/enota brez DDV v EUR]]*Sklop33[[#This Row],[Okvirna količina]]</f>
        <v>0</v>
      </c>
      <c r="T31" s="187">
        <f>+Sklop33[[#This Row],[Končna cena/enoto mere (EUR) z DDV]]*Sklop33[[#This Row],[Okvirna količina]]</f>
        <v>0</v>
      </c>
      <c r="U31" s="160" t="s">
        <v>161</v>
      </c>
    </row>
    <row r="32" spans="1:21" s="55" customFormat="1" ht="24">
      <c r="A32" s="75" t="s">
        <v>18</v>
      </c>
      <c r="B32" s="185" t="s">
        <v>1101</v>
      </c>
      <c r="C32" s="177">
        <v>0.2</v>
      </c>
      <c r="D32" s="75" t="s">
        <v>95</v>
      </c>
      <c r="E32" s="119"/>
      <c r="F32" s="137">
        <v>10</v>
      </c>
      <c r="G32" s="189" t="s">
        <v>93</v>
      </c>
      <c r="H32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I32" s="137" t="str">
        <f>IF(Sklop33[[#This Row],[ZAHTEVANA SHEMA KAKOVOSTI]]&lt;&gt;"",Sklop33[[#This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+Sklop33[[#This Row],[cena/enota brez DDV v EUR]]*Sklop33[[#This Row],[Stopnja DDV (%)]]</f>
        <v>0</v>
      </c>
      <c r="R32" s="179">
        <f>+Sklop33[[#This Row],[cena/enota brez DDV v EUR]]+Sklop33[[#This Row],[Davek (EUR)]]</f>
        <v>0</v>
      </c>
      <c r="S32" s="179">
        <f>+Sklop33[[#This Row],[cena/enota brez DDV v EUR]]*Sklop33[[#This Row],[Okvirna količina]]</f>
        <v>0</v>
      </c>
      <c r="T32" s="187">
        <f>+Sklop33[[#This Row],[Končna cena/enoto mere (EUR) z DDV]]*Sklop33[[#This Row],[Okvirna količina]]</f>
        <v>0</v>
      </c>
      <c r="U32" s="160" t="s">
        <v>161</v>
      </c>
    </row>
    <row r="33" spans="1:22" s="55" customFormat="1" ht="24">
      <c r="A33" s="75" t="s">
        <v>19</v>
      </c>
      <c r="B33" s="185" t="s">
        <v>1102</v>
      </c>
      <c r="C33" s="177" t="s">
        <v>236</v>
      </c>
      <c r="D33" s="75" t="s">
        <v>95</v>
      </c>
      <c r="E33" s="119"/>
      <c r="F33" s="137">
        <v>100</v>
      </c>
      <c r="G33" s="189" t="s">
        <v>95</v>
      </c>
      <c r="H33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33" s="137" t="str">
        <f>IF(Sklop33[[#This Row],[ZAHTEVANA SHEMA KAKOVOSTI]]&lt;&gt;"",Sklop33[[#This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+Sklop33[[#This Row],[cena/enota brez DDV v EUR]]*Sklop33[[#This Row],[Stopnja DDV (%)]]</f>
        <v>0</v>
      </c>
      <c r="R33" s="179">
        <f>+Sklop33[[#This Row],[cena/enota brez DDV v EUR]]+Sklop33[[#This Row],[Davek (EUR)]]</f>
        <v>0</v>
      </c>
      <c r="S33" s="179">
        <f>+Sklop33[[#This Row],[cena/enota brez DDV v EUR]]*Sklop33[[#This Row],[Okvirna količina]]</f>
        <v>0</v>
      </c>
      <c r="T33" s="187">
        <f>+Sklop33[[#This Row],[Končna cena/enoto mere (EUR) z DDV]]*Sklop33[[#This Row],[Okvirna količina]]</f>
        <v>0</v>
      </c>
      <c r="U33" s="160" t="s">
        <v>161</v>
      </c>
    </row>
    <row r="34" spans="1:22" s="55" customFormat="1" ht="24">
      <c r="A34" s="75" t="s">
        <v>20</v>
      </c>
      <c r="B34" s="185" t="s">
        <v>1103</v>
      </c>
      <c r="C34" s="177">
        <v>0.2</v>
      </c>
      <c r="D34" s="75" t="s">
        <v>95</v>
      </c>
      <c r="E34" s="119"/>
      <c r="F34" s="137">
        <v>10</v>
      </c>
      <c r="G34" s="189" t="s">
        <v>93</v>
      </c>
      <c r="H34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I34" s="137" t="str">
        <f>IF(Sklop33[[#This Row],[ZAHTEVANA SHEMA KAKOVOSTI]]&lt;&gt;"",Sklop33[[#This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+Sklop33[[#This Row],[cena/enota brez DDV v EUR]]*Sklop33[[#This Row],[Stopnja DDV (%)]]</f>
        <v>0</v>
      </c>
      <c r="R34" s="179">
        <f>+Sklop33[[#This Row],[cena/enota brez DDV v EUR]]+Sklop33[[#This Row],[Davek (EUR)]]</f>
        <v>0</v>
      </c>
      <c r="S34" s="179">
        <f>+Sklop33[[#This Row],[cena/enota brez DDV v EUR]]*Sklop33[[#This Row],[Okvirna količina]]</f>
        <v>0</v>
      </c>
      <c r="T34" s="187">
        <f>+Sklop33[[#This Row],[Končna cena/enoto mere (EUR) z DDV]]*Sklop33[[#This Row],[Okvirna količina]]</f>
        <v>0</v>
      </c>
      <c r="U34" s="160" t="s">
        <v>161</v>
      </c>
    </row>
    <row r="35" spans="1:22" s="55" customFormat="1" ht="12">
      <c r="A35" s="75" t="s">
        <v>21</v>
      </c>
      <c r="B35" s="185" t="s">
        <v>1104</v>
      </c>
      <c r="C35" s="177" t="s">
        <v>1374</v>
      </c>
      <c r="D35" s="75" t="s">
        <v>158</v>
      </c>
      <c r="E35" s="119"/>
      <c r="F35" s="137">
        <v>20</v>
      </c>
      <c r="G35" s="189" t="s">
        <v>0</v>
      </c>
      <c r="H35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35" s="137" t="str">
        <f>IF(Sklop33[[#This Row],[ZAHTEVANA SHEMA KAKOVOSTI]]&lt;&gt;"",Sklop33[[#This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+Sklop33[[#This Row],[cena/enota brez DDV v EUR]]*Sklop33[[#This Row],[Stopnja DDV (%)]]</f>
        <v>0</v>
      </c>
      <c r="R35" s="179">
        <f>+Sklop33[[#This Row],[cena/enota brez DDV v EUR]]+Sklop33[[#This Row],[Davek (EUR)]]</f>
        <v>0</v>
      </c>
      <c r="S35" s="179">
        <f>+Sklop33[[#This Row],[cena/enota brez DDV v EUR]]*Sklop33[[#This Row],[Okvirna količina]]</f>
        <v>0</v>
      </c>
      <c r="T35" s="187">
        <f>+Sklop33[[#This Row],[Končna cena/enoto mere (EUR) z DDV]]*Sklop33[[#This Row],[Okvirna količina]]</f>
        <v>0</v>
      </c>
      <c r="U35" s="160" t="s">
        <v>161</v>
      </c>
    </row>
    <row r="36" spans="1:22" ht="27" customHeight="1">
      <c r="A36" s="148" t="s">
        <v>181</v>
      </c>
      <c r="B36" s="149"/>
      <c r="C36" s="150"/>
      <c r="D36" s="150"/>
      <c r="E36" s="151"/>
      <c r="F36" s="152"/>
      <c r="G36" s="153"/>
      <c r="H36" s="154">
        <f>SUBTOTAL(109,Sklop33[Preračunana masa/volumen/kos na enoto kg])</f>
        <v>2449</v>
      </c>
      <c r="I36" s="154">
        <f>SUBTOTAL(109,Sklop33[Živila iz shem kakovosti (kg)])</f>
        <v>0</v>
      </c>
      <c r="J36" s="152"/>
      <c r="K36" s="155"/>
      <c r="L36" s="155"/>
      <c r="M36" s="156"/>
      <c r="N36" s="157"/>
      <c r="O36" s="157"/>
      <c r="P36" s="157"/>
      <c r="Q36" s="158"/>
      <c r="R36" s="152"/>
      <c r="S36" s="158">
        <f>SUBTOTAL(109,Sklop33[Vrednost za okvirno količino (EUR) brez DDV])</f>
        <v>0</v>
      </c>
      <c r="T36" s="158">
        <f>SUBTOTAL(109,Sklop33[Vrednost za okvirno količino (EUR) z DDV])</f>
        <v>0</v>
      </c>
      <c r="U36" s="159"/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3"/>
      <c r="T37" s="3"/>
      <c r="U37" s="8"/>
    </row>
    <row r="38" spans="1:22">
      <c r="A38" s="47" t="s">
        <v>178</v>
      </c>
      <c r="B38" s="19"/>
      <c r="C38" s="31"/>
      <c r="D38" s="31"/>
      <c r="E38" s="113"/>
      <c r="Q38" s="47"/>
      <c r="R38" s="47"/>
      <c r="S38" s="47"/>
      <c r="T38" s="47"/>
    </row>
    <row r="39" spans="1:22">
      <c r="A39" s="14" t="s">
        <v>1387</v>
      </c>
      <c r="B39" s="19"/>
      <c r="C39" s="31"/>
      <c r="D39" s="31"/>
      <c r="E39" s="113"/>
    </row>
    <row r="40" spans="1:22">
      <c r="A40" s="107" t="s">
        <v>318</v>
      </c>
      <c r="F40" s="68"/>
      <c r="G40" s="68"/>
      <c r="H40" s="32"/>
      <c r="I40" s="32"/>
      <c r="J40" s="32"/>
      <c r="K40" s="32"/>
      <c r="L40" s="54"/>
      <c r="M40" s="54"/>
      <c r="N40" s="32"/>
      <c r="O40" s="32"/>
      <c r="P40" s="32"/>
      <c r="Q40" s="32"/>
      <c r="R40" s="32"/>
    </row>
    <row r="41" spans="1:22" ht="13.5" customHeight="1">
      <c r="A41" s="125" t="s">
        <v>235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3"/>
    </row>
    <row r="42" spans="1:22">
      <c r="A42" s="370" t="s">
        <v>234</v>
      </c>
      <c r="B42" s="370"/>
      <c r="C42" s="370"/>
      <c r="D42" s="370"/>
      <c r="E42" s="370"/>
      <c r="F42" s="370"/>
      <c r="G42" s="370"/>
      <c r="H42" s="370"/>
      <c r="I42" s="370"/>
      <c r="J42" s="370"/>
      <c r="K42" s="370"/>
      <c r="L42" s="370"/>
      <c r="M42" s="54"/>
      <c r="N42" s="32"/>
      <c r="O42" s="32"/>
      <c r="P42" s="32"/>
      <c r="Q42" s="32"/>
      <c r="R42" s="32"/>
    </row>
    <row r="43" spans="1:22">
      <c r="N43" s="32"/>
      <c r="O43" s="32"/>
      <c r="P43" s="32"/>
      <c r="Q43" s="32"/>
      <c r="R43" s="32"/>
    </row>
    <row r="44" spans="1:22">
      <c r="A44" s="107" t="s">
        <v>65</v>
      </c>
      <c r="F44" s="68"/>
      <c r="G44" s="68" t="s">
        <v>66</v>
      </c>
      <c r="H44" s="32"/>
      <c r="I44" s="32"/>
      <c r="J44" s="32"/>
      <c r="K44" s="32"/>
      <c r="L44" s="54"/>
      <c r="M44" s="54"/>
      <c r="N44" s="32"/>
      <c r="O44" s="32"/>
      <c r="P44" s="32"/>
      <c r="Q44" s="32" t="s">
        <v>67</v>
      </c>
      <c r="R44" s="32"/>
    </row>
    <row r="45" spans="1:22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3"/>
      <c r="T45" s="3"/>
      <c r="U45" s="8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</sheetData>
  <sheetProtection insertRows="0" deleteRows="0"/>
  <protectedRanges>
    <protectedRange sqref="M42:P42 J43:P1048576 J1:P41 U1:U1048576" name="Obseg1"/>
    <protectedRange sqref="J42:L42" name="Obseg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  <pageSetUpPr fitToPage="1"/>
  </sheetPr>
  <dimension ref="A1:V249"/>
  <sheetViews>
    <sheetView topLeftCell="A12" zoomScaleNormal="100" zoomScaleSheetLayoutView="100" workbookViewId="0">
      <selection activeCell="Q42" sqref="Q42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pred_rekapitulacija'!A47</f>
        <v>34.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pred_rekapitulacija'!B47</f>
        <v>EKOLOŠKI MED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75" t="s">
        <v>1</v>
      </c>
      <c r="B16" s="10" t="s">
        <v>1388</v>
      </c>
      <c r="C16" s="128">
        <v>900</v>
      </c>
      <c r="D16" s="75" t="s">
        <v>158</v>
      </c>
      <c r="E16" s="112"/>
      <c r="F16" s="90">
        <v>1500</v>
      </c>
      <c r="G16" s="126" t="s">
        <v>93</v>
      </c>
      <c r="H16" s="90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1350</v>
      </c>
      <c r="I16" s="90" t="str">
        <f>IF(Sklop34[[#This Row],[ZAHTEVANA SHEMA KAKOVOSTI]]&lt;&gt;"",Sklop34[[#This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+Sklop34[[#This Row],[cena/enota brez DDV v EUR]]*Sklop34[[#This Row],[Stopnja DDV (%)]]</f>
        <v>0</v>
      </c>
      <c r="R16" s="88">
        <f>+Sklop34[[#This Row],[cena/enota brez DDV v EUR]]+Sklop34[[#This Row],[Davek (EUR)]]</f>
        <v>0</v>
      </c>
      <c r="S16" s="88">
        <f>+Sklop34[[#This Row],[cena/enota brez DDV v EUR]]*Sklop34[[#This Row],[Okvirna količina]]</f>
        <v>0</v>
      </c>
      <c r="T16" s="88">
        <f>+Sklop34[[#This Row],[Končna cena/enoto mere (EUR) z DDV]]*Sklop34[[#This Row],[Okvirna količina]]</f>
        <v>0</v>
      </c>
      <c r="U16" s="160" t="s">
        <v>161</v>
      </c>
    </row>
    <row r="17" spans="1:22" ht="27" customHeight="1">
      <c r="A17" s="148" t="s">
        <v>181</v>
      </c>
      <c r="B17" s="149"/>
      <c r="C17" s="150"/>
      <c r="D17" s="150"/>
      <c r="E17" s="151"/>
      <c r="F17" s="152"/>
      <c r="G17" s="153"/>
      <c r="H17" s="154">
        <f>SUBTOTAL(109,Sklop34[Preračunana masa/volumen/kos na enoto kg])</f>
        <v>1350</v>
      </c>
      <c r="I17" s="154">
        <f>SUBTOTAL(109,Sklop34[Živila iz shem kakovosti (kg)])</f>
        <v>0</v>
      </c>
      <c r="J17" s="152"/>
      <c r="K17" s="155"/>
      <c r="L17" s="155"/>
      <c r="M17" s="156"/>
      <c r="N17" s="157"/>
      <c r="O17" s="157"/>
      <c r="P17" s="157"/>
      <c r="Q17" s="158"/>
      <c r="R17" s="152"/>
      <c r="S17" s="158">
        <f>SUBTOTAL(109,Sklop34[Vrednost za okvirno količino (EUR) brez DDV])</f>
        <v>0</v>
      </c>
      <c r="T17" s="158">
        <f>SUBTOTAL(109,Sklop34[Vrednost za okvirno količino (EUR) z DDV])</f>
        <v>0</v>
      </c>
      <c r="U17" s="159"/>
    </row>
    <row r="18" spans="1:22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3"/>
      <c r="T18" s="3"/>
      <c r="U18" s="8"/>
    </row>
    <row r="19" spans="1:22">
      <c r="A19" s="47" t="s">
        <v>178</v>
      </c>
      <c r="B19" s="19"/>
      <c r="C19" s="31"/>
      <c r="D19" s="31"/>
      <c r="E19" s="113"/>
      <c r="Q19" s="47"/>
      <c r="R19" s="47"/>
      <c r="S19" s="47"/>
      <c r="T19" s="47"/>
    </row>
    <row r="20" spans="1:22">
      <c r="A20" s="14" t="s">
        <v>1387</v>
      </c>
      <c r="B20" s="19"/>
      <c r="C20" s="31"/>
      <c r="D20" s="31"/>
      <c r="E20" s="113"/>
    </row>
    <row r="21" spans="1:22">
      <c r="A21" s="107" t="s">
        <v>318</v>
      </c>
      <c r="F21" s="68"/>
      <c r="G21" s="68"/>
      <c r="H21" s="32"/>
      <c r="I21" s="32"/>
      <c r="J21" s="32"/>
      <c r="K21" s="32"/>
      <c r="L21" s="54"/>
      <c r="M21" s="54"/>
      <c r="N21" s="32"/>
      <c r="O21" s="32"/>
      <c r="P21" s="32"/>
      <c r="Q21" s="32"/>
      <c r="R21" s="32"/>
    </row>
    <row r="22" spans="1:22">
      <c r="A22" s="125" t="s">
        <v>235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3"/>
    </row>
    <row r="23" spans="1:22">
      <c r="A23" s="370" t="s">
        <v>234</v>
      </c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54"/>
      <c r="N23" s="32"/>
      <c r="O23" s="32"/>
      <c r="P23" s="32"/>
      <c r="Q23" s="32"/>
      <c r="R23" s="32"/>
    </row>
    <row r="24" spans="1:22">
      <c r="N24" s="32"/>
      <c r="O24" s="32"/>
      <c r="P24" s="32"/>
      <c r="Q24" s="32"/>
      <c r="R24" s="32"/>
    </row>
    <row r="25" spans="1:22">
      <c r="A25" s="107" t="s">
        <v>65</v>
      </c>
      <c r="F25" s="68"/>
      <c r="G25" s="68" t="s">
        <v>66</v>
      </c>
      <c r="H25" s="32"/>
      <c r="I25" s="32"/>
      <c r="J25" s="32"/>
      <c r="K25" s="32"/>
      <c r="L25" s="54"/>
      <c r="M25" s="54"/>
      <c r="N25" s="32"/>
      <c r="O25" s="32"/>
      <c r="P25" s="32"/>
      <c r="Q25" s="32" t="s">
        <v>67</v>
      </c>
      <c r="R25" s="32"/>
    </row>
    <row r="26" spans="1:22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3"/>
      <c r="T26" s="3"/>
      <c r="U26" s="8"/>
    </row>
    <row r="27" spans="1:22">
      <c r="B27" s="19"/>
      <c r="C27" s="31"/>
      <c r="D27" s="31"/>
      <c r="E27" s="113"/>
    </row>
    <row r="28" spans="1:22">
      <c r="B28" s="19"/>
      <c r="C28" s="31"/>
      <c r="D28" s="31"/>
      <c r="E28" s="113"/>
    </row>
    <row r="29" spans="1:22">
      <c r="B29" s="19"/>
      <c r="C29" s="31"/>
      <c r="D29" s="31"/>
      <c r="E29" s="113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</sheetData>
  <sheetProtection insertRows="0" deleteRows="0"/>
  <protectedRanges>
    <protectedRange sqref="J17:P22 U17:U1048576 J1:P16 M23:P23 J24:P1048576 U1:U16" name="Obseg1"/>
    <protectedRange sqref="J23:L23" name="Obseg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92D050"/>
    <pageSetUpPr fitToPage="1"/>
  </sheetPr>
  <dimension ref="A1:V270"/>
  <sheetViews>
    <sheetView topLeftCell="A9" zoomScale="98" zoomScaleNormal="98" zoomScaleSheetLayoutView="100" workbookViewId="0">
      <selection activeCell="AD55" sqref="AD55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pred_rekapitulacija'!A48</f>
        <v>35.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pred_rekapitulacija'!B48</f>
        <v>EKOLOŠKO SADJE IN ZELENJAVA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1105</v>
      </c>
      <c r="C16" s="75" t="s">
        <v>161</v>
      </c>
      <c r="D16" s="75" t="s">
        <v>0</v>
      </c>
      <c r="E16" s="112"/>
      <c r="F16" s="90">
        <v>1500</v>
      </c>
      <c r="G16" s="126" t="s">
        <v>0</v>
      </c>
      <c r="H16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1500</v>
      </c>
      <c r="I16" s="90" t="str">
        <f>IF(Sklop35[[#This Row],[ZAHTEVANA SHEMA KAKOVOSTI]]&lt;&gt;"",Sklop35[[#This Row],[Preračunana masa/volumen/kos na enoto kg]],"")</f>
        <v/>
      </c>
      <c r="J16" s="98"/>
      <c r="K16" s="313" t="s">
        <v>161</v>
      </c>
      <c r="L16" s="313" t="s">
        <v>161</v>
      </c>
      <c r="M16" s="313" t="s">
        <v>161</v>
      </c>
      <c r="N16" s="92"/>
      <c r="O16" s="313" t="s">
        <v>161</v>
      </c>
      <c r="P16" s="99"/>
      <c r="Q16" s="88">
        <f>+Sklop35[[#This Row],[cena/enota brez DDV v EUR]]*Sklop35[[#This Row],[Stopnja DDV (%)]]</f>
        <v>0</v>
      </c>
      <c r="R16" s="88">
        <f>+Sklop35[[#This Row],[cena/enota brez DDV v EUR]]+Sklop35[[#This Row],[Davek (EUR)]]</f>
        <v>0</v>
      </c>
      <c r="S16" s="88">
        <f>+Sklop35[[#This Row],[cena/enota brez DDV v EUR]]*Sklop35[[#This Row],[Okvirna količina]]</f>
        <v>0</v>
      </c>
      <c r="T16" s="88">
        <f>+Sklop35[[#This Row],[Končna cena/enoto mere (EUR) z DDV]]*Sklop35[[#This Row],[Okvirna količina]]</f>
        <v>0</v>
      </c>
      <c r="U16" s="313" t="s">
        <v>161</v>
      </c>
    </row>
    <row r="17" spans="1:21" s="55" customFormat="1" ht="12">
      <c r="A17" s="75" t="s">
        <v>3</v>
      </c>
      <c r="B17" s="263" t="s">
        <v>1147</v>
      </c>
      <c r="C17" s="241" t="s">
        <v>161</v>
      </c>
      <c r="D17" s="241" t="s">
        <v>0</v>
      </c>
      <c r="E17" s="243"/>
      <c r="F17" s="244">
        <v>50</v>
      </c>
      <c r="G17" s="267" t="s">
        <v>0</v>
      </c>
      <c r="H17" s="244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17" s="244" t="str">
        <f>IF(Sklop35[[#This Row],[ZAHTEVANA SHEMA KAKOVOSTI]]&lt;&gt;"",Sklop35[[#This Row],[Preračunana masa/volumen/kos na enoto kg]],"")</f>
        <v/>
      </c>
      <c r="J17" s="246"/>
      <c r="K17" s="313" t="s">
        <v>161</v>
      </c>
      <c r="L17" s="313" t="s">
        <v>161</v>
      </c>
      <c r="M17" s="313" t="s">
        <v>161</v>
      </c>
      <c r="N17" s="92"/>
      <c r="O17" s="313" t="s">
        <v>161</v>
      </c>
      <c r="P17" s="99"/>
      <c r="Q17" s="88">
        <f>+Sklop35[[#This Row],[cena/enota brez DDV v EUR]]*Sklop35[[#This Row],[Stopnja DDV (%)]]</f>
        <v>0</v>
      </c>
      <c r="R17" s="88">
        <f>+Sklop35[[#This Row],[cena/enota brez DDV v EUR]]+Sklop35[[#This Row],[Davek (EUR)]]</f>
        <v>0</v>
      </c>
      <c r="S17" s="88">
        <f>+Sklop35[[#This Row],[cena/enota brez DDV v EUR]]*Sklop35[[#This Row],[Okvirna količina]]</f>
        <v>0</v>
      </c>
      <c r="T17" s="88">
        <f>+Sklop35[[#This Row],[Končna cena/enoto mere (EUR) z DDV]]*Sklop35[[#This Row],[Okvirna količina]]</f>
        <v>0</v>
      </c>
      <c r="U17" s="313" t="s">
        <v>161</v>
      </c>
    </row>
    <row r="18" spans="1:21" s="55" customFormat="1" ht="12">
      <c r="A18" s="75" t="s">
        <v>4</v>
      </c>
      <c r="B18" s="10" t="s">
        <v>1106</v>
      </c>
      <c r="C18" s="75" t="s">
        <v>161</v>
      </c>
      <c r="D18" s="75" t="s">
        <v>0</v>
      </c>
      <c r="E18" s="112"/>
      <c r="F18" s="90">
        <v>20</v>
      </c>
      <c r="G18" s="126" t="s">
        <v>0</v>
      </c>
      <c r="H18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</v>
      </c>
      <c r="I18" s="90" t="str">
        <f>IF(Sklop35[[#This Row],[ZAHTEVANA SHEMA KAKOVOSTI]]&lt;&gt;"",Sklop35[[#This Row],[Preračunana masa/volumen/kos na enoto kg]],"")</f>
        <v/>
      </c>
      <c r="J18" s="98"/>
      <c r="K18" s="313" t="s">
        <v>161</v>
      </c>
      <c r="L18" s="313" t="s">
        <v>161</v>
      </c>
      <c r="M18" s="313" t="s">
        <v>161</v>
      </c>
      <c r="N18" s="92"/>
      <c r="O18" s="313" t="s">
        <v>161</v>
      </c>
      <c r="P18" s="101"/>
      <c r="Q18" s="92">
        <f>+Sklop35[[#This Row],[cena/enota brez DDV v EUR]]*Sklop35[[#This Row],[Stopnja DDV (%)]]</f>
        <v>0</v>
      </c>
      <c r="R18" s="92">
        <f>+Sklop35[[#This Row],[cena/enota brez DDV v EUR]]+Sklop35[[#This Row],[Davek (EUR)]]</f>
        <v>0</v>
      </c>
      <c r="S18" s="92">
        <f>+Sklop35[[#This Row],[cena/enota brez DDV v EUR]]*Sklop35[[#This Row],[Okvirna količina]]</f>
        <v>0</v>
      </c>
      <c r="T18" s="92">
        <f>+Sklop35[[#This Row],[Končna cena/enoto mere (EUR) z DDV]]*Sklop35[[#This Row],[Okvirna količina]]</f>
        <v>0</v>
      </c>
      <c r="U18" s="313" t="s">
        <v>161</v>
      </c>
    </row>
    <row r="19" spans="1:21" s="55" customFormat="1" ht="12">
      <c r="A19" s="75" t="s">
        <v>5</v>
      </c>
      <c r="B19" s="76" t="s">
        <v>1107</v>
      </c>
      <c r="C19" s="75" t="s">
        <v>161</v>
      </c>
      <c r="D19" s="75" t="s">
        <v>0</v>
      </c>
      <c r="E19" s="112"/>
      <c r="F19" s="90">
        <v>50</v>
      </c>
      <c r="G19" s="126" t="s">
        <v>0</v>
      </c>
      <c r="H19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19" s="90" t="str">
        <f>IF(Sklop35[[#This Row],[ZAHTEVANA SHEMA KAKOVOSTI]]&lt;&gt;"",Sklop35[[#This Row],[Preračunana masa/volumen/kos na enoto kg]],"")</f>
        <v/>
      </c>
      <c r="J19" s="98"/>
      <c r="K19" s="313" t="s">
        <v>161</v>
      </c>
      <c r="L19" s="313" t="s">
        <v>161</v>
      </c>
      <c r="M19" s="313" t="s">
        <v>161</v>
      </c>
      <c r="N19" s="92"/>
      <c r="O19" s="313" t="s">
        <v>161</v>
      </c>
      <c r="P19" s="101"/>
      <c r="Q19" s="92">
        <f>+Sklop35[[#This Row],[cena/enota brez DDV v EUR]]*Sklop35[[#This Row],[Stopnja DDV (%)]]</f>
        <v>0</v>
      </c>
      <c r="R19" s="92">
        <f>+Sklop35[[#This Row],[cena/enota brez DDV v EUR]]+Sklop35[[#This Row],[Davek (EUR)]]</f>
        <v>0</v>
      </c>
      <c r="S19" s="92">
        <f>+Sklop35[[#This Row],[cena/enota brez DDV v EUR]]*Sklop35[[#This Row],[Okvirna količina]]</f>
        <v>0</v>
      </c>
      <c r="T19" s="92">
        <f>+Sklop35[[#This Row],[Končna cena/enoto mere (EUR) z DDV]]*Sklop35[[#This Row],[Okvirna količina]]</f>
        <v>0</v>
      </c>
      <c r="U19" s="313" t="s">
        <v>161</v>
      </c>
    </row>
    <row r="20" spans="1:21" s="55" customFormat="1" ht="12">
      <c r="A20" s="75" t="s">
        <v>6</v>
      </c>
      <c r="B20" s="10" t="s">
        <v>1108</v>
      </c>
      <c r="C20" s="75" t="s">
        <v>161</v>
      </c>
      <c r="D20" s="75" t="s">
        <v>0</v>
      </c>
      <c r="E20" s="112"/>
      <c r="F20" s="90">
        <v>200</v>
      </c>
      <c r="G20" s="126" t="s">
        <v>0</v>
      </c>
      <c r="H20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0" s="90" t="str">
        <f>IF(Sklop35[[#This Row],[ZAHTEVANA SHEMA KAKOVOSTI]]&lt;&gt;"",Sklop35[[#This Row],[Preračunana masa/volumen/kos na enoto kg]],"")</f>
        <v/>
      </c>
      <c r="J20" s="98"/>
      <c r="K20" s="313" t="s">
        <v>161</v>
      </c>
      <c r="L20" s="313" t="s">
        <v>161</v>
      </c>
      <c r="M20" s="313" t="s">
        <v>161</v>
      </c>
      <c r="N20" s="92"/>
      <c r="O20" s="313" t="s">
        <v>161</v>
      </c>
      <c r="P20" s="101"/>
      <c r="Q20" s="92">
        <f>+Sklop35[[#This Row],[cena/enota brez DDV v EUR]]*Sklop35[[#This Row],[Stopnja DDV (%)]]</f>
        <v>0</v>
      </c>
      <c r="R20" s="92">
        <f>+Sklop35[[#This Row],[cena/enota brez DDV v EUR]]+Sklop35[[#This Row],[Davek (EUR)]]</f>
        <v>0</v>
      </c>
      <c r="S20" s="92">
        <f>+Sklop35[[#This Row],[cena/enota brez DDV v EUR]]*Sklop35[[#This Row],[Okvirna količina]]</f>
        <v>0</v>
      </c>
      <c r="T20" s="92">
        <f>+Sklop35[[#This Row],[Končna cena/enoto mere (EUR) z DDV]]*Sklop35[[#This Row],[Okvirna količina]]</f>
        <v>0</v>
      </c>
      <c r="U20" s="313" t="s">
        <v>161</v>
      </c>
    </row>
    <row r="21" spans="1:21" s="55" customFormat="1" ht="12">
      <c r="A21" s="75" t="s">
        <v>7</v>
      </c>
      <c r="B21" s="10" t="s">
        <v>1109</v>
      </c>
      <c r="C21" s="75" t="s">
        <v>161</v>
      </c>
      <c r="D21" s="75" t="s">
        <v>0</v>
      </c>
      <c r="E21" s="112"/>
      <c r="F21" s="90">
        <v>20</v>
      </c>
      <c r="G21" s="126" t="s">
        <v>0</v>
      </c>
      <c r="H21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</v>
      </c>
      <c r="I21" s="90" t="str">
        <f>IF(Sklop35[[#This Row],[ZAHTEVANA SHEMA KAKOVOSTI]]&lt;&gt;"",Sklop35[[#This Row],[Preračunana masa/volumen/kos na enoto kg]],"")</f>
        <v/>
      </c>
      <c r="J21" s="98"/>
      <c r="K21" s="313" t="s">
        <v>161</v>
      </c>
      <c r="L21" s="313" t="s">
        <v>161</v>
      </c>
      <c r="M21" s="313" t="s">
        <v>161</v>
      </c>
      <c r="N21" s="92"/>
      <c r="O21" s="313" t="s">
        <v>161</v>
      </c>
      <c r="P21" s="101"/>
      <c r="Q21" s="92">
        <f>+Sklop35[[#This Row],[cena/enota brez DDV v EUR]]*Sklop35[[#This Row],[Stopnja DDV (%)]]</f>
        <v>0</v>
      </c>
      <c r="R21" s="92">
        <f>+Sklop35[[#This Row],[cena/enota brez DDV v EUR]]+Sklop35[[#This Row],[Davek (EUR)]]</f>
        <v>0</v>
      </c>
      <c r="S21" s="92">
        <f>+Sklop35[[#This Row],[cena/enota brez DDV v EUR]]*Sklop35[[#This Row],[Okvirna količina]]</f>
        <v>0</v>
      </c>
      <c r="T21" s="92">
        <f>+Sklop35[[#This Row],[Končna cena/enoto mere (EUR) z DDV]]*Sklop35[[#This Row],[Okvirna količina]]</f>
        <v>0</v>
      </c>
      <c r="U21" s="313" t="s">
        <v>161</v>
      </c>
    </row>
    <row r="22" spans="1:21" s="55" customFormat="1" ht="12">
      <c r="A22" s="75" t="s">
        <v>8</v>
      </c>
      <c r="B22" s="76" t="s">
        <v>1110</v>
      </c>
      <c r="C22" s="75" t="s">
        <v>161</v>
      </c>
      <c r="D22" s="75" t="s">
        <v>0</v>
      </c>
      <c r="E22" s="112"/>
      <c r="F22" s="90">
        <v>10</v>
      </c>
      <c r="G22" s="126" t="s">
        <v>0</v>
      </c>
      <c r="H22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22" s="90" t="str">
        <f>IF(Sklop35[[#This Row],[ZAHTEVANA SHEMA KAKOVOSTI]]&lt;&gt;"",Sklop35[[#This Row],[Preračunana masa/volumen/kos na enoto kg]],"")</f>
        <v/>
      </c>
      <c r="J22" s="98"/>
      <c r="K22" s="313" t="s">
        <v>161</v>
      </c>
      <c r="L22" s="313" t="s">
        <v>161</v>
      </c>
      <c r="M22" s="313" t="s">
        <v>161</v>
      </c>
      <c r="N22" s="92"/>
      <c r="O22" s="313" t="s">
        <v>161</v>
      </c>
      <c r="P22" s="101"/>
      <c r="Q22" s="92">
        <f>+Sklop35[[#This Row],[cena/enota brez DDV v EUR]]*Sklop35[[#This Row],[Stopnja DDV (%)]]</f>
        <v>0</v>
      </c>
      <c r="R22" s="92">
        <f>+Sklop35[[#This Row],[cena/enota brez DDV v EUR]]+Sklop35[[#This Row],[Davek (EUR)]]</f>
        <v>0</v>
      </c>
      <c r="S22" s="92">
        <f>+Sklop35[[#This Row],[cena/enota brez DDV v EUR]]*Sklop35[[#This Row],[Okvirna količina]]</f>
        <v>0</v>
      </c>
      <c r="T22" s="92">
        <f>+Sklop35[[#This Row],[Končna cena/enoto mere (EUR) z DDV]]*Sklop35[[#This Row],[Okvirna količina]]</f>
        <v>0</v>
      </c>
      <c r="U22" s="313" t="s">
        <v>161</v>
      </c>
    </row>
    <row r="23" spans="1:21" s="55" customFormat="1" ht="12">
      <c r="A23" s="75" t="s">
        <v>9</v>
      </c>
      <c r="B23" s="76" t="s">
        <v>1111</v>
      </c>
      <c r="C23" s="75" t="s">
        <v>161</v>
      </c>
      <c r="D23" s="75" t="s">
        <v>0</v>
      </c>
      <c r="E23" s="112"/>
      <c r="F23" s="90">
        <v>10</v>
      </c>
      <c r="G23" s="126" t="s">
        <v>0</v>
      </c>
      <c r="H23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23" s="90" t="str">
        <f>IF(Sklop35[[#This Row],[ZAHTEVANA SHEMA KAKOVOSTI]]&lt;&gt;"",Sklop35[[#This Row],[Preračunana masa/volumen/kos na enoto kg]],"")</f>
        <v/>
      </c>
      <c r="J23" s="98"/>
      <c r="K23" s="313" t="s">
        <v>161</v>
      </c>
      <c r="L23" s="313" t="s">
        <v>161</v>
      </c>
      <c r="M23" s="313" t="s">
        <v>161</v>
      </c>
      <c r="N23" s="92"/>
      <c r="O23" s="313" t="s">
        <v>161</v>
      </c>
      <c r="P23" s="101"/>
      <c r="Q23" s="92">
        <f>+Sklop35[[#This Row],[cena/enota brez DDV v EUR]]*Sklop35[[#This Row],[Stopnja DDV (%)]]</f>
        <v>0</v>
      </c>
      <c r="R23" s="92">
        <f>+Sklop35[[#This Row],[cena/enota brez DDV v EUR]]+Sklop35[[#This Row],[Davek (EUR)]]</f>
        <v>0</v>
      </c>
      <c r="S23" s="92">
        <f>+Sklop35[[#This Row],[cena/enota brez DDV v EUR]]*Sklop35[[#This Row],[Okvirna količina]]</f>
        <v>0</v>
      </c>
      <c r="T23" s="92">
        <f>+Sklop35[[#This Row],[Končna cena/enoto mere (EUR) z DDV]]*Sklop35[[#This Row],[Okvirna količina]]</f>
        <v>0</v>
      </c>
      <c r="U23" s="313" t="s">
        <v>161</v>
      </c>
    </row>
    <row r="24" spans="1:21" s="55" customFormat="1" ht="12">
      <c r="A24" s="75" t="s">
        <v>10</v>
      </c>
      <c r="B24" s="134" t="s">
        <v>1112</v>
      </c>
      <c r="C24" s="75" t="s">
        <v>161</v>
      </c>
      <c r="D24" s="75" t="s">
        <v>0</v>
      </c>
      <c r="E24" s="112"/>
      <c r="F24" s="90">
        <v>50</v>
      </c>
      <c r="G24" s="126" t="s">
        <v>0</v>
      </c>
      <c r="H24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4" s="90" t="str">
        <f>IF(Sklop35[[#This Row],[ZAHTEVANA SHEMA KAKOVOSTI]]&lt;&gt;"",Sklop35[[#This Row],[Preračunana masa/volumen/kos na enoto kg]],"")</f>
        <v/>
      </c>
      <c r="J24" s="98"/>
      <c r="K24" s="313" t="s">
        <v>161</v>
      </c>
      <c r="L24" s="313" t="s">
        <v>161</v>
      </c>
      <c r="M24" s="313" t="s">
        <v>161</v>
      </c>
      <c r="N24" s="92"/>
      <c r="O24" s="313" t="s">
        <v>161</v>
      </c>
      <c r="P24" s="101"/>
      <c r="Q24" s="92">
        <f>+Sklop35[[#This Row],[cena/enota brez DDV v EUR]]*Sklop35[[#This Row],[Stopnja DDV (%)]]</f>
        <v>0</v>
      </c>
      <c r="R24" s="92">
        <f>+Sklop35[[#This Row],[cena/enota brez DDV v EUR]]+Sklop35[[#This Row],[Davek (EUR)]]</f>
        <v>0</v>
      </c>
      <c r="S24" s="92">
        <f>+Sklop35[[#This Row],[cena/enota brez DDV v EUR]]*Sklop35[[#This Row],[Okvirna količina]]</f>
        <v>0</v>
      </c>
      <c r="T24" s="92">
        <f>+Sklop35[[#This Row],[Končna cena/enoto mere (EUR) z DDV]]*Sklop35[[#This Row],[Okvirna količina]]</f>
        <v>0</v>
      </c>
      <c r="U24" s="313" t="s">
        <v>161</v>
      </c>
    </row>
    <row r="25" spans="1:21" s="55" customFormat="1" ht="12">
      <c r="A25" s="75" t="s">
        <v>11</v>
      </c>
      <c r="B25" s="134" t="s">
        <v>726</v>
      </c>
      <c r="C25" s="75" t="s">
        <v>161</v>
      </c>
      <c r="D25" s="75" t="s">
        <v>0</v>
      </c>
      <c r="E25" s="112"/>
      <c r="F25" s="90">
        <v>150</v>
      </c>
      <c r="G25" s="122" t="s">
        <v>0</v>
      </c>
      <c r="H25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150</v>
      </c>
      <c r="I25" s="90" t="str">
        <f>IF(Sklop35[[#This Row],[ZAHTEVANA SHEMA KAKOVOSTI]]&lt;&gt;"",Sklop35[[#This Row],[Preračunana masa/volumen/kos na enoto kg]],"")</f>
        <v/>
      </c>
      <c r="J25" s="98"/>
      <c r="K25" s="313" t="s">
        <v>161</v>
      </c>
      <c r="L25" s="313" t="s">
        <v>161</v>
      </c>
      <c r="M25" s="313" t="s">
        <v>161</v>
      </c>
      <c r="N25" s="92"/>
      <c r="O25" s="313" t="s">
        <v>161</v>
      </c>
      <c r="P25" s="101"/>
      <c r="Q25" s="92">
        <f>+Sklop35[[#This Row],[cena/enota brez DDV v EUR]]*Sklop35[[#This Row],[Stopnja DDV (%)]]</f>
        <v>0</v>
      </c>
      <c r="R25" s="92">
        <f>+Sklop35[[#This Row],[cena/enota brez DDV v EUR]]+Sklop35[[#This Row],[Davek (EUR)]]</f>
        <v>0</v>
      </c>
      <c r="S25" s="92">
        <f>+Sklop35[[#This Row],[cena/enota brez DDV v EUR]]*Sklop35[[#This Row],[Okvirna količina]]</f>
        <v>0</v>
      </c>
      <c r="T25" s="121">
        <f>+Sklop35[[#This Row],[Končna cena/enoto mere (EUR) z DDV]]*Sklop35[[#This Row],[Okvirna količina]]</f>
        <v>0</v>
      </c>
      <c r="U25" s="313" t="s">
        <v>161</v>
      </c>
    </row>
    <row r="26" spans="1:21" s="55" customFormat="1" ht="12">
      <c r="A26" s="75" t="s">
        <v>12</v>
      </c>
      <c r="B26" s="134" t="s">
        <v>727</v>
      </c>
      <c r="C26" s="75" t="s">
        <v>161</v>
      </c>
      <c r="D26" s="75" t="s">
        <v>0</v>
      </c>
      <c r="E26" s="112"/>
      <c r="F26" s="90">
        <v>5</v>
      </c>
      <c r="G26" s="122" t="s">
        <v>0</v>
      </c>
      <c r="H26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</v>
      </c>
      <c r="I26" s="90" t="str">
        <f>IF(Sklop35[[#This Row],[ZAHTEVANA SHEMA KAKOVOSTI]]&lt;&gt;"",Sklop35[[#This Row],[Preračunana masa/volumen/kos na enoto kg]],"")</f>
        <v/>
      </c>
      <c r="J26" s="98"/>
      <c r="K26" s="313" t="s">
        <v>161</v>
      </c>
      <c r="L26" s="313" t="s">
        <v>161</v>
      </c>
      <c r="M26" s="313" t="s">
        <v>161</v>
      </c>
      <c r="N26" s="92"/>
      <c r="O26" s="313" t="s">
        <v>161</v>
      </c>
      <c r="P26" s="101"/>
      <c r="Q26" s="92">
        <f>+Sklop35[[#This Row],[cena/enota brez DDV v EUR]]*Sklop35[[#This Row],[Stopnja DDV (%)]]</f>
        <v>0</v>
      </c>
      <c r="R26" s="92">
        <f>+Sklop35[[#This Row],[cena/enota brez DDV v EUR]]+Sklop35[[#This Row],[Davek (EUR)]]</f>
        <v>0</v>
      </c>
      <c r="S26" s="92">
        <f>+Sklop35[[#This Row],[cena/enota brez DDV v EUR]]*Sklop35[[#This Row],[Okvirna količina]]</f>
        <v>0</v>
      </c>
      <c r="T26" s="121">
        <f>+Sklop35[[#This Row],[Končna cena/enoto mere (EUR) z DDV]]*Sklop35[[#This Row],[Okvirna količina]]</f>
        <v>0</v>
      </c>
      <c r="U26" s="313" t="s">
        <v>161</v>
      </c>
    </row>
    <row r="27" spans="1:21" s="55" customFormat="1" ht="12">
      <c r="A27" s="75" t="s">
        <v>13</v>
      </c>
      <c r="B27" s="134" t="s">
        <v>728</v>
      </c>
      <c r="C27" s="75" t="s">
        <v>161</v>
      </c>
      <c r="D27" s="75" t="s">
        <v>0</v>
      </c>
      <c r="E27" s="112"/>
      <c r="F27" s="90">
        <v>50</v>
      </c>
      <c r="G27" s="122" t="s">
        <v>0</v>
      </c>
      <c r="H27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7" s="90" t="str">
        <f>IF(Sklop35[[#This Row],[ZAHTEVANA SHEMA KAKOVOSTI]]&lt;&gt;"",Sklop35[[#This Row],[Preračunana masa/volumen/kos na enoto kg]],"")</f>
        <v/>
      </c>
      <c r="J27" s="98"/>
      <c r="K27" s="313" t="s">
        <v>161</v>
      </c>
      <c r="L27" s="313" t="s">
        <v>161</v>
      </c>
      <c r="M27" s="313" t="s">
        <v>161</v>
      </c>
      <c r="N27" s="92"/>
      <c r="O27" s="313" t="s">
        <v>161</v>
      </c>
      <c r="P27" s="101"/>
      <c r="Q27" s="92">
        <f>+Sklop35[[#This Row],[cena/enota brez DDV v EUR]]*Sklop35[[#This Row],[Stopnja DDV (%)]]</f>
        <v>0</v>
      </c>
      <c r="R27" s="92">
        <f>+Sklop35[[#This Row],[cena/enota brez DDV v EUR]]+Sklop35[[#This Row],[Davek (EUR)]]</f>
        <v>0</v>
      </c>
      <c r="S27" s="92">
        <f>+Sklop35[[#This Row],[cena/enota brez DDV v EUR]]*Sklop35[[#This Row],[Okvirna količina]]</f>
        <v>0</v>
      </c>
      <c r="T27" s="121">
        <f>+Sklop35[[#This Row],[Končna cena/enoto mere (EUR) z DDV]]*Sklop35[[#This Row],[Okvirna količina]]</f>
        <v>0</v>
      </c>
      <c r="U27" s="313" t="s">
        <v>161</v>
      </c>
    </row>
    <row r="28" spans="1:21" s="55" customFormat="1" ht="12">
      <c r="A28" s="75" t="s">
        <v>14</v>
      </c>
      <c r="B28" s="135" t="s">
        <v>729</v>
      </c>
      <c r="C28" s="75" t="s">
        <v>161</v>
      </c>
      <c r="D28" s="75" t="s">
        <v>0</v>
      </c>
      <c r="E28" s="112"/>
      <c r="F28" s="90">
        <v>50</v>
      </c>
      <c r="G28" s="122" t="s">
        <v>0</v>
      </c>
      <c r="H28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8" s="90" t="str">
        <f>IF(Sklop35[[#This Row],[ZAHTEVANA SHEMA KAKOVOSTI]]&lt;&gt;"",Sklop35[[#This Row],[Preračunana masa/volumen/kos na enoto kg]],"")</f>
        <v/>
      </c>
      <c r="J28" s="98"/>
      <c r="K28" s="313" t="s">
        <v>161</v>
      </c>
      <c r="L28" s="313" t="s">
        <v>161</v>
      </c>
      <c r="M28" s="313" t="s">
        <v>161</v>
      </c>
      <c r="N28" s="92"/>
      <c r="O28" s="313" t="s">
        <v>161</v>
      </c>
      <c r="P28" s="101"/>
      <c r="Q28" s="92">
        <f>+Sklop35[[#This Row],[cena/enota brez DDV v EUR]]*Sklop35[[#This Row],[Stopnja DDV (%)]]</f>
        <v>0</v>
      </c>
      <c r="R28" s="92">
        <f>+Sklop35[[#This Row],[cena/enota brez DDV v EUR]]+Sklop35[[#This Row],[Davek (EUR)]]</f>
        <v>0</v>
      </c>
      <c r="S28" s="92">
        <f>+Sklop35[[#This Row],[cena/enota brez DDV v EUR]]*Sklop35[[#This Row],[Okvirna količina]]</f>
        <v>0</v>
      </c>
      <c r="T28" s="121">
        <f>+Sklop35[[#This Row],[Končna cena/enoto mere (EUR) z DDV]]*Sklop35[[#This Row],[Okvirna količina]]</f>
        <v>0</v>
      </c>
      <c r="U28" s="313" t="s">
        <v>161</v>
      </c>
    </row>
    <row r="29" spans="1:21" s="55" customFormat="1" ht="12">
      <c r="A29" s="75" t="s">
        <v>15</v>
      </c>
      <c r="B29" s="135" t="s">
        <v>730</v>
      </c>
      <c r="C29" s="75" t="s">
        <v>161</v>
      </c>
      <c r="D29" s="75" t="s">
        <v>0</v>
      </c>
      <c r="E29" s="112"/>
      <c r="F29" s="90">
        <v>10</v>
      </c>
      <c r="G29" s="122" t="s">
        <v>0</v>
      </c>
      <c r="H29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29" s="90" t="str">
        <f>IF(Sklop35[[#This Row],[ZAHTEVANA SHEMA KAKOVOSTI]]&lt;&gt;"",Sklop35[[#This Row],[Preračunana masa/volumen/kos na enoto kg]],"")</f>
        <v/>
      </c>
      <c r="J29" s="98"/>
      <c r="K29" s="313" t="s">
        <v>161</v>
      </c>
      <c r="L29" s="313" t="s">
        <v>161</v>
      </c>
      <c r="M29" s="313" t="s">
        <v>161</v>
      </c>
      <c r="N29" s="92"/>
      <c r="O29" s="313" t="s">
        <v>161</v>
      </c>
      <c r="P29" s="101"/>
      <c r="Q29" s="92">
        <f>+Sklop35[[#This Row],[cena/enota brez DDV v EUR]]*Sklop35[[#This Row],[Stopnja DDV (%)]]</f>
        <v>0</v>
      </c>
      <c r="R29" s="92">
        <f>+Sklop35[[#This Row],[cena/enota brez DDV v EUR]]+Sklop35[[#This Row],[Davek (EUR)]]</f>
        <v>0</v>
      </c>
      <c r="S29" s="92">
        <f>+Sklop35[[#This Row],[cena/enota brez DDV v EUR]]*Sklop35[[#This Row],[Okvirna količina]]</f>
        <v>0</v>
      </c>
      <c r="T29" s="121">
        <f>+Sklop35[[#This Row],[Končna cena/enoto mere (EUR) z DDV]]*Sklop35[[#This Row],[Okvirna količina]]</f>
        <v>0</v>
      </c>
      <c r="U29" s="313" t="s">
        <v>161</v>
      </c>
    </row>
    <row r="30" spans="1:21" s="55" customFormat="1" ht="12">
      <c r="A30" s="75" t="s">
        <v>16</v>
      </c>
      <c r="B30" s="135" t="s">
        <v>731</v>
      </c>
      <c r="C30" s="75" t="s">
        <v>161</v>
      </c>
      <c r="D30" s="75" t="s">
        <v>0</v>
      </c>
      <c r="E30" s="112"/>
      <c r="F30" s="90">
        <v>200</v>
      </c>
      <c r="G30" s="122" t="s">
        <v>0</v>
      </c>
      <c r="H30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30" s="90" t="str">
        <f>IF(Sklop35[[#This Row],[ZAHTEVANA SHEMA KAKOVOSTI]]&lt;&gt;"",Sklop35[[#This Row],[Preračunana masa/volumen/kos na enoto kg]],"")</f>
        <v/>
      </c>
      <c r="J30" s="98"/>
      <c r="K30" s="313" t="s">
        <v>161</v>
      </c>
      <c r="L30" s="313" t="s">
        <v>161</v>
      </c>
      <c r="M30" s="313" t="s">
        <v>161</v>
      </c>
      <c r="N30" s="92"/>
      <c r="O30" s="313" t="s">
        <v>161</v>
      </c>
      <c r="P30" s="101"/>
      <c r="Q30" s="92">
        <f>+Sklop35[[#This Row],[cena/enota brez DDV v EUR]]*Sklop35[[#This Row],[Stopnja DDV (%)]]</f>
        <v>0</v>
      </c>
      <c r="R30" s="92">
        <f>+Sklop35[[#This Row],[cena/enota brez DDV v EUR]]+Sklop35[[#This Row],[Davek (EUR)]]</f>
        <v>0</v>
      </c>
      <c r="S30" s="92">
        <f>+Sklop35[[#This Row],[cena/enota brez DDV v EUR]]*Sklop35[[#This Row],[Okvirna količina]]</f>
        <v>0</v>
      </c>
      <c r="T30" s="121">
        <f>+Sklop35[[#This Row],[Končna cena/enoto mere (EUR) z DDV]]*Sklop35[[#This Row],[Okvirna količina]]</f>
        <v>0</v>
      </c>
      <c r="U30" s="313" t="s">
        <v>161</v>
      </c>
    </row>
    <row r="31" spans="1:21" s="55" customFormat="1" ht="12">
      <c r="A31" s="75" t="s">
        <v>17</v>
      </c>
      <c r="B31" s="135" t="s">
        <v>732</v>
      </c>
      <c r="C31" s="75" t="s">
        <v>161</v>
      </c>
      <c r="D31" s="75" t="s">
        <v>0</v>
      </c>
      <c r="E31" s="112"/>
      <c r="F31" s="90">
        <v>20</v>
      </c>
      <c r="G31" s="122" t="s">
        <v>0</v>
      </c>
      <c r="H31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</v>
      </c>
      <c r="I31" s="90" t="str">
        <f>IF(Sklop35[[#This Row],[ZAHTEVANA SHEMA KAKOVOSTI]]&lt;&gt;"",Sklop35[[#This Row],[Preračunana masa/volumen/kos na enoto kg]],"")</f>
        <v/>
      </c>
      <c r="J31" s="98"/>
      <c r="K31" s="313" t="s">
        <v>161</v>
      </c>
      <c r="L31" s="313" t="s">
        <v>161</v>
      </c>
      <c r="M31" s="313" t="s">
        <v>161</v>
      </c>
      <c r="N31" s="92"/>
      <c r="O31" s="313" t="s">
        <v>161</v>
      </c>
      <c r="P31" s="101"/>
      <c r="Q31" s="92">
        <f>+Sklop35[[#This Row],[cena/enota brez DDV v EUR]]*Sklop35[[#This Row],[Stopnja DDV (%)]]</f>
        <v>0</v>
      </c>
      <c r="R31" s="92">
        <f>+Sklop35[[#This Row],[cena/enota brez DDV v EUR]]+Sklop35[[#This Row],[Davek (EUR)]]</f>
        <v>0</v>
      </c>
      <c r="S31" s="92">
        <f>+Sklop35[[#This Row],[cena/enota brez DDV v EUR]]*Sklop35[[#This Row],[Okvirna količina]]</f>
        <v>0</v>
      </c>
      <c r="T31" s="121">
        <f>+Sklop35[[#This Row],[Končna cena/enoto mere (EUR) z DDV]]*Sklop35[[#This Row],[Okvirna količina]]</f>
        <v>0</v>
      </c>
      <c r="U31" s="313" t="s">
        <v>161</v>
      </c>
    </row>
    <row r="32" spans="1:21" s="55" customFormat="1" ht="12">
      <c r="A32" s="75" t="s">
        <v>18</v>
      </c>
      <c r="B32" s="135" t="s">
        <v>733</v>
      </c>
      <c r="C32" s="75" t="s">
        <v>161</v>
      </c>
      <c r="D32" s="75" t="s">
        <v>0</v>
      </c>
      <c r="E32" s="112"/>
      <c r="F32" s="90">
        <v>20</v>
      </c>
      <c r="G32" s="122" t="s">
        <v>0</v>
      </c>
      <c r="H32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</v>
      </c>
      <c r="I32" s="90" t="str">
        <f>IF(Sklop35[[#This Row],[ZAHTEVANA SHEMA KAKOVOSTI]]&lt;&gt;"",Sklop35[[#This Row],[Preračunana masa/volumen/kos na enoto kg]],"")</f>
        <v/>
      </c>
      <c r="J32" s="98"/>
      <c r="K32" s="313" t="s">
        <v>161</v>
      </c>
      <c r="L32" s="313" t="s">
        <v>161</v>
      </c>
      <c r="M32" s="313" t="s">
        <v>161</v>
      </c>
      <c r="N32" s="92"/>
      <c r="O32" s="313" t="s">
        <v>161</v>
      </c>
      <c r="P32" s="101"/>
      <c r="Q32" s="92">
        <f>+Sklop35[[#This Row],[cena/enota brez DDV v EUR]]*Sklop35[[#This Row],[Stopnja DDV (%)]]</f>
        <v>0</v>
      </c>
      <c r="R32" s="92">
        <f>+Sklop35[[#This Row],[cena/enota brez DDV v EUR]]+Sklop35[[#This Row],[Davek (EUR)]]</f>
        <v>0</v>
      </c>
      <c r="S32" s="92">
        <f>+Sklop35[[#This Row],[cena/enota brez DDV v EUR]]*Sklop35[[#This Row],[Okvirna količina]]</f>
        <v>0</v>
      </c>
      <c r="T32" s="121">
        <f>+Sklop35[[#This Row],[Končna cena/enoto mere (EUR) z DDV]]*Sklop35[[#This Row],[Okvirna količina]]</f>
        <v>0</v>
      </c>
      <c r="U32" s="313" t="s">
        <v>161</v>
      </c>
    </row>
    <row r="33" spans="1:22" s="55" customFormat="1" ht="12">
      <c r="A33" s="75" t="s">
        <v>19</v>
      </c>
      <c r="B33" s="135" t="s">
        <v>734</v>
      </c>
      <c r="C33" s="75" t="s">
        <v>161</v>
      </c>
      <c r="D33" s="75" t="s">
        <v>0</v>
      </c>
      <c r="E33" s="112"/>
      <c r="F33" s="90">
        <v>50</v>
      </c>
      <c r="G33" s="122" t="s">
        <v>0</v>
      </c>
      <c r="H33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33" s="90" t="str">
        <f>IF(Sklop35[[#This Row],[ZAHTEVANA SHEMA KAKOVOSTI]]&lt;&gt;"",Sklop35[[#This Row],[Preračunana masa/volumen/kos na enoto kg]],"")</f>
        <v/>
      </c>
      <c r="J33" s="98"/>
      <c r="K33" s="313" t="s">
        <v>161</v>
      </c>
      <c r="L33" s="313" t="s">
        <v>161</v>
      </c>
      <c r="M33" s="313" t="s">
        <v>161</v>
      </c>
      <c r="N33" s="92"/>
      <c r="O33" s="313" t="s">
        <v>161</v>
      </c>
      <c r="P33" s="101"/>
      <c r="Q33" s="92">
        <f>+Sklop35[[#This Row],[cena/enota brez DDV v EUR]]*Sklop35[[#This Row],[Stopnja DDV (%)]]</f>
        <v>0</v>
      </c>
      <c r="R33" s="92">
        <f>+Sklop35[[#This Row],[cena/enota brez DDV v EUR]]+Sklop35[[#This Row],[Davek (EUR)]]</f>
        <v>0</v>
      </c>
      <c r="S33" s="92">
        <f>+Sklop35[[#This Row],[cena/enota brez DDV v EUR]]*Sklop35[[#This Row],[Okvirna količina]]</f>
        <v>0</v>
      </c>
      <c r="T33" s="121">
        <f>+Sklop35[[#This Row],[Končna cena/enoto mere (EUR) z DDV]]*Sklop35[[#This Row],[Okvirna količina]]</f>
        <v>0</v>
      </c>
      <c r="U33" s="313" t="s">
        <v>161</v>
      </c>
    </row>
    <row r="34" spans="1:22" s="55" customFormat="1" ht="12">
      <c r="A34" s="75" t="s">
        <v>20</v>
      </c>
      <c r="B34" s="135" t="s">
        <v>735</v>
      </c>
      <c r="C34" s="75" t="s">
        <v>161</v>
      </c>
      <c r="D34" s="75" t="s">
        <v>0</v>
      </c>
      <c r="E34" s="112"/>
      <c r="F34" s="90">
        <v>50</v>
      </c>
      <c r="G34" s="122" t="s">
        <v>0</v>
      </c>
      <c r="H34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34" s="90" t="str">
        <f>IF(Sklop35[[#This Row],[ZAHTEVANA SHEMA KAKOVOSTI]]&lt;&gt;"",Sklop35[[#This Row],[Preračunana masa/volumen/kos na enoto kg]],"")</f>
        <v/>
      </c>
      <c r="J34" s="98"/>
      <c r="K34" s="313" t="s">
        <v>161</v>
      </c>
      <c r="L34" s="313" t="s">
        <v>161</v>
      </c>
      <c r="M34" s="313" t="s">
        <v>161</v>
      </c>
      <c r="N34" s="92"/>
      <c r="O34" s="313" t="s">
        <v>161</v>
      </c>
      <c r="P34" s="101"/>
      <c r="Q34" s="92">
        <f>+Sklop35[[#This Row],[cena/enota brez DDV v EUR]]*Sklop35[[#This Row],[Stopnja DDV (%)]]</f>
        <v>0</v>
      </c>
      <c r="R34" s="92">
        <f>+Sklop35[[#This Row],[cena/enota brez DDV v EUR]]+Sklop35[[#This Row],[Davek (EUR)]]</f>
        <v>0</v>
      </c>
      <c r="S34" s="92">
        <f>+Sklop35[[#This Row],[cena/enota brez DDV v EUR]]*Sklop35[[#This Row],[Okvirna količina]]</f>
        <v>0</v>
      </c>
      <c r="T34" s="121">
        <f>+Sklop35[[#This Row],[Končna cena/enoto mere (EUR) z DDV]]*Sklop35[[#This Row],[Okvirna količina]]</f>
        <v>0</v>
      </c>
      <c r="U34" s="313" t="s">
        <v>161</v>
      </c>
    </row>
    <row r="35" spans="1:22" s="55" customFormat="1" ht="12">
      <c r="A35" s="75" t="s">
        <v>21</v>
      </c>
      <c r="B35" s="135" t="s">
        <v>736</v>
      </c>
      <c r="C35" s="75" t="s">
        <v>161</v>
      </c>
      <c r="D35" s="75" t="s">
        <v>0</v>
      </c>
      <c r="E35" s="112"/>
      <c r="F35" s="90">
        <v>200</v>
      </c>
      <c r="G35" s="122" t="s">
        <v>0</v>
      </c>
      <c r="H35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35" s="90" t="str">
        <f>IF(Sklop35[[#This Row],[ZAHTEVANA SHEMA KAKOVOSTI]]&lt;&gt;"",Sklop35[[#This Row],[Preračunana masa/volumen/kos na enoto kg]],"")</f>
        <v/>
      </c>
      <c r="J35" s="98"/>
      <c r="K35" s="313" t="s">
        <v>161</v>
      </c>
      <c r="L35" s="313" t="s">
        <v>161</v>
      </c>
      <c r="M35" s="313" t="s">
        <v>161</v>
      </c>
      <c r="N35" s="92"/>
      <c r="O35" s="313" t="s">
        <v>161</v>
      </c>
      <c r="P35" s="101"/>
      <c r="Q35" s="92">
        <f>+Sklop35[[#This Row],[cena/enota brez DDV v EUR]]*Sklop35[[#This Row],[Stopnja DDV (%)]]</f>
        <v>0</v>
      </c>
      <c r="R35" s="92">
        <f>+Sklop35[[#This Row],[cena/enota brez DDV v EUR]]+Sklop35[[#This Row],[Davek (EUR)]]</f>
        <v>0</v>
      </c>
      <c r="S35" s="92">
        <f>+Sklop35[[#This Row],[cena/enota brez DDV v EUR]]*Sklop35[[#This Row],[Okvirna količina]]</f>
        <v>0</v>
      </c>
      <c r="T35" s="121">
        <f>+Sklop35[[#This Row],[Končna cena/enoto mere (EUR) z DDV]]*Sklop35[[#This Row],[Okvirna količina]]</f>
        <v>0</v>
      </c>
      <c r="U35" s="313" t="s">
        <v>161</v>
      </c>
    </row>
    <row r="36" spans="1:22" s="55" customFormat="1" ht="12">
      <c r="A36" s="75" t="s">
        <v>22</v>
      </c>
      <c r="B36" s="135" t="s">
        <v>737</v>
      </c>
      <c r="C36" s="75" t="s">
        <v>161</v>
      </c>
      <c r="D36" s="75" t="s">
        <v>0</v>
      </c>
      <c r="E36" s="112"/>
      <c r="F36" s="90">
        <v>40</v>
      </c>
      <c r="G36" s="122" t="s">
        <v>0</v>
      </c>
      <c r="H36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40</v>
      </c>
      <c r="I36" s="90" t="str">
        <f>IF(Sklop35[[#This Row],[ZAHTEVANA SHEMA KAKOVOSTI]]&lt;&gt;"",Sklop35[[#This Row],[Preračunana masa/volumen/kos na enoto kg]],"")</f>
        <v/>
      </c>
      <c r="J36" s="98"/>
      <c r="K36" s="313" t="s">
        <v>161</v>
      </c>
      <c r="L36" s="313" t="s">
        <v>161</v>
      </c>
      <c r="M36" s="313" t="s">
        <v>161</v>
      </c>
      <c r="N36" s="92"/>
      <c r="O36" s="313" t="s">
        <v>161</v>
      </c>
      <c r="P36" s="101"/>
      <c r="Q36" s="92">
        <f>+Sklop35[[#This Row],[cena/enota brez DDV v EUR]]*Sklop35[[#This Row],[Stopnja DDV (%)]]</f>
        <v>0</v>
      </c>
      <c r="R36" s="92">
        <f>+Sklop35[[#This Row],[cena/enota brez DDV v EUR]]+Sklop35[[#This Row],[Davek (EUR)]]</f>
        <v>0</v>
      </c>
      <c r="S36" s="92">
        <f>+Sklop35[[#This Row],[cena/enota brez DDV v EUR]]*Sklop35[[#This Row],[Okvirna količina]]</f>
        <v>0</v>
      </c>
      <c r="T36" s="121">
        <f>+Sklop35[[#This Row],[Končna cena/enoto mere (EUR) z DDV]]*Sklop35[[#This Row],[Okvirna količina]]</f>
        <v>0</v>
      </c>
      <c r="U36" s="313" t="s">
        <v>161</v>
      </c>
    </row>
    <row r="37" spans="1:22" s="55" customFormat="1" ht="12">
      <c r="A37" s="75" t="s">
        <v>23</v>
      </c>
      <c r="B37" s="135" t="s">
        <v>738</v>
      </c>
      <c r="C37" s="75" t="s">
        <v>161</v>
      </c>
      <c r="D37" s="75" t="s">
        <v>0</v>
      </c>
      <c r="E37" s="112"/>
      <c r="F37" s="90">
        <v>10</v>
      </c>
      <c r="G37" s="122" t="s">
        <v>0</v>
      </c>
      <c r="H37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37" s="90" t="str">
        <f>IF(Sklop35[[#This Row],[ZAHTEVANA SHEMA KAKOVOSTI]]&lt;&gt;"",Sklop35[[#This Row],[Preračunana masa/volumen/kos na enoto kg]],"")</f>
        <v/>
      </c>
      <c r="J37" s="98"/>
      <c r="K37" s="313" t="s">
        <v>161</v>
      </c>
      <c r="L37" s="313" t="s">
        <v>161</v>
      </c>
      <c r="M37" s="313" t="s">
        <v>161</v>
      </c>
      <c r="N37" s="92"/>
      <c r="O37" s="313" t="s">
        <v>161</v>
      </c>
      <c r="P37" s="101"/>
      <c r="Q37" s="92">
        <f>+Sklop35[[#This Row],[cena/enota brez DDV v EUR]]*Sklop35[[#This Row],[Stopnja DDV (%)]]</f>
        <v>0</v>
      </c>
      <c r="R37" s="92">
        <f>+Sklop35[[#This Row],[cena/enota brez DDV v EUR]]+Sklop35[[#This Row],[Davek (EUR)]]</f>
        <v>0</v>
      </c>
      <c r="S37" s="92">
        <f>+Sklop35[[#This Row],[cena/enota brez DDV v EUR]]*Sklop35[[#This Row],[Okvirna količina]]</f>
        <v>0</v>
      </c>
      <c r="T37" s="121">
        <f>+Sklop35[[#This Row],[Končna cena/enoto mere (EUR) z DDV]]*Sklop35[[#This Row],[Okvirna količina]]</f>
        <v>0</v>
      </c>
      <c r="U37" s="313" t="s">
        <v>161</v>
      </c>
    </row>
    <row r="38" spans="1:22" ht="27" customHeight="1">
      <c r="A38" s="148" t="s">
        <v>181</v>
      </c>
      <c r="B38" s="149"/>
      <c r="C38" s="150"/>
      <c r="D38" s="150"/>
      <c r="E38" s="151"/>
      <c r="F38" s="152"/>
      <c r="G38" s="153"/>
      <c r="H38" s="154">
        <f>SUBTOTAL(109,Sklop35[Preračunana masa/volumen/kos na enoto kg])</f>
        <v>2765</v>
      </c>
      <c r="I38" s="154">
        <f>SUBTOTAL(109,Sklop35[Živila iz shem kakovosti (kg)])</f>
        <v>0</v>
      </c>
      <c r="J38" s="152"/>
      <c r="K38" s="155"/>
      <c r="L38" s="155"/>
      <c r="M38" s="156"/>
      <c r="N38" s="157"/>
      <c r="O38" s="157"/>
      <c r="P38" s="157"/>
      <c r="Q38" s="158"/>
      <c r="R38" s="152"/>
      <c r="S38" s="158">
        <f>SUBTOTAL(109,Sklop35[Vrednost za okvirno količino (EUR) brez DDV])</f>
        <v>0</v>
      </c>
      <c r="T38" s="158">
        <f>SUBTOTAL(109,Sklop35[Vrednost za okvirno količino (EUR) z DDV])</f>
        <v>0</v>
      </c>
      <c r="U38" s="159"/>
    </row>
    <row r="39" spans="1:22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3"/>
      <c r="T39" s="3"/>
      <c r="U39" s="8"/>
    </row>
    <row r="40" spans="1:22">
      <c r="A40" s="47" t="s">
        <v>178</v>
      </c>
      <c r="B40" s="19"/>
      <c r="C40" s="31"/>
      <c r="D40" s="31"/>
      <c r="E40" s="113"/>
      <c r="Q40" s="47"/>
      <c r="R40" s="47"/>
      <c r="S40" s="47"/>
      <c r="T40" s="47"/>
    </row>
    <row r="41" spans="1:22">
      <c r="A41" s="14" t="s">
        <v>1387</v>
      </c>
      <c r="B41" s="19"/>
      <c r="C41" s="31"/>
      <c r="D41" s="31"/>
      <c r="E41" s="113"/>
    </row>
    <row r="42" spans="1:22">
      <c r="A42" s="107" t="s">
        <v>318</v>
      </c>
      <c r="F42" s="68"/>
      <c r="G42" s="68"/>
      <c r="H42" s="32"/>
      <c r="I42" s="32"/>
      <c r="J42" s="32"/>
      <c r="K42" s="32"/>
      <c r="L42" s="54"/>
      <c r="M42" s="54"/>
      <c r="N42" s="32"/>
      <c r="O42" s="32"/>
      <c r="P42" s="32"/>
      <c r="Q42" s="32"/>
      <c r="R42" s="32"/>
    </row>
    <row r="43" spans="1:22">
      <c r="A43" s="125" t="s">
        <v>235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3"/>
    </row>
    <row r="44" spans="1:22">
      <c r="A44" s="370" t="s">
        <v>234</v>
      </c>
      <c r="B44" s="370"/>
      <c r="C44" s="370"/>
      <c r="D44" s="370"/>
      <c r="E44" s="370"/>
      <c r="F44" s="370"/>
      <c r="G44" s="370"/>
      <c r="H44" s="370"/>
      <c r="I44" s="370"/>
      <c r="J44" s="370"/>
      <c r="K44" s="370"/>
      <c r="L44" s="370"/>
      <c r="M44" s="54"/>
      <c r="N44" s="32"/>
      <c r="O44" s="32"/>
      <c r="P44" s="32"/>
      <c r="Q44" s="32"/>
      <c r="R44" s="32"/>
    </row>
    <row r="45" spans="1:22">
      <c r="N45" s="32"/>
      <c r="O45" s="32"/>
      <c r="P45" s="32"/>
      <c r="Q45" s="32"/>
      <c r="R45" s="32"/>
    </row>
    <row r="46" spans="1:22">
      <c r="A46" s="107" t="s">
        <v>65</v>
      </c>
      <c r="F46" s="68"/>
      <c r="G46" s="68" t="s">
        <v>66</v>
      </c>
      <c r="H46" s="32"/>
      <c r="I46" s="32"/>
      <c r="J46" s="32"/>
      <c r="K46" s="32"/>
      <c r="L46" s="54"/>
      <c r="M46" s="54"/>
      <c r="N46" s="32"/>
      <c r="O46" s="32"/>
      <c r="P46" s="32"/>
      <c r="Q46" s="32" t="s">
        <v>67</v>
      </c>
      <c r="R46" s="32"/>
    </row>
    <row r="47" spans="1:22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3"/>
      <c r="T47" s="3"/>
      <c r="U47" s="8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</sheetData>
  <sheetProtection insertRows="0" deleteRows="0"/>
  <protectedRanges>
    <protectedRange sqref="M44:P44 J45:P1048576 J1:P43 U1:U1048576" name="Obseg1"/>
    <protectedRange sqref="J44:L44" name="Obseg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28:B37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N51" sqref="N51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pred_rekapitulacija'!A49</f>
        <v>36.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pred_rekapitulacija'!B49</f>
        <v>EKOLOŠKE TESTENINE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1113</v>
      </c>
      <c r="C16" s="75" t="s">
        <v>161</v>
      </c>
      <c r="D16" s="75" t="s">
        <v>0</v>
      </c>
      <c r="E16" s="136"/>
      <c r="F16" s="137">
        <v>20</v>
      </c>
      <c r="G16" s="173" t="s">
        <v>0</v>
      </c>
      <c r="H16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6" s="137" t="str">
        <f>IF(Sklop36[[#This Row],[ZAHTEVANA SHEMA KAKOVOSTI]]&lt;&gt;"",Sklop36[[#This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+Sklop36[[#This Row],[cena/enota brez DDV v EUR]]*Sklop36[[#This Row],[Stopnja DDV (%)]]</f>
        <v>0</v>
      </c>
      <c r="R16" s="88">
        <f>+Sklop36[[#This Row],[cena/enota brez DDV v EUR]]+Sklop36[[#This Row],[Davek (EUR)]]</f>
        <v>0</v>
      </c>
      <c r="S16" s="88">
        <f>+Sklop36[[#This Row],[cena/enota brez DDV v EUR]]*Sklop36[[#This Row],[Okvirna količina]]</f>
        <v>0</v>
      </c>
      <c r="T16" s="88">
        <f>+Sklop36[[#This Row],[Končna cena/enoto mere (EUR) z DDV]]*Sklop36[[#This Row],[Okvirna količina]]</f>
        <v>0</v>
      </c>
      <c r="U16" s="160" t="s">
        <v>161</v>
      </c>
    </row>
    <row r="17" spans="1:22" s="55" customFormat="1" ht="12">
      <c r="A17" s="75" t="s">
        <v>3</v>
      </c>
      <c r="B17" s="185" t="s">
        <v>1114</v>
      </c>
      <c r="C17" s="75" t="s">
        <v>161</v>
      </c>
      <c r="D17" s="75" t="s">
        <v>0</v>
      </c>
      <c r="E17" s="136"/>
      <c r="F17" s="137">
        <v>20</v>
      </c>
      <c r="G17" s="189" t="s">
        <v>0</v>
      </c>
      <c r="H17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7" s="137" t="str">
        <f>IF(Sklop36[[#This Row],[ZAHTEVANA SHEMA KAKOVOSTI]]&lt;&gt;"",Sklop36[[#This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+Sklop36[[#This Row],[cena/enota brez DDV v EUR]]*Sklop36[[#This Row],[Stopnja DDV (%)]]</f>
        <v>0</v>
      </c>
      <c r="R17" s="179">
        <f>+Sklop36[[#This Row],[cena/enota brez DDV v EUR]]+Sklop36[[#This Row],[Davek (EUR)]]</f>
        <v>0</v>
      </c>
      <c r="S17" s="179">
        <f>+Sklop36[[#This Row],[cena/enota brez DDV v EUR]]*Sklop36[[#This Row],[Okvirna količina]]</f>
        <v>0</v>
      </c>
      <c r="T17" s="187">
        <f>+Sklop36[[#This Row],[Končna cena/enoto mere (EUR) z DDV]]*Sklop36[[#This Row],[Okvirna količina]]</f>
        <v>0</v>
      </c>
      <c r="U17" s="160" t="s">
        <v>161</v>
      </c>
    </row>
    <row r="18" spans="1:22" s="55" customFormat="1" ht="12">
      <c r="A18" s="75" t="s">
        <v>4</v>
      </c>
      <c r="B18" s="185" t="s">
        <v>1115</v>
      </c>
      <c r="C18" s="75" t="s">
        <v>161</v>
      </c>
      <c r="D18" s="75" t="s">
        <v>0</v>
      </c>
      <c r="E18" s="136"/>
      <c r="F18" s="137">
        <v>20</v>
      </c>
      <c r="G18" s="189" t="s">
        <v>0</v>
      </c>
      <c r="H18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8" s="137" t="str">
        <f>IF(Sklop36[[#This Row],[ZAHTEVANA SHEMA KAKOVOSTI]]&lt;&gt;"",Sklop36[[#This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+Sklop36[[#This Row],[cena/enota brez DDV v EUR]]*Sklop36[[#This Row],[Stopnja DDV (%)]]</f>
        <v>0</v>
      </c>
      <c r="R18" s="179">
        <f>+Sklop36[[#This Row],[cena/enota brez DDV v EUR]]+Sklop36[[#This Row],[Davek (EUR)]]</f>
        <v>0</v>
      </c>
      <c r="S18" s="179">
        <f>+Sklop36[[#This Row],[cena/enota brez DDV v EUR]]*Sklop36[[#This Row],[Okvirna količina]]</f>
        <v>0</v>
      </c>
      <c r="T18" s="187">
        <f>+Sklop36[[#This Row],[Končna cena/enoto mere (EUR) z DDV]]*Sklop36[[#This Row],[Okvirna količina]]</f>
        <v>0</v>
      </c>
      <c r="U18" s="160" t="s">
        <v>161</v>
      </c>
    </row>
    <row r="19" spans="1:22" s="55" customFormat="1" ht="12">
      <c r="A19" s="75" t="s">
        <v>5</v>
      </c>
      <c r="B19" s="185" t="s">
        <v>1116</v>
      </c>
      <c r="C19" s="75" t="s">
        <v>161</v>
      </c>
      <c r="D19" s="75" t="s">
        <v>0</v>
      </c>
      <c r="E19" s="136"/>
      <c r="F19" s="137">
        <v>20</v>
      </c>
      <c r="G19" s="189" t="s">
        <v>0</v>
      </c>
      <c r="H19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9" s="137" t="str">
        <f>IF(Sklop36[[#This Row],[ZAHTEVANA SHEMA KAKOVOSTI]]&lt;&gt;"",Sklop36[[#This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+Sklop36[[#This Row],[cena/enota brez DDV v EUR]]*Sklop36[[#This Row],[Stopnja DDV (%)]]</f>
        <v>0</v>
      </c>
      <c r="R19" s="179">
        <f>+Sklop36[[#This Row],[cena/enota brez DDV v EUR]]+Sklop36[[#This Row],[Davek (EUR)]]</f>
        <v>0</v>
      </c>
      <c r="S19" s="179">
        <f>+Sklop36[[#This Row],[cena/enota brez DDV v EUR]]*Sklop36[[#This Row],[Okvirna količina]]</f>
        <v>0</v>
      </c>
      <c r="T19" s="187">
        <f>+Sklop36[[#This Row],[Končna cena/enoto mere (EUR) z DDV]]*Sklop36[[#This Row],[Okvirna količina]]</f>
        <v>0</v>
      </c>
      <c r="U19" s="160" t="s">
        <v>161</v>
      </c>
    </row>
    <row r="20" spans="1:22" s="55" customFormat="1" ht="12">
      <c r="A20" s="75" t="s">
        <v>6</v>
      </c>
      <c r="B20" s="185" t="s">
        <v>1117</v>
      </c>
      <c r="C20" s="75" t="s">
        <v>161</v>
      </c>
      <c r="D20" s="75" t="s">
        <v>0</v>
      </c>
      <c r="E20" s="136"/>
      <c r="F20" s="137">
        <v>20</v>
      </c>
      <c r="G20" s="189" t="s">
        <v>0</v>
      </c>
      <c r="H20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20" s="137" t="str">
        <f>IF(Sklop36[[#This Row],[ZAHTEVANA SHEMA KAKOVOSTI]]&lt;&gt;"",Sklop36[[#This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+Sklop36[[#This Row],[cena/enota brez DDV v EUR]]*Sklop36[[#This Row],[Stopnja DDV (%)]]</f>
        <v>0</v>
      </c>
      <c r="R20" s="179">
        <f>+Sklop36[[#This Row],[cena/enota brez DDV v EUR]]+Sklop36[[#This Row],[Davek (EUR)]]</f>
        <v>0</v>
      </c>
      <c r="S20" s="179">
        <f>+Sklop36[[#This Row],[cena/enota brez DDV v EUR]]*Sklop36[[#This Row],[Okvirna količina]]</f>
        <v>0</v>
      </c>
      <c r="T20" s="187">
        <f>+Sklop36[[#This Row],[Končna cena/enoto mere (EUR) z DDV]]*Sklop36[[#This Row],[Okvirna količina]]</f>
        <v>0</v>
      </c>
      <c r="U20" s="160" t="s">
        <v>161</v>
      </c>
    </row>
    <row r="21" spans="1:22" s="55" customFormat="1" ht="12">
      <c r="A21" s="75" t="s">
        <v>7</v>
      </c>
      <c r="B21" s="185" t="s">
        <v>1118</v>
      </c>
      <c r="C21" s="75" t="s">
        <v>161</v>
      </c>
      <c r="D21" s="75" t="s">
        <v>0</v>
      </c>
      <c r="E21" s="136"/>
      <c r="F21" s="137">
        <v>2</v>
      </c>
      <c r="G21" s="189" t="s">
        <v>0</v>
      </c>
      <c r="H21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</v>
      </c>
      <c r="I21" s="137" t="str">
        <f>IF(Sklop36[[#This Row],[ZAHTEVANA SHEMA KAKOVOSTI]]&lt;&gt;"",Sklop36[[#This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+Sklop36[[#This Row],[cena/enota brez DDV v EUR]]*Sklop36[[#This Row],[Stopnja DDV (%)]]</f>
        <v>0</v>
      </c>
      <c r="R21" s="179">
        <f>+Sklop36[[#This Row],[cena/enota brez DDV v EUR]]+Sklop36[[#This Row],[Davek (EUR)]]</f>
        <v>0</v>
      </c>
      <c r="S21" s="179">
        <f>+Sklop36[[#This Row],[cena/enota brez DDV v EUR]]*Sklop36[[#This Row],[Okvirna količina]]</f>
        <v>0</v>
      </c>
      <c r="T21" s="187">
        <f>+Sklop36[[#This Row],[Končna cena/enoto mere (EUR) z DDV]]*Sklop36[[#This Row],[Okvirna količina]]</f>
        <v>0</v>
      </c>
      <c r="U21" s="160" t="s">
        <v>161</v>
      </c>
    </row>
    <row r="22" spans="1:22" ht="27" customHeight="1">
      <c r="A22" s="148" t="s">
        <v>181</v>
      </c>
      <c r="B22" s="149"/>
      <c r="C22" s="150"/>
      <c r="D22" s="150"/>
      <c r="E22" s="151"/>
      <c r="F22" s="152"/>
      <c r="G22" s="153"/>
      <c r="H22" s="154">
        <f>SUBTOTAL(109,Sklop36[Preračunana masa/volumen/kos na enoto kg])</f>
        <v>102</v>
      </c>
      <c r="I22" s="154">
        <f>SUBTOTAL(109,Sklop36[Živila iz shem kakovosti (kg)])</f>
        <v>0</v>
      </c>
      <c r="J22" s="152"/>
      <c r="K22" s="155"/>
      <c r="L22" s="155"/>
      <c r="M22" s="156"/>
      <c r="N22" s="157"/>
      <c r="O22" s="157"/>
      <c r="P22" s="157"/>
      <c r="Q22" s="158"/>
      <c r="R22" s="152"/>
      <c r="S22" s="158">
        <f>SUBTOTAL(109,Sklop36[Vrednost za okvirno količino (EUR) brez DDV])</f>
        <v>0</v>
      </c>
      <c r="T22" s="158">
        <f>SUBTOTAL(109,Sklop36[Vrednost za okvirno količino (EUR) z DDV])</f>
        <v>0</v>
      </c>
      <c r="U22" s="159"/>
    </row>
    <row r="23" spans="1:22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3"/>
      <c r="T23" s="3"/>
      <c r="U23" s="8"/>
    </row>
    <row r="24" spans="1:22">
      <c r="A24" s="47" t="s">
        <v>178</v>
      </c>
      <c r="B24" s="19"/>
      <c r="C24" s="31"/>
      <c r="D24" s="31"/>
      <c r="E24" s="113"/>
      <c r="Q24" s="47"/>
      <c r="R24" s="47"/>
      <c r="S24" s="47"/>
      <c r="T24" s="47"/>
    </row>
    <row r="25" spans="1:22">
      <c r="A25" s="14" t="s">
        <v>1387</v>
      </c>
      <c r="B25" s="19"/>
      <c r="C25" s="31"/>
      <c r="D25" s="31"/>
      <c r="E25" s="113"/>
    </row>
    <row r="26" spans="1:22">
      <c r="A26" s="107" t="s">
        <v>318</v>
      </c>
      <c r="F26" s="68"/>
      <c r="G26" s="68"/>
      <c r="H26" s="32"/>
      <c r="I26" s="32"/>
      <c r="J26" s="32"/>
      <c r="K26" s="32"/>
      <c r="L26" s="54"/>
      <c r="M26" s="54"/>
      <c r="N26" s="32"/>
      <c r="O26" s="32"/>
      <c r="P26" s="32"/>
      <c r="Q26" s="32"/>
      <c r="R26" s="32"/>
    </row>
    <row r="27" spans="1:22">
      <c r="A27" s="125" t="s">
        <v>235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3"/>
    </row>
    <row r="28" spans="1:22">
      <c r="A28" s="370" t="s">
        <v>234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54"/>
      <c r="N28" s="32"/>
      <c r="O28" s="32"/>
      <c r="P28" s="32"/>
      <c r="Q28" s="32"/>
      <c r="R28" s="32"/>
    </row>
    <row r="29" spans="1:22">
      <c r="N29" s="32"/>
      <c r="O29" s="32"/>
      <c r="P29" s="32"/>
      <c r="Q29" s="32"/>
      <c r="R29" s="32"/>
    </row>
    <row r="30" spans="1:22">
      <c r="A30" s="107" t="s">
        <v>65</v>
      </c>
      <c r="F30" s="68"/>
      <c r="G30" s="68" t="s">
        <v>66</v>
      </c>
      <c r="H30" s="32"/>
      <c r="I30" s="32"/>
      <c r="J30" s="32"/>
      <c r="K30" s="32"/>
      <c r="L30" s="54"/>
      <c r="M30" s="54"/>
      <c r="N30" s="32"/>
      <c r="O30" s="32"/>
      <c r="P30" s="32"/>
      <c r="Q30" s="32" t="s">
        <v>67</v>
      </c>
      <c r="R30" s="32"/>
    </row>
    <row r="31" spans="1:22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3"/>
      <c r="T31" s="3"/>
      <c r="U31" s="8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</sheetData>
  <sheetProtection insertRows="0" deleteRows="0"/>
  <protectedRanges>
    <protectedRange sqref="M28:P28 J29:P1048576 J1:P27 U1:U1048576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92D050"/>
    <pageSetUpPr fitToPage="1"/>
  </sheetPr>
  <dimension ref="A1:V256"/>
  <sheetViews>
    <sheetView topLeftCell="A8" zoomScale="90" zoomScaleNormal="90" zoomScaleSheetLayoutView="100" workbookViewId="0">
      <selection activeCell="Q44" sqref="Q44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61" t="str">
        <f>+'prva stran'!B6</f>
        <v>VRTEC MEDVODE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132</v>
      </c>
      <c r="C3" s="363" t="str">
        <f>+'prva stran'!B7</f>
        <v xml:space="preserve">Ostrovrharjeva ulica 2, 1215  MEDVODE 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132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133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5" customFormat="1" ht="17.25" customHeight="1">
      <c r="A9" s="12"/>
      <c r="B9" s="52" t="s">
        <v>135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pred_rekapitulacija'!A50</f>
        <v>37.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60" t="str">
        <f>+'Ponudbeni pred_rekapitulacija'!B50</f>
        <v>EKOLOŠKI KEKSI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1119</v>
      </c>
      <c r="C16" s="75" t="s">
        <v>161</v>
      </c>
      <c r="D16" s="75" t="s">
        <v>0</v>
      </c>
      <c r="E16" s="224"/>
      <c r="F16" s="137">
        <v>2</v>
      </c>
      <c r="G16" s="173" t="s">
        <v>0</v>
      </c>
      <c r="H16" s="9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</v>
      </c>
      <c r="I16" s="90" t="str">
        <f>IF(Sklop37[[#This Row],[ZAHTEVANA SHEMA KAKOVOSTI]]&lt;&gt;"",Sklop37[[#This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+Sklop37[[#This Row],[cena/enota brez DDV v EUR]]*Sklop37[[#This Row],[Stopnja DDV (%)]]</f>
        <v>0</v>
      </c>
      <c r="R16" s="88">
        <f>+Sklop37[[#This Row],[cena/enota brez DDV v EUR]]+Sklop37[[#This Row],[Davek (EUR)]]</f>
        <v>0</v>
      </c>
      <c r="S16" s="88">
        <f>+Sklop37[[#This Row],[cena/enota brez DDV v EUR]]*Sklop37[[#This Row],[Okvirna količina]]</f>
        <v>0</v>
      </c>
      <c r="T16" s="88">
        <f>+Sklop37[[#This Row],[Končna cena/enoto mere (EUR) z DDV]]*Sklop37[[#This Row],[Okvirna količina]]</f>
        <v>0</v>
      </c>
      <c r="U16" s="160" t="s">
        <v>161</v>
      </c>
    </row>
    <row r="17" spans="1:22" s="55" customFormat="1" ht="12">
      <c r="A17" s="75" t="s">
        <v>3</v>
      </c>
      <c r="B17" s="185" t="s">
        <v>1120</v>
      </c>
      <c r="C17" s="75" t="s">
        <v>161</v>
      </c>
      <c r="D17" s="75" t="s">
        <v>0</v>
      </c>
      <c r="E17" s="119"/>
      <c r="F17" s="137">
        <v>20</v>
      </c>
      <c r="G17" s="189" t="s">
        <v>0</v>
      </c>
      <c r="H17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20</v>
      </c>
      <c r="I17" s="137" t="str">
        <f>IF(Sklop37[[#This Row],[ZAHTEVANA SHEMA KAKOVOSTI]]&lt;&gt;"",Sklop37[[#This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+Sklop37[[#This Row],[cena/enota brez DDV v EUR]]*Sklop37[[#This Row],[Stopnja DDV (%)]]</f>
        <v>0</v>
      </c>
      <c r="R17" s="179">
        <f>+Sklop37[[#This Row],[cena/enota brez DDV v EUR]]+Sklop37[[#This Row],[Davek (EUR)]]</f>
        <v>0</v>
      </c>
      <c r="S17" s="179">
        <f>+Sklop37[[#This Row],[cena/enota brez DDV v EUR]]*Sklop37[[#This Row],[Okvirna količina]]</f>
        <v>0</v>
      </c>
      <c r="T17" s="187">
        <f>+Sklop37[[#This Row],[Končna cena/enoto mere (EUR) z DDV]]*Sklop37[[#This Row],[Okvirna količina]]</f>
        <v>0</v>
      </c>
      <c r="U17" s="160" t="s">
        <v>161</v>
      </c>
    </row>
    <row r="18" spans="1:22" s="55" customFormat="1" ht="12">
      <c r="A18" s="75" t="s">
        <v>4</v>
      </c>
      <c r="B18" s="185" t="s">
        <v>1121</v>
      </c>
      <c r="C18" s="75" t="s">
        <v>161</v>
      </c>
      <c r="D18" s="75" t="s">
        <v>0</v>
      </c>
      <c r="E18" s="119"/>
      <c r="F18" s="137">
        <v>20</v>
      </c>
      <c r="G18" s="189" t="s">
        <v>0</v>
      </c>
      <c r="H18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20</v>
      </c>
      <c r="I18" s="137" t="str">
        <f>IF(Sklop37[[#This Row],[ZAHTEVANA SHEMA KAKOVOSTI]]&lt;&gt;"",Sklop37[[#This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+Sklop37[[#This Row],[cena/enota brez DDV v EUR]]*Sklop37[[#This Row],[Stopnja DDV (%)]]</f>
        <v>0</v>
      </c>
      <c r="R18" s="179">
        <f>+Sklop37[[#This Row],[cena/enota brez DDV v EUR]]+Sklop37[[#This Row],[Davek (EUR)]]</f>
        <v>0</v>
      </c>
      <c r="S18" s="179">
        <f>+Sklop37[[#This Row],[cena/enota brez DDV v EUR]]*Sklop37[[#This Row],[Okvirna količina]]</f>
        <v>0</v>
      </c>
      <c r="T18" s="187">
        <f>+Sklop37[[#This Row],[Končna cena/enoto mere (EUR) z DDV]]*Sklop37[[#This Row],[Okvirna količina]]</f>
        <v>0</v>
      </c>
      <c r="U18" s="160" t="s">
        <v>161</v>
      </c>
    </row>
    <row r="19" spans="1:22" s="55" customFormat="1" ht="12">
      <c r="A19" s="75" t="s">
        <v>5</v>
      </c>
      <c r="B19" s="185" t="s">
        <v>1122</v>
      </c>
      <c r="C19" s="75" t="s">
        <v>161</v>
      </c>
      <c r="D19" s="75" t="s">
        <v>0</v>
      </c>
      <c r="E19" s="119"/>
      <c r="F19" s="137">
        <v>2</v>
      </c>
      <c r="G19" s="189" t="s">
        <v>0</v>
      </c>
      <c r="H19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</v>
      </c>
      <c r="I19" s="137" t="str">
        <f>IF(Sklop37[[#This Row],[ZAHTEVANA SHEMA KAKOVOSTI]]&lt;&gt;"",Sklop37[[#This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+Sklop37[[#This Row],[cena/enota brez DDV v EUR]]*Sklop37[[#This Row],[Stopnja DDV (%)]]</f>
        <v>0</v>
      </c>
      <c r="R19" s="179">
        <f>+Sklop37[[#This Row],[cena/enota brez DDV v EUR]]+Sklop37[[#This Row],[Davek (EUR)]]</f>
        <v>0</v>
      </c>
      <c r="S19" s="179">
        <f>+Sklop37[[#This Row],[cena/enota brez DDV v EUR]]*Sklop37[[#This Row],[Okvirna količina]]</f>
        <v>0</v>
      </c>
      <c r="T19" s="187">
        <f>+Sklop37[[#This Row],[Končna cena/enoto mere (EUR) z DDV]]*Sklop37[[#This Row],[Okvirna količina]]</f>
        <v>0</v>
      </c>
      <c r="U19" s="160" t="s">
        <v>161</v>
      </c>
    </row>
    <row r="20" spans="1:22" s="55" customFormat="1" ht="12">
      <c r="A20" s="75" t="s">
        <v>6</v>
      </c>
      <c r="B20" s="185" t="s">
        <v>1123</v>
      </c>
      <c r="C20" s="75" t="s">
        <v>161</v>
      </c>
      <c r="D20" s="75" t="s">
        <v>0</v>
      </c>
      <c r="E20" s="119"/>
      <c r="F20" s="137">
        <v>10</v>
      </c>
      <c r="G20" s="189" t="s">
        <v>0</v>
      </c>
      <c r="H20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</v>
      </c>
      <c r="I20" s="137" t="str">
        <f>IF(Sklop37[[#This Row],[ZAHTEVANA SHEMA KAKOVOSTI]]&lt;&gt;"",Sklop37[[#This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+Sklop37[[#This Row],[cena/enota brez DDV v EUR]]*Sklop37[[#This Row],[Stopnja DDV (%)]]</f>
        <v>0</v>
      </c>
      <c r="R20" s="179">
        <f>+Sklop37[[#This Row],[cena/enota brez DDV v EUR]]+Sklop37[[#This Row],[Davek (EUR)]]</f>
        <v>0</v>
      </c>
      <c r="S20" s="179">
        <f>+Sklop37[[#This Row],[cena/enota brez DDV v EUR]]*Sklop37[[#This Row],[Okvirna količina]]</f>
        <v>0</v>
      </c>
      <c r="T20" s="187">
        <f>+Sklop37[[#This Row],[Končna cena/enoto mere (EUR) z DDV]]*Sklop37[[#This Row],[Okvirna količina]]</f>
        <v>0</v>
      </c>
      <c r="U20" s="160" t="s">
        <v>161</v>
      </c>
    </row>
    <row r="21" spans="1:22" s="55" customFormat="1" ht="12">
      <c r="A21" s="75" t="s">
        <v>7</v>
      </c>
      <c r="B21" s="185" t="s">
        <v>1124</v>
      </c>
      <c r="C21" s="75" t="s">
        <v>161</v>
      </c>
      <c r="D21" s="75" t="s">
        <v>0</v>
      </c>
      <c r="E21" s="119"/>
      <c r="F21" s="137">
        <v>5</v>
      </c>
      <c r="G21" s="189" t="s">
        <v>0</v>
      </c>
      <c r="H21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</v>
      </c>
      <c r="I21" s="137" t="str">
        <f>IF(Sklop37[[#This Row],[ZAHTEVANA SHEMA KAKOVOSTI]]&lt;&gt;"",Sklop37[[#This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+Sklop37[[#This Row],[cena/enota brez DDV v EUR]]*Sklop37[[#This Row],[Stopnja DDV (%)]]</f>
        <v>0</v>
      </c>
      <c r="R21" s="179">
        <f>+Sklop37[[#This Row],[cena/enota brez DDV v EUR]]+Sklop37[[#This Row],[Davek (EUR)]]</f>
        <v>0</v>
      </c>
      <c r="S21" s="179">
        <f>+Sklop37[[#This Row],[cena/enota brez DDV v EUR]]*Sklop37[[#This Row],[Okvirna količina]]</f>
        <v>0</v>
      </c>
      <c r="T21" s="187">
        <f>+Sklop37[[#This Row],[Končna cena/enoto mere (EUR) z DDV]]*Sklop37[[#This Row],[Okvirna količina]]</f>
        <v>0</v>
      </c>
      <c r="U21" s="160" t="s">
        <v>161</v>
      </c>
    </row>
    <row r="22" spans="1:22" s="55" customFormat="1" ht="12">
      <c r="A22" s="75" t="s">
        <v>8</v>
      </c>
      <c r="B22" s="185" t="s">
        <v>1125</v>
      </c>
      <c r="C22" s="75" t="s">
        <v>161</v>
      </c>
      <c r="D22" s="75" t="s">
        <v>0</v>
      </c>
      <c r="E22" s="119"/>
      <c r="F22" s="137">
        <v>10</v>
      </c>
      <c r="G22" s="189" t="s">
        <v>0</v>
      </c>
      <c r="H22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</v>
      </c>
      <c r="I22" s="137" t="str">
        <f>IF(Sklop37[[#This Row],[ZAHTEVANA SHEMA KAKOVOSTI]]&lt;&gt;"",Sklop37[[#This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+Sklop37[[#This Row],[cena/enota brez DDV v EUR]]*Sklop37[[#This Row],[Stopnja DDV (%)]]</f>
        <v>0</v>
      </c>
      <c r="R22" s="179">
        <f>+Sklop37[[#This Row],[cena/enota brez DDV v EUR]]+Sklop37[[#This Row],[Davek (EUR)]]</f>
        <v>0</v>
      </c>
      <c r="S22" s="179">
        <f>+Sklop37[[#This Row],[cena/enota brez DDV v EUR]]*Sklop37[[#This Row],[Okvirna količina]]</f>
        <v>0</v>
      </c>
      <c r="T22" s="187">
        <f>+Sklop37[[#This Row],[Končna cena/enoto mere (EUR) z DDV]]*Sklop37[[#This Row],[Okvirna količina]]</f>
        <v>0</v>
      </c>
      <c r="U22" s="160" t="s">
        <v>161</v>
      </c>
    </row>
    <row r="23" spans="1:22" s="55" customFormat="1" ht="12">
      <c r="A23" s="75" t="s">
        <v>9</v>
      </c>
      <c r="B23" s="185" t="s">
        <v>1126</v>
      </c>
      <c r="C23" s="75" t="s">
        <v>161</v>
      </c>
      <c r="D23" s="75" t="s">
        <v>0</v>
      </c>
      <c r="E23" s="119"/>
      <c r="F23" s="137">
        <v>2</v>
      </c>
      <c r="G23" s="189" t="s">
        <v>0</v>
      </c>
      <c r="H23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</v>
      </c>
      <c r="I23" s="137" t="str">
        <f>IF(Sklop37[[#This Row],[ZAHTEVANA SHEMA KAKOVOSTI]]&lt;&gt;"",Sklop37[[#This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+Sklop37[[#This Row],[cena/enota brez DDV v EUR]]*Sklop37[[#This Row],[Stopnja DDV (%)]]</f>
        <v>0</v>
      </c>
      <c r="R23" s="179">
        <f>+Sklop37[[#This Row],[cena/enota brez DDV v EUR]]+Sklop37[[#This Row],[Davek (EUR)]]</f>
        <v>0</v>
      </c>
      <c r="S23" s="179">
        <f>+Sklop37[[#This Row],[cena/enota brez DDV v EUR]]*Sklop37[[#This Row],[Okvirna količina]]</f>
        <v>0</v>
      </c>
      <c r="T23" s="187">
        <f>+Sklop37[[#This Row],[Končna cena/enoto mere (EUR) z DDV]]*Sklop37[[#This Row],[Okvirna količina]]</f>
        <v>0</v>
      </c>
      <c r="U23" s="160" t="s">
        <v>161</v>
      </c>
    </row>
    <row r="24" spans="1:22" ht="27" customHeight="1">
      <c r="A24" s="148" t="s">
        <v>181</v>
      </c>
      <c r="B24" s="149"/>
      <c r="C24" s="150"/>
      <c r="D24" s="150"/>
      <c r="E24" s="151"/>
      <c r="F24" s="152"/>
      <c r="G24" s="153"/>
      <c r="H24" s="154">
        <f>SUBTOTAL(109,Sklop37[Preračunana masa/volumen/kos na enoto kg])</f>
        <v>71</v>
      </c>
      <c r="I24" s="154">
        <f>SUBTOTAL(109,Sklop37[Živila iz shem kakovosti (kg)])</f>
        <v>0</v>
      </c>
      <c r="J24" s="152"/>
      <c r="K24" s="155"/>
      <c r="L24" s="155"/>
      <c r="M24" s="156"/>
      <c r="N24" s="157"/>
      <c r="O24" s="157"/>
      <c r="P24" s="157"/>
      <c r="Q24" s="158"/>
      <c r="R24" s="152"/>
      <c r="S24" s="158">
        <f>SUBTOTAL(109,Sklop37[Vrednost za okvirno količino (EUR) brez DDV])</f>
        <v>0</v>
      </c>
      <c r="T24" s="158">
        <f>SUBTOTAL(109,Sklop37[Vrednost za okvirno količino (EUR) z DDV])</f>
        <v>0</v>
      </c>
      <c r="U24" s="159"/>
    </row>
    <row r="25" spans="1:22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3"/>
      <c r="T25" s="3"/>
      <c r="U25" s="8"/>
    </row>
    <row r="26" spans="1:22">
      <c r="A26" s="47" t="s">
        <v>178</v>
      </c>
      <c r="B26" s="19"/>
      <c r="C26" s="31"/>
      <c r="D26" s="31"/>
      <c r="E26" s="113"/>
      <c r="Q26" s="47"/>
      <c r="R26" s="47"/>
      <c r="S26" s="47"/>
      <c r="T26" s="47"/>
    </row>
    <row r="27" spans="1:22">
      <c r="A27" s="14" t="s">
        <v>1387</v>
      </c>
      <c r="B27" s="19"/>
      <c r="C27" s="31"/>
      <c r="D27" s="31"/>
      <c r="E27" s="113"/>
    </row>
    <row r="28" spans="1:22">
      <c r="A28" s="107" t="s">
        <v>318</v>
      </c>
      <c r="F28" s="68"/>
      <c r="G28" s="68"/>
      <c r="H28" s="32"/>
      <c r="I28" s="32"/>
      <c r="J28" s="32"/>
      <c r="K28" s="32"/>
      <c r="L28" s="54"/>
      <c r="M28" s="54"/>
      <c r="N28" s="32"/>
      <c r="O28" s="32"/>
      <c r="P28" s="32"/>
      <c r="Q28" s="32"/>
      <c r="R28" s="32"/>
    </row>
    <row r="29" spans="1:22">
      <c r="A29" s="125" t="s">
        <v>235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3"/>
    </row>
    <row r="30" spans="1:22">
      <c r="A30" s="370" t="s">
        <v>234</v>
      </c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54"/>
      <c r="N30" s="32"/>
      <c r="O30" s="32"/>
      <c r="P30" s="32"/>
      <c r="Q30" s="32"/>
      <c r="R30" s="32"/>
    </row>
    <row r="31" spans="1:22">
      <c r="N31" s="32"/>
      <c r="O31" s="32"/>
      <c r="P31" s="32"/>
      <c r="Q31" s="32"/>
      <c r="R31" s="32"/>
    </row>
    <row r="32" spans="1:22">
      <c r="A32" s="107" t="s">
        <v>65</v>
      </c>
      <c r="F32" s="68"/>
      <c r="G32" s="68" t="s">
        <v>66</v>
      </c>
      <c r="H32" s="32"/>
      <c r="I32" s="32"/>
      <c r="J32" s="32"/>
      <c r="K32" s="32"/>
      <c r="L32" s="54"/>
      <c r="M32" s="54"/>
      <c r="N32" s="32"/>
      <c r="O32" s="32"/>
      <c r="P32" s="32"/>
      <c r="Q32" s="32" t="s">
        <v>67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</sheetData>
  <sheetProtection insertRows="0" deleteRows="0"/>
  <protectedRanges>
    <protectedRange sqref="M30:P30 J31:P1048576 J1:P29 U1:U1048576" name="Obseg1"/>
    <protectedRange sqref="J30:L30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40</vt:i4>
      </vt:variant>
      <vt:variant>
        <vt:lpstr>Imenovani obsegi</vt:lpstr>
      </vt:variant>
      <vt:variant>
        <vt:i4>75</vt:i4>
      </vt:variant>
    </vt:vector>
  </HeadingPairs>
  <TitlesOfParts>
    <vt:vector size="11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Sklop34</vt:lpstr>
      <vt:lpstr>Sklop35</vt:lpstr>
      <vt:lpstr>Sklop36</vt:lpstr>
      <vt:lpstr>Sklop37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Sklop34!Področje_tiskanja</vt:lpstr>
      <vt:lpstr>Sklop35!Področje_tiskanja</vt:lpstr>
      <vt:lpstr>Sklop36!Področje_tiskanja</vt:lpstr>
      <vt:lpstr>Sklop37!Področje_tiskanja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Sklop34!Tiskanje_naslovov</vt:lpstr>
      <vt:lpstr>Sklop35!Tiskanje_naslovov</vt:lpstr>
      <vt:lpstr>Sklop36!Tiskanje_naslovov</vt:lpstr>
      <vt:lpstr>Sklop37!Tiskanje_naslovov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2023-10-05T10:45:31Z</cp:lastPrinted>
  <dcterms:created xsi:type="dcterms:W3CDTF">2012-03-26T14:52:49Z</dcterms:created>
  <dcterms:modified xsi:type="dcterms:W3CDTF">2023-10-30T12:48:37Z</dcterms:modified>
</cp:coreProperties>
</file>