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RADLJE OB DRAVI\RAZPISNA DOKUMENTACIJA\"/>
    </mc:Choice>
  </mc:AlternateContent>
  <xr:revisionPtr revIDLastSave="0" documentId="13_ncr:1_{C9D99ED1-222A-46A5-AA0A-162783B45932}" xr6:coauthVersionLast="47" xr6:coauthVersionMax="47" xr10:uidLastSave="{00000000-0000-0000-0000-000000000000}"/>
  <bookViews>
    <workbookView xWindow="-120" yWindow="-120" windowWidth="38640" windowHeight="21120" tabRatio="819" firstSheet="10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O" sheetId="29" r:id="rId4"/>
    <sheet name="2_EKO KRUH IN PEKOVSKI" sheetId="68" r:id="rId5"/>
    <sheet name="3_MLEKO IN MLEČNI IZD." sheetId="31" r:id="rId6"/>
    <sheet name="4_SVEŽE SADJE IN ZELENJ." sheetId="32" r:id="rId7"/>
    <sheet name="5_EKO SADJE IN ZELENJAVA" sheetId="69" r:id="rId8"/>
    <sheet name="6_KROMPIR INTEGR." sheetId="33" r:id="rId9"/>
    <sheet name="7_JABOLKA INTEGR." sheetId="34" r:id="rId10"/>
    <sheet name="8_ZAMRZ.IN SVEŽI IZD.IZ TESTA" sheetId="35" r:id="rId11"/>
    <sheet name="9_ZAMRZ.ZELENJ.IN SADJE" sheetId="36" r:id="rId12"/>
    <sheet name="10_ZAMRZ.RIBE IN IZDELKI" sheetId="40" r:id="rId13"/>
    <sheet name="11_OSTALO PREHRAMBENO BLAGO" sheetId="41" r:id="rId14"/>
    <sheet name="12_ŽITA_STROČNICE_SEMENA" sheetId="42" r:id="rId15"/>
    <sheet name="13_SVINJSKO IN GOVEJE MESO" sheetId="43" r:id="rId16"/>
    <sheet name="14_PIŠČANČJE IN PURANJE MESO" sheetId="44" r:id="rId17"/>
    <sheet name="15_EKOL. MESO" sheetId="45" r:id="rId18"/>
    <sheet name="16_EKO MLEKO IN MLEČNI IZD." sheetId="50" r:id="rId19"/>
  </sheets>
  <definedNames>
    <definedName name="_xlnm._FilterDatabase" localSheetId="14" hidden="1">'12_ŽITA_STROČNICE_SEMENA'!$A$90:$M$93</definedName>
    <definedName name="_Hlk15366980" localSheetId="1">'Navodila za izpolnjevanje'!#REF!</definedName>
    <definedName name="_xlnm.Print_Area" localSheetId="3">'1_KRUH IN PEKOVSKO'!$A$1:$X$136</definedName>
    <definedName name="_xlnm.Print_Area" localSheetId="12">'10_ZAMRZ.RIBE IN IZDELKI'!$A$1:$X$40</definedName>
    <definedName name="_xlnm.Print_Area" localSheetId="13">'11_OSTALO PREHRAMBENO BLAGO'!$A$1:$W$225</definedName>
    <definedName name="_xlnm.Print_Area" localSheetId="14">'12_ŽITA_STROČNICE_SEMENA'!$A$1:$W$97</definedName>
    <definedName name="_xlnm.Print_Area" localSheetId="15">'13_SVINJSKO IN GOVEJE MESO'!$A$1:$X$73</definedName>
    <definedName name="_xlnm.Print_Area" localSheetId="16">'14_PIŠČANČJE IN PURANJE MESO'!$A$1:$X$42</definedName>
    <definedName name="_xlnm.Print_Area" localSheetId="17">'15_EKOL. MESO'!$A$1:$V$34</definedName>
    <definedName name="_xlnm.Print_Area" localSheetId="18">'16_EKO MLEKO IN MLEČNI IZD.'!$A$1:$W$39</definedName>
    <definedName name="_xlnm.Print_Area" localSheetId="4">'2_EKO KRUH IN PEKOVSKI'!$A$1:$X$43</definedName>
    <definedName name="_xlnm.Print_Area" localSheetId="5">'3_MLEKO IN MLEČNI IZD.'!$A$1:$W$92</definedName>
    <definedName name="_xlnm.Print_Area" localSheetId="6">'4_SVEŽE SADJE IN ZELENJ.'!$A$1:$V$141</definedName>
    <definedName name="_xlnm.Print_Area" localSheetId="7">'5_EKO SADJE IN ZELENJAVA'!$A$1:$V$35</definedName>
    <definedName name="_xlnm.Print_Area" localSheetId="8">'6_KROMPIR INTEGR.'!$A$1:$V$27</definedName>
    <definedName name="_xlnm.Print_Area" localSheetId="9">'7_JABOLKA INTEGR.'!$A$1:$V$31</definedName>
    <definedName name="_xlnm.Print_Area" localSheetId="10">'8_ZAMRZ.IN SVEŽI IZD.IZ TESTA'!$A$1:$W$53</definedName>
    <definedName name="_xlnm.Print_Area" localSheetId="11">'9_ZAMRZ.ZELENJ.IN SADJE'!$A$1:$V$49</definedName>
    <definedName name="_xlnm.Print_Area" localSheetId="1">'Navodila za izpolnjevanje'!$A$1:$C$34</definedName>
    <definedName name="_xlnm.Print_Area" localSheetId="2">'Ponudbeni pred_rekapitulacija'!$A$1:$F$41</definedName>
    <definedName name="_xlnm.Print_Titles" localSheetId="3">'1_KRUH IN PEKOVSKO'!$15:$15</definedName>
    <definedName name="_xlnm.Print_Titles" localSheetId="12">'10_ZAMRZ.RIBE IN IZDELKI'!$15:$15</definedName>
    <definedName name="_xlnm.Print_Titles" localSheetId="13">'11_OSTALO PREHRAMBENO BLAGO'!$15:$15</definedName>
    <definedName name="_xlnm.Print_Titles" localSheetId="14">'12_ŽITA_STROČNICE_SEMENA'!$15:$15</definedName>
    <definedName name="_xlnm.Print_Titles" localSheetId="15">'13_SVINJSKO IN GOVEJE MESO'!$15:$15</definedName>
    <definedName name="_xlnm.Print_Titles" localSheetId="16">'14_PIŠČANČJE IN PURANJE MESO'!$15:$15</definedName>
    <definedName name="_xlnm.Print_Titles" localSheetId="17">'15_EKOL. MESO'!$15:$15</definedName>
    <definedName name="_xlnm.Print_Titles" localSheetId="18">'16_EKO MLEKO IN MLEČNI IZD.'!$15:$15</definedName>
    <definedName name="_xlnm.Print_Titles" localSheetId="4">'2_EKO KRUH IN PEKOVSKI'!$15:$15</definedName>
    <definedName name="_xlnm.Print_Titles" localSheetId="5">'3_MLEKO IN MLEČNI IZD.'!$15:$15</definedName>
    <definedName name="_xlnm.Print_Titles" localSheetId="6">'4_SVEŽE SADJE IN ZELENJ.'!$15:$15</definedName>
    <definedName name="_xlnm.Print_Titles" localSheetId="7">'5_EKO SADJE IN ZELENJAVA'!$15:$15</definedName>
    <definedName name="_xlnm.Print_Titles" localSheetId="8">'6_KROMPIR INTEGR.'!$15:$15</definedName>
    <definedName name="_xlnm.Print_Titles" localSheetId="9">'7_JABOLKA INTEGR.'!$15:$15</definedName>
    <definedName name="_xlnm.Print_Titles" localSheetId="10">'8_ZAMRZ.IN SVEŽI IZD.IZ TESTA'!$15:$15</definedName>
    <definedName name="_xlnm.Print_Titles" localSheetId="11">'9_ZAMRZ.ZELENJ.IN SADJE'!$15:$15</definedName>
  </definedNames>
  <calcPr calcId="191029"/>
</workbook>
</file>

<file path=xl/calcChain.xml><?xml version="1.0" encoding="utf-8"?>
<calcChain xmlns="http://schemas.openxmlformats.org/spreadsheetml/2006/main">
  <c r="I83" i="42" l="1"/>
  <c r="J83" i="42"/>
  <c r="S83" i="42"/>
  <c r="T83" i="42" s="1"/>
  <c r="V83" i="42" s="1"/>
  <c r="U83" i="42"/>
  <c r="I74" i="42"/>
  <c r="I75" i="42"/>
  <c r="J74" i="42"/>
  <c r="J75" i="42"/>
  <c r="S74" i="42"/>
  <c r="T74" i="42" s="1"/>
  <c r="V74" i="42" s="1"/>
  <c r="S75" i="42"/>
  <c r="T75" i="42" s="1"/>
  <c r="V75" i="42" s="1"/>
  <c r="U74" i="42"/>
  <c r="U75" i="42"/>
  <c r="I18" i="68"/>
  <c r="J18" i="68"/>
  <c r="T18" i="68"/>
  <c r="U18" i="68" s="1"/>
  <c r="W18" i="68" s="1"/>
  <c r="V18" i="68"/>
  <c r="I19" i="68"/>
  <c r="J19" i="68"/>
  <c r="T19" i="68"/>
  <c r="U19" i="68" s="1"/>
  <c r="W19" i="68" s="1"/>
  <c r="V19" i="68"/>
  <c r="W216" i="41" l="1"/>
  <c r="V40" i="36" l="1"/>
  <c r="F22" i="28" s="1"/>
  <c r="W84" i="31"/>
  <c r="F16" i="28" s="1"/>
  <c r="D3" i="50"/>
  <c r="D3" i="41"/>
  <c r="D2" i="41"/>
  <c r="X31" i="40"/>
  <c r="F23" i="28" s="1"/>
  <c r="F29" i="28"/>
  <c r="F28" i="28"/>
  <c r="F24" i="28"/>
  <c r="F20" i="28"/>
  <c r="F19" i="28"/>
  <c r="F18" i="28"/>
  <c r="F17" i="28"/>
  <c r="I17" i="44"/>
  <c r="J17" i="44" s="1"/>
  <c r="I18" i="44"/>
  <c r="J18" i="44" s="1"/>
  <c r="I19" i="44"/>
  <c r="J19" i="44" s="1"/>
  <c r="I20" i="44"/>
  <c r="J20" i="44" s="1"/>
  <c r="I21" i="44"/>
  <c r="J21" i="44" s="1"/>
  <c r="I22" i="44"/>
  <c r="J22" i="44" s="1"/>
  <c r="I23" i="44"/>
  <c r="J23" i="44" s="1"/>
  <c r="I24" i="44"/>
  <c r="I25" i="44"/>
  <c r="I26" i="44"/>
  <c r="J24" i="44"/>
  <c r="J25" i="44"/>
  <c r="J26" i="44"/>
  <c r="T17" i="44"/>
  <c r="U17" i="44" s="1"/>
  <c r="W17" i="44" s="1"/>
  <c r="T18" i="44"/>
  <c r="U18" i="44" s="1"/>
  <c r="W18" i="44" s="1"/>
  <c r="T19" i="44"/>
  <c r="U19" i="44" s="1"/>
  <c r="W19" i="44" s="1"/>
  <c r="T20" i="44"/>
  <c r="U20" i="44" s="1"/>
  <c r="W20" i="44" s="1"/>
  <c r="T21" i="44"/>
  <c r="U21" i="44" s="1"/>
  <c r="W21" i="44" s="1"/>
  <c r="T22" i="44"/>
  <c r="U22" i="44" s="1"/>
  <c r="W22" i="44" s="1"/>
  <c r="T23" i="44"/>
  <c r="U23" i="44" s="1"/>
  <c r="W23" i="44" s="1"/>
  <c r="T24" i="44"/>
  <c r="U24" i="44" s="1"/>
  <c r="W24" i="44" s="1"/>
  <c r="T25" i="44"/>
  <c r="U25" i="44" s="1"/>
  <c r="W25" i="44" s="1"/>
  <c r="T26" i="44"/>
  <c r="U26" i="44" s="1"/>
  <c r="W26" i="44" s="1"/>
  <c r="V17" i="44"/>
  <c r="V18" i="44"/>
  <c r="V19" i="44"/>
  <c r="V20" i="44"/>
  <c r="V21" i="44"/>
  <c r="V22" i="44"/>
  <c r="V23" i="44"/>
  <c r="V24" i="44"/>
  <c r="V25" i="44"/>
  <c r="V26" i="44"/>
  <c r="I17" i="43"/>
  <c r="J17" i="43" s="1"/>
  <c r="I18" i="43"/>
  <c r="J18" i="43" s="1"/>
  <c r="I19" i="43"/>
  <c r="J19" i="43" s="1"/>
  <c r="I20" i="43"/>
  <c r="I21" i="43"/>
  <c r="J21" i="43" s="1"/>
  <c r="I22" i="43"/>
  <c r="J22" i="43" s="1"/>
  <c r="I23" i="43"/>
  <c r="I24" i="43"/>
  <c r="I25" i="43"/>
  <c r="I26" i="43"/>
  <c r="I27" i="43"/>
  <c r="I28" i="43"/>
  <c r="I29" i="43"/>
  <c r="I30" i="43"/>
  <c r="I31" i="43"/>
  <c r="I32" i="43"/>
  <c r="J32" i="43" s="1"/>
  <c r="I33" i="43"/>
  <c r="J33" i="43" s="1"/>
  <c r="I34" i="43"/>
  <c r="J34" i="43" s="1"/>
  <c r="I35" i="43"/>
  <c r="I36" i="43"/>
  <c r="J20" i="43"/>
  <c r="J23" i="43"/>
  <c r="J24" i="43"/>
  <c r="J25" i="43"/>
  <c r="J26" i="43"/>
  <c r="J27" i="43"/>
  <c r="J28" i="43"/>
  <c r="J29" i="43"/>
  <c r="J30" i="43"/>
  <c r="J31" i="43"/>
  <c r="J35" i="43"/>
  <c r="J36" i="43"/>
  <c r="T17" i="43"/>
  <c r="U17" i="43" s="1"/>
  <c r="W17" i="43" s="1"/>
  <c r="T18" i="43"/>
  <c r="U18" i="43" s="1"/>
  <c r="W18" i="43" s="1"/>
  <c r="T19" i="43"/>
  <c r="U19" i="43" s="1"/>
  <c r="W19" i="43" s="1"/>
  <c r="T20" i="43"/>
  <c r="U20" i="43" s="1"/>
  <c r="W20" i="43" s="1"/>
  <c r="T21" i="43"/>
  <c r="U21" i="43" s="1"/>
  <c r="W21" i="43" s="1"/>
  <c r="T22" i="43"/>
  <c r="U22" i="43" s="1"/>
  <c r="W22" i="43" s="1"/>
  <c r="T23" i="43"/>
  <c r="U23" i="43" s="1"/>
  <c r="W23" i="43" s="1"/>
  <c r="T24" i="43"/>
  <c r="U24" i="43" s="1"/>
  <c r="W24" i="43" s="1"/>
  <c r="T25" i="43"/>
  <c r="U25" i="43" s="1"/>
  <c r="W25" i="43" s="1"/>
  <c r="T26" i="43"/>
  <c r="U26" i="43" s="1"/>
  <c r="W26" i="43" s="1"/>
  <c r="T27" i="43"/>
  <c r="U27" i="43" s="1"/>
  <c r="W27" i="43" s="1"/>
  <c r="T28" i="43"/>
  <c r="T29" i="43"/>
  <c r="T30" i="43"/>
  <c r="U30" i="43" s="1"/>
  <c r="W30" i="43" s="1"/>
  <c r="T31" i="43"/>
  <c r="T32" i="43"/>
  <c r="U32" i="43" s="1"/>
  <c r="W32" i="43" s="1"/>
  <c r="T33" i="43"/>
  <c r="U33" i="43" s="1"/>
  <c r="W33" i="43" s="1"/>
  <c r="T34" i="43"/>
  <c r="U34" i="43" s="1"/>
  <c r="W34" i="43" s="1"/>
  <c r="T35" i="43"/>
  <c r="U35" i="43" s="1"/>
  <c r="W35" i="43" s="1"/>
  <c r="T36" i="43"/>
  <c r="U36" i="43" s="1"/>
  <c r="W36" i="43" s="1"/>
  <c r="U28" i="43"/>
  <c r="W28" i="43" s="1"/>
  <c r="U29" i="43"/>
  <c r="W29" i="43" s="1"/>
  <c r="U31" i="43"/>
  <c r="W31" i="43" s="1"/>
  <c r="V17" i="43"/>
  <c r="V18" i="43"/>
  <c r="V19" i="43"/>
  <c r="V20" i="43"/>
  <c r="V21" i="43"/>
  <c r="V22" i="43"/>
  <c r="V23" i="43"/>
  <c r="V24" i="43"/>
  <c r="V25" i="43"/>
  <c r="V26" i="43"/>
  <c r="V27" i="43"/>
  <c r="V28" i="43"/>
  <c r="V29" i="43"/>
  <c r="V30" i="43"/>
  <c r="V31" i="43"/>
  <c r="V32" i="43"/>
  <c r="V33" i="43"/>
  <c r="V34" i="43"/>
  <c r="V35" i="43"/>
  <c r="V36" i="43"/>
  <c r="I29" i="42"/>
  <c r="J29" i="42"/>
  <c r="S29" i="42"/>
  <c r="T29" i="42" s="1"/>
  <c r="V29" i="42" s="1"/>
  <c r="U29" i="42"/>
  <c r="I22" i="42"/>
  <c r="J22" i="42"/>
  <c r="S22" i="42"/>
  <c r="T22" i="42" s="1"/>
  <c r="V22" i="42" s="1"/>
  <c r="U22" i="42"/>
  <c r="I19" i="42"/>
  <c r="J19" i="42"/>
  <c r="S19" i="42"/>
  <c r="T19" i="42" s="1"/>
  <c r="V19" i="42" s="1"/>
  <c r="U19" i="42"/>
  <c r="I20" i="42"/>
  <c r="J20" i="42"/>
  <c r="S20" i="42"/>
  <c r="T20" i="42" s="1"/>
  <c r="V20" i="42" s="1"/>
  <c r="U20" i="42"/>
  <c r="C12" i="41"/>
  <c r="C13" i="41"/>
  <c r="I42" i="35"/>
  <c r="I43" i="35"/>
  <c r="J42" i="35"/>
  <c r="J43" i="35"/>
  <c r="S42" i="35"/>
  <c r="T42" i="35" s="1"/>
  <c r="V42" i="35" s="1"/>
  <c r="S43" i="35"/>
  <c r="T43" i="35" s="1"/>
  <c r="V43" i="35" s="1"/>
  <c r="U42" i="35"/>
  <c r="U43" i="35"/>
  <c r="C12" i="33"/>
  <c r="C13" i="69"/>
  <c r="C12" i="69"/>
  <c r="T19" i="69"/>
  <c r="R19" i="69"/>
  <c r="S19" i="69" s="1"/>
  <c r="U19" i="69" s="1"/>
  <c r="J19" i="69"/>
  <c r="I19" i="69"/>
  <c r="T18" i="69"/>
  <c r="R18" i="69"/>
  <c r="S18" i="69" s="1"/>
  <c r="U18" i="69" s="1"/>
  <c r="J18" i="69"/>
  <c r="I18" i="69"/>
  <c r="T17" i="69"/>
  <c r="R17" i="69"/>
  <c r="S17" i="69" s="1"/>
  <c r="U17" i="69" s="1"/>
  <c r="J17" i="69"/>
  <c r="I17" i="69"/>
  <c r="T16" i="69"/>
  <c r="R16" i="69"/>
  <c r="S16" i="69" s="1"/>
  <c r="U16" i="69" s="1"/>
  <c r="J16" i="69"/>
  <c r="I16" i="69"/>
  <c r="D9" i="69"/>
  <c r="D8" i="69"/>
  <c r="D7" i="69"/>
  <c r="D6" i="69"/>
  <c r="D3" i="69"/>
  <c r="D2" i="69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J107" i="32"/>
  <c r="J108" i="32"/>
  <c r="J109" i="32"/>
  <c r="J110" i="32"/>
  <c r="J111" i="32"/>
  <c r="J112" i="32"/>
  <c r="R94" i="32"/>
  <c r="S94" i="32" s="1"/>
  <c r="U94" i="32" s="1"/>
  <c r="R95" i="32"/>
  <c r="S95" i="32" s="1"/>
  <c r="U95" i="32" s="1"/>
  <c r="R96" i="32"/>
  <c r="S96" i="32" s="1"/>
  <c r="U96" i="32" s="1"/>
  <c r="R97" i="32"/>
  <c r="S97" i="32" s="1"/>
  <c r="U97" i="32" s="1"/>
  <c r="R98" i="32"/>
  <c r="S98" i="32" s="1"/>
  <c r="U98" i="32" s="1"/>
  <c r="R99" i="32"/>
  <c r="S99" i="32" s="1"/>
  <c r="U99" i="32" s="1"/>
  <c r="R100" i="32"/>
  <c r="S100" i="32" s="1"/>
  <c r="U100" i="32" s="1"/>
  <c r="R101" i="32"/>
  <c r="S101" i="32" s="1"/>
  <c r="U101" i="32" s="1"/>
  <c r="R102" i="32"/>
  <c r="S102" i="32" s="1"/>
  <c r="U102" i="32" s="1"/>
  <c r="R103" i="32"/>
  <c r="S103" i="32" s="1"/>
  <c r="U103" i="32" s="1"/>
  <c r="R104" i="32"/>
  <c r="R105" i="32"/>
  <c r="S105" i="32" s="1"/>
  <c r="U105" i="32" s="1"/>
  <c r="R106" i="32"/>
  <c r="S106" i="32" s="1"/>
  <c r="U106" i="32" s="1"/>
  <c r="R107" i="32"/>
  <c r="S107" i="32" s="1"/>
  <c r="U107" i="32" s="1"/>
  <c r="R108" i="32"/>
  <c r="S108" i="32" s="1"/>
  <c r="U108" i="32" s="1"/>
  <c r="R109" i="32"/>
  <c r="S109" i="32" s="1"/>
  <c r="U109" i="32" s="1"/>
  <c r="R110" i="32"/>
  <c r="S110" i="32" s="1"/>
  <c r="U110" i="32" s="1"/>
  <c r="R111" i="32"/>
  <c r="S111" i="32" s="1"/>
  <c r="U111" i="32" s="1"/>
  <c r="R112" i="32"/>
  <c r="S112" i="32" s="1"/>
  <c r="U112" i="32" s="1"/>
  <c r="S104" i="32"/>
  <c r="U104" i="32" s="1"/>
  <c r="T94" i="32"/>
  <c r="T95" i="32"/>
  <c r="T96" i="32"/>
  <c r="T97" i="32"/>
  <c r="T98" i="32"/>
  <c r="T99" i="32"/>
  <c r="T100" i="32"/>
  <c r="T101" i="32"/>
  <c r="T102" i="32"/>
  <c r="T103" i="32"/>
  <c r="T104" i="32"/>
  <c r="T105" i="32"/>
  <c r="T106" i="32"/>
  <c r="T107" i="32"/>
  <c r="T108" i="32"/>
  <c r="T109" i="32"/>
  <c r="T110" i="32"/>
  <c r="T111" i="32"/>
  <c r="T112" i="32"/>
  <c r="C13" i="68"/>
  <c r="C12" i="68"/>
  <c r="F15" i="28"/>
  <c r="G27" i="68"/>
  <c r="V26" i="68"/>
  <c r="T26" i="68"/>
  <c r="U26" i="68" s="1"/>
  <c r="W26" i="68" s="1"/>
  <c r="J26" i="68"/>
  <c r="I26" i="68"/>
  <c r="V25" i="68"/>
  <c r="T25" i="68"/>
  <c r="U25" i="68" s="1"/>
  <c r="W25" i="68" s="1"/>
  <c r="J25" i="68"/>
  <c r="I25" i="68"/>
  <c r="V24" i="68"/>
  <c r="T24" i="68"/>
  <c r="U24" i="68" s="1"/>
  <c r="W24" i="68" s="1"/>
  <c r="J24" i="68"/>
  <c r="I24" i="68"/>
  <c r="V23" i="68"/>
  <c r="T23" i="68"/>
  <c r="U23" i="68" s="1"/>
  <c r="W23" i="68" s="1"/>
  <c r="J23" i="68"/>
  <c r="I23" i="68"/>
  <c r="V22" i="68"/>
  <c r="T22" i="68"/>
  <c r="U22" i="68" s="1"/>
  <c r="W22" i="68" s="1"/>
  <c r="J22" i="68"/>
  <c r="I22" i="68"/>
  <c r="V21" i="68"/>
  <c r="T21" i="68"/>
  <c r="U21" i="68" s="1"/>
  <c r="W21" i="68" s="1"/>
  <c r="J21" i="68"/>
  <c r="I21" i="68"/>
  <c r="V20" i="68"/>
  <c r="T20" i="68"/>
  <c r="U20" i="68" s="1"/>
  <c r="W20" i="68" s="1"/>
  <c r="J20" i="68"/>
  <c r="I20" i="68"/>
  <c r="V17" i="68"/>
  <c r="T17" i="68"/>
  <c r="U17" i="68" s="1"/>
  <c r="W17" i="68" s="1"/>
  <c r="J17" i="68"/>
  <c r="I17" i="68"/>
  <c r="V16" i="68"/>
  <c r="T16" i="68"/>
  <c r="U16" i="68" s="1"/>
  <c r="W16" i="68" s="1"/>
  <c r="J16" i="68"/>
  <c r="I16" i="68"/>
  <c r="D9" i="68"/>
  <c r="D8" i="68"/>
  <c r="D7" i="68"/>
  <c r="D6" i="68"/>
  <c r="D3" i="68"/>
  <c r="D2" i="68"/>
  <c r="G121" i="29"/>
  <c r="I17" i="50"/>
  <c r="I18" i="50"/>
  <c r="I19" i="50"/>
  <c r="I20" i="50"/>
  <c r="I21" i="50"/>
  <c r="I22" i="50"/>
  <c r="J17" i="50"/>
  <c r="J18" i="50"/>
  <c r="J19" i="50"/>
  <c r="J20" i="50"/>
  <c r="J21" i="50"/>
  <c r="J22" i="50"/>
  <c r="S17" i="50"/>
  <c r="T17" i="50" s="1"/>
  <c r="V17" i="50" s="1"/>
  <c r="S18" i="50"/>
  <c r="T18" i="50" s="1"/>
  <c r="V18" i="50" s="1"/>
  <c r="S19" i="50"/>
  <c r="T19" i="50" s="1"/>
  <c r="V19" i="50" s="1"/>
  <c r="S20" i="50"/>
  <c r="T20" i="50" s="1"/>
  <c r="V20" i="50" s="1"/>
  <c r="S21" i="50"/>
  <c r="T21" i="50" s="1"/>
  <c r="V21" i="50" s="1"/>
  <c r="S22" i="50"/>
  <c r="T22" i="50" s="1"/>
  <c r="V22" i="50" s="1"/>
  <c r="U17" i="50"/>
  <c r="U18" i="50"/>
  <c r="U19" i="50"/>
  <c r="U20" i="50"/>
  <c r="U21" i="50"/>
  <c r="U22" i="50"/>
  <c r="I23" i="50"/>
  <c r="I24" i="50"/>
  <c r="I25" i="50"/>
  <c r="I26" i="50"/>
  <c r="I27" i="50"/>
  <c r="I28" i="50"/>
  <c r="J23" i="50"/>
  <c r="J24" i="50"/>
  <c r="J25" i="50"/>
  <c r="J26" i="50"/>
  <c r="J27" i="50"/>
  <c r="J28" i="50"/>
  <c r="S23" i="50"/>
  <c r="T23" i="50" s="1"/>
  <c r="V23" i="50" s="1"/>
  <c r="S24" i="50"/>
  <c r="T24" i="50" s="1"/>
  <c r="V24" i="50" s="1"/>
  <c r="S25" i="50"/>
  <c r="T25" i="50" s="1"/>
  <c r="V25" i="50" s="1"/>
  <c r="S26" i="50"/>
  <c r="T26" i="50" s="1"/>
  <c r="V26" i="50" s="1"/>
  <c r="S27" i="50"/>
  <c r="T27" i="50" s="1"/>
  <c r="V27" i="50" s="1"/>
  <c r="S28" i="50"/>
  <c r="T28" i="50" s="1"/>
  <c r="V28" i="50" s="1"/>
  <c r="U23" i="50"/>
  <c r="U24" i="50"/>
  <c r="U25" i="50"/>
  <c r="U26" i="50"/>
  <c r="U27" i="50"/>
  <c r="U28" i="50"/>
  <c r="I29" i="50"/>
  <c r="I30" i="50"/>
  <c r="J29" i="50"/>
  <c r="J30" i="50"/>
  <c r="S29" i="50"/>
  <c r="T29" i="50" s="1"/>
  <c r="V29" i="50" s="1"/>
  <c r="S30" i="50"/>
  <c r="T30" i="50" s="1"/>
  <c r="V30" i="50" s="1"/>
  <c r="U29" i="50"/>
  <c r="U30" i="50"/>
  <c r="I17" i="45"/>
  <c r="I18" i="45"/>
  <c r="J17" i="45"/>
  <c r="J18" i="45"/>
  <c r="R17" i="45"/>
  <c r="S17" i="45" s="1"/>
  <c r="U17" i="45" s="1"/>
  <c r="R18" i="45"/>
  <c r="S18" i="45" s="1"/>
  <c r="U18" i="45" s="1"/>
  <c r="T17" i="45"/>
  <c r="T18" i="45"/>
  <c r="D3" i="45"/>
  <c r="D3" i="44"/>
  <c r="D3" i="43"/>
  <c r="D3" i="34"/>
  <c r="D3" i="35"/>
  <c r="D3" i="36"/>
  <c r="D3" i="40"/>
  <c r="D3" i="42"/>
  <c r="I17" i="42"/>
  <c r="I18" i="42"/>
  <c r="I21" i="42"/>
  <c r="I23" i="42"/>
  <c r="I24" i="42"/>
  <c r="I25" i="42"/>
  <c r="I26" i="42"/>
  <c r="I27" i="42"/>
  <c r="I28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J17" i="42"/>
  <c r="J18" i="42"/>
  <c r="J21" i="42"/>
  <c r="J23" i="42"/>
  <c r="J24" i="42"/>
  <c r="J25" i="42"/>
  <c r="J26" i="42"/>
  <c r="J27" i="42"/>
  <c r="J28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S17" i="42"/>
  <c r="T17" i="42" s="1"/>
  <c r="V17" i="42" s="1"/>
  <c r="S18" i="42"/>
  <c r="T18" i="42" s="1"/>
  <c r="V18" i="42" s="1"/>
  <c r="S21" i="42"/>
  <c r="T21" i="42" s="1"/>
  <c r="V21" i="42" s="1"/>
  <c r="S23" i="42"/>
  <c r="T23" i="42" s="1"/>
  <c r="V23" i="42" s="1"/>
  <c r="S24" i="42"/>
  <c r="T24" i="42" s="1"/>
  <c r="V24" i="42" s="1"/>
  <c r="S25" i="42"/>
  <c r="T25" i="42" s="1"/>
  <c r="V25" i="42" s="1"/>
  <c r="S26" i="42"/>
  <c r="T26" i="42" s="1"/>
  <c r="V26" i="42" s="1"/>
  <c r="S27" i="42"/>
  <c r="T27" i="42" s="1"/>
  <c r="V27" i="42" s="1"/>
  <c r="S28" i="42"/>
  <c r="T28" i="42" s="1"/>
  <c r="V28" i="42" s="1"/>
  <c r="S30" i="42"/>
  <c r="T30" i="42" s="1"/>
  <c r="V30" i="42" s="1"/>
  <c r="S31" i="42"/>
  <c r="T31" i="42" s="1"/>
  <c r="V31" i="42" s="1"/>
  <c r="S32" i="42"/>
  <c r="T32" i="42" s="1"/>
  <c r="V32" i="42" s="1"/>
  <c r="S33" i="42"/>
  <c r="T33" i="42" s="1"/>
  <c r="V33" i="42" s="1"/>
  <c r="S34" i="42"/>
  <c r="T34" i="42" s="1"/>
  <c r="V34" i="42" s="1"/>
  <c r="S35" i="42"/>
  <c r="T35" i="42" s="1"/>
  <c r="V35" i="42" s="1"/>
  <c r="S36" i="42"/>
  <c r="T36" i="42" s="1"/>
  <c r="V36" i="42" s="1"/>
  <c r="S37" i="42"/>
  <c r="T37" i="42" s="1"/>
  <c r="V37" i="42" s="1"/>
  <c r="S38" i="42"/>
  <c r="T38" i="42" s="1"/>
  <c r="V38" i="42" s="1"/>
  <c r="S39" i="42"/>
  <c r="T39" i="42" s="1"/>
  <c r="V39" i="42" s="1"/>
  <c r="S40" i="42"/>
  <c r="T40" i="42" s="1"/>
  <c r="V40" i="42" s="1"/>
  <c r="S41" i="42"/>
  <c r="T41" i="42" s="1"/>
  <c r="V41" i="42" s="1"/>
  <c r="S42" i="42"/>
  <c r="T42" i="42" s="1"/>
  <c r="V42" i="42" s="1"/>
  <c r="S43" i="42"/>
  <c r="T43" i="42" s="1"/>
  <c r="V43" i="42" s="1"/>
  <c r="S44" i="42"/>
  <c r="T44" i="42" s="1"/>
  <c r="V44" i="42" s="1"/>
  <c r="S45" i="42"/>
  <c r="T45" i="42" s="1"/>
  <c r="V45" i="42" s="1"/>
  <c r="S46" i="42"/>
  <c r="T46" i="42" s="1"/>
  <c r="V46" i="42" s="1"/>
  <c r="S47" i="42"/>
  <c r="T47" i="42" s="1"/>
  <c r="V47" i="42" s="1"/>
  <c r="S48" i="42"/>
  <c r="T48" i="42" s="1"/>
  <c r="V48" i="42" s="1"/>
  <c r="S49" i="42"/>
  <c r="T49" i="42" s="1"/>
  <c r="V49" i="42" s="1"/>
  <c r="S50" i="42"/>
  <c r="T50" i="42" s="1"/>
  <c r="V50" i="42" s="1"/>
  <c r="S51" i="42"/>
  <c r="T51" i="42" s="1"/>
  <c r="V51" i="42" s="1"/>
  <c r="S52" i="42"/>
  <c r="T52" i="42" s="1"/>
  <c r="V52" i="42" s="1"/>
  <c r="U17" i="42"/>
  <c r="U18" i="42"/>
  <c r="U21" i="42"/>
  <c r="U23" i="42"/>
  <c r="U24" i="42"/>
  <c r="U25" i="42"/>
  <c r="U26" i="42"/>
  <c r="U27" i="42"/>
  <c r="U28" i="42"/>
  <c r="U30" i="42"/>
  <c r="U31" i="42"/>
  <c r="U32" i="42"/>
  <c r="U33" i="42"/>
  <c r="U34" i="42"/>
  <c r="U35" i="42"/>
  <c r="U36" i="42"/>
  <c r="U37" i="42"/>
  <c r="U38" i="42"/>
  <c r="U39" i="42"/>
  <c r="U40" i="42"/>
  <c r="U41" i="42"/>
  <c r="U42" i="42"/>
  <c r="U43" i="42"/>
  <c r="U44" i="42"/>
  <c r="U45" i="42"/>
  <c r="U46" i="42"/>
  <c r="U47" i="42"/>
  <c r="U48" i="42"/>
  <c r="U49" i="42"/>
  <c r="U50" i="42"/>
  <c r="U51" i="42"/>
  <c r="U52" i="42"/>
  <c r="D3" i="33"/>
  <c r="D3" i="32"/>
  <c r="D3" i="31"/>
  <c r="D3" i="29"/>
  <c r="C3" i="28"/>
  <c r="J20" i="69" l="1"/>
  <c r="I20" i="69"/>
  <c r="T20" i="69"/>
  <c r="C18" i="28" s="1"/>
  <c r="U20" i="69"/>
  <c r="E18" i="28" s="1"/>
  <c r="J27" i="68"/>
  <c r="W27" i="68"/>
  <c r="E15" i="28" s="1"/>
  <c r="I27" i="68"/>
  <c r="V27" i="68"/>
  <c r="C15" i="28" s="1"/>
  <c r="I18" i="41"/>
  <c r="I19" i="41"/>
  <c r="I20" i="41"/>
  <c r="I21" i="41"/>
  <c r="I22" i="41"/>
  <c r="I23" i="41"/>
  <c r="I24" i="41"/>
  <c r="I25" i="41"/>
  <c r="I26" i="41"/>
  <c r="I27" i="41"/>
  <c r="I28" i="41"/>
  <c r="I29" i="41"/>
  <c r="J29" i="41" s="1"/>
  <c r="I30" i="41"/>
  <c r="J30" i="41" s="1"/>
  <c r="I31" i="41"/>
  <c r="J31" i="41" s="1"/>
  <c r="I32" i="41"/>
  <c r="J32" i="41" s="1"/>
  <c r="I33" i="41"/>
  <c r="J33" i="41" s="1"/>
  <c r="I34" i="41"/>
  <c r="J34" i="41" s="1"/>
  <c r="I35" i="41"/>
  <c r="J35" i="41" s="1"/>
  <c r="I36" i="41"/>
  <c r="J36" i="41" s="1"/>
  <c r="I37" i="41"/>
  <c r="J37" i="41" s="1"/>
  <c r="I38" i="41"/>
  <c r="J38" i="41" s="1"/>
  <c r="I39" i="41"/>
  <c r="J39" i="41" s="1"/>
  <c r="I40" i="41"/>
  <c r="J40" i="41" s="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I107" i="41"/>
  <c r="I108" i="41"/>
  <c r="I109" i="41"/>
  <c r="I110" i="41"/>
  <c r="I111" i="41"/>
  <c r="I112" i="41"/>
  <c r="I113" i="41"/>
  <c r="I114" i="41"/>
  <c r="I115" i="41"/>
  <c r="I116" i="41"/>
  <c r="I117" i="41"/>
  <c r="I118" i="41"/>
  <c r="I119" i="41"/>
  <c r="I120" i="41"/>
  <c r="I121" i="41"/>
  <c r="I122" i="41"/>
  <c r="I123" i="41"/>
  <c r="I124" i="41"/>
  <c r="I125" i="41"/>
  <c r="J18" i="41"/>
  <c r="J19" i="41"/>
  <c r="J20" i="41"/>
  <c r="J21" i="41"/>
  <c r="J22" i="41"/>
  <c r="J23" i="41"/>
  <c r="J24" i="41"/>
  <c r="J25" i="41"/>
  <c r="J26" i="41"/>
  <c r="J27" i="41"/>
  <c r="J28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2" i="41"/>
  <c r="J63" i="41"/>
  <c r="J64" i="41"/>
  <c r="J65" i="41"/>
  <c r="J66" i="41"/>
  <c r="J67" i="41"/>
  <c r="J68" i="41"/>
  <c r="J69" i="41"/>
  <c r="J70" i="41"/>
  <c r="J71" i="41"/>
  <c r="J72" i="41"/>
  <c r="J73" i="41"/>
  <c r="J74" i="41"/>
  <c r="J75" i="41"/>
  <c r="J76" i="41"/>
  <c r="J77" i="41"/>
  <c r="J78" i="41"/>
  <c r="J79" i="41"/>
  <c r="J80" i="41"/>
  <c r="J81" i="41"/>
  <c r="J82" i="41"/>
  <c r="J83" i="41"/>
  <c r="J84" i="41"/>
  <c r="J85" i="41"/>
  <c r="J86" i="41"/>
  <c r="J87" i="41"/>
  <c r="J88" i="41"/>
  <c r="J89" i="41"/>
  <c r="J90" i="41"/>
  <c r="J91" i="41"/>
  <c r="J92" i="41"/>
  <c r="J93" i="41"/>
  <c r="J94" i="41"/>
  <c r="J95" i="41"/>
  <c r="J96" i="41"/>
  <c r="J97" i="41"/>
  <c r="J98" i="41"/>
  <c r="J99" i="41"/>
  <c r="J100" i="41"/>
  <c r="J101" i="41"/>
  <c r="J102" i="41"/>
  <c r="J103" i="41"/>
  <c r="J104" i="41"/>
  <c r="J105" i="41"/>
  <c r="J106" i="41"/>
  <c r="J107" i="41"/>
  <c r="J108" i="41"/>
  <c r="J109" i="41"/>
  <c r="J110" i="41"/>
  <c r="J111" i="41"/>
  <c r="J112" i="41"/>
  <c r="J113" i="41"/>
  <c r="J114" i="41"/>
  <c r="J115" i="41"/>
  <c r="J116" i="41"/>
  <c r="J117" i="41"/>
  <c r="J118" i="41"/>
  <c r="J119" i="41"/>
  <c r="J120" i="41"/>
  <c r="J121" i="41"/>
  <c r="J122" i="41"/>
  <c r="J123" i="41"/>
  <c r="J124" i="41"/>
  <c r="J125" i="41"/>
  <c r="S18" i="41"/>
  <c r="T18" i="41" s="1"/>
  <c r="V18" i="41" s="1"/>
  <c r="S19" i="41"/>
  <c r="T19" i="41" s="1"/>
  <c r="V19" i="41" s="1"/>
  <c r="S20" i="41"/>
  <c r="T20" i="41" s="1"/>
  <c r="V20" i="41" s="1"/>
  <c r="S21" i="41"/>
  <c r="T21" i="41" s="1"/>
  <c r="V21" i="41" s="1"/>
  <c r="S22" i="41"/>
  <c r="T22" i="41" s="1"/>
  <c r="V22" i="41" s="1"/>
  <c r="S23" i="41"/>
  <c r="T23" i="41" s="1"/>
  <c r="V23" i="41" s="1"/>
  <c r="S24" i="41"/>
  <c r="T24" i="41" s="1"/>
  <c r="V24" i="41" s="1"/>
  <c r="S25" i="41"/>
  <c r="T25" i="41" s="1"/>
  <c r="V25" i="41" s="1"/>
  <c r="S26" i="41"/>
  <c r="T26" i="41" s="1"/>
  <c r="V26" i="41" s="1"/>
  <c r="S27" i="41"/>
  <c r="T27" i="41" s="1"/>
  <c r="V27" i="41" s="1"/>
  <c r="S28" i="41"/>
  <c r="T28" i="41" s="1"/>
  <c r="V28" i="41" s="1"/>
  <c r="S29" i="41"/>
  <c r="T29" i="41" s="1"/>
  <c r="V29" i="41" s="1"/>
  <c r="S30" i="41"/>
  <c r="T30" i="41" s="1"/>
  <c r="V30" i="41" s="1"/>
  <c r="S31" i="41"/>
  <c r="T31" i="41" s="1"/>
  <c r="V31" i="41" s="1"/>
  <c r="S32" i="41"/>
  <c r="T32" i="41" s="1"/>
  <c r="V32" i="41" s="1"/>
  <c r="S33" i="41"/>
  <c r="T33" i="41" s="1"/>
  <c r="V33" i="41" s="1"/>
  <c r="S34" i="41"/>
  <c r="T34" i="41" s="1"/>
  <c r="V34" i="41" s="1"/>
  <c r="S35" i="41"/>
  <c r="T35" i="41" s="1"/>
  <c r="V35" i="41" s="1"/>
  <c r="S36" i="41"/>
  <c r="T36" i="41" s="1"/>
  <c r="V36" i="41" s="1"/>
  <c r="S37" i="41"/>
  <c r="T37" i="41" s="1"/>
  <c r="V37" i="41" s="1"/>
  <c r="S38" i="41"/>
  <c r="T38" i="41" s="1"/>
  <c r="V38" i="41" s="1"/>
  <c r="S39" i="41"/>
  <c r="T39" i="41" s="1"/>
  <c r="V39" i="41" s="1"/>
  <c r="S40" i="41"/>
  <c r="T40" i="41" s="1"/>
  <c r="V40" i="41" s="1"/>
  <c r="S41" i="41"/>
  <c r="T41" i="41" s="1"/>
  <c r="V41" i="41" s="1"/>
  <c r="S42" i="41"/>
  <c r="T42" i="41" s="1"/>
  <c r="V42" i="41" s="1"/>
  <c r="S43" i="41"/>
  <c r="T43" i="41" s="1"/>
  <c r="V43" i="41" s="1"/>
  <c r="S44" i="41"/>
  <c r="T44" i="41" s="1"/>
  <c r="V44" i="41" s="1"/>
  <c r="S45" i="41"/>
  <c r="T45" i="41" s="1"/>
  <c r="V45" i="41" s="1"/>
  <c r="S46" i="41"/>
  <c r="T46" i="41" s="1"/>
  <c r="V46" i="41" s="1"/>
  <c r="S47" i="41"/>
  <c r="T47" i="41" s="1"/>
  <c r="V47" i="41" s="1"/>
  <c r="S48" i="41"/>
  <c r="T48" i="41" s="1"/>
  <c r="V48" i="41" s="1"/>
  <c r="S49" i="41"/>
  <c r="T49" i="41" s="1"/>
  <c r="V49" i="41" s="1"/>
  <c r="S50" i="41"/>
  <c r="T50" i="41" s="1"/>
  <c r="V50" i="41" s="1"/>
  <c r="S51" i="41"/>
  <c r="T51" i="41" s="1"/>
  <c r="V51" i="41" s="1"/>
  <c r="S52" i="41"/>
  <c r="T52" i="41" s="1"/>
  <c r="V52" i="41" s="1"/>
  <c r="S53" i="41"/>
  <c r="T53" i="41" s="1"/>
  <c r="V53" i="41" s="1"/>
  <c r="S54" i="41"/>
  <c r="T54" i="41" s="1"/>
  <c r="V54" i="41" s="1"/>
  <c r="S55" i="41"/>
  <c r="T55" i="41" s="1"/>
  <c r="V55" i="41" s="1"/>
  <c r="S56" i="41"/>
  <c r="T56" i="41" s="1"/>
  <c r="V56" i="41" s="1"/>
  <c r="S57" i="41"/>
  <c r="T57" i="41" s="1"/>
  <c r="V57" i="41" s="1"/>
  <c r="S58" i="41"/>
  <c r="T58" i="41" s="1"/>
  <c r="V58" i="41" s="1"/>
  <c r="S59" i="41"/>
  <c r="T59" i="41" s="1"/>
  <c r="V59" i="41" s="1"/>
  <c r="S60" i="41"/>
  <c r="T60" i="41" s="1"/>
  <c r="V60" i="41" s="1"/>
  <c r="S61" i="41"/>
  <c r="T61" i="41" s="1"/>
  <c r="V61" i="41" s="1"/>
  <c r="S62" i="41"/>
  <c r="T62" i="41" s="1"/>
  <c r="V62" i="41" s="1"/>
  <c r="S63" i="41"/>
  <c r="T63" i="41" s="1"/>
  <c r="V63" i="41" s="1"/>
  <c r="S64" i="41"/>
  <c r="T64" i="41" s="1"/>
  <c r="V64" i="41" s="1"/>
  <c r="S65" i="41"/>
  <c r="T65" i="41" s="1"/>
  <c r="V65" i="41" s="1"/>
  <c r="S66" i="41"/>
  <c r="T66" i="41" s="1"/>
  <c r="V66" i="41" s="1"/>
  <c r="S67" i="41"/>
  <c r="T67" i="41" s="1"/>
  <c r="V67" i="41" s="1"/>
  <c r="S68" i="41"/>
  <c r="T68" i="41" s="1"/>
  <c r="V68" i="41" s="1"/>
  <c r="S69" i="41"/>
  <c r="T69" i="41" s="1"/>
  <c r="V69" i="41" s="1"/>
  <c r="S70" i="41"/>
  <c r="T70" i="41" s="1"/>
  <c r="V70" i="41" s="1"/>
  <c r="S71" i="41"/>
  <c r="T71" i="41" s="1"/>
  <c r="V71" i="41" s="1"/>
  <c r="S72" i="41"/>
  <c r="T72" i="41" s="1"/>
  <c r="V72" i="41" s="1"/>
  <c r="S73" i="41"/>
  <c r="T73" i="41" s="1"/>
  <c r="V73" i="41" s="1"/>
  <c r="S74" i="41"/>
  <c r="T74" i="41" s="1"/>
  <c r="V74" i="41" s="1"/>
  <c r="S75" i="41"/>
  <c r="T75" i="41" s="1"/>
  <c r="V75" i="41" s="1"/>
  <c r="S76" i="41"/>
  <c r="T76" i="41" s="1"/>
  <c r="V76" i="41" s="1"/>
  <c r="S77" i="41"/>
  <c r="T77" i="41" s="1"/>
  <c r="V77" i="41" s="1"/>
  <c r="S78" i="41"/>
  <c r="T78" i="41" s="1"/>
  <c r="V78" i="41" s="1"/>
  <c r="S79" i="41"/>
  <c r="T79" i="41" s="1"/>
  <c r="V79" i="41" s="1"/>
  <c r="S80" i="41"/>
  <c r="T80" i="41" s="1"/>
  <c r="V80" i="41" s="1"/>
  <c r="S81" i="41"/>
  <c r="T81" i="41" s="1"/>
  <c r="V81" i="41" s="1"/>
  <c r="S82" i="41"/>
  <c r="T82" i="41" s="1"/>
  <c r="V82" i="41" s="1"/>
  <c r="S83" i="41"/>
  <c r="T83" i="41" s="1"/>
  <c r="V83" i="41" s="1"/>
  <c r="S84" i="41"/>
  <c r="T84" i="41" s="1"/>
  <c r="V84" i="41" s="1"/>
  <c r="S85" i="41"/>
  <c r="T85" i="41" s="1"/>
  <c r="V85" i="41" s="1"/>
  <c r="S86" i="41"/>
  <c r="T86" i="41" s="1"/>
  <c r="V86" i="41" s="1"/>
  <c r="S87" i="41"/>
  <c r="T87" i="41" s="1"/>
  <c r="V87" i="41" s="1"/>
  <c r="S88" i="41"/>
  <c r="T88" i="41" s="1"/>
  <c r="V88" i="41" s="1"/>
  <c r="S89" i="41"/>
  <c r="T89" i="41" s="1"/>
  <c r="V89" i="41" s="1"/>
  <c r="S90" i="41"/>
  <c r="T90" i="41" s="1"/>
  <c r="V90" i="41" s="1"/>
  <c r="S91" i="41"/>
  <c r="T91" i="41" s="1"/>
  <c r="V91" i="41" s="1"/>
  <c r="S92" i="41"/>
  <c r="T92" i="41" s="1"/>
  <c r="V92" i="41" s="1"/>
  <c r="S93" i="41"/>
  <c r="T93" i="41" s="1"/>
  <c r="V93" i="41" s="1"/>
  <c r="S94" i="41"/>
  <c r="T94" i="41" s="1"/>
  <c r="V94" i="41" s="1"/>
  <c r="S95" i="41"/>
  <c r="T95" i="41" s="1"/>
  <c r="V95" i="41" s="1"/>
  <c r="S96" i="41"/>
  <c r="T96" i="41" s="1"/>
  <c r="V96" i="41" s="1"/>
  <c r="S97" i="41"/>
  <c r="T97" i="41" s="1"/>
  <c r="V97" i="41" s="1"/>
  <c r="S98" i="41"/>
  <c r="T98" i="41" s="1"/>
  <c r="V98" i="41" s="1"/>
  <c r="S99" i="41"/>
  <c r="T99" i="41" s="1"/>
  <c r="V99" i="41" s="1"/>
  <c r="S100" i="41"/>
  <c r="T100" i="41" s="1"/>
  <c r="V100" i="41" s="1"/>
  <c r="S101" i="41"/>
  <c r="T101" i="41" s="1"/>
  <c r="V101" i="41" s="1"/>
  <c r="S102" i="41"/>
  <c r="T102" i="41" s="1"/>
  <c r="V102" i="41" s="1"/>
  <c r="S103" i="41"/>
  <c r="T103" i="41" s="1"/>
  <c r="V103" i="41" s="1"/>
  <c r="S104" i="41"/>
  <c r="T104" i="41" s="1"/>
  <c r="V104" i="41" s="1"/>
  <c r="S105" i="41"/>
  <c r="T105" i="41" s="1"/>
  <c r="V105" i="41" s="1"/>
  <c r="S106" i="41"/>
  <c r="T106" i="41" s="1"/>
  <c r="V106" i="41" s="1"/>
  <c r="S107" i="41"/>
  <c r="T107" i="41" s="1"/>
  <c r="V107" i="41" s="1"/>
  <c r="S108" i="41"/>
  <c r="T108" i="41" s="1"/>
  <c r="V108" i="41" s="1"/>
  <c r="S109" i="41"/>
  <c r="T109" i="41" s="1"/>
  <c r="V109" i="41" s="1"/>
  <c r="S110" i="41"/>
  <c r="T110" i="41" s="1"/>
  <c r="V110" i="41" s="1"/>
  <c r="S111" i="41"/>
  <c r="T111" i="41" s="1"/>
  <c r="V111" i="41" s="1"/>
  <c r="S112" i="41"/>
  <c r="T112" i="41" s="1"/>
  <c r="V112" i="41" s="1"/>
  <c r="S113" i="41"/>
  <c r="T113" i="41" s="1"/>
  <c r="V113" i="41" s="1"/>
  <c r="S114" i="41"/>
  <c r="T114" i="41" s="1"/>
  <c r="V114" i="41" s="1"/>
  <c r="S115" i="41"/>
  <c r="T115" i="41" s="1"/>
  <c r="V115" i="41" s="1"/>
  <c r="S116" i="41"/>
  <c r="T116" i="41" s="1"/>
  <c r="V116" i="41" s="1"/>
  <c r="S117" i="41"/>
  <c r="T117" i="41" s="1"/>
  <c r="V117" i="41" s="1"/>
  <c r="S118" i="41"/>
  <c r="T118" i="41" s="1"/>
  <c r="V118" i="41" s="1"/>
  <c r="S119" i="41"/>
  <c r="T119" i="41" s="1"/>
  <c r="V119" i="41" s="1"/>
  <c r="S120" i="41"/>
  <c r="T120" i="41" s="1"/>
  <c r="V120" i="41" s="1"/>
  <c r="S121" i="41"/>
  <c r="T121" i="41" s="1"/>
  <c r="V121" i="41" s="1"/>
  <c r="S122" i="41"/>
  <c r="T122" i="41" s="1"/>
  <c r="V122" i="41" s="1"/>
  <c r="S123" i="41"/>
  <c r="T123" i="41" s="1"/>
  <c r="V123" i="41" s="1"/>
  <c r="S124" i="41"/>
  <c r="T124" i="41" s="1"/>
  <c r="V124" i="41" s="1"/>
  <c r="S125" i="41"/>
  <c r="T125" i="41" s="1"/>
  <c r="V125" i="41" s="1"/>
  <c r="U18" i="41"/>
  <c r="U19" i="41"/>
  <c r="U20" i="41"/>
  <c r="U21" i="41"/>
  <c r="U22" i="41"/>
  <c r="U23" i="41"/>
  <c r="U24" i="41"/>
  <c r="U25" i="41"/>
  <c r="U26" i="41"/>
  <c r="U27" i="41"/>
  <c r="U28" i="41"/>
  <c r="U29" i="41"/>
  <c r="U30" i="41"/>
  <c r="U31" i="41"/>
  <c r="U32" i="41"/>
  <c r="U33" i="41"/>
  <c r="U34" i="41"/>
  <c r="U35" i="41"/>
  <c r="U36" i="41"/>
  <c r="U37" i="41"/>
  <c r="U38" i="41"/>
  <c r="U39" i="41"/>
  <c r="U40" i="41"/>
  <c r="U41" i="41"/>
  <c r="U42" i="41"/>
  <c r="U43" i="41"/>
  <c r="U44" i="41"/>
  <c r="U45" i="41"/>
  <c r="U46" i="41"/>
  <c r="U47" i="41"/>
  <c r="U48" i="41"/>
  <c r="U49" i="41"/>
  <c r="U50" i="41"/>
  <c r="U51" i="41"/>
  <c r="U52" i="41"/>
  <c r="U53" i="41"/>
  <c r="U54" i="41"/>
  <c r="U55" i="41"/>
  <c r="U56" i="41"/>
  <c r="U57" i="41"/>
  <c r="U58" i="41"/>
  <c r="U59" i="41"/>
  <c r="U60" i="41"/>
  <c r="U61" i="41"/>
  <c r="U62" i="41"/>
  <c r="U63" i="41"/>
  <c r="U64" i="41"/>
  <c r="U65" i="41"/>
  <c r="U66" i="41"/>
  <c r="U67" i="41"/>
  <c r="U68" i="41"/>
  <c r="U69" i="41"/>
  <c r="U70" i="41"/>
  <c r="U71" i="41"/>
  <c r="U72" i="41"/>
  <c r="U73" i="41"/>
  <c r="U74" i="41"/>
  <c r="U75" i="41"/>
  <c r="U76" i="41"/>
  <c r="U77" i="41"/>
  <c r="U78" i="41"/>
  <c r="U79" i="41"/>
  <c r="U80" i="41"/>
  <c r="U81" i="41"/>
  <c r="U82" i="41"/>
  <c r="U83" i="41"/>
  <c r="U84" i="41"/>
  <c r="U85" i="41"/>
  <c r="U86" i="41"/>
  <c r="U87" i="41"/>
  <c r="U88" i="41"/>
  <c r="U89" i="41"/>
  <c r="U90" i="41"/>
  <c r="U91" i="41"/>
  <c r="U92" i="41"/>
  <c r="U93" i="41"/>
  <c r="U94" i="41"/>
  <c r="U95" i="41"/>
  <c r="U96" i="41"/>
  <c r="U97" i="41"/>
  <c r="U98" i="41"/>
  <c r="U99" i="41"/>
  <c r="U100" i="41"/>
  <c r="U101" i="41"/>
  <c r="U102" i="41"/>
  <c r="U103" i="41"/>
  <c r="U104" i="41"/>
  <c r="U105" i="41"/>
  <c r="U106" i="41"/>
  <c r="U107" i="41"/>
  <c r="U108" i="41"/>
  <c r="U109" i="41"/>
  <c r="U110" i="41"/>
  <c r="U111" i="41"/>
  <c r="U112" i="41"/>
  <c r="U113" i="41"/>
  <c r="U114" i="41"/>
  <c r="U115" i="41"/>
  <c r="U116" i="41"/>
  <c r="U117" i="41"/>
  <c r="U118" i="41"/>
  <c r="U119" i="41"/>
  <c r="U120" i="41"/>
  <c r="U121" i="41"/>
  <c r="U122" i="41"/>
  <c r="U123" i="41"/>
  <c r="U124" i="41"/>
  <c r="U125" i="41"/>
  <c r="I17" i="41"/>
  <c r="I126" i="41"/>
  <c r="I127" i="41"/>
  <c r="I128" i="41"/>
  <c r="I129" i="41"/>
  <c r="I130" i="41"/>
  <c r="I131" i="41"/>
  <c r="I132" i="41"/>
  <c r="J132" i="41" s="1"/>
  <c r="I133" i="41"/>
  <c r="J133" i="41" s="1"/>
  <c r="I134" i="41"/>
  <c r="I135" i="41"/>
  <c r="I136" i="41"/>
  <c r="I137" i="41"/>
  <c r="I138" i="41"/>
  <c r="I139" i="41"/>
  <c r="I140" i="41"/>
  <c r="I141" i="41"/>
  <c r="I142" i="41"/>
  <c r="I143" i="41"/>
  <c r="I144" i="41"/>
  <c r="I145" i="41"/>
  <c r="I146" i="41"/>
  <c r="J17" i="41"/>
  <c r="J126" i="41"/>
  <c r="J127" i="41"/>
  <c r="J128" i="41"/>
  <c r="J129" i="41"/>
  <c r="J130" i="41"/>
  <c r="J131" i="41"/>
  <c r="J134" i="41"/>
  <c r="J135" i="41"/>
  <c r="J136" i="41"/>
  <c r="J137" i="41"/>
  <c r="J138" i="41"/>
  <c r="J139" i="41"/>
  <c r="J140" i="41"/>
  <c r="J141" i="41"/>
  <c r="J142" i="41"/>
  <c r="J143" i="41"/>
  <c r="J144" i="41"/>
  <c r="J145" i="41"/>
  <c r="J146" i="41"/>
  <c r="S17" i="41"/>
  <c r="T17" i="41" s="1"/>
  <c r="V17" i="41" s="1"/>
  <c r="S126" i="41"/>
  <c r="T126" i="41" s="1"/>
  <c r="V126" i="41" s="1"/>
  <c r="S127" i="41"/>
  <c r="T127" i="41" s="1"/>
  <c r="V127" i="41" s="1"/>
  <c r="S128" i="41"/>
  <c r="T128" i="41" s="1"/>
  <c r="V128" i="41" s="1"/>
  <c r="S129" i="41"/>
  <c r="T129" i="41" s="1"/>
  <c r="V129" i="41" s="1"/>
  <c r="S130" i="41"/>
  <c r="T130" i="41" s="1"/>
  <c r="V130" i="41" s="1"/>
  <c r="S131" i="41"/>
  <c r="T131" i="41" s="1"/>
  <c r="V131" i="41" s="1"/>
  <c r="S132" i="41"/>
  <c r="T132" i="41" s="1"/>
  <c r="V132" i="41" s="1"/>
  <c r="S133" i="41"/>
  <c r="T133" i="41" s="1"/>
  <c r="V133" i="41" s="1"/>
  <c r="S134" i="41"/>
  <c r="T134" i="41" s="1"/>
  <c r="V134" i="41" s="1"/>
  <c r="S135" i="41"/>
  <c r="T135" i="41" s="1"/>
  <c r="V135" i="41" s="1"/>
  <c r="S136" i="41"/>
  <c r="T136" i="41" s="1"/>
  <c r="V136" i="41" s="1"/>
  <c r="S137" i="41"/>
  <c r="T137" i="41" s="1"/>
  <c r="V137" i="41" s="1"/>
  <c r="S138" i="41"/>
  <c r="T138" i="41" s="1"/>
  <c r="V138" i="41" s="1"/>
  <c r="S139" i="41"/>
  <c r="T139" i="41" s="1"/>
  <c r="V139" i="41" s="1"/>
  <c r="S140" i="41"/>
  <c r="T140" i="41" s="1"/>
  <c r="V140" i="41" s="1"/>
  <c r="S141" i="41"/>
  <c r="T141" i="41" s="1"/>
  <c r="V141" i="41" s="1"/>
  <c r="S142" i="41"/>
  <c r="T142" i="41" s="1"/>
  <c r="V142" i="41" s="1"/>
  <c r="S143" i="41"/>
  <c r="T143" i="41" s="1"/>
  <c r="V143" i="41" s="1"/>
  <c r="S144" i="41"/>
  <c r="T144" i="41" s="1"/>
  <c r="V144" i="41" s="1"/>
  <c r="S145" i="41"/>
  <c r="T145" i="41" s="1"/>
  <c r="V145" i="41" s="1"/>
  <c r="S146" i="41"/>
  <c r="T146" i="41" s="1"/>
  <c r="V146" i="41" s="1"/>
  <c r="U17" i="41"/>
  <c r="U126" i="41"/>
  <c r="U127" i="41"/>
  <c r="U128" i="41"/>
  <c r="U129" i="41"/>
  <c r="U130" i="41"/>
  <c r="U131" i="41"/>
  <c r="U132" i="41"/>
  <c r="U133" i="41"/>
  <c r="U134" i="41"/>
  <c r="U135" i="41"/>
  <c r="U136" i="41"/>
  <c r="U137" i="41"/>
  <c r="U138" i="41"/>
  <c r="U139" i="41"/>
  <c r="U140" i="41"/>
  <c r="U141" i="41"/>
  <c r="U142" i="41"/>
  <c r="U143" i="41"/>
  <c r="U144" i="41"/>
  <c r="U145" i="41"/>
  <c r="U146" i="41"/>
  <c r="I147" i="41"/>
  <c r="I148" i="41"/>
  <c r="I149" i="41"/>
  <c r="I150" i="41"/>
  <c r="I151" i="41"/>
  <c r="I152" i="41"/>
  <c r="I153" i="41"/>
  <c r="I154" i="41"/>
  <c r="I155" i="41"/>
  <c r="I156" i="41"/>
  <c r="I157" i="41"/>
  <c r="I158" i="41"/>
  <c r="I159" i="41"/>
  <c r="I160" i="41"/>
  <c r="I161" i="41"/>
  <c r="I162" i="41"/>
  <c r="I163" i="41"/>
  <c r="I164" i="41"/>
  <c r="I165" i="41"/>
  <c r="I166" i="41"/>
  <c r="I167" i="41"/>
  <c r="I168" i="41"/>
  <c r="J147" i="41"/>
  <c r="J148" i="41"/>
  <c r="J149" i="41"/>
  <c r="J150" i="41"/>
  <c r="J151" i="41"/>
  <c r="J152" i="41"/>
  <c r="J153" i="41"/>
  <c r="J154" i="41"/>
  <c r="J155" i="41"/>
  <c r="J156" i="41"/>
  <c r="J157" i="41"/>
  <c r="J158" i="41"/>
  <c r="J159" i="41"/>
  <c r="J160" i="41"/>
  <c r="J161" i="41"/>
  <c r="J162" i="41"/>
  <c r="J163" i="41"/>
  <c r="J164" i="41"/>
  <c r="J165" i="41"/>
  <c r="J166" i="41"/>
  <c r="J167" i="41"/>
  <c r="J168" i="41"/>
  <c r="S147" i="41"/>
  <c r="T147" i="41" s="1"/>
  <c r="V147" i="41" s="1"/>
  <c r="S148" i="41"/>
  <c r="T148" i="41" s="1"/>
  <c r="V148" i="41" s="1"/>
  <c r="S149" i="41"/>
  <c r="T149" i="41" s="1"/>
  <c r="V149" i="41" s="1"/>
  <c r="S150" i="41"/>
  <c r="T150" i="41" s="1"/>
  <c r="V150" i="41" s="1"/>
  <c r="S151" i="41"/>
  <c r="T151" i="41" s="1"/>
  <c r="V151" i="41" s="1"/>
  <c r="S152" i="41"/>
  <c r="T152" i="41" s="1"/>
  <c r="V152" i="41" s="1"/>
  <c r="S153" i="41"/>
  <c r="T153" i="41" s="1"/>
  <c r="V153" i="41" s="1"/>
  <c r="S154" i="41"/>
  <c r="T154" i="41" s="1"/>
  <c r="V154" i="41" s="1"/>
  <c r="S155" i="41"/>
  <c r="T155" i="41" s="1"/>
  <c r="V155" i="41" s="1"/>
  <c r="S156" i="41"/>
  <c r="T156" i="41" s="1"/>
  <c r="V156" i="41" s="1"/>
  <c r="S157" i="41"/>
  <c r="T157" i="41" s="1"/>
  <c r="V157" i="41" s="1"/>
  <c r="S158" i="41"/>
  <c r="T158" i="41" s="1"/>
  <c r="V158" i="41" s="1"/>
  <c r="S159" i="41"/>
  <c r="T159" i="41" s="1"/>
  <c r="V159" i="41" s="1"/>
  <c r="S160" i="41"/>
  <c r="T160" i="41" s="1"/>
  <c r="V160" i="41" s="1"/>
  <c r="S161" i="41"/>
  <c r="T161" i="41" s="1"/>
  <c r="V161" i="41" s="1"/>
  <c r="S162" i="41"/>
  <c r="T162" i="41" s="1"/>
  <c r="V162" i="41" s="1"/>
  <c r="S163" i="41"/>
  <c r="T163" i="41" s="1"/>
  <c r="V163" i="41" s="1"/>
  <c r="S164" i="41"/>
  <c r="T164" i="41" s="1"/>
  <c r="V164" i="41" s="1"/>
  <c r="S165" i="41"/>
  <c r="T165" i="41" s="1"/>
  <c r="V165" i="41" s="1"/>
  <c r="S166" i="41"/>
  <c r="T166" i="41" s="1"/>
  <c r="V166" i="41" s="1"/>
  <c r="S167" i="41"/>
  <c r="T167" i="41" s="1"/>
  <c r="V167" i="41" s="1"/>
  <c r="S168" i="41"/>
  <c r="T168" i="41" s="1"/>
  <c r="V168" i="41" s="1"/>
  <c r="U147" i="41"/>
  <c r="U148" i="41"/>
  <c r="U149" i="41"/>
  <c r="U150" i="41"/>
  <c r="U151" i="41"/>
  <c r="U152" i="41"/>
  <c r="U153" i="41"/>
  <c r="U154" i="41"/>
  <c r="U155" i="41"/>
  <c r="U156" i="41"/>
  <c r="U157" i="41"/>
  <c r="U158" i="41"/>
  <c r="U159" i="41"/>
  <c r="U160" i="41"/>
  <c r="U161" i="41"/>
  <c r="U162" i="41"/>
  <c r="U163" i="41"/>
  <c r="U164" i="41"/>
  <c r="U165" i="41"/>
  <c r="U166" i="41"/>
  <c r="U167" i="41"/>
  <c r="U168" i="41"/>
  <c r="I169" i="41"/>
  <c r="I170" i="41"/>
  <c r="I171" i="41"/>
  <c r="I172" i="41"/>
  <c r="I173" i="41"/>
  <c r="I174" i="41"/>
  <c r="I175" i="41"/>
  <c r="I176" i="41"/>
  <c r="I177" i="41"/>
  <c r="I178" i="41"/>
  <c r="I179" i="41"/>
  <c r="I180" i="41"/>
  <c r="I181" i="41"/>
  <c r="I182" i="41"/>
  <c r="I183" i="41"/>
  <c r="I184" i="41"/>
  <c r="I185" i="41"/>
  <c r="I186" i="41"/>
  <c r="I187" i="41"/>
  <c r="I188" i="41"/>
  <c r="I189" i="41"/>
  <c r="J169" i="41"/>
  <c r="J170" i="41"/>
  <c r="J171" i="41"/>
  <c r="J172" i="41"/>
  <c r="J173" i="41"/>
  <c r="J174" i="41"/>
  <c r="J175" i="41"/>
  <c r="J176" i="41"/>
  <c r="J177" i="41"/>
  <c r="J178" i="41"/>
  <c r="J179" i="41"/>
  <c r="J180" i="41"/>
  <c r="J181" i="41"/>
  <c r="J182" i="41"/>
  <c r="J183" i="41"/>
  <c r="J184" i="41"/>
  <c r="J185" i="41"/>
  <c r="J186" i="41"/>
  <c r="J187" i="41"/>
  <c r="J188" i="41"/>
  <c r="J189" i="41"/>
  <c r="S169" i="41"/>
  <c r="T169" i="41" s="1"/>
  <c r="V169" i="41" s="1"/>
  <c r="S170" i="41"/>
  <c r="T170" i="41" s="1"/>
  <c r="V170" i="41" s="1"/>
  <c r="S171" i="41"/>
  <c r="T171" i="41" s="1"/>
  <c r="V171" i="41" s="1"/>
  <c r="S172" i="41"/>
  <c r="T172" i="41" s="1"/>
  <c r="V172" i="41" s="1"/>
  <c r="S173" i="41"/>
  <c r="T173" i="41" s="1"/>
  <c r="V173" i="41" s="1"/>
  <c r="S174" i="41"/>
  <c r="T174" i="41" s="1"/>
  <c r="V174" i="41" s="1"/>
  <c r="S175" i="41"/>
  <c r="T175" i="41" s="1"/>
  <c r="V175" i="41" s="1"/>
  <c r="S176" i="41"/>
  <c r="T176" i="41" s="1"/>
  <c r="V176" i="41" s="1"/>
  <c r="S177" i="41"/>
  <c r="T177" i="41" s="1"/>
  <c r="V177" i="41" s="1"/>
  <c r="S178" i="41"/>
  <c r="T178" i="41" s="1"/>
  <c r="V178" i="41" s="1"/>
  <c r="S179" i="41"/>
  <c r="T179" i="41" s="1"/>
  <c r="V179" i="41" s="1"/>
  <c r="S180" i="41"/>
  <c r="T180" i="41" s="1"/>
  <c r="V180" i="41" s="1"/>
  <c r="S181" i="41"/>
  <c r="T181" i="41" s="1"/>
  <c r="V181" i="41" s="1"/>
  <c r="S182" i="41"/>
  <c r="T182" i="41" s="1"/>
  <c r="V182" i="41" s="1"/>
  <c r="S183" i="41"/>
  <c r="T183" i="41" s="1"/>
  <c r="V183" i="41" s="1"/>
  <c r="S184" i="41"/>
  <c r="T184" i="41" s="1"/>
  <c r="V184" i="41" s="1"/>
  <c r="S185" i="41"/>
  <c r="T185" i="41" s="1"/>
  <c r="V185" i="41" s="1"/>
  <c r="S186" i="41"/>
  <c r="T186" i="41" s="1"/>
  <c r="V186" i="41" s="1"/>
  <c r="S187" i="41"/>
  <c r="T187" i="41" s="1"/>
  <c r="V187" i="41" s="1"/>
  <c r="S188" i="41"/>
  <c r="T188" i="41" s="1"/>
  <c r="V188" i="41" s="1"/>
  <c r="S189" i="41"/>
  <c r="T189" i="41" s="1"/>
  <c r="V189" i="41" s="1"/>
  <c r="U169" i="41"/>
  <c r="U170" i="41"/>
  <c r="U171" i="41"/>
  <c r="U172" i="41"/>
  <c r="U173" i="41"/>
  <c r="U174" i="41"/>
  <c r="U175" i="41"/>
  <c r="U176" i="41"/>
  <c r="U177" i="41"/>
  <c r="U178" i="41"/>
  <c r="U179" i="41"/>
  <c r="U180" i="41"/>
  <c r="U181" i="41"/>
  <c r="U182" i="41"/>
  <c r="U183" i="41"/>
  <c r="U184" i="41"/>
  <c r="U185" i="41"/>
  <c r="U186" i="41"/>
  <c r="U187" i="41"/>
  <c r="U188" i="41"/>
  <c r="U189" i="41"/>
  <c r="I190" i="41"/>
  <c r="I191" i="41"/>
  <c r="I192" i="41"/>
  <c r="I193" i="41"/>
  <c r="I194" i="41"/>
  <c r="I195" i="41"/>
  <c r="I196" i="41"/>
  <c r="I197" i="41"/>
  <c r="I198" i="41"/>
  <c r="I199" i="41"/>
  <c r="I200" i="41"/>
  <c r="I201" i="41"/>
  <c r="I202" i="41"/>
  <c r="I203" i="41"/>
  <c r="I204" i="41"/>
  <c r="I205" i="41"/>
  <c r="I206" i="41"/>
  <c r="I207" i="41"/>
  <c r="I208" i="41"/>
  <c r="I209" i="41"/>
  <c r="I210" i="41"/>
  <c r="I211" i="41"/>
  <c r="J190" i="41"/>
  <c r="J191" i="41"/>
  <c r="J192" i="41"/>
  <c r="J193" i="41"/>
  <c r="J194" i="41"/>
  <c r="J195" i="41"/>
  <c r="J196" i="41"/>
  <c r="J197" i="41"/>
  <c r="J198" i="41"/>
  <c r="J199" i="41"/>
  <c r="J200" i="41"/>
  <c r="J201" i="41"/>
  <c r="J202" i="41"/>
  <c r="J203" i="41"/>
  <c r="J204" i="41"/>
  <c r="J205" i="41"/>
  <c r="J206" i="41"/>
  <c r="J207" i="41"/>
  <c r="J208" i="41"/>
  <c r="J209" i="41"/>
  <c r="J210" i="41"/>
  <c r="J211" i="41"/>
  <c r="S190" i="41"/>
  <c r="T190" i="41" s="1"/>
  <c r="V190" i="41" s="1"/>
  <c r="S191" i="41"/>
  <c r="T191" i="41" s="1"/>
  <c r="V191" i="41" s="1"/>
  <c r="S192" i="41"/>
  <c r="T192" i="41" s="1"/>
  <c r="V192" i="41" s="1"/>
  <c r="S193" i="41"/>
  <c r="T193" i="41" s="1"/>
  <c r="V193" i="41" s="1"/>
  <c r="S194" i="41"/>
  <c r="T194" i="41" s="1"/>
  <c r="V194" i="41" s="1"/>
  <c r="S195" i="41"/>
  <c r="T195" i="41" s="1"/>
  <c r="V195" i="41" s="1"/>
  <c r="S196" i="41"/>
  <c r="T196" i="41" s="1"/>
  <c r="V196" i="41" s="1"/>
  <c r="S197" i="41"/>
  <c r="T197" i="41" s="1"/>
  <c r="V197" i="41" s="1"/>
  <c r="S198" i="41"/>
  <c r="T198" i="41" s="1"/>
  <c r="V198" i="41" s="1"/>
  <c r="S199" i="41"/>
  <c r="T199" i="41" s="1"/>
  <c r="V199" i="41" s="1"/>
  <c r="S200" i="41"/>
  <c r="T200" i="41" s="1"/>
  <c r="V200" i="41" s="1"/>
  <c r="S201" i="41"/>
  <c r="T201" i="41" s="1"/>
  <c r="V201" i="41" s="1"/>
  <c r="S202" i="41"/>
  <c r="T202" i="41" s="1"/>
  <c r="V202" i="41" s="1"/>
  <c r="S203" i="41"/>
  <c r="T203" i="41" s="1"/>
  <c r="V203" i="41" s="1"/>
  <c r="S204" i="41"/>
  <c r="T204" i="41" s="1"/>
  <c r="V204" i="41" s="1"/>
  <c r="S205" i="41"/>
  <c r="T205" i="41" s="1"/>
  <c r="V205" i="41" s="1"/>
  <c r="S206" i="41"/>
  <c r="T206" i="41" s="1"/>
  <c r="V206" i="41" s="1"/>
  <c r="S207" i="41"/>
  <c r="T207" i="41" s="1"/>
  <c r="V207" i="41" s="1"/>
  <c r="S208" i="41"/>
  <c r="T208" i="41" s="1"/>
  <c r="V208" i="41" s="1"/>
  <c r="S209" i="41"/>
  <c r="T209" i="41" s="1"/>
  <c r="V209" i="41" s="1"/>
  <c r="S210" i="41"/>
  <c r="T210" i="41" s="1"/>
  <c r="V210" i="41" s="1"/>
  <c r="S211" i="41"/>
  <c r="T211" i="41" s="1"/>
  <c r="V211" i="41" s="1"/>
  <c r="U190" i="41"/>
  <c r="U191" i="41"/>
  <c r="U192" i="41"/>
  <c r="U193" i="41"/>
  <c r="U194" i="41"/>
  <c r="U195" i="41"/>
  <c r="U196" i="41"/>
  <c r="U197" i="41"/>
  <c r="U198" i="41"/>
  <c r="U199" i="41"/>
  <c r="U200" i="41"/>
  <c r="U201" i="41"/>
  <c r="U202" i="41"/>
  <c r="U203" i="41"/>
  <c r="U204" i="41"/>
  <c r="U205" i="41"/>
  <c r="U206" i="41"/>
  <c r="U207" i="41"/>
  <c r="U208" i="41"/>
  <c r="U209" i="41"/>
  <c r="U210" i="41"/>
  <c r="U211" i="41"/>
  <c r="I21" i="40"/>
  <c r="I22" i="40"/>
  <c r="I23" i="40"/>
  <c r="I24" i="40"/>
  <c r="I25" i="40"/>
  <c r="J21" i="40"/>
  <c r="J22" i="40"/>
  <c r="J23" i="40"/>
  <c r="J24" i="40"/>
  <c r="J25" i="40"/>
  <c r="T21" i="40"/>
  <c r="U21" i="40" s="1"/>
  <c r="W21" i="40" s="1"/>
  <c r="T22" i="40"/>
  <c r="U22" i="40" s="1"/>
  <c r="W22" i="40" s="1"/>
  <c r="T23" i="40"/>
  <c r="U23" i="40" s="1"/>
  <c r="W23" i="40" s="1"/>
  <c r="T24" i="40"/>
  <c r="U24" i="40" s="1"/>
  <c r="W24" i="40" s="1"/>
  <c r="T25" i="40"/>
  <c r="U25" i="40" s="1"/>
  <c r="W25" i="40" s="1"/>
  <c r="V21" i="40"/>
  <c r="V22" i="40"/>
  <c r="V23" i="40"/>
  <c r="V24" i="40"/>
  <c r="V25" i="40"/>
  <c r="I17" i="40"/>
  <c r="I18" i="40"/>
  <c r="I19" i="40"/>
  <c r="J17" i="40"/>
  <c r="J18" i="40"/>
  <c r="J19" i="40"/>
  <c r="T17" i="40"/>
  <c r="U17" i="40" s="1"/>
  <c r="W17" i="40" s="1"/>
  <c r="T18" i="40"/>
  <c r="U18" i="40" s="1"/>
  <c r="W18" i="40" s="1"/>
  <c r="T19" i="40"/>
  <c r="U19" i="40" s="1"/>
  <c r="W19" i="40" s="1"/>
  <c r="V17" i="40"/>
  <c r="V18" i="40"/>
  <c r="V19" i="40"/>
  <c r="I20" i="40"/>
  <c r="I26" i="40"/>
  <c r="I27" i="40"/>
  <c r="J20" i="40"/>
  <c r="J26" i="40"/>
  <c r="J27" i="40"/>
  <c r="T20" i="40"/>
  <c r="U20" i="40" s="1"/>
  <c r="W20" i="40" s="1"/>
  <c r="T26" i="40"/>
  <c r="U26" i="40" s="1"/>
  <c r="W26" i="40" s="1"/>
  <c r="T27" i="40"/>
  <c r="U27" i="40" s="1"/>
  <c r="W27" i="40" s="1"/>
  <c r="V20" i="40"/>
  <c r="V26" i="40"/>
  <c r="V27" i="40"/>
  <c r="I28" i="40"/>
  <c r="I29" i="40"/>
  <c r="I30" i="40"/>
  <c r="J28" i="40"/>
  <c r="J29" i="40"/>
  <c r="J30" i="40"/>
  <c r="T28" i="40"/>
  <c r="U28" i="40" s="1"/>
  <c r="W28" i="40" s="1"/>
  <c r="T29" i="40"/>
  <c r="U29" i="40" s="1"/>
  <c r="W29" i="40" s="1"/>
  <c r="T30" i="40"/>
  <c r="U30" i="40" s="1"/>
  <c r="W30" i="40" s="1"/>
  <c r="V28" i="40"/>
  <c r="V29" i="40"/>
  <c r="V30" i="40"/>
  <c r="I18" i="35"/>
  <c r="I19" i="35"/>
  <c r="I20" i="35"/>
  <c r="I21" i="35"/>
  <c r="I22" i="35"/>
  <c r="I23" i="35"/>
  <c r="I24" i="35"/>
  <c r="I25" i="35"/>
  <c r="J18" i="35"/>
  <c r="J19" i="35"/>
  <c r="J20" i="35"/>
  <c r="J21" i="35"/>
  <c r="J22" i="35"/>
  <c r="J23" i="35"/>
  <c r="J24" i="35"/>
  <c r="J25" i="35"/>
  <c r="S18" i="35"/>
  <c r="T18" i="35" s="1"/>
  <c r="V18" i="35" s="1"/>
  <c r="S19" i="35"/>
  <c r="T19" i="35" s="1"/>
  <c r="V19" i="35" s="1"/>
  <c r="S20" i="35"/>
  <c r="T20" i="35" s="1"/>
  <c r="V20" i="35" s="1"/>
  <c r="S21" i="35"/>
  <c r="S22" i="35"/>
  <c r="T22" i="35" s="1"/>
  <c r="V22" i="35" s="1"/>
  <c r="S23" i="35"/>
  <c r="T23" i="35" s="1"/>
  <c r="V23" i="35" s="1"/>
  <c r="S24" i="35"/>
  <c r="T24" i="35" s="1"/>
  <c r="V24" i="35" s="1"/>
  <c r="S25" i="35"/>
  <c r="T25" i="35" s="1"/>
  <c r="V25" i="35" s="1"/>
  <c r="T21" i="35"/>
  <c r="V21" i="35" s="1"/>
  <c r="U18" i="35"/>
  <c r="U19" i="35"/>
  <c r="U20" i="35"/>
  <c r="U21" i="35"/>
  <c r="U22" i="35"/>
  <c r="U23" i="35"/>
  <c r="U24" i="35"/>
  <c r="U25" i="35"/>
  <c r="I26" i="35"/>
  <c r="I27" i="35"/>
  <c r="I28" i="35"/>
  <c r="I29" i="35"/>
  <c r="I30" i="35"/>
  <c r="I31" i="35"/>
  <c r="I32" i="35"/>
  <c r="I33" i="35"/>
  <c r="J26" i="35"/>
  <c r="J27" i="35"/>
  <c r="J28" i="35"/>
  <c r="J29" i="35"/>
  <c r="J30" i="35"/>
  <c r="J31" i="35"/>
  <c r="J32" i="35"/>
  <c r="J33" i="35"/>
  <c r="S26" i="35"/>
  <c r="T26" i="35" s="1"/>
  <c r="V26" i="35" s="1"/>
  <c r="S27" i="35"/>
  <c r="T27" i="35" s="1"/>
  <c r="V27" i="35" s="1"/>
  <c r="S28" i="35"/>
  <c r="T28" i="35" s="1"/>
  <c r="V28" i="35" s="1"/>
  <c r="S29" i="35"/>
  <c r="T29" i="35" s="1"/>
  <c r="V29" i="35" s="1"/>
  <c r="S30" i="35"/>
  <c r="T30" i="35" s="1"/>
  <c r="V30" i="35" s="1"/>
  <c r="S31" i="35"/>
  <c r="T31" i="35" s="1"/>
  <c r="V31" i="35" s="1"/>
  <c r="S32" i="35"/>
  <c r="T32" i="35" s="1"/>
  <c r="V32" i="35" s="1"/>
  <c r="S33" i="35"/>
  <c r="T33" i="35" s="1"/>
  <c r="V33" i="35" s="1"/>
  <c r="U26" i="35"/>
  <c r="U27" i="35"/>
  <c r="U28" i="35"/>
  <c r="U29" i="35"/>
  <c r="U30" i="35"/>
  <c r="U31" i="35"/>
  <c r="U32" i="35"/>
  <c r="U33" i="35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113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113" i="32"/>
  <c r="R29" i="32"/>
  <c r="S29" i="32" s="1"/>
  <c r="U29" i="32" s="1"/>
  <c r="R30" i="32"/>
  <c r="S30" i="32" s="1"/>
  <c r="U30" i="32" s="1"/>
  <c r="R31" i="32"/>
  <c r="S31" i="32" s="1"/>
  <c r="U31" i="32" s="1"/>
  <c r="R32" i="32"/>
  <c r="S32" i="32" s="1"/>
  <c r="U32" i="32" s="1"/>
  <c r="R33" i="32"/>
  <c r="S33" i="32" s="1"/>
  <c r="U33" i="32" s="1"/>
  <c r="R34" i="32"/>
  <c r="S34" i="32" s="1"/>
  <c r="U34" i="32" s="1"/>
  <c r="R35" i="32"/>
  <c r="S35" i="32" s="1"/>
  <c r="U35" i="32" s="1"/>
  <c r="R36" i="32"/>
  <c r="S36" i="32" s="1"/>
  <c r="U36" i="32" s="1"/>
  <c r="R37" i="32"/>
  <c r="S37" i="32" s="1"/>
  <c r="U37" i="32" s="1"/>
  <c r="R38" i="32"/>
  <c r="S38" i="32" s="1"/>
  <c r="U38" i="32" s="1"/>
  <c r="R39" i="32"/>
  <c r="S39" i="32" s="1"/>
  <c r="U39" i="32" s="1"/>
  <c r="R40" i="32"/>
  <c r="S40" i="32" s="1"/>
  <c r="U40" i="32" s="1"/>
  <c r="R41" i="32"/>
  <c r="S41" i="32" s="1"/>
  <c r="U41" i="32" s="1"/>
  <c r="R42" i="32"/>
  <c r="S42" i="32" s="1"/>
  <c r="U42" i="32" s="1"/>
  <c r="R43" i="32"/>
  <c r="S43" i="32" s="1"/>
  <c r="U43" i="32" s="1"/>
  <c r="R44" i="32"/>
  <c r="S44" i="32" s="1"/>
  <c r="U44" i="32" s="1"/>
  <c r="R45" i="32"/>
  <c r="S45" i="32" s="1"/>
  <c r="U45" i="32" s="1"/>
  <c r="R46" i="32"/>
  <c r="S46" i="32" s="1"/>
  <c r="U46" i="32" s="1"/>
  <c r="R47" i="32"/>
  <c r="S47" i="32" s="1"/>
  <c r="U47" i="32" s="1"/>
  <c r="R48" i="32"/>
  <c r="S48" i="32" s="1"/>
  <c r="U48" i="32" s="1"/>
  <c r="R49" i="32"/>
  <c r="S49" i="32" s="1"/>
  <c r="U49" i="32" s="1"/>
  <c r="R50" i="32"/>
  <c r="S50" i="32" s="1"/>
  <c r="U50" i="32" s="1"/>
  <c r="R51" i="32"/>
  <c r="S51" i="32" s="1"/>
  <c r="U51" i="32" s="1"/>
  <c r="R52" i="32"/>
  <c r="S52" i="32" s="1"/>
  <c r="U52" i="32" s="1"/>
  <c r="R53" i="32"/>
  <c r="S53" i="32" s="1"/>
  <c r="U53" i="32" s="1"/>
  <c r="R54" i="32"/>
  <c r="S54" i="32" s="1"/>
  <c r="U54" i="32" s="1"/>
  <c r="R55" i="32"/>
  <c r="S55" i="32" s="1"/>
  <c r="U55" i="32" s="1"/>
  <c r="R56" i="32"/>
  <c r="S56" i="32" s="1"/>
  <c r="U56" i="32" s="1"/>
  <c r="R57" i="32"/>
  <c r="S57" i="32" s="1"/>
  <c r="U57" i="32" s="1"/>
  <c r="R58" i="32"/>
  <c r="S58" i="32" s="1"/>
  <c r="U58" i="32" s="1"/>
  <c r="R59" i="32"/>
  <c r="S59" i="32" s="1"/>
  <c r="U59" i="32" s="1"/>
  <c r="R60" i="32"/>
  <c r="S60" i="32" s="1"/>
  <c r="U60" i="32" s="1"/>
  <c r="R61" i="32"/>
  <c r="S61" i="32" s="1"/>
  <c r="U61" i="32" s="1"/>
  <c r="R62" i="32"/>
  <c r="S62" i="32" s="1"/>
  <c r="U62" i="32" s="1"/>
  <c r="R63" i="32"/>
  <c r="S63" i="32" s="1"/>
  <c r="U63" i="32" s="1"/>
  <c r="R64" i="32"/>
  <c r="S64" i="32" s="1"/>
  <c r="U64" i="32" s="1"/>
  <c r="R65" i="32"/>
  <c r="S65" i="32" s="1"/>
  <c r="U65" i="32" s="1"/>
  <c r="R66" i="32"/>
  <c r="S66" i="32" s="1"/>
  <c r="U66" i="32" s="1"/>
  <c r="R67" i="32"/>
  <c r="S67" i="32" s="1"/>
  <c r="U67" i="32" s="1"/>
  <c r="R68" i="32"/>
  <c r="S68" i="32" s="1"/>
  <c r="U68" i="32" s="1"/>
  <c r="R69" i="32"/>
  <c r="S69" i="32" s="1"/>
  <c r="U69" i="32" s="1"/>
  <c r="R70" i="32"/>
  <c r="S70" i="32" s="1"/>
  <c r="U70" i="32" s="1"/>
  <c r="R71" i="32"/>
  <c r="S71" i="32" s="1"/>
  <c r="U71" i="32" s="1"/>
  <c r="R72" i="32"/>
  <c r="S72" i="32" s="1"/>
  <c r="U72" i="32" s="1"/>
  <c r="R73" i="32"/>
  <c r="S73" i="32" s="1"/>
  <c r="U73" i="32" s="1"/>
  <c r="R74" i="32"/>
  <c r="S74" i="32" s="1"/>
  <c r="U74" i="32" s="1"/>
  <c r="R75" i="32"/>
  <c r="S75" i="32" s="1"/>
  <c r="U75" i="32" s="1"/>
  <c r="R76" i="32"/>
  <c r="S76" i="32" s="1"/>
  <c r="U76" i="32" s="1"/>
  <c r="R77" i="32"/>
  <c r="S77" i="32" s="1"/>
  <c r="U77" i="32" s="1"/>
  <c r="R78" i="32"/>
  <c r="S78" i="32" s="1"/>
  <c r="U78" i="32" s="1"/>
  <c r="R79" i="32"/>
  <c r="S79" i="32" s="1"/>
  <c r="U79" i="32" s="1"/>
  <c r="R80" i="32"/>
  <c r="S80" i="32" s="1"/>
  <c r="U80" i="32" s="1"/>
  <c r="R81" i="32"/>
  <c r="S81" i="32" s="1"/>
  <c r="U81" i="32" s="1"/>
  <c r="R82" i="32"/>
  <c r="S82" i="32" s="1"/>
  <c r="U82" i="32" s="1"/>
  <c r="R83" i="32"/>
  <c r="S83" i="32" s="1"/>
  <c r="U83" i="32" s="1"/>
  <c r="R84" i="32"/>
  <c r="S84" i="32" s="1"/>
  <c r="U84" i="32" s="1"/>
  <c r="R85" i="32"/>
  <c r="S85" i="32" s="1"/>
  <c r="U85" i="32" s="1"/>
  <c r="R86" i="32"/>
  <c r="S86" i="32" s="1"/>
  <c r="U86" i="32" s="1"/>
  <c r="R87" i="32"/>
  <c r="S87" i="32" s="1"/>
  <c r="U87" i="32" s="1"/>
  <c r="R88" i="32"/>
  <c r="S88" i="32" s="1"/>
  <c r="U88" i="32" s="1"/>
  <c r="R89" i="32"/>
  <c r="S89" i="32" s="1"/>
  <c r="U89" i="32" s="1"/>
  <c r="R90" i="32"/>
  <c r="S90" i="32" s="1"/>
  <c r="U90" i="32" s="1"/>
  <c r="R91" i="32"/>
  <c r="S91" i="32" s="1"/>
  <c r="U91" i="32" s="1"/>
  <c r="R92" i="32"/>
  <c r="S92" i="32" s="1"/>
  <c r="U92" i="32" s="1"/>
  <c r="R93" i="32"/>
  <c r="S93" i="32" s="1"/>
  <c r="U93" i="32" s="1"/>
  <c r="R113" i="32"/>
  <c r="S113" i="32" s="1"/>
  <c r="U113" i="32" s="1"/>
  <c r="T29" i="32"/>
  <c r="T30" i="32"/>
  <c r="T31" i="32"/>
  <c r="T32" i="32"/>
  <c r="T33" i="32"/>
  <c r="T34" i="32"/>
  <c r="T35" i="32"/>
  <c r="T36" i="32"/>
  <c r="T37" i="32"/>
  <c r="T38" i="32"/>
  <c r="T39" i="32"/>
  <c r="T40" i="32"/>
  <c r="T41" i="32"/>
  <c r="T42" i="32"/>
  <c r="T43" i="32"/>
  <c r="T44" i="32"/>
  <c r="T45" i="32"/>
  <c r="T46" i="32"/>
  <c r="T47" i="32"/>
  <c r="T48" i="32"/>
  <c r="T49" i="32"/>
  <c r="T50" i="32"/>
  <c r="T51" i="32"/>
  <c r="T52" i="32"/>
  <c r="T53" i="32"/>
  <c r="T54" i="32"/>
  <c r="T55" i="32"/>
  <c r="T56" i="32"/>
  <c r="T57" i="32"/>
  <c r="T58" i="32"/>
  <c r="T59" i="32"/>
  <c r="T60" i="32"/>
  <c r="T61" i="32"/>
  <c r="T62" i="32"/>
  <c r="T63" i="32"/>
  <c r="T64" i="32"/>
  <c r="T65" i="32"/>
  <c r="T66" i="32"/>
  <c r="T67" i="32"/>
  <c r="T68" i="32"/>
  <c r="T69" i="32"/>
  <c r="T70" i="32"/>
  <c r="T71" i="32"/>
  <c r="T72" i="32"/>
  <c r="T73" i="32"/>
  <c r="T74" i="32"/>
  <c r="T75" i="32"/>
  <c r="T76" i="32"/>
  <c r="T77" i="32"/>
  <c r="T78" i="32"/>
  <c r="T79" i="32"/>
  <c r="T80" i="32"/>
  <c r="T81" i="32"/>
  <c r="T82" i="32"/>
  <c r="T83" i="32"/>
  <c r="T84" i="32"/>
  <c r="T85" i="32"/>
  <c r="T86" i="32"/>
  <c r="T87" i="32"/>
  <c r="T88" i="32"/>
  <c r="T89" i="32"/>
  <c r="T90" i="32"/>
  <c r="T91" i="32"/>
  <c r="T92" i="32"/>
  <c r="T93" i="32"/>
  <c r="T113" i="32"/>
  <c r="I30" i="31"/>
  <c r="I31" i="31"/>
  <c r="J31" i="31" s="1"/>
  <c r="I32" i="31"/>
  <c r="J32" i="31" s="1"/>
  <c r="I33" i="31"/>
  <c r="J33" i="31" s="1"/>
  <c r="I34" i="31"/>
  <c r="J34" i="31" s="1"/>
  <c r="I35" i="31"/>
  <c r="J35" i="31" s="1"/>
  <c r="I36" i="31"/>
  <c r="J36" i="31" s="1"/>
  <c r="I37" i="31"/>
  <c r="J37" i="31" s="1"/>
  <c r="I38" i="31"/>
  <c r="I39" i="31"/>
  <c r="I40" i="31"/>
  <c r="I41" i="31"/>
  <c r="J41" i="31" s="1"/>
  <c r="I42" i="31"/>
  <c r="J42" i="31" s="1"/>
  <c r="I43" i="31"/>
  <c r="I44" i="31"/>
  <c r="J44" i="31" s="1"/>
  <c r="I45" i="31"/>
  <c r="J45" i="31" s="1"/>
  <c r="I46" i="31"/>
  <c r="J46" i="31" s="1"/>
  <c r="I47" i="31"/>
  <c r="J47" i="31" s="1"/>
  <c r="I48" i="31"/>
  <c r="J48" i="31" s="1"/>
  <c r="I49" i="31"/>
  <c r="J49" i="31" s="1"/>
  <c r="I50" i="31"/>
  <c r="J50" i="31" s="1"/>
  <c r="I51" i="31"/>
  <c r="J51" i="31" s="1"/>
  <c r="I52" i="31"/>
  <c r="I53" i="31"/>
  <c r="I54" i="31"/>
  <c r="I55" i="31"/>
  <c r="I56" i="31"/>
  <c r="I57" i="31"/>
  <c r="I58" i="31"/>
  <c r="J58" i="31" s="1"/>
  <c r="I59" i="31"/>
  <c r="J59" i="31" s="1"/>
  <c r="I60" i="31"/>
  <c r="J30" i="31"/>
  <c r="J38" i="31"/>
  <c r="J39" i="31"/>
  <c r="J40" i="31"/>
  <c r="J43" i="31"/>
  <c r="J52" i="31"/>
  <c r="J53" i="31"/>
  <c r="J54" i="31"/>
  <c r="J55" i="31"/>
  <c r="J56" i="31"/>
  <c r="J57" i="31"/>
  <c r="J60" i="31"/>
  <c r="S30" i="31"/>
  <c r="T30" i="31" s="1"/>
  <c r="V30" i="31" s="1"/>
  <c r="S31" i="31"/>
  <c r="T31" i="31" s="1"/>
  <c r="V31" i="31" s="1"/>
  <c r="S32" i="31"/>
  <c r="T32" i="31" s="1"/>
  <c r="V32" i="31" s="1"/>
  <c r="S33" i="31"/>
  <c r="T33" i="31" s="1"/>
  <c r="V33" i="31" s="1"/>
  <c r="S34" i="31"/>
  <c r="T34" i="31" s="1"/>
  <c r="V34" i="31" s="1"/>
  <c r="S35" i="31"/>
  <c r="T35" i="31" s="1"/>
  <c r="V35" i="31" s="1"/>
  <c r="S36" i="31"/>
  <c r="T36" i="31" s="1"/>
  <c r="V36" i="31" s="1"/>
  <c r="S37" i="31"/>
  <c r="T37" i="31" s="1"/>
  <c r="V37" i="31" s="1"/>
  <c r="S38" i="31"/>
  <c r="S39" i="31"/>
  <c r="T39" i="31" s="1"/>
  <c r="V39" i="31" s="1"/>
  <c r="S40" i="31"/>
  <c r="T40" i="31" s="1"/>
  <c r="V40" i="31" s="1"/>
  <c r="S41" i="31"/>
  <c r="T41" i="31" s="1"/>
  <c r="V41" i="31" s="1"/>
  <c r="S42" i="31"/>
  <c r="T42" i="31" s="1"/>
  <c r="V42" i="31" s="1"/>
  <c r="S43" i="31"/>
  <c r="T43" i="31" s="1"/>
  <c r="V43" i="31" s="1"/>
  <c r="S44" i="31"/>
  <c r="T44" i="31" s="1"/>
  <c r="V44" i="31" s="1"/>
  <c r="S45" i="31"/>
  <c r="T45" i="31" s="1"/>
  <c r="V45" i="31" s="1"/>
  <c r="S46" i="31"/>
  <c r="T46" i="31" s="1"/>
  <c r="V46" i="31" s="1"/>
  <c r="S47" i="31"/>
  <c r="T47" i="31" s="1"/>
  <c r="V47" i="31" s="1"/>
  <c r="S48" i="31"/>
  <c r="T48" i="31" s="1"/>
  <c r="V48" i="31" s="1"/>
  <c r="S49" i="31"/>
  <c r="T49" i="31" s="1"/>
  <c r="V49" i="31" s="1"/>
  <c r="S50" i="31"/>
  <c r="T50" i="31" s="1"/>
  <c r="V50" i="31" s="1"/>
  <c r="S51" i="31"/>
  <c r="T51" i="31" s="1"/>
  <c r="V51" i="31" s="1"/>
  <c r="S52" i="31"/>
  <c r="T52" i="31" s="1"/>
  <c r="V52" i="31" s="1"/>
  <c r="S53" i="31"/>
  <c r="T53" i="31" s="1"/>
  <c r="V53" i="31" s="1"/>
  <c r="S54" i="31"/>
  <c r="T54" i="31" s="1"/>
  <c r="V54" i="31" s="1"/>
  <c r="S55" i="31"/>
  <c r="T55" i="31" s="1"/>
  <c r="V55" i="31" s="1"/>
  <c r="S56" i="31"/>
  <c r="T56" i="31" s="1"/>
  <c r="V56" i="31" s="1"/>
  <c r="S57" i="31"/>
  <c r="T57" i="31" s="1"/>
  <c r="V57" i="31" s="1"/>
  <c r="S58" i="31"/>
  <c r="T58" i="31" s="1"/>
  <c r="V58" i="31" s="1"/>
  <c r="S59" i="31"/>
  <c r="T59" i="31" s="1"/>
  <c r="V59" i="31" s="1"/>
  <c r="S60" i="31"/>
  <c r="T60" i="31" s="1"/>
  <c r="V60" i="31" s="1"/>
  <c r="T38" i="31"/>
  <c r="V38" i="31" s="1"/>
  <c r="U30" i="31"/>
  <c r="U31" i="31"/>
  <c r="U32" i="31"/>
  <c r="U33" i="31"/>
  <c r="U34" i="31"/>
  <c r="U35" i="31"/>
  <c r="U36" i="31"/>
  <c r="U37" i="31"/>
  <c r="U38" i="31"/>
  <c r="U39" i="31"/>
  <c r="U40" i="31"/>
  <c r="U41" i="31"/>
  <c r="U42" i="31"/>
  <c r="U43" i="31"/>
  <c r="U44" i="31"/>
  <c r="U45" i="31"/>
  <c r="U46" i="31"/>
  <c r="U47" i="31"/>
  <c r="U48" i="31"/>
  <c r="U49" i="31"/>
  <c r="U50" i="31"/>
  <c r="U51" i="31"/>
  <c r="U52" i="31"/>
  <c r="U53" i="31"/>
  <c r="U54" i="31"/>
  <c r="U55" i="31"/>
  <c r="U56" i="31"/>
  <c r="U57" i="31"/>
  <c r="U58" i="31"/>
  <c r="U59" i="31"/>
  <c r="U60" i="31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I109" i="29"/>
  <c r="I110" i="29"/>
  <c r="I111" i="29"/>
  <c r="I112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J104" i="29"/>
  <c r="J105" i="29"/>
  <c r="J106" i="29"/>
  <c r="J107" i="29"/>
  <c r="J108" i="29"/>
  <c r="J109" i="29"/>
  <c r="J110" i="29"/>
  <c r="J111" i="29"/>
  <c r="J112" i="29"/>
  <c r="T89" i="29"/>
  <c r="T90" i="29"/>
  <c r="T91" i="29"/>
  <c r="T92" i="29"/>
  <c r="T93" i="29"/>
  <c r="U93" i="29" s="1"/>
  <c r="W93" i="29" s="1"/>
  <c r="T94" i="29"/>
  <c r="U94" i="29" s="1"/>
  <c r="W94" i="29" s="1"/>
  <c r="T95" i="29"/>
  <c r="T96" i="29"/>
  <c r="U96" i="29" s="1"/>
  <c r="W96" i="29" s="1"/>
  <c r="T97" i="29"/>
  <c r="U97" i="29" s="1"/>
  <c r="W97" i="29" s="1"/>
  <c r="T98" i="29"/>
  <c r="U98" i="29" s="1"/>
  <c r="W98" i="29" s="1"/>
  <c r="T99" i="29"/>
  <c r="U99" i="29" s="1"/>
  <c r="W99" i="29" s="1"/>
  <c r="T100" i="29"/>
  <c r="U100" i="29" s="1"/>
  <c r="W100" i="29" s="1"/>
  <c r="T101" i="29"/>
  <c r="U101" i="29" s="1"/>
  <c r="W101" i="29" s="1"/>
  <c r="T102" i="29"/>
  <c r="U102" i="29" s="1"/>
  <c r="W102" i="29" s="1"/>
  <c r="T103" i="29"/>
  <c r="U103" i="29" s="1"/>
  <c r="W103" i="29" s="1"/>
  <c r="T104" i="29"/>
  <c r="U104" i="29" s="1"/>
  <c r="W104" i="29" s="1"/>
  <c r="T105" i="29"/>
  <c r="U105" i="29" s="1"/>
  <c r="W105" i="29" s="1"/>
  <c r="T106" i="29"/>
  <c r="U106" i="29" s="1"/>
  <c r="W106" i="29" s="1"/>
  <c r="T107" i="29"/>
  <c r="U107" i="29" s="1"/>
  <c r="W107" i="29" s="1"/>
  <c r="T108" i="29"/>
  <c r="U108" i="29" s="1"/>
  <c r="W108" i="29" s="1"/>
  <c r="T109" i="29"/>
  <c r="U109" i="29" s="1"/>
  <c r="W109" i="29" s="1"/>
  <c r="T110" i="29"/>
  <c r="U110" i="29" s="1"/>
  <c r="W110" i="29" s="1"/>
  <c r="T111" i="29"/>
  <c r="U111" i="29" s="1"/>
  <c r="W111" i="29" s="1"/>
  <c r="T112" i="29"/>
  <c r="U112" i="29" s="1"/>
  <c r="W112" i="29" s="1"/>
  <c r="U89" i="29"/>
  <c r="W89" i="29" s="1"/>
  <c r="U90" i="29"/>
  <c r="W90" i="29" s="1"/>
  <c r="U91" i="29"/>
  <c r="W91" i="29" s="1"/>
  <c r="U92" i="29"/>
  <c r="W92" i="29" s="1"/>
  <c r="U95" i="29"/>
  <c r="W95" i="29" s="1"/>
  <c r="V89" i="29"/>
  <c r="V90" i="29"/>
  <c r="V91" i="29"/>
  <c r="V92" i="29"/>
  <c r="V93" i="29"/>
  <c r="V94" i="29"/>
  <c r="V95" i="29"/>
  <c r="V96" i="29"/>
  <c r="V97" i="29"/>
  <c r="V98" i="29"/>
  <c r="V99" i="29"/>
  <c r="V100" i="29"/>
  <c r="V101" i="29"/>
  <c r="V102" i="29"/>
  <c r="V103" i="29"/>
  <c r="V104" i="29"/>
  <c r="V105" i="29"/>
  <c r="V106" i="29"/>
  <c r="V107" i="29"/>
  <c r="V108" i="29"/>
  <c r="V109" i="29"/>
  <c r="V110" i="29"/>
  <c r="V111" i="29"/>
  <c r="V112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T25" i="29"/>
  <c r="U25" i="29" s="1"/>
  <c r="W25" i="29" s="1"/>
  <c r="T26" i="29"/>
  <c r="U26" i="29" s="1"/>
  <c r="W26" i="29" s="1"/>
  <c r="T27" i="29"/>
  <c r="U27" i="29" s="1"/>
  <c r="W27" i="29" s="1"/>
  <c r="T28" i="29"/>
  <c r="U28" i="29" s="1"/>
  <c r="W28" i="29" s="1"/>
  <c r="T29" i="29"/>
  <c r="U29" i="29" s="1"/>
  <c r="W29" i="29" s="1"/>
  <c r="T30" i="29"/>
  <c r="U30" i="29" s="1"/>
  <c r="W30" i="29" s="1"/>
  <c r="T31" i="29"/>
  <c r="U31" i="29" s="1"/>
  <c r="W31" i="29" s="1"/>
  <c r="T32" i="29"/>
  <c r="U32" i="29" s="1"/>
  <c r="W32" i="29" s="1"/>
  <c r="T33" i="29"/>
  <c r="U33" i="29" s="1"/>
  <c r="W33" i="29" s="1"/>
  <c r="T34" i="29"/>
  <c r="U34" i="29" s="1"/>
  <c r="W34" i="29" s="1"/>
  <c r="T35" i="29"/>
  <c r="U35" i="29" s="1"/>
  <c r="W35" i="29" s="1"/>
  <c r="T36" i="29"/>
  <c r="U36" i="29" s="1"/>
  <c r="W36" i="29" s="1"/>
  <c r="T37" i="29"/>
  <c r="U37" i="29" s="1"/>
  <c r="W37" i="29" s="1"/>
  <c r="T38" i="29"/>
  <c r="U38" i="29" s="1"/>
  <c r="W38" i="29" s="1"/>
  <c r="T39" i="29"/>
  <c r="U39" i="29" s="1"/>
  <c r="W39" i="29" s="1"/>
  <c r="T40" i="29"/>
  <c r="U40" i="29" s="1"/>
  <c r="W40" i="29" s="1"/>
  <c r="T41" i="29"/>
  <c r="U41" i="29" s="1"/>
  <c r="W41" i="29" s="1"/>
  <c r="T42" i="29"/>
  <c r="U42" i="29" s="1"/>
  <c r="W42" i="29" s="1"/>
  <c r="T43" i="29"/>
  <c r="U43" i="29" s="1"/>
  <c r="W43" i="29" s="1"/>
  <c r="T44" i="29"/>
  <c r="U44" i="29" s="1"/>
  <c r="W44" i="29" s="1"/>
  <c r="T45" i="29"/>
  <c r="U45" i="29" s="1"/>
  <c r="W45" i="29" s="1"/>
  <c r="T46" i="29"/>
  <c r="T47" i="29"/>
  <c r="U47" i="29" s="1"/>
  <c r="W47" i="29" s="1"/>
  <c r="T48" i="29"/>
  <c r="U48" i="29" s="1"/>
  <c r="W48" i="29" s="1"/>
  <c r="T49" i="29"/>
  <c r="U49" i="29" s="1"/>
  <c r="W49" i="29" s="1"/>
  <c r="T50" i="29"/>
  <c r="U50" i="29" s="1"/>
  <c r="W50" i="29" s="1"/>
  <c r="T51" i="29"/>
  <c r="T52" i="29"/>
  <c r="U52" i="29" s="1"/>
  <c r="W52" i="29" s="1"/>
  <c r="T53" i="29"/>
  <c r="U53" i="29" s="1"/>
  <c r="W53" i="29" s="1"/>
  <c r="T54" i="29"/>
  <c r="U54" i="29" s="1"/>
  <c r="W54" i="29" s="1"/>
  <c r="T55" i="29"/>
  <c r="U55" i="29" s="1"/>
  <c r="W55" i="29" s="1"/>
  <c r="T56" i="29"/>
  <c r="U56" i="29" s="1"/>
  <c r="W56" i="29" s="1"/>
  <c r="T57" i="29"/>
  <c r="U57" i="29" s="1"/>
  <c r="W57" i="29" s="1"/>
  <c r="T58" i="29"/>
  <c r="U58" i="29" s="1"/>
  <c r="W58" i="29" s="1"/>
  <c r="T59" i="29"/>
  <c r="U59" i="29" s="1"/>
  <c r="W59" i="29" s="1"/>
  <c r="T60" i="29"/>
  <c r="U60" i="29" s="1"/>
  <c r="W60" i="29" s="1"/>
  <c r="T61" i="29"/>
  <c r="U61" i="29" s="1"/>
  <c r="W61" i="29" s="1"/>
  <c r="T62" i="29"/>
  <c r="U62" i="29" s="1"/>
  <c r="W62" i="29" s="1"/>
  <c r="T63" i="29"/>
  <c r="U63" i="29" s="1"/>
  <c r="W63" i="29" s="1"/>
  <c r="T64" i="29"/>
  <c r="T65" i="29"/>
  <c r="U65" i="29" s="1"/>
  <c r="W65" i="29" s="1"/>
  <c r="T66" i="29"/>
  <c r="U66" i="29" s="1"/>
  <c r="W66" i="29" s="1"/>
  <c r="T67" i="29"/>
  <c r="U67" i="29" s="1"/>
  <c r="W67" i="29" s="1"/>
  <c r="T68" i="29"/>
  <c r="U68" i="29" s="1"/>
  <c r="W68" i="29" s="1"/>
  <c r="U46" i="29"/>
  <c r="W46" i="29" s="1"/>
  <c r="U51" i="29"/>
  <c r="W51" i="29" s="1"/>
  <c r="U64" i="29"/>
  <c r="W64" i="29" s="1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38" i="29"/>
  <c r="V39" i="29"/>
  <c r="V40" i="29"/>
  <c r="V41" i="29"/>
  <c r="V42" i="29"/>
  <c r="V43" i="29"/>
  <c r="V44" i="29"/>
  <c r="V45" i="29"/>
  <c r="V46" i="29"/>
  <c r="V47" i="29"/>
  <c r="V48" i="29"/>
  <c r="V49" i="29"/>
  <c r="V50" i="29"/>
  <c r="V51" i="29"/>
  <c r="V52" i="29"/>
  <c r="V53" i="29"/>
  <c r="V54" i="29"/>
  <c r="V55" i="29"/>
  <c r="V56" i="29"/>
  <c r="V57" i="29"/>
  <c r="V58" i="29"/>
  <c r="V59" i="29"/>
  <c r="V60" i="29"/>
  <c r="V61" i="29"/>
  <c r="V62" i="29"/>
  <c r="V63" i="29"/>
  <c r="V64" i="29"/>
  <c r="V65" i="29"/>
  <c r="V66" i="29"/>
  <c r="V67" i="29"/>
  <c r="V68" i="29"/>
  <c r="I46" i="43"/>
  <c r="I47" i="43"/>
  <c r="J47" i="43" s="1"/>
  <c r="I48" i="43"/>
  <c r="J48" i="43" s="1"/>
  <c r="I49" i="43"/>
  <c r="I50" i="43"/>
  <c r="I51" i="43"/>
  <c r="J51" i="43" s="1"/>
  <c r="I52" i="43"/>
  <c r="I53" i="43"/>
  <c r="I54" i="43"/>
  <c r="I55" i="43"/>
  <c r="I56" i="43"/>
  <c r="J46" i="43"/>
  <c r="J49" i="43"/>
  <c r="J50" i="43"/>
  <c r="J52" i="43"/>
  <c r="J53" i="43"/>
  <c r="J54" i="43"/>
  <c r="J55" i="43"/>
  <c r="J56" i="43"/>
  <c r="T46" i="43"/>
  <c r="U46" i="43" s="1"/>
  <c r="W46" i="43" s="1"/>
  <c r="T47" i="43"/>
  <c r="U47" i="43" s="1"/>
  <c r="W47" i="43" s="1"/>
  <c r="T48" i="43"/>
  <c r="T49" i="43"/>
  <c r="U49" i="43" s="1"/>
  <c r="W49" i="43" s="1"/>
  <c r="T50" i="43"/>
  <c r="U50" i="43" s="1"/>
  <c r="W50" i="43" s="1"/>
  <c r="T51" i="43"/>
  <c r="U51" i="43" s="1"/>
  <c r="W51" i="43" s="1"/>
  <c r="T52" i="43"/>
  <c r="U52" i="43" s="1"/>
  <c r="W52" i="43" s="1"/>
  <c r="T53" i="43"/>
  <c r="U53" i="43" s="1"/>
  <c r="W53" i="43" s="1"/>
  <c r="T54" i="43"/>
  <c r="U54" i="43" s="1"/>
  <c r="W54" i="43" s="1"/>
  <c r="T55" i="43"/>
  <c r="U55" i="43" s="1"/>
  <c r="W55" i="43" s="1"/>
  <c r="T56" i="43"/>
  <c r="U56" i="43" s="1"/>
  <c r="W56" i="43" s="1"/>
  <c r="U48" i="43"/>
  <c r="W48" i="43" s="1"/>
  <c r="V46" i="43"/>
  <c r="V47" i="43"/>
  <c r="V48" i="43"/>
  <c r="V49" i="43"/>
  <c r="V50" i="43"/>
  <c r="V51" i="43"/>
  <c r="V52" i="43"/>
  <c r="V53" i="43"/>
  <c r="V54" i="43"/>
  <c r="V55" i="43"/>
  <c r="V56" i="43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S56" i="42"/>
  <c r="T56" i="42" s="1"/>
  <c r="V56" i="42" s="1"/>
  <c r="S57" i="42"/>
  <c r="T57" i="42" s="1"/>
  <c r="V57" i="42" s="1"/>
  <c r="S58" i="42"/>
  <c r="T58" i="42" s="1"/>
  <c r="V58" i="42" s="1"/>
  <c r="S59" i="42"/>
  <c r="T59" i="42" s="1"/>
  <c r="V59" i="42" s="1"/>
  <c r="S60" i="42"/>
  <c r="T60" i="42" s="1"/>
  <c r="V60" i="42" s="1"/>
  <c r="S61" i="42"/>
  <c r="T61" i="42" s="1"/>
  <c r="V61" i="42" s="1"/>
  <c r="S62" i="42"/>
  <c r="T62" i="42" s="1"/>
  <c r="V62" i="42" s="1"/>
  <c r="S63" i="42"/>
  <c r="T63" i="42" s="1"/>
  <c r="V63" i="42" s="1"/>
  <c r="S64" i="42"/>
  <c r="T64" i="42" s="1"/>
  <c r="V64" i="42" s="1"/>
  <c r="S65" i="42"/>
  <c r="T65" i="42" s="1"/>
  <c r="V65" i="42" s="1"/>
  <c r="S66" i="42"/>
  <c r="T66" i="42" s="1"/>
  <c r="V66" i="42" s="1"/>
  <c r="S67" i="42"/>
  <c r="T67" i="42" s="1"/>
  <c r="V67" i="42" s="1"/>
  <c r="S68" i="42"/>
  <c r="T68" i="42" s="1"/>
  <c r="V68" i="42" s="1"/>
  <c r="S69" i="42"/>
  <c r="T69" i="42" s="1"/>
  <c r="V69" i="42" s="1"/>
  <c r="S70" i="42"/>
  <c r="T70" i="42" s="1"/>
  <c r="V70" i="42" s="1"/>
  <c r="S71" i="42"/>
  <c r="T71" i="42" s="1"/>
  <c r="V71" i="42" s="1"/>
  <c r="S72" i="42"/>
  <c r="T72" i="42" s="1"/>
  <c r="V72" i="42" s="1"/>
  <c r="S73" i="42"/>
  <c r="T73" i="42" s="1"/>
  <c r="V73" i="42" s="1"/>
  <c r="U56" i="42"/>
  <c r="U57" i="42"/>
  <c r="U58" i="42"/>
  <c r="U59" i="42"/>
  <c r="U60" i="42"/>
  <c r="U61" i="42"/>
  <c r="U62" i="42"/>
  <c r="U63" i="42"/>
  <c r="U64" i="42"/>
  <c r="U65" i="42"/>
  <c r="U66" i="42"/>
  <c r="U67" i="42"/>
  <c r="U68" i="42"/>
  <c r="U69" i="42"/>
  <c r="U70" i="42"/>
  <c r="U71" i="42"/>
  <c r="U72" i="42"/>
  <c r="U73" i="42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R17" i="36"/>
  <c r="S17" i="36" s="1"/>
  <c r="U17" i="36" s="1"/>
  <c r="R18" i="36"/>
  <c r="S18" i="36" s="1"/>
  <c r="U18" i="36" s="1"/>
  <c r="R19" i="36"/>
  <c r="S19" i="36" s="1"/>
  <c r="U19" i="36" s="1"/>
  <c r="R20" i="36"/>
  <c r="S20" i="36" s="1"/>
  <c r="U20" i="36" s="1"/>
  <c r="R21" i="36"/>
  <c r="S21" i="36" s="1"/>
  <c r="U21" i="36" s="1"/>
  <c r="R22" i="36"/>
  <c r="S22" i="36" s="1"/>
  <c r="U22" i="36" s="1"/>
  <c r="R23" i="36"/>
  <c r="S23" i="36" s="1"/>
  <c r="U23" i="36" s="1"/>
  <c r="R24" i="36"/>
  <c r="S24" i="36" s="1"/>
  <c r="U24" i="36" s="1"/>
  <c r="R25" i="36"/>
  <c r="S25" i="36" s="1"/>
  <c r="U25" i="36" s="1"/>
  <c r="R26" i="36"/>
  <c r="S26" i="36" s="1"/>
  <c r="U26" i="36" s="1"/>
  <c r="R27" i="36"/>
  <c r="S27" i="36" s="1"/>
  <c r="U27" i="36" s="1"/>
  <c r="R28" i="36"/>
  <c r="S28" i="36" s="1"/>
  <c r="U28" i="36" s="1"/>
  <c r="R29" i="36"/>
  <c r="R30" i="36"/>
  <c r="S30" i="36" s="1"/>
  <c r="U30" i="36" s="1"/>
  <c r="R31" i="36"/>
  <c r="S31" i="36" s="1"/>
  <c r="U31" i="36" s="1"/>
  <c r="R32" i="36"/>
  <c r="S32" i="36" s="1"/>
  <c r="U32" i="36" s="1"/>
  <c r="R33" i="36"/>
  <c r="S33" i="36" s="1"/>
  <c r="U33" i="36" s="1"/>
  <c r="R34" i="36"/>
  <c r="S34" i="36" s="1"/>
  <c r="U34" i="36" s="1"/>
  <c r="R35" i="36"/>
  <c r="S35" i="36" s="1"/>
  <c r="U35" i="36" s="1"/>
  <c r="R36" i="36"/>
  <c r="S36" i="36" s="1"/>
  <c r="U36" i="36" s="1"/>
  <c r="R37" i="36"/>
  <c r="S37" i="36" s="1"/>
  <c r="U37" i="36" s="1"/>
  <c r="R38" i="36"/>
  <c r="S38" i="36" s="1"/>
  <c r="U38" i="36" s="1"/>
  <c r="R39" i="36"/>
  <c r="S39" i="36" s="1"/>
  <c r="U39" i="36" s="1"/>
  <c r="S29" i="36"/>
  <c r="U29" i="36" s="1"/>
  <c r="T17" i="36"/>
  <c r="T18" i="36"/>
  <c r="T19" i="36"/>
  <c r="T20" i="36"/>
  <c r="T21" i="36"/>
  <c r="T22" i="36"/>
  <c r="T23" i="36"/>
  <c r="T24" i="36"/>
  <c r="T25" i="36"/>
  <c r="T26" i="36"/>
  <c r="T27" i="36"/>
  <c r="T28" i="36"/>
  <c r="T29" i="36"/>
  <c r="T30" i="36"/>
  <c r="T31" i="36"/>
  <c r="T32" i="36"/>
  <c r="T33" i="36"/>
  <c r="T34" i="36"/>
  <c r="T35" i="36"/>
  <c r="T36" i="36"/>
  <c r="T37" i="36"/>
  <c r="T38" i="36"/>
  <c r="T39" i="36"/>
  <c r="I17" i="32"/>
  <c r="I18" i="32"/>
  <c r="I19" i="32"/>
  <c r="I20" i="32"/>
  <c r="I21" i="32"/>
  <c r="I22" i="32"/>
  <c r="I23" i="32"/>
  <c r="I24" i="32"/>
  <c r="I25" i="32"/>
  <c r="I26" i="32"/>
  <c r="I27" i="32"/>
  <c r="I28" i="32"/>
  <c r="I114" i="32"/>
  <c r="I115" i="32"/>
  <c r="I116" i="32"/>
  <c r="I117" i="32"/>
  <c r="I118" i="32"/>
  <c r="I119" i="32"/>
  <c r="I120" i="32"/>
  <c r="I121" i="32"/>
  <c r="I122" i="32"/>
  <c r="I123" i="32"/>
  <c r="I124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114" i="32"/>
  <c r="J115" i="32"/>
  <c r="J116" i="32"/>
  <c r="J117" i="32"/>
  <c r="J118" i="32"/>
  <c r="J119" i="32"/>
  <c r="J120" i="32"/>
  <c r="J121" i="32"/>
  <c r="J122" i="32"/>
  <c r="J123" i="32"/>
  <c r="J124" i="32"/>
  <c r="R17" i="32"/>
  <c r="S17" i="32" s="1"/>
  <c r="U17" i="32" s="1"/>
  <c r="R18" i="32"/>
  <c r="S18" i="32" s="1"/>
  <c r="U18" i="32" s="1"/>
  <c r="R19" i="32"/>
  <c r="S19" i="32" s="1"/>
  <c r="U19" i="32" s="1"/>
  <c r="R20" i="32"/>
  <c r="S20" i="32" s="1"/>
  <c r="U20" i="32" s="1"/>
  <c r="R21" i="32"/>
  <c r="S21" i="32" s="1"/>
  <c r="U21" i="32" s="1"/>
  <c r="R22" i="32"/>
  <c r="S22" i="32" s="1"/>
  <c r="U22" i="32" s="1"/>
  <c r="R23" i="32"/>
  <c r="S23" i="32" s="1"/>
  <c r="U23" i="32" s="1"/>
  <c r="R24" i="32"/>
  <c r="S24" i="32" s="1"/>
  <c r="U24" i="32" s="1"/>
  <c r="R25" i="32"/>
  <c r="S25" i="32" s="1"/>
  <c r="U25" i="32" s="1"/>
  <c r="R26" i="32"/>
  <c r="S26" i="32" s="1"/>
  <c r="U26" i="32" s="1"/>
  <c r="R27" i="32"/>
  <c r="S27" i="32" s="1"/>
  <c r="U27" i="32" s="1"/>
  <c r="R28" i="32"/>
  <c r="S28" i="32" s="1"/>
  <c r="U28" i="32" s="1"/>
  <c r="R114" i="32"/>
  <c r="S114" i="32" s="1"/>
  <c r="U114" i="32" s="1"/>
  <c r="R115" i="32"/>
  <c r="S115" i="32" s="1"/>
  <c r="U115" i="32" s="1"/>
  <c r="R116" i="32"/>
  <c r="S116" i="32" s="1"/>
  <c r="U116" i="32" s="1"/>
  <c r="R117" i="32"/>
  <c r="S117" i="32" s="1"/>
  <c r="U117" i="32" s="1"/>
  <c r="R118" i="32"/>
  <c r="S118" i="32" s="1"/>
  <c r="U118" i="32" s="1"/>
  <c r="R119" i="32"/>
  <c r="S119" i="32" s="1"/>
  <c r="U119" i="32" s="1"/>
  <c r="R120" i="32"/>
  <c r="S120" i="32" s="1"/>
  <c r="U120" i="32" s="1"/>
  <c r="R121" i="32"/>
  <c r="S121" i="32" s="1"/>
  <c r="U121" i="32" s="1"/>
  <c r="R122" i="32"/>
  <c r="S122" i="32" s="1"/>
  <c r="U122" i="32" s="1"/>
  <c r="R123" i="32"/>
  <c r="S123" i="32" s="1"/>
  <c r="U123" i="32" s="1"/>
  <c r="R124" i="32"/>
  <c r="S124" i="32" s="1"/>
  <c r="U124" i="32" s="1"/>
  <c r="T17" i="32"/>
  <c r="T18" i="32"/>
  <c r="T19" i="32"/>
  <c r="T20" i="32"/>
  <c r="T21" i="32"/>
  <c r="T22" i="32"/>
  <c r="T23" i="32"/>
  <c r="T24" i="32"/>
  <c r="T25" i="32"/>
  <c r="T26" i="32"/>
  <c r="T27" i="32"/>
  <c r="T28" i="32"/>
  <c r="T114" i="32"/>
  <c r="T115" i="32"/>
  <c r="T116" i="32"/>
  <c r="T117" i="32"/>
  <c r="T118" i="32"/>
  <c r="T119" i="32"/>
  <c r="T120" i="32"/>
  <c r="T121" i="32"/>
  <c r="T122" i="32"/>
  <c r="T123" i="32"/>
  <c r="T124" i="32"/>
  <c r="I125" i="32"/>
  <c r="I126" i="32"/>
  <c r="I127" i="32"/>
  <c r="I128" i="32"/>
  <c r="J125" i="32"/>
  <c r="J126" i="32"/>
  <c r="J127" i="32"/>
  <c r="J128" i="32"/>
  <c r="R125" i="32"/>
  <c r="S125" i="32" s="1"/>
  <c r="U125" i="32" s="1"/>
  <c r="R126" i="32"/>
  <c r="S126" i="32" s="1"/>
  <c r="U126" i="32" s="1"/>
  <c r="R127" i="32"/>
  <c r="S127" i="32" s="1"/>
  <c r="U127" i="32" s="1"/>
  <c r="R128" i="32"/>
  <c r="S128" i="32" s="1"/>
  <c r="U128" i="32" s="1"/>
  <c r="T125" i="32"/>
  <c r="T126" i="32"/>
  <c r="T127" i="32"/>
  <c r="T128" i="32"/>
  <c r="I72" i="31"/>
  <c r="I73" i="31"/>
  <c r="I74" i="31"/>
  <c r="I75" i="31"/>
  <c r="I76" i="31"/>
  <c r="I77" i="31"/>
  <c r="I78" i="31"/>
  <c r="I79" i="31"/>
  <c r="I80" i="31"/>
  <c r="I81" i="31"/>
  <c r="I82" i="31"/>
  <c r="I83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S72" i="31"/>
  <c r="S73" i="31"/>
  <c r="S74" i="31"/>
  <c r="S75" i="31"/>
  <c r="S76" i="31"/>
  <c r="S77" i="31"/>
  <c r="T77" i="31" s="1"/>
  <c r="V77" i="31" s="1"/>
  <c r="S78" i="31"/>
  <c r="T78" i="31" s="1"/>
  <c r="V78" i="31" s="1"/>
  <c r="S79" i="31"/>
  <c r="T79" i="31" s="1"/>
  <c r="V79" i="31" s="1"/>
  <c r="S80" i="31"/>
  <c r="T80" i="31" s="1"/>
  <c r="V80" i="31" s="1"/>
  <c r="S81" i="31"/>
  <c r="S82" i="31"/>
  <c r="T82" i="31" s="1"/>
  <c r="V82" i="31" s="1"/>
  <c r="S83" i="31"/>
  <c r="T83" i="31" s="1"/>
  <c r="V83" i="31" s="1"/>
  <c r="T72" i="31"/>
  <c r="V72" i="31" s="1"/>
  <c r="T73" i="31"/>
  <c r="V73" i="31" s="1"/>
  <c r="T74" i="31"/>
  <c r="V74" i="31" s="1"/>
  <c r="T75" i="31"/>
  <c r="T76" i="31"/>
  <c r="V76" i="31" s="1"/>
  <c r="T81" i="31"/>
  <c r="V81" i="31" s="1"/>
  <c r="U72" i="31"/>
  <c r="U73" i="31"/>
  <c r="U74" i="31"/>
  <c r="U75" i="31"/>
  <c r="U76" i="31"/>
  <c r="U77" i="31"/>
  <c r="U78" i="31"/>
  <c r="U79" i="31"/>
  <c r="U80" i="31"/>
  <c r="U81" i="31"/>
  <c r="U82" i="31"/>
  <c r="U83" i="31"/>
  <c r="V75" i="31"/>
  <c r="I17" i="31"/>
  <c r="I18" i="31"/>
  <c r="J18" i="31" s="1"/>
  <c r="I19" i="31"/>
  <c r="J19" i="31" s="1"/>
  <c r="I20" i="31"/>
  <c r="J20" i="31" s="1"/>
  <c r="I21" i="31"/>
  <c r="J21" i="31" s="1"/>
  <c r="I22" i="31"/>
  <c r="J22" i="31" s="1"/>
  <c r="I23" i="31"/>
  <c r="J23" i="31" s="1"/>
  <c r="I24" i="31"/>
  <c r="J24" i="31" s="1"/>
  <c r="I25" i="31"/>
  <c r="J25" i="31" s="1"/>
  <c r="I26" i="31"/>
  <c r="J26" i="31" s="1"/>
  <c r="I27" i="31"/>
  <c r="J27" i="31" s="1"/>
  <c r="I28" i="31"/>
  <c r="J28" i="31" s="1"/>
  <c r="J17" i="31"/>
  <c r="S17" i="31"/>
  <c r="S18" i="31"/>
  <c r="S19" i="31"/>
  <c r="S20" i="31"/>
  <c r="T20" i="31" s="1"/>
  <c r="V20" i="31" s="1"/>
  <c r="S21" i="31"/>
  <c r="S22" i="31"/>
  <c r="T22" i="31" s="1"/>
  <c r="V22" i="31" s="1"/>
  <c r="S23" i="31"/>
  <c r="T23" i="31" s="1"/>
  <c r="V23" i="31" s="1"/>
  <c r="S24" i="31"/>
  <c r="T24" i="31" s="1"/>
  <c r="V24" i="31" s="1"/>
  <c r="S25" i="31"/>
  <c r="T25" i="31" s="1"/>
  <c r="V25" i="31" s="1"/>
  <c r="S26" i="31"/>
  <c r="S27" i="31"/>
  <c r="S28" i="31"/>
  <c r="T17" i="31"/>
  <c r="V17" i="31" s="1"/>
  <c r="T18" i="31"/>
  <c r="V18" i="31" s="1"/>
  <c r="T19" i="31"/>
  <c r="V19" i="31" s="1"/>
  <c r="T21" i="31"/>
  <c r="V21" i="31" s="1"/>
  <c r="T26" i="31"/>
  <c r="V26" i="31" s="1"/>
  <c r="T27" i="31"/>
  <c r="V27" i="31" s="1"/>
  <c r="T28" i="31"/>
  <c r="V28" i="31" s="1"/>
  <c r="U17" i="31"/>
  <c r="U18" i="31"/>
  <c r="U19" i="31"/>
  <c r="U20" i="31"/>
  <c r="U21" i="31"/>
  <c r="U22" i="31"/>
  <c r="U23" i="31"/>
  <c r="U24" i="31"/>
  <c r="U25" i="31"/>
  <c r="U26" i="31"/>
  <c r="U27" i="31"/>
  <c r="U28" i="31"/>
  <c r="I29" i="31"/>
  <c r="I61" i="31"/>
  <c r="I62" i="31"/>
  <c r="J62" i="31" s="1"/>
  <c r="I63" i="31"/>
  <c r="I64" i="31"/>
  <c r="I65" i="31"/>
  <c r="I66" i="31"/>
  <c r="I67" i="31"/>
  <c r="I68" i="31"/>
  <c r="I69" i="31"/>
  <c r="I70" i="31"/>
  <c r="I71" i="31"/>
  <c r="J29" i="31"/>
  <c r="J61" i="31"/>
  <c r="J63" i="31"/>
  <c r="J64" i="31"/>
  <c r="J65" i="31"/>
  <c r="J66" i="31"/>
  <c r="J67" i="31"/>
  <c r="J68" i="31"/>
  <c r="J69" i="31"/>
  <c r="J70" i="31"/>
  <c r="J71" i="31"/>
  <c r="S29" i="31"/>
  <c r="S61" i="31"/>
  <c r="T61" i="31" s="1"/>
  <c r="V61" i="31" s="1"/>
  <c r="S62" i="31"/>
  <c r="S63" i="31"/>
  <c r="T63" i="31" s="1"/>
  <c r="V63" i="31" s="1"/>
  <c r="S64" i="31"/>
  <c r="T64" i="31" s="1"/>
  <c r="V64" i="31" s="1"/>
  <c r="S65" i="31"/>
  <c r="T65" i="31" s="1"/>
  <c r="V65" i="31" s="1"/>
  <c r="S66" i="31"/>
  <c r="T66" i="31" s="1"/>
  <c r="V66" i="31" s="1"/>
  <c r="S67" i="31"/>
  <c r="S68" i="31"/>
  <c r="S69" i="31"/>
  <c r="T69" i="31" s="1"/>
  <c r="V69" i="31" s="1"/>
  <c r="S70" i="31"/>
  <c r="T70" i="31" s="1"/>
  <c r="V70" i="31" s="1"/>
  <c r="S71" i="31"/>
  <c r="T71" i="31" s="1"/>
  <c r="V71" i="31" s="1"/>
  <c r="T29" i="31"/>
  <c r="T62" i="31"/>
  <c r="V62" i="31" s="1"/>
  <c r="T67" i="31"/>
  <c r="V67" i="31" s="1"/>
  <c r="T68" i="31"/>
  <c r="V68" i="31" s="1"/>
  <c r="U29" i="31"/>
  <c r="U61" i="31"/>
  <c r="U62" i="31"/>
  <c r="U63" i="31"/>
  <c r="U64" i="31"/>
  <c r="U65" i="31"/>
  <c r="U66" i="31"/>
  <c r="U67" i="31"/>
  <c r="U68" i="31"/>
  <c r="U69" i="31"/>
  <c r="U70" i="31"/>
  <c r="U71" i="31"/>
  <c r="V29" i="31"/>
  <c r="D15" i="28" l="1"/>
  <c r="D18" i="28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113" i="29"/>
  <c r="I114" i="29"/>
  <c r="I115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113" i="29"/>
  <c r="J114" i="29"/>
  <c r="J115" i="29"/>
  <c r="T73" i="29"/>
  <c r="U73" i="29" s="1"/>
  <c r="W73" i="29" s="1"/>
  <c r="T74" i="29"/>
  <c r="U74" i="29" s="1"/>
  <c r="W74" i="29" s="1"/>
  <c r="T75" i="29"/>
  <c r="U75" i="29" s="1"/>
  <c r="W75" i="29" s="1"/>
  <c r="T76" i="29"/>
  <c r="U76" i="29" s="1"/>
  <c r="W76" i="29" s="1"/>
  <c r="T77" i="29"/>
  <c r="U77" i="29" s="1"/>
  <c r="W77" i="29" s="1"/>
  <c r="T78" i="29"/>
  <c r="U78" i="29" s="1"/>
  <c r="W78" i="29" s="1"/>
  <c r="T79" i="29"/>
  <c r="U79" i="29" s="1"/>
  <c r="W79" i="29" s="1"/>
  <c r="T80" i="29"/>
  <c r="U80" i="29" s="1"/>
  <c r="W80" i="29" s="1"/>
  <c r="T81" i="29"/>
  <c r="U81" i="29" s="1"/>
  <c r="W81" i="29" s="1"/>
  <c r="T82" i="29"/>
  <c r="U82" i="29" s="1"/>
  <c r="W82" i="29" s="1"/>
  <c r="T83" i="29"/>
  <c r="U83" i="29" s="1"/>
  <c r="W83" i="29" s="1"/>
  <c r="T84" i="29"/>
  <c r="U84" i="29" s="1"/>
  <c r="W84" i="29" s="1"/>
  <c r="T85" i="29"/>
  <c r="U85" i="29" s="1"/>
  <c r="W85" i="29" s="1"/>
  <c r="T86" i="29"/>
  <c r="U86" i="29" s="1"/>
  <c r="W86" i="29" s="1"/>
  <c r="T87" i="29"/>
  <c r="U87" i="29" s="1"/>
  <c r="W87" i="29" s="1"/>
  <c r="T88" i="29"/>
  <c r="U88" i="29" s="1"/>
  <c r="W88" i="29" s="1"/>
  <c r="T113" i="29"/>
  <c r="U113" i="29" s="1"/>
  <c r="W113" i="29" s="1"/>
  <c r="T114" i="29"/>
  <c r="U114" i="29" s="1"/>
  <c r="W114" i="29" s="1"/>
  <c r="T115" i="29"/>
  <c r="U115" i="29" s="1"/>
  <c r="W115" i="29" s="1"/>
  <c r="V73" i="29"/>
  <c r="V74" i="29"/>
  <c r="V75" i="29"/>
  <c r="V76" i="29"/>
  <c r="V77" i="29"/>
  <c r="V78" i="29"/>
  <c r="V79" i="29"/>
  <c r="V80" i="29"/>
  <c r="V81" i="29"/>
  <c r="V82" i="29"/>
  <c r="V83" i="29"/>
  <c r="V84" i="29"/>
  <c r="V85" i="29"/>
  <c r="V86" i="29"/>
  <c r="V87" i="29"/>
  <c r="V88" i="29"/>
  <c r="V113" i="29"/>
  <c r="V114" i="29"/>
  <c r="V115" i="29"/>
  <c r="I27" i="44" l="1"/>
  <c r="J27" i="44" s="1"/>
  <c r="I28" i="44"/>
  <c r="J28" i="44" s="1"/>
  <c r="I29" i="44"/>
  <c r="J29" i="44" s="1"/>
  <c r="I30" i="44"/>
  <c r="J30" i="44" s="1"/>
  <c r="I31" i="44"/>
  <c r="J31" i="44" s="1"/>
  <c r="I32" i="44"/>
  <c r="J32" i="44" s="1"/>
  <c r="I33" i="44"/>
  <c r="J33" i="44" s="1"/>
  <c r="T27" i="44"/>
  <c r="U27" i="44" s="1"/>
  <c r="W27" i="44" s="1"/>
  <c r="T28" i="44"/>
  <c r="U28" i="44" s="1"/>
  <c r="W28" i="44" s="1"/>
  <c r="T29" i="44"/>
  <c r="U29" i="44" s="1"/>
  <c r="W29" i="44" s="1"/>
  <c r="T30" i="44"/>
  <c r="U30" i="44" s="1"/>
  <c r="W30" i="44" s="1"/>
  <c r="T31" i="44"/>
  <c r="U31" i="44" s="1"/>
  <c r="W31" i="44" s="1"/>
  <c r="T32" i="44"/>
  <c r="U32" i="44" s="1"/>
  <c r="W32" i="44" s="1"/>
  <c r="T33" i="44"/>
  <c r="U33" i="44" s="1"/>
  <c r="W33" i="44" s="1"/>
  <c r="V27" i="44"/>
  <c r="V28" i="44"/>
  <c r="V29" i="44"/>
  <c r="V30" i="44"/>
  <c r="V31" i="44"/>
  <c r="V32" i="44"/>
  <c r="V33" i="44"/>
  <c r="I53" i="42"/>
  <c r="I54" i="42"/>
  <c r="I55" i="42"/>
  <c r="I76" i="42"/>
  <c r="I77" i="42"/>
  <c r="I78" i="42"/>
  <c r="I79" i="42"/>
  <c r="I80" i="42"/>
  <c r="I81" i="42"/>
  <c r="J53" i="42"/>
  <c r="J54" i="42"/>
  <c r="J55" i="42"/>
  <c r="J76" i="42"/>
  <c r="J77" i="42"/>
  <c r="J78" i="42"/>
  <c r="J79" i="42"/>
  <c r="J80" i="42"/>
  <c r="J81" i="42"/>
  <c r="S53" i="42"/>
  <c r="T53" i="42" s="1"/>
  <c r="V53" i="42" s="1"/>
  <c r="S54" i="42"/>
  <c r="T54" i="42" s="1"/>
  <c r="V54" i="42" s="1"/>
  <c r="S55" i="42"/>
  <c r="T55" i="42" s="1"/>
  <c r="V55" i="42" s="1"/>
  <c r="S76" i="42"/>
  <c r="T76" i="42" s="1"/>
  <c r="V76" i="42" s="1"/>
  <c r="S77" i="42"/>
  <c r="T77" i="42" s="1"/>
  <c r="V77" i="42" s="1"/>
  <c r="S78" i="42"/>
  <c r="T78" i="42" s="1"/>
  <c r="V78" i="42" s="1"/>
  <c r="S79" i="42"/>
  <c r="T79" i="42" s="1"/>
  <c r="V79" i="42" s="1"/>
  <c r="S80" i="42"/>
  <c r="T80" i="42" s="1"/>
  <c r="V80" i="42" s="1"/>
  <c r="S81" i="42"/>
  <c r="T81" i="42" s="1"/>
  <c r="V81" i="42" s="1"/>
  <c r="U53" i="42"/>
  <c r="U54" i="42"/>
  <c r="U55" i="42"/>
  <c r="U76" i="42"/>
  <c r="U77" i="42"/>
  <c r="U78" i="42"/>
  <c r="U79" i="42"/>
  <c r="U80" i="42"/>
  <c r="U81" i="42"/>
  <c r="I82" i="42"/>
  <c r="I84" i="42"/>
  <c r="I85" i="42"/>
  <c r="I86" i="42"/>
  <c r="I87" i="42"/>
  <c r="J82" i="42"/>
  <c r="J84" i="42"/>
  <c r="J85" i="42"/>
  <c r="J86" i="42"/>
  <c r="J87" i="42"/>
  <c r="S82" i="42"/>
  <c r="T82" i="42" s="1"/>
  <c r="V82" i="42" s="1"/>
  <c r="S84" i="42"/>
  <c r="T84" i="42" s="1"/>
  <c r="V84" i="42" s="1"/>
  <c r="S85" i="42"/>
  <c r="T85" i="42" s="1"/>
  <c r="V85" i="42" s="1"/>
  <c r="S86" i="42"/>
  <c r="T86" i="42" s="1"/>
  <c r="V86" i="42" s="1"/>
  <c r="S87" i="42"/>
  <c r="T87" i="42" s="1"/>
  <c r="V87" i="42" s="1"/>
  <c r="U82" i="42"/>
  <c r="U84" i="42"/>
  <c r="U85" i="42"/>
  <c r="U86" i="42"/>
  <c r="U87" i="42"/>
  <c r="I212" i="41"/>
  <c r="I213" i="41"/>
  <c r="I214" i="41"/>
  <c r="I215" i="41"/>
  <c r="J212" i="41"/>
  <c r="J213" i="41"/>
  <c r="J214" i="41"/>
  <c r="J215" i="41"/>
  <c r="S212" i="41"/>
  <c r="T212" i="41" s="1"/>
  <c r="V212" i="41" s="1"/>
  <c r="S213" i="41"/>
  <c r="T213" i="41" s="1"/>
  <c r="V213" i="41" s="1"/>
  <c r="S214" i="41"/>
  <c r="T214" i="41" s="1"/>
  <c r="V214" i="41" s="1"/>
  <c r="S215" i="41"/>
  <c r="T215" i="41" s="1"/>
  <c r="V215" i="41" s="1"/>
  <c r="U212" i="41"/>
  <c r="U213" i="41"/>
  <c r="U214" i="41"/>
  <c r="U215" i="41"/>
  <c r="I17" i="35"/>
  <c r="I34" i="35"/>
  <c r="I35" i="35"/>
  <c r="I36" i="35"/>
  <c r="I37" i="35"/>
  <c r="I38" i="35"/>
  <c r="I39" i="35"/>
  <c r="J17" i="35"/>
  <c r="J34" i="35"/>
  <c r="J35" i="35"/>
  <c r="J36" i="35"/>
  <c r="J37" i="35"/>
  <c r="J38" i="35"/>
  <c r="J39" i="35"/>
  <c r="S17" i="35"/>
  <c r="T17" i="35" s="1"/>
  <c r="V17" i="35" s="1"/>
  <c r="S34" i="35"/>
  <c r="T34" i="35" s="1"/>
  <c r="V34" i="35" s="1"/>
  <c r="S35" i="35"/>
  <c r="T35" i="35" s="1"/>
  <c r="V35" i="35" s="1"/>
  <c r="S36" i="35"/>
  <c r="T36" i="35" s="1"/>
  <c r="V36" i="35" s="1"/>
  <c r="S37" i="35"/>
  <c r="T37" i="35" s="1"/>
  <c r="V37" i="35" s="1"/>
  <c r="S38" i="35"/>
  <c r="T38" i="35" s="1"/>
  <c r="V38" i="35" s="1"/>
  <c r="S39" i="35"/>
  <c r="T39" i="35" s="1"/>
  <c r="V39" i="35" s="1"/>
  <c r="U17" i="35"/>
  <c r="U34" i="35"/>
  <c r="U35" i="35"/>
  <c r="U36" i="35"/>
  <c r="U37" i="35"/>
  <c r="U38" i="35"/>
  <c r="U39" i="35"/>
  <c r="I40" i="35"/>
  <c r="I41" i="35"/>
  <c r="J40" i="35"/>
  <c r="J41" i="35"/>
  <c r="S40" i="35"/>
  <c r="T40" i="35" s="1"/>
  <c r="V40" i="35" s="1"/>
  <c r="S41" i="35"/>
  <c r="T41" i="35" s="1"/>
  <c r="V41" i="35" s="1"/>
  <c r="U40" i="35"/>
  <c r="U41" i="35"/>
  <c r="I37" i="43" l="1"/>
  <c r="I38" i="43"/>
  <c r="J38" i="43" s="1"/>
  <c r="I39" i="43"/>
  <c r="J39" i="43" s="1"/>
  <c r="I40" i="43"/>
  <c r="I41" i="43"/>
  <c r="J41" i="43" s="1"/>
  <c r="I42" i="43"/>
  <c r="J42" i="43" s="1"/>
  <c r="I43" i="43"/>
  <c r="J43" i="43" s="1"/>
  <c r="I44" i="43"/>
  <c r="I45" i="43"/>
  <c r="J37" i="43"/>
  <c r="J40" i="43"/>
  <c r="J44" i="43"/>
  <c r="J45" i="43"/>
  <c r="T37" i="43"/>
  <c r="U37" i="43" s="1"/>
  <c r="W37" i="43" s="1"/>
  <c r="T38" i="43"/>
  <c r="U38" i="43" s="1"/>
  <c r="W38" i="43" s="1"/>
  <c r="T39" i="43"/>
  <c r="U39" i="43" s="1"/>
  <c r="W39" i="43" s="1"/>
  <c r="T40" i="43"/>
  <c r="U40" i="43" s="1"/>
  <c r="W40" i="43" s="1"/>
  <c r="T41" i="43"/>
  <c r="U41" i="43" s="1"/>
  <c r="W41" i="43" s="1"/>
  <c r="T42" i="43"/>
  <c r="U42" i="43" s="1"/>
  <c r="W42" i="43" s="1"/>
  <c r="T43" i="43"/>
  <c r="U43" i="43" s="1"/>
  <c r="W43" i="43" s="1"/>
  <c r="T44" i="43"/>
  <c r="U44" i="43" s="1"/>
  <c r="W44" i="43" s="1"/>
  <c r="T45" i="43"/>
  <c r="U45" i="43" s="1"/>
  <c r="W45" i="43" s="1"/>
  <c r="V37" i="43"/>
  <c r="V38" i="43"/>
  <c r="V39" i="43"/>
  <c r="V40" i="43"/>
  <c r="V41" i="43"/>
  <c r="V42" i="43"/>
  <c r="V43" i="43"/>
  <c r="V44" i="43"/>
  <c r="V45" i="43"/>
  <c r="C13" i="50" l="1"/>
  <c r="C12" i="50"/>
  <c r="W88" i="42"/>
  <c r="F25" i="28" s="1"/>
  <c r="X57" i="43"/>
  <c r="F26" i="28" s="1"/>
  <c r="X34" i="44"/>
  <c r="F27" i="28" s="1"/>
  <c r="I16" i="42"/>
  <c r="J16" i="42"/>
  <c r="S16" i="42"/>
  <c r="T16" i="42" s="1"/>
  <c r="V16" i="42" s="1"/>
  <c r="U16" i="42"/>
  <c r="U16" i="50"/>
  <c r="S16" i="50"/>
  <c r="T16" i="50" s="1"/>
  <c r="V16" i="50" s="1"/>
  <c r="V31" i="50" s="1"/>
  <c r="E29" i="28" s="1"/>
  <c r="J16" i="50"/>
  <c r="J31" i="50" s="1"/>
  <c r="I16" i="50"/>
  <c r="D9" i="50"/>
  <c r="D8" i="50"/>
  <c r="D7" i="50"/>
  <c r="D6" i="50"/>
  <c r="D2" i="50"/>
  <c r="I16" i="44"/>
  <c r="J16" i="44" s="1"/>
  <c r="I17" i="29"/>
  <c r="J17" i="29" s="1"/>
  <c r="W44" i="35"/>
  <c r="F21" i="28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69" i="29"/>
  <c r="J69" i="29" s="1"/>
  <c r="I70" i="29"/>
  <c r="J70" i="29" s="1"/>
  <c r="I71" i="29"/>
  <c r="J71" i="29" s="1"/>
  <c r="I72" i="29"/>
  <c r="J72" i="29" s="1"/>
  <c r="T19" i="29"/>
  <c r="U19" i="29" s="1"/>
  <c r="W19" i="29" s="1"/>
  <c r="T20" i="29"/>
  <c r="U20" i="29" s="1"/>
  <c r="W20" i="29" s="1"/>
  <c r="T21" i="29"/>
  <c r="U21" i="29" s="1"/>
  <c r="W21" i="29" s="1"/>
  <c r="T22" i="29"/>
  <c r="U22" i="29" s="1"/>
  <c r="W22" i="29" s="1"/>
  <c r="T23" i="29"/>
  <c r="U23" i="29" s="1"/>
  <c r="W23" i="29" s="1"/>
  <c r="T24" i="29"/>
  <c r="U24" i="29" s="1"/>
  <c r="W24" i="29" s="1"/>
  <c r="T69" i="29"/>
  <c r="U69" i="29" s="1"/>
  <c r="W69" i="29" s="1"/>
  <c r="T70" i="29"/>
  <c r="U70" i="29" s="1"/>
  <c r="W70" i="29" s="1"/>
  <c r="T71" i="29"/>
  <c r="U71" i="29" s="1"/>
  <c r="W71" i="29" s="1"/>
  <c r="T72" i="29"/>
  <c r="U72" i="29" s="1"/>
  <c r="W72" i="29" s="1"/>
  <c r="V19" i="29"/>
  <c r="V20" i="29"/>
  <c r="V21" i="29"/>
  <c r="V22" i="29"/>
  <c r="V23" i="29"/>
  <c r="V24" i="29"/>
  <c r="V69" i="29"/>
  <c r="V70" i="29"/>
  <c r="V71" i="29"/>
  <c r="V72" i="29"/>
  <c r="I116" i="29"/>
  <c r="J116" i="29" s="1"/>
  <c r="I117" i="29"/>
  <c r="J117" i="29" s="1"/>
  <c r="I118" i="29"/>
  <c r="J118" i="29" s="1"/>
  <c r="I119" i="29"/>
  <c r="J119" i="29" s="1"/>
  <c r="I120" i="29"/>
  <c r="J120" i="29" s="1"/>
  <c r="T116" i="29"/>
  <c r="U116" i="29" s="1"/>
  <c r="W116" i="29" s="1"/>
  <c r="T117" i="29"/>
  <c r="U117" i="29" s="1"/>
  <c r="W117" i="29" s="1"/>
  <c r="T118" i="29"/>
  <c r="U118" i="29" s="1"/>
  <c r="W118" i="29" s="1"/>
  <c r="T119" i="29"/>
  <c r="U119" i="29" s="1"/>
  <c r="W119" i="29" s="1"/>
  <c r="T120" i="29"/>
  <c r="U120" i="29" s="1"/>
  <c r="W120" i="29" s="1"/>
  <c r="V116" i="29"/>
  <c r="V117" i="29"/>
  <c r="V118" i="29"/>
  <c r="V119" i="29"/>
  <c r="V120" i="29"/>
  <c r="I16" i="29"/>
  <c r="J16" i="29" s="1"/>
  <c r="I18" i="29"/>
  <c r="J18" i="29" s="1"/>
  <c r="J16" i="45"/>
  <c r="I16" i="45"/>
  <c r="I16" i="35"/>
  <c r="J16" i="35"/>
  <c r="S16" i="35"/>
  <c r="T16" i="35" s="1"/>
  <c r="V16" i="35" s="1"/>
  <c r="U16" i="35"/>
  <c r="C13" i="45"/>
  <c r="C12" i="45"/>
  <c r="T16" i="45"/>
  <c r="R16" i="45"/>
  <c r="S16" i="45" s="1"/>
  <c r="U16" i="45" s="1"/>
  <c r="D9" i="45"/>
  <c r="D8" i="45"/>
  <c r="D7" i="45"/>
  <c r="D6" i="45"/>
  <c r="D2" i="45"/>
  <c r="C13" i="44"/>
  <c r="C12" i="44"/>
  <c r="C13" i="43"/>
  <c r="C12" i="43"/>
  <c r="V16" i="44"/>
  <c r="T16" i="44"/>
  <c r="U16" i="44" s="1"/>
  <c r="W16" i="44" s="1"/>
  <c r="D9" i="44"/>
  <c r="D8" i="44"/>
  <c r="D7" i="44"/>
  <c r="D6" i="44"/>
  <c r="D2" i="44"/>
  <c r="V16" i="43"/>
  <c r="T16" i="43"/>
  <c r="U16" i="43" s="1"/>
  <c r="W16" i="43" s="1"/>
  <c r="I16" i="43"/>
  <c r="J16" i="43" s="1"/>
  <c r="D9" i="43"/>
  <c r="D8" i="43"/>
  <c r="D7" i="43"/>
  <c r="D6" i="43"/>
  <c r="D2" i="43"/>
  <c r="C13" i="42"/>
  <c r="C12" i="42"/>
  <c r="D9" i="42"/>
  <c r="D8" i="42"/>
  <c r="D7" i="42"/>
  <c r="D6" i="42"/>
  <c r="D2" i="42"/>
  <c r="U16" i="41"/>
  <c r="S16" i="41"/>
  <c r="T16" i="41" s="1"/>
  <c r="V16" i="41" s="1"/>
  <c r="J16" i="41"/>
  <c r="I16" i="41"/>
  <c r="C13" i="40"/>
  <c r="C12" i="40"/>
  <c r="V16" i="40"/>
  <c r="T16" i="40"/>
  <c r="U16" i="40" s="1"/>
  <c r="W16" i="40" s="1"/>
  <c r="J16" i="40"/>
  <c r="I16" i="40"/>
  <c r="D9" i="40"/>
  <c r="D8" i="40"/>
  <c r="D7" i="40"/>
  <c r="D6" i="40"/>
  <c r="D2" i="40"/>
  <c r="C13" i="36"/>
  <c r="C12" i="36"/>
  <c r="T16" i="36"/>
  <c r="R16" i="36"/>
  <c r="S16" i="36" s="1"/>
  <c r="U16" i="36" s="1"/>
  <c r="I16" i="36"/>
  <c r="J16" i="36"/>
  <c r="D9" i="36"/>
  <c r="D8" i="36"/>
  <c r="D7" i="36"/>
  <c r="D6" i="36"/>
  <c r="D2" i="36"/>
  <c r="C13" i="35"/>
  <c r="C12" i="35"/>
  <c r="D9" i="35"/>
  <c r="D8" i="35"/>
  <c r="D7" i="35"/>
  <c r="D6" i="35"/>
  <c r="D2" i="35"/>
  <c r="C13" i="34"/>
  <c r="C12" i="34"/>
  <c r="T16" i="34"/>
  <c r="R16" i="34"/>
  <c r="S16" i="34" s="1"/>
  <c r="U16" i="34" s="1"/>
  <c r="I16" i="34"/>
  <c r="J16" i="34" s="1"/>
  <c r="D9" i="34"/>
  <c r="D8" i="34"/>
  <c r="D7" i="34"/>
  <c r="D6" i="34"/>
  <c r="D2" i="34"/>
  <c r="C13" i="33"/>
  <c r="T16" i="33"/>
  <c r="R16" i="33"/>
  <c r="S16" i="33" s="1"/>
  <c r="U16" i="33" s="1"/>
  <c r="I16" i="33"/>
  <c r="J16" i="33" s="1"/>
  <c r="D9" i="33"/>
  <c r="D8" i="33"/>
  <c r="D7" i="33"/>
  <c r="D6" i="33"/>
  <c r="D2" i="33"/>
  <c r="C13" i="32"/>
  <c r="C12" i="32"/>
  <c r="T16" i="32"/>
  <c r="R16" i="32"/>
  <c r="S16" i="32" s="1"/>
  <c r="U16" i="32" s="1"/>
  <c r="I16" i="32"/>
  <c r="J16" i="32" s="1"/>
  <c r="D9" i="32"/>
  <c r="D8" i="32"/>
  <c r="D7" i="32"/>
  <c r="D6" i="32"/>
  <c r="D2" i="32"/>
  <c r="C13" i="31"/>
  <c r="C12" i="31"/>
  <c r="U16" i="31"/>
  <c r="S16" i="31"/>
  <c r="T16" i="31" s="1"/>
  <c r="V16" i="31" s="1"/>
  <c r="I16" i="31"/>
  <c r="J16" i="31" s="1"/>
  <c r="D9" i="31"/>
  <c r="D8" i="31"/>
  <c r="D7" i="31"/>
  <c r="D6" i="31"/>
  <c r="D2" i="31"/>
  <c r="C2" i="28"/>
  <c r="C9" i="28"/>
  <c r="C8" i="28"/>
  <c r="C7" i="28"/>
  <c r="C6" i="28"/>
  <c r="X121" i="29"/>
  <c r="F14" i="28" s="1"/>
  <c r="C12" i="29"/>
  <c r="C13" i="29"/>
  <c r="D9" i="29"/>
  <c r="D8" i="29"/>
  <c r="D7" i="29"/>
  <c r="D6" i="29"/>
  <c r="D2" i="29"/>
  <c r="V16" i="29"/>
  <c r="V17" i="29"/>
  <c r="V18" i="29"/>
  <c r="T16" i="29"/>
  <c r="U16" i="29" s="1"/>
  <c r="W16" i="29" s="1"/>
  <c r="T17" i="29"/>
  <c r="U17" i="29" s="1"/>
  <c r="W17" i="29" s="1"/>
  <c r="T18" i="29"/>
  <c r="U18" i="29" s="1"/>
  <c r="W18" i="29" s="1"/>
  <c r="U31" i="50" l="1"/>
  <c r="C29" i="28" s="1"/>
  <c r="D29" i="28" s="1"/>
  <c r="I31" i="50"/>
  <c r="T19" i="45"/>
  <c r="C28" i="28" s="1"/>
  <c r="J19" i="45"/>
  <c r="I19" i="45"/>
  <c r="U19" i="45"/>
  <c r="E28" i="28" s="1"/>
  <c r="J34" i="44"/>
  <c r="I34" i="44"/>
  <c r="V34" i="44"/>
  <c r="C27" i="28" s="1"/>
  <c r="W34" i="44"/>
  <c r="E27" i="28" s="1"/>
  <c r="V57" i="43"/>
  <c r="C26" i="28" s="1"/>
  <c r="J57" i="43"/>
  <c r="I57" i="43"/>
  <c r="W57" i="43"/>
  <c r="E26" i="28" s="1"/>
  <c r="I88" i="42"/>
  <c r="J88" i="42"/>
  <c r="U88" i="42"/>
  <c r="C25" i="28" s="1"/>
  <c r="V88" i="42"/>
  <c r="E25" i="28" s="1"/>
  <c r="U216" i="41"/>
  <c r="C24" i="28" s="1"/>
  <c r="I216" i="41"/>
  <c r="J216" i="41"/>
  <c r="J31" i="40"/>
  <c r="V31" i="40"/>
  <c r="C23" i="28" s="1"/>
  <c r="W31" i="40"/>
  <c r="E23" i="28" s="1"/>
  <c r="D23" i="28" s="1"/>
  <c r="I40" i="36"/>
  <c r="T40" i="36"/>
  <c r="C22" i="28" s="1"/>
  <c r="J40" i="36"/>
  <c r="U40" i="36"/>
  <c r="E22" i="28" s="1"/>
  <c r="J44" i="35"/>
  <c r="I44" i="35"/>
  <c r="U44" i="35"/>
  <c r="C21" i="28" s="1"/>
  <c r="J17" i="34"/>
  <c r="T17" i="34"/>
  <c r="C20" i="28" s="1"/>
  <c r="I17" i="34"/>
  <c r="U17" i="34"/>
  <c r="E20" i="28" s="1"/>
  <c r="T17" i="33"/>
  <c r="C19" i="28" s="1"/>
  <c r="J17" i="33"/>
  <c r="U17" i="33"/>
  <c r="E19" i="28" s="1"/>
  <c r="D19" i="28" s="1"/>
  <c r="J129" i="32"/>
  <c r="U129" i="32"/>
  <c r="E17" i="28" s="1"/>
  <c r="I129" i="32"/>
  <c r="T129" i="32"/>
  <c r="C17" i="28" s="1"/>
  <c r="I84" i="31"/>
  <c r="V84" i="31"/>
  <c r="E16" i="28" s="1"/>
  <c r="J84" i="31"/>
  <c r="U84" i="31"/>
  <c r="C16" i="28" s="1"/>
  <c r="V121" i="29"/>
  <c r="C14" i="28" s="1"/>
  <c r="W121" i="29"/>
  <c r="E14" i="28" s="1"/>
  <c r="I121" i="29"/>
  <c r="J121" i="29"/>
  <c r="V216" i="41"/>
  <c r="E24" i="28" s="1"/>
  <c r="I17" i="33"/>
  <c r="V44" i="35"/>
  <c r="E21" i="28" s="1"/>
  <c r="D26" i="28" l="1"/>
  <c r="D17" i="28"/>
  <c r="C30" i="28"/>
  <c r="D16" i="28"/>
  <c r="D20" i="28"/>
  <c r="D28" i="28"/>
  <c r="D25" i="28"/>
  <c r="D27" i="28"/>
  <c r="E30" i="28"/>
  <c r="D22" i="28"/>
  <c r="D24" i="28"/>
  <c r="D21" i="28"/>
  <c r="D14" i="28"/>
  <c r="I31" i="40"/>
  <c r="D30" i="28" l="1"/>
</calcChain>
</file>

<file path=xl/sharedStrings.xml><?xml version="1.0" encoding="utf-8"?>
<sst xmlns="http://schemas.openxmlformats.org/spreadsheetml/2006/main" count="5625" uniqueCount="1729">
  <si>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</si>
  <si>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</si>
  <si>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</si>
  <si>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</si>
  <si>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</si>
  <si>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</si>
  <si>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</si>
  <si>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</si>
  <si>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</si>
  <si>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</si>
  <si>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</si>
  <si>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</si>
  <si>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</si>
  <si>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</si>
  <si>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</si>
  <si>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</si>
  <si>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</si>
  <si>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</si>
  <si>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</si>
  <si>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</si>
  <si>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</si>
  <si>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</si>
  <si>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</si>
  <si>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</si>
  <si>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</si>
  <si>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</si>
  <si>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</si>
  <si>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</si>
  <si>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</si>
  <si>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</si>
  <si>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</si>
  <si>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</si>
  <si>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</si>
  <si>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</si>
  <si>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</si>
  <si>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</si>
  <si>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</si>
  <si>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</si>
  <si>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</si>
  <si>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</si>
  <si>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</si>
  <si>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</si>
  <si>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</si>
  <si>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</si>
  <si>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</si>
  <si>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</si>
  <si>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</si>
  <si>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</si>
  <si>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</si>
  <si>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</si>
  <si>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</si>
  <si>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</si>
  <si>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</si>
  <si>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</si>
  <si>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</si>
  <si>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</si>
  <si>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</si>
  <si>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</si>
  <si>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</si>
  <si>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</si>
  <si>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</si>
  <si>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</si>
  <si>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</si>
  <si>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</si>
  <si>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</si>
  <si>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</si>
  <si>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</si>
  <si>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</si>
  <si>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</si>
  <si>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</si>
  <si>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</si>
  <si>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</si>
  <si>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</si>
  <si>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</si>
  <si>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</si>
  <si>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</si>
  <si>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</si>
  <si>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</si>
  <si>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</si>
  <si>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</si>
  <si>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</si>
  <si>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</si>
  <si>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</si>
  <si>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</si>
  <si>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</si>
  <si>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</si>
  <si>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</si>
  <si>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</si>
  <si>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</si>
  <si>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</si>
  <si>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</si>
  <si>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</si>
  <si>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</si>
  <si>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</si>
  <si>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</si>
  <si>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</si>
  <si>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</si>
  <si>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</si>
  <si>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</si>
  <si>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</si>
  <si>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</si>
  <si>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</si>
  <si>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</si>
  <si>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</si>
  <si>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</si>
  <si>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</si>
  <si>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</si>
  <si>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</si>
  <si>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</si>
  <si>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</si>
  <si>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</si>
  <si>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</si>
  <si>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</si>
  <si>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</si>
  <si>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</si>
  <si>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</si>
  <si>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</si>
  <si>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</si>
  <si>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</si>
  <si>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</si>
  <si>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</si>
  <si>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</si>
  <si>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</si>
  <si>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</si>
  <si>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</si>
  <si>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</si>
  <si>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</si>
  <si>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</si>
  <si>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</si>
  <si>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</si>
  <si>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</si>
  <si>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</si>
  <si>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</si>
  <si>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</si>
  <si>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</si>
  <si>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</si>
  <si>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</si>
  <si>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</si>
  <si>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</si>
  <si>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</si>
  <si>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</si>
  <si>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</si>
  <si>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</si>
  <si>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</si>
  <si>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</si>
  <si>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</si>
  <si>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</si>
  <si>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</si>
  <si>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</si>
  <si>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</si>
  <si>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</si>
  <si>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</si>
  <si>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</si>
  <si>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</si>
  <si>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</si>
  <si>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</si>
  <si>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</si>
  <si>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</si>
  <si>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</si>
  <si>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</si>
  <si>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</si>
  <si>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</si>
  <si>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</si>
  <si>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</si>
  <si>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</si>
  <si>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</si>
  <si>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</si>
  <si>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</si>
  <si>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</si>
  <si>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</si>
  <si>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</si>
  <si>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</si>
  <si>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</si>
  <si>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</si>
  <si>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</si>
  <si>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</si>
  <si>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</si>
  <si>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</si>
  <si>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</si>
  <si>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</si>
  <si>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</si>
  <si>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</si>
  <si>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</si>
  <si>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</si>
  <si>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</si>
  <si>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</si>
  <si>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</si>
  <si>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</si>
  <si>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kos</t>
  </si>
  <si>
    <t>IK ali VK</t>
  </si>
  <si>
    <t>ml</t>
  </si>
  <si>
    <t>ZAMRZNJENA ZELENJAVA IN SADJE</t>
  </si>
  <si>
    <t>OSTALO PREHRAMBENO BLAGO</t>
  </si>
  <si>
    <t>PIŠČANČJE IN PURANJE MESO</t>
  </si>
  <si>
    <t>EKO MESO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</si>
  <si>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</si>
  <si>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</si>
  <si>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</si>
  <si>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</si>
  <si>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</si>
  <si>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</si>
  <si>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</si>
  <si>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</si>
  <si>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</si>
  <si>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</si>
  <si>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</si>
  <si>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</si>
  <si>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</si>
  <si>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</si>
  <si>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</si>
  <si>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</si>
  <si>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</si>
  <si>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</si>
  <si>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Ananas</t>
  </si>
  <si>
    <t>Avokado</t>
  </si>
  <si>
    <t>Banane</t>
  </si>
  <si>
    <t>Grozdje belo</t>
  </si>
  <si>
    <t>Grozdje črno</t>
  </si>
  <si>
    <t>Jagode</t>
  </si>
  <si>
    <t>Maline</t>
  </si>
  <si>
    <t>Kivi</t>
  </si>
  <si>
    <t>Blitva</t>
  </si>
  <si>
    <t>Brokoli</t>
  </si>
  <si>
    <t>Cvetača</t>
  </si>
  <si>
    <t>Čebula mlada</t>
  </si>
  <si>
    <t>Česen</t>
  </si>
  <si>
    <t>Hren</t>
  </si>
  <si>
    <t>Kumare</t>
  </si>
  <si>
    <t>Motovilec</t>
  </si>
  <si>
    <t>Ohrovt</t>
  </si>
  <si>
    <t>Paprika rumena</t>
  </si>
  <si>
    <t>Paprika zelena</t>
  </si>
  <si>
    <t>Paprika rdeča</t>
  </si>
  <si>
    <t>Paradižnik</t>
  </si>
  <si>
    <t>Peteršilj koren</t>
  </si>
  <si>
    <t>Por</t>
  </si>
  <si>
    <t xml:space="preserve">Grah </t>
  </si>
  <si>
    <t>Brstični ohrovt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</si>
  <si>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</si>
  <si>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</si>
  <si>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</si>
  <si>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</si>
  <si>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</si>
  <si>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</si>
  <si>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</si>
  <si>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</si>
  <si>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</si>
  <si>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</si>
  <si>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</si>
  <si>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</si>
  <si>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</si>
  <si>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</si>
  <si>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</si>
  <si>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</si>
  <si>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</si>
  <si>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</si>
  <si>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</si>
  <si>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</si>
  <si>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</si>
  <si>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</si>
  <si>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</si>
  <si>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</si>
  <si>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</si>
  <si>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</si>
  <si>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</si>
  <si>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</si>
  <si>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</si>
  <si>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</si>
  <si>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</si>
  <si>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</si>
  <si>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</si>
  <si>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</si>
  <si>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</si>
  <si>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</si>
  <si>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</si>
  <si>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</si>
  <si>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</si>
  <si>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</si>
  <si>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</si>
  <si>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</si>
  <si>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</si>
  <si>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</si>
  <si>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</si>
  <si>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</si>
  <si>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</si>
  <si>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</si>
  <si>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</si>
  <si>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 xml:space="preserve">Ješprenj </t>
  </si>
  <si>
    <t xml:space="preserve">Pirin zdrob </t>
  </si>
  <si>
    <t xml:space="preserve">Široki rezanci </t>
  </si>
  <si>
    <t>KRUH in PEKOVSKI  IZDELKI</t>
  </si>
  <si>
    <t>SVEŽA ZELENJAVA IN SADJE</t>
  </si>
  <si>
    <t>KROMPIR INTEGRIRANI</t>
  </si>
  <si>
    <t>INTEGRIRANA JABOLKA</t>
  </si>
  <si>
    <t>ZAMRZNJENI IN SVEŽI IZDELKI IZ TESTA</t>
  </si>
  <si>
    <t>ZAMRZNJENE RIBE IN IZDELKI</t>
  </si>
  <si>
    <t>ŽITA, STROČNICE, SEMENA IN IZDELKI</t>
  </si>
  <si>
    <t>SVINJSKO IN GOVEJE MESO</t>
  </si>
  <si>
    <t>EKO MLEKO IN MLEČNI IZDELKI</t>
  </si>
  <si>
    <t>Kruh pšenični beli</t>
  </si>
  <si>
    <t>Kruh pšenični polbeli</t>
  </si>
  <si>
    <t>Kruh pšenični črni</t>
  </si>
  <si>
    <t>Kruh pšenični polnozrnati</t>
  </si>
  <si>
    <t>Kruh rženi</t>
  </si>
  <si>
    <t>Kruh rženi polnozrnati</t>
  </si>
  <si>
    <t>Kruh rženi polnozrnati s semeni</t>
  </si>
  <si>
    <t>Kruh pšenični mešani</t>
  </si>
  <si>
    <t>Kruh rženi mešani</t>
  </si>
  <si>
    <t>Kruh ajdov mešani</t>
  </si>
  <si>
    <t>Kruh ajdov z orehi</t>
  </si>
  <si>
    <t>Kruh koruzni mešani</t>
  </si>
  <si>
    <t>Kruh ovseni mešani</t>
  </si>
  <si>
    <t xml:space="preserve">Kruh pirin </t>
  </si>
  <si>
    <t>Kruh pirin polnozrnati</t>
  </si>
  <si>
    <t>Kruh polnozrnati mešani</t>
  </si>
  <si>
    <t>Kruh polnozrnati s semeni</t>
  </si>
  <si>
    <t>Kruh beli brez aditivov in za 25% manj soli</t>
  </si>
  <si>
    <t>Kruh polbeli brez aditivov in za 25% manj soli</t>
  </si>
  <si>
    <t>Kruh črni brez aditivov in za 25% manj soli</t>
  </si>
  <si>
    <t>Kruh rženi brez aditivov in za 25% manj soli</t>
  </si>
  <si>
    <t>Kruh mlečni</t>
  </si>
  <si>
    <t>Kruh mlečni z rozinami</t>
  </si>
  <si>
    <t>Kruh sadni s 60 % suhega sadja (suhe fige, marelice, slive, orehi,..)</t>
  </si>
  <si>
    <t>Drobtine</t>
  </si>
  <si>
    <t>Kruhove kocke - suhe</t>
  </si>
  <si>
    <t>Potica orehova</t>
  </si>
  <si>
    <t>Potica makova</t>
  </si>
  <si>
    <t>Potica kokosova</t>
  </si>
  <si>
    <t>450-500</t>
  </si>
  <si>
    <t>40-50</t>
  </si>
  <si>
    <t>140-150</t>
  </si>
  <si>
    <t xml:space="preserve">Kruh beli Francoz </t>
  </si>
  <si>
    <t xml:space="preserve">Kruh črni Francoz </t>
  </si>
  <si>
    <t>Kruh črni Francoz s semeni</t>
  </si>
  <si>
    <t>Žemlja bela</t>
  </si>
  <si>
    <t xml:space="preserve">Žemlja bela </t>
  </si>
  <si>
    <t xml:space="preserve">Žemlja ovsena </t>
  </si>
  <si>
    <t>Žemlja ovsena</t>
  </si>
  <si>
    <t xml:space="preserve">Žemlja koruzna </t>
  </si>
  <si>
    <t>Žemlja bela brez aditivov in za 25% manj soli</t>
  </si>
  <si>
    <t xml:space="preserve">Žemlja bela brez aditivov in za 25% manj soli </t>
  </si>
  <si>
    <t xml:space="preserve">Žemlja polbela brez aditivov in za 25% manj soli </t>
  </si>
  <si>
    <t>Žemlja črna brez aditivov in za 25% manj soli</t>
  </si>
  <si>
    <t xml:space="preserve">Žemlja ržena brez aditiviv in za 25% manj soli </t>
  </si>
  <si>
    <t xml:space="preserve">Kajzerica </t>
  </si>
  <si>
    <t xml:space="preserve">Bombetka makova </t>
  </si>
  <si>
    <t>Bombetka makova</t>
  </si>
  <si>
    <t xml:space="preserve">Bombetka sezamova </t>
  </si>
  <si>
    <t>Bombetka ovsena</t>
  </si>
  <si>
    <t xml:space="preserve">Bombetka ovsena </t>
  </si>
  <si>
    <t>Bombetka črna</t>
  </si>
  <si>
    <t xml:space="preserve">Bombetka črna </t>
  </si>
  <si>
    <t xml:space="preserve">Bombetka črna s sezamom ali makom </t>
  </si>
  <si>
    <t>Bombetka polnozrnata s semeni</t>
  </si>
  <si>
    <t>Štručka makova</t>
  </si>
  <si>
    <t>Štručka sezamova</t>
  </si>
  <si>
    <t>Štručka mlečna</t>
  </si>
  <si>
    <t xml:space="preserve">Štručka mlečna </t>
  </si>
  <si>
    <t xml:space="preserve">Štručka črna </t>
  </si>
  <si>
    <t>Štručka črna</t>
  </si>
  <si>
    <t>Štručka črna s sezamom ali makom</t>
  </si>
  <si>
    <t xml:space="preserve">Štručka črna s sezamom ali makom </t>
  </si>
  <si>
    <t xml:space="preserve">Štručka polnozrnata </t>
  </si>
  <si>
    <t>Štručka polnozrnata</t>
  </si>
  <si>
    <t>Štručka polnozrnata s semeni</t>
  </si>
  <si>
    <t xml:space="preserve">Štručka polnozrnata s semeni </t>
  </si>
  <si>
    <t xml:space="preserve">Štručka sirova </t>
  </si>
  <si>
    <t>štručka sirova</t>
  </si>
  <si>
    <t>Štručka črna sirova</t>
  </si>
  <si>
    <t xml:space="preserve">štručka črna sirova </t>
  </si>
  <si>
    <t>Štručka polnozrnata s sirom</t>
  </si>
  <si>
    <t xml:space="preserve">Štručka polnozrnata s sirom </t>
  </si>
  <si>
    <t>štručka s sirom in šunko</t>
  </si>
  <si>
    <t xml:space="preserve">Štručka pletena </t>
  </si>
  <si>
    <t>Štručka pletena</t>
  </si>
  <si>
    <t>Štručka pletena z rozinami</t>
  </si>
  <si>
    <t xml:space="preserve">Štručka pletena z rozinami </t>
  </si>
  <si>
    <t>Štručka črna hot dog</t>
  </si>
  <si>
    <t xml:space="preserve">Rogljiček  črni - kifelj </t>
  </si>
  <si>
    <t>Rogljiček  črni - kifelj</t>
  </si>
  <si>
    <t xml:space="preserve">Mlečni rogljiček - kifelj </t>
  </si>
  <si>
    <t xml:space="preserve">Mlečni rogljiček- kifelj </t>
  </si>
  <si>
    <t>Rogljiček/žepek orehov</t>
  </si>
  <si>
    <t>Rogljiček/žepek skutin</t>
  </si>
  <si>
    <t xml:space="preserve">Rogljiček/žepek čokoladno kokosov </t>
  </si>
  <si>
    <t>Rogljiček/žepek čokoladno kokosov</t>
  </si>
  <si>
    <t xml:space="preserve">Sezamov polžek </t>
  </si>
  <si>
    <t>Krof z marmelado</t>
  </si>
  <si>
    <t xml:space="preserve">Potička orehova </t>
  </si>
  <si>
    <t xml:space="preserve">Potička makova </t>
  </si>
  <si>
    <t xml:space="preserve">Potička čokoladna </t>
  </si>
  <si>
    <t xml:space="preserve">Pica </t>
  </si>
  <si>
    <t>Sir - tip gauda</t>
  </si>
  <si>
    <t>Sir - tip edamec</t>
  </si>
  <si>
    <t>Sir -tip trapist</t>
  </si>
  <si>
    <t>Sir - tip ementalec</t>
  </si>
  <si>
    <t xml:space="preserve">Sir ribani </t>
  </si>
  <si>
    <t>Sir - parmezan ribani</t>
  </si>
  <si>
    <t>Sir - parmezan</t>
  </si>
  <si>
    <t>Seneni sir</t>
  </si>
  <si>
    <t>10,0-15</t>
  </si>
  <si>
    <t>2500-3000</t>
  </si>
  <si>
    <t>400-900</t>
  </si>
  <si>
    <t>4500-5000</t>
  </si>
  <si>
    <t>300-330</t>
  </si>
  <si>
    <t>Mleko pasterizirano nehomog. 3,5% m.m.</t>
  </si>
  <si>
    <t>Mleko pasterizirano nehomog.  1,6 % m.m.</t>
  </si>
  <si>
    <t>Mleko pasterizirano nehomog  1,6 %m.m.</t>
  </si>
  <si>
    <t>Mleko pasterizirano nehomog. 3,5 %m.m.</t>
  </si>
  <si>
    <t>Mleko sterilizirano 3,5 %m.m.</t>
  </si>
  <si>
    <t>Mleko sterilizirano  1,6 % m.m.</t>
  </si>
  <si>
    <t xml:space="preserve">Mleko sterilizirano brez laktoze 3,5 % m.m. </t>
  </si>
  <si>
    <t xml:space="preserve">Mleko sterilizirano  brez laktoze 1,6 % m.m. </t>
  </si>
  <si>
    <t xml:space="preserve">Sirni namaz s smetano </t>
  </si>
  <si>
    <t xml:space="preserve">Smetana sladka pasterizirana </t>
  </si>
  <si>
    <t xml:space="preserve">Smetana sladka sterilizirana </t>
  </si>
  <si>
    <t>Smetana kisla 18-20% m.m</t>
  </si>
  <si>
    <t>Skuta z najmanj 35 % m.m.</t>
  </si>
  <si>
    <t xml:space="preserve">Skuta z  10 % m.m. </t>
  </si>
  <si>
    <t xml:space="preserve">Sir sveži beli v slanici 40 % m.m. tip mozzarela </t>
  </si>
  <si>
    <t xml:space="preserve">Sir brez laktoze </t>
  </si>
  <si>
    <t>Sir ribani</t>
  </si>
  <si>
    <t xml:space="preserve">Sladoled vanilija </t>
  </si>
  <si>
    <t>Sladoled čokolada</t>
  </si>
  <si>
    <t>Sladoled jagoda</t>
  </si>
  <si>
    <t xml:space="preserve">Sladoled vanilija, čokolada in jagoda </t>
  </si>
  <si>
    <t>Mleko sterilizirano 3,5%m.m</t>
  </si>
  <si>
    <t>Mleko sterilizirano brez laktoze 1,6 % m.m. ali 3,5 % m.m.</t>
  </si>
  <si>
    <t xml:space="preserve">Jogurt naravni  čvrsti 3,2 %m.m. </t>
  </si>
  <si>
    <t xml:space="preserve">Jogurt naravni tekoči 1,3 %mm </t>
  </si>
  <si>
    <t xml:space="preserve">Jogurt naravni tekoči  od 1,3  do 3,2 %m.m. TT ½  </t>
  </si>
  <si>
    <t xml:space="preserve">Jogurt naravni tekoči od 1,3 do  3,2 % m.m. TT 1/1 </t>
  </si>
  <si>
    <t>Jogurt naravni tekoči brez laktoze 1,3 -3,2 % m.m.z zamaškom za zapiranje</t>
  </si>
  <si>
    <t xml:space="preserve">Jogurt naravni brez laktoze 1,6 - 3,5 % m.m. </t>
  </si>
  <si>
    <t>Jogurt sadni tekoči brez laktoze 1,1 -3,2 % m.m. z zamaškom za zapiranje</t>
  </si>
  <si>
    <t>Jogurt sadni brez laktoze 1,3 - 3,2 % m.m</t>
  </si>
  <si>
    <t xml:space="preserve">Jogurt sadni 1,3 % m.m. </t>
  </si>
  <si>
    <t xml:space="preserve">Jogurt sadni 3,2 % m.m. </t>
  </si>
  <si>
    <t xml:space="preserve">Jogurt sadni tekoči 1,3 % m.m. TT 1/2 </t>
  </si>
  <si>
    <t xml:space="preserve">Jogurt sadni tekoči 1,3 % m.m. TT 1/1 </t>
  </si>
  <si>
    <t>Kislo mleko 3,2% m.m.</t>
  </si>
  <si>
    <t xml:space="preserve">Maslo </t>
  </si>
  <si>
    <t>Maslo</t>
  </si>
  <si>
    <t xml:space="preserve">Maslo brez laktoze </t>
  </si>
  <si>
    <t>Probiotični jogurt sadni brez dodanega sladkorja s 3,3 % m.m.</t>
  </si>
  <si>
    <t>Smetana sladka pasterizirana</t>
  </si>
  <si>
    <t>Skuta z 10 % m.m</t>
  </si>
  <si>
    <t>Skuta brez laktoze</t>
  </si>
  <si>
    <t xml:space="preserve">Skuta z 40 % m.m. </t>
  </si>
  <si>
    <t xml:space="preserve">Sir sveži beli v slanici  40 % m.m. mozzarella </t>
  </si>
  <si>
    <t xml:space="preserve">Topljeni sir za mazanje z najmanj 55% m.m. v s.s. - alpski topljeni sir </t>
  </si>
  <si>
    <t xml:space="preserve">Sladoled –lučka mlečna s čokolado </t>
  </si>
  <si>
    <t>Sladoled –lučka mlečna s čokolado in lešniki</t>
  </si>
  <si>
    <t>Sladoled-kornet vanilija s čokolado in lešniki</t>
  </si>
  <si>
    <t>Sladoled –lonček</t>
  </si>
  <si>
    <t>143.</t>
  </si>
  <si>
    <t>144.</t>
  </si>
  <si>
    <t>145.</t>
  </si>
  <si>
    <t>Borovnice ameriške - pakirane</t>
  </si>
  <si>
    <t>Borovnice gozdne - pakirane</t>
  </si>
  <si>
    <t>Breskve</t>
  </si>
  <si>
    <t>Bučke-jedilne</t>
  </si>
  <si>
    <t xml:space="preserve">Čebula </t>
  </si>
  <si>
    <t>Čebula srebrnjak</t>
  </si>
  <si>
    <t>Češnje</t>
  </si>
  <si>
    <t>Fižol suhi češnjevec</t>
  </si>
  <si>
    <t>Fižol suhi beli</t>
  </si>
  <si>
    <t>Fižol stročji rumen</t>
  </si>
  <si>
    <t>Fižol stročji zelen</t>
  </si>
  <si>
    <t>Grenivke</t>
  </si>
  <si>
    <t>Hruške</t>
  </si>
  <si>
    <t>Hruške viljamovke</t>
  </si>
  <si>
    <t>Jabolčni krhlji olupljeni suhi</t>
  </si>
  <si>
    <t>Kaki vanilija</t>
  </si>
  <si>
    <t>Klementine (klemenvile, mineole, mandore,…)</t>
  </si>
  <si>
    <t>Krompir mladi</t>
  </si>
  <si>
    <t>Krompir olupljen vakuumsko pakiran</t>
  </si>
  <si>
    <t>Koleraba nadzemna</t>
  </si>
  <si>
    <t>Koleraba podzemna rumena</t>
  </si>
  <si>
    <t xml:space="preserve">Korenje </t>
  </si>
  <si>
    <t>Korenje rumeno</t>
  </si>
  <si>
    <t>Kostanj</t>
  </si>
  <si>
    <t>Limone</t>
  </si>
  <si>
    <t>Limete</t>
  </si>
  <si>
    <t>Lubenice</t>
  </si>
  <si>
    <t>Lešniki celi</t>
  </si>
  <si>
    <t>Lešniki mleti</t>
  </si>
  <si>
    <t>Mandlji brez koščic</t>
  </si>
  <si>
    <t>Mandarine</t>
  </si>
  <si>
    <t>Marelice</t>
  </si>
  <si>
    <t>Marelice suhe</t>
  </si>
  <si>
    <t>Mango</t>
  </si>
  <si>
    <t>Melancani</t>
  </si>
  <si>
    <t>Melone</t>
  </si>
  <si>
    <t>Nashi</t>
  </si>
  <si>
    <t>Nektarine</t>
  </si>
  <si>
    <t>Ohrovt brstični</t>
  </si>
  <si>
    <t>Orehova jedrca suha pakirana</t>
  </si>
  <si>
    <t>Orehova jedrca suha rinfuza</t>
  </si>
  <si>
    <t>Orehi mleti</t>
  </si>
  <si>
    <t>Paprika babura</t>
  </si>
  <si>
    <t>Paradižnik češnjevec</t>
  </si>
  <si>
    <t>Paradižnik v grozdih</t>
  </si>
  <si>
    <t>Peteršilj listi</t>
  </si>
  <si>
    <t>Pomaranče</t>
  </si>
  <si>
    <t>Radič -rdeči</t>
  </si>
  <si>
    <t>Radič-zeleni</t>
  </si>
  <si>
    <t>Redkev rdeča</t>
  </si>
  <si>
    <t>Redkev-črna</t>
  </si>
  <si>
    <t>Solata endivija</t>
  </si>
  <si>
    <t>Solata kristalka</t>
  </si>
  <si>
    <t>Solata maslenka</t>
  </si>
  <si>
    <t>Suhe slive brez koščic</t>
  </si>
  <si>
    <t>Suhe fige</t>
  </si>
  <si>
    <t>Šparglji sveži</t>
  </si>
  <si>
    <t>Špinača sveža listi</t>
  </si>
  <si>
    <t>Zelje sveže belo</t>
  </si>
  <si>
    <t>Zelje sveže belo mlado</t>
  </si>
  <si>
    <t>Zelje sveže rdeče</t>
  </si>
  <si>
    <t>Zelje kitajsko</t>
  </si>
  <si>
    <t>Zelena-gomolj</t>
  </si>
  <si>
    <t>30</t>
  </si>
  <si>
    <t>50</t>
  </si>
  <si>
    <t>100</t>
  </si>
  <si>
    <t>10</t>
  </si>
  <si>
    <t>20</t>
  </si>
  <si>
    <t>Krompir (različnih sort)</t>
  </si>
  <si>
    <t>INTEG</t>
  </si>
  <si>
    <t>Cmoki jagodni (nadev z več kot 60 % sadnim deležem)</t>
  </si>
  <si>
    <t>Cmoki marelični (z več kot 60% sadnim deležem)</t>
  </si>
  <si>
    <t>Cmoki borovničevi (nadev z več kot 60 % sadnim deležem)</t>
  </si>
  <si>
    <t>Svaljki krompirjevi domači dolgi brez skute</t>
  </si>
  <si>
    <t>Svaljki krompirjevi brez skute ("školjke")</t>
  </si>
  <si>
    <t xml:space="preserve">Svaljki krompirjevi s skuto </t>
  </si>
  <si>
    <r>
      <t xml:space="preserve">Listnato testo razvaljano </t>
    </r>
    <r>
      <rPr>
        <b/>
        <sz val="10"/>
        <color indexed="8"/>
        <rFont val="Calibri"/>
        <family val="2"/>
        <charset val="238"/>
        <scheme val="minor"/>
      </rPr>
      <t>30x50cm</t>
    </r>
    <r>
      <rPr>
        <sz val="10"/>
        <color indexed="8"/>
        <rFont val="Calibri"/>
        <family val="2"/>
        <charset val="238"/>
        <scheme val="minor"/>
      </rPr>
      <t xml:space="preserve"> (za pekač GN 1/1)</t>
    </r>
  </si>
  <si>
    <t>100-150</t>
  </si>
  <si>
    <t>500-600</t>
  </si>
  <si>
    <t>Svaljki pirini</t>
  </si>
  <si>
    <t>Polpeti brokoli-cvetača</t>
  </si>
  <si>
    <t xml:space="preserve">Polpeti zelenjavni </t>
  </si>
  <si>
    <t>Štruklji skutni</t>
  </si>
  <si>
    <t>Štruklji orehovi</t>
  </si>
  <si>
    <t>Štruklji ajdovi z orehi</t>
  </si>
  <si>
    <t>Štruklji ajdovi s skuto</t>
  </si>
  <si>
    <r>
      <t xml:space="preserve">Zamrznjeno testo za lazanje 30x50cm predkuhano </t>
    </r>
    <r>
      <rPr>
        <b/>
        <sz val="10"/>
        <color indexed="8"/>
        <rFont val="Calibri"/>
        <family val="2"/>
        <charset val="238"/>
        <scheme val="minor"/>
      </rPr>
      <t>( 21-23 listov</t>
    </r>
    <r>
      <rPr>
        <sz val="10"/>
        <color indexed="8"/>
        <rFont val="Calibri"/>
        <family val="2"/>
        <charset val="238"/>
        <scheme val="minor"/>
      </rPr>
      <t>)</t>
    </r>
  </si>
  <si>
    <r>
      <t>Zamrznjeno vlečeno testo - listi na roli  (</t>
    </r>
    <r>
      <rPr>
        <b/>
        <sz val="10"/>
        <color indexed="8"/>
        <rFont val="Calibri"/>
        <family val="2"/>
        <charset val="238"/>
        <scheme val="minor"/>
      </rPr>
      <t>8 lističev na roli</t>
    </r>
    <r>
      <rPr>
        <sz val="10"/>
        <color indexed="8"/>
        <rFont val="Calibri"/>
        <family val="2"/>
        <charset val="238"/>
        <scheme val="minor"/>
      </rPr>
      <t xml:space="preserve"> )</t>
    </r>
  </si>
  <si>
    <t xml:space="preserve">Listnato kvašeno testo </t>
  </si>
  <si>
    <t>Palačinke (20 palačink x 60g)</t>
  </si>
  <si>
    <t xml:space="preserve">Burek s skuto in špinačo </t>
  </si>
  <si>
    <t xml:space="preserve">Burek ajdov skutni </t>
  </si>
  <si>
    <t>Burek skutni</t>
  </si>
  <si>
    <t>Burek piščančji</t>
  </si>
  <si>
    <t xml:space="preserve">Burek mesni </t>
  </si>
  <si>
    <t>2000-2500</t>
  </si>
  <si>
    <t>200-2500</t>
  </si>
  <si>
    <t xml:space="preserve">Borovnice </t>
  </si>
  <si>
    <t>Borovnice</t>
  </si>
  <si>
    <t xml:space="preserve">Cvetača </t>
  </si>
  <si>
    <t xml:space="preserve">Fižol stročji rumen </t>
  </si>
  <si>
    <t xml:space="preserve">Gozdni sadeži </t>
  </si>
  <si>
    <t xml:space="preserve">Jagode </t>
  </si>
  <si>
    <t xml:space="preserve">Korenje baby </t>
  </si>
  <si>
    <t xml:space="preserve">Korenje – kocke </t>
  </si>
  <si>
    <t xml:space="preserve">Korenje – kolobarji </t>
  </si>
  <si>
    <t>Koruza</t>
  </si>
  <si>
    <t xml:space="preserve">Maline </t>
  </si>
  <si>
    <t xml:space="preserve">Mango rezan v kosih </t>
  </si>
  <si>
    <t>Mešana zelenjava za juho (por, zelena)</t>
  </si>
  <si>
    <t>Mešana zelenjava (cvetača, brokoli, kolobarji korenja)</t>
  </si>
  <si>
    <t xml:space="preserve">Mešana zelenjava-bučke mix (zelene in rumene bučke, češnjev paradižnik, rezana čebula) </t>
  </si>
  <si>
    <t xml:space="preserve">Por rezan </t>
  </si>
  <si>
    <t>Špinača pasirana ( briketi)</t>
  </si>
  <si>
    <t>Aljaški polak file brez kosti in kože</t>
  </si>
  <si>
    <t>Aljaški polak file brez kosti in kože pakiranje 1/1 oz. 1000g</t>
  </si>
  <si>
    <t xml:space="preserve">Brancin file brez kosti </t>
  </si>
  <si>
    <t>Kapski file brez kosti in kože (interfoliran; 60-120g, brez glazure)</t>
  </si>
  <si>
    <t>Losos “keta”- pacifiški ocean - file brez kosti in kože; porcijsko</t>
  </si>
  <si>
    <t>Losos atlantski file brez kosti in kože brez glazure</t>
  </si>
  <si>
    <t>Novozelandski repak file brez kosti in kože brez glazure</t>
  </si>
  <si>
    <t>Oslič – file brez kosti in kože 1. kvalitete  pakiranje 1/1 oz. 1000g brez glazure</t>
  </si>
  <si>
    <t xml:space="preserve">Oslič – file brez kosti in kože 1. kvalitete brez glazure        </t>
  </si>
  <si>
    <t xml:space="preserve">Postrv file brez kosti </t>
  </si>
  <si>
    <t>Platesa file brez kosti in kože</t>
  </si>
  <si>
    <t>Rumenoplavuta limanda - file brez kosti in kože</t>
  </si>
  <si>
    <t>Skuša file japonikus brez kosti in kože</t>
  </si>
  <si>
    <t>Tunina file brez kosti in kože</t>
  </si>
  <si>
    <t>Ribje palčke - panirane (samo iz ribjega mesa brez ojačevalcev okusa)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</si>
  <si>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</si>
  <si>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</si>
  <si>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</si>
  <si>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</si>
  <si>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</si>
  <si>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</si>
  <si>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</si>
  <si>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</si>
  <si>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</si>
  <si>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</si>
  <si>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</si>
  <si>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</si>
  <si>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</si>
  <si>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</si>
  <si>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</si>
  <si>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</si>
  <si>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</si>
  <si>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</si>
  <si>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</si>
  <si>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</si>
  <si>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</si>
  <si>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</si>
  <si>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</si>
  <si>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</si>
  <si>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</si>
  <si>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</si>
  <si>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</si>
  <si>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</si>
  <si>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</si>
  <si>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</si>
  <si>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</si>
  <si>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</si>
  <si>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</si>
  <si>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</si>
  <si>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</si>
  <si>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</si>
  <si>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</si>
  <si>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</si>
  <si>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</si>
  <si>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</si>
  <si>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</si>
  <si>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</si>
  <si>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</si>
  <si>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</si>
  <si>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</si>
  <si>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</si>
  <si>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</si>
  <si>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</si>
  <si>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</si>
  <si>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</si>
  <si>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</si>
  <si>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</si>
  <si>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</si>
  <si>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</si>
  <si>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Brezglutenske in brezjajčne testenine fidelini 250g</t>
  </si>
  <si>
    <t>Korneti  vaflji  prazni</t>
  </si>
  <si>
    <t xml:space="preserve">Kokošja jajca A kakovost velikosti skupine M </t>
  </si>
  <si>
    <t>Margarina Vitaquel BIO margarina Vitagen 200g  (brez mlečnih, jačnih beljakovin,brez glutena, brez laktoze)</t>
  </si>
  <si>
    <t xml:space="preserve">Pecilni prašek </t>
  </si>
  <si>
    <t xml:space="preserve">kos </t>
  </si>
  <si>
    <t>Bio mandljev napitek</t>
  </si>
  <si>
    <t xml:space="preserve">Bio rižev napitek </t>
  </si>
  <si>
    <t xml:space="preserve">Bio riževo - mandljev napitek </t>
  </si>
  <si>
    <t xml:space="preserve">Bio riževo - lešnikov napitek </t>
  </si>
  <si>
    <t xml:space="preserve">Bio ovseni napitek </t>
  </si>
  <si>
    <t>Bonboni žvečljive sadne karamele</t>
  </si>
  <si>
    <t xml:space="preserve">Kakav v prahu, min 17,5% kakavovega masla </t>
  </si>
  <si>
    <t xml:space="preserve">Kava žitna proja </t>
  </si>
  <si>
    <t xml:space="preserve">Kis – jabolčni domači naravni iz neškropljenih starih sort kmečkih jabolk </t>
  </si>
  <si>
    <t xml:space="preserve">Kis – vinski razredčen 4% ocetne kisline </t>
  </si>
  <si>
    <t xml:space="preserve">Mandlji v lističih </t>
  </si>
  <si>
    <t>Moka brez glutena za kruh</t>
  </si>
  <si>
    <t>Moka brez glutena  za drobno pecivo</t>
  </si>
  <si>
    <t>Olje sončnično 100%  jedilno rafinirano v pvc steklenici</t>
  </si>
  <si>
    <t xml:space="preserve">Olje extra sončnično 100%  jedilno rafinirano z visoko vsebnostjo oleinske kisline v zatemnjeni stekleni steklenici </t>
  </si>
  <si>
    <t>Olje bučno 100%  jedilno nerafinirano v zatemnjeni pvc  steklenici</t>
  </si>
  <si>
    <t>Olje bučno 100% jedilno nerafinirano v zatemnjeni stekleni steklenici</t>
  </si>
  <si>
    <t>Olje oljčno 100% v stekleni zatemnjeni steklenici; 80% rafiniranega oljčnega olja in 20% extra deviškega oljčnega olja</t>
  </si>
  <si>
    <t>Olje extra deviško oljčno 100% v stekleni zatemnjeni steklenici; pridobljeno neposredno iz oljk in zgolj z mehanskimi postopki</t>
  </si>
  <si>
    <t>Puding čokolada</t>
  </si>
  <si>
    <t xml:space="preserve">Puding vanili </t>
  </si>
  <si>
    <t xml:space="preserve">Sladkor </t>
  </si>
  <si>
    <t xml:space="preserve">Rum </t>
  </si>
  <si>
    <t xml:space="preserve">Sladkor vanili </t>
  </si>
  <si>
    <t>Sok ananasov  100%, prizma pokrovček možno zapreti</t>
  </si>
  <si>
    <t xml:space="preserve">Sok jabolčni motni   100%,   ki ni iz zgoščenega soka, </t>
  </si>
  <si>
    <t xml:space="preserve">Sadni sok 100% multivitaminski rdeče sadje </t>
  </si>
  <si>
    <t xml:space="preserve">Sol jedilna kamena jodirana </t>
  </si>
  <si>
    <t xml:space="preserve">Sol jedilna morska fino mleta jodirana </t>
  </si>
  <si>
    <t>bio</t>
  </si>
  <si>
    <t xml:space="preserve">Čaj planinski filter verige </t>
  </si>
  <si>
    <t xml:space="preserve">Čaj meta-melisa filter verige </t>
  </si>
  <si>
    <t xml:space="preserve">Čaj divja češnja  filter verige </t>
  </si>
  <si>
    <t xml:space="preserve">Čaj malina filter verige </t>
  </si>
  <si>
    <t xml:space="preserve">Čaj jagoda-vanilija filter verige </t>
  </si>
  <si>
    <t xml:space="preserve">Čaj borovnica filter verige </t>
  </si>
  <si>
    <t xml:space="preserve">Čaj gozdni sadeži filter verige </t>
  </si>
  <si>
    <t>Čaj breskev filter verige</t>
  </si>
  <si>
    <t xml:space="preserve">Čaj hibiskus filter verige </t>
  </si>
  <si>
    <t xml:space="preserve">Čaj šipek filter verige </t>
  </si>
  <si>
    <t xml:space="preserve">Čaj otroški filter verige  </t>
  </si>
  <si>
    <t>Cimet mleti  v 1200ml pvc dozi s pokrovom za zapiranje, Kotanyi ali enakovredno</t>
  </si>
  <si>
    <t>Cimet  mleti v steklenem kozarcu s pokrovom za  s pokrovom za zapiranje in doziranje,Kotanyi ali enakovredno</t>
  </si>
  <si>
    <t xml:space="preserve">Cimet celi </t>
  </si>
  <si>
    <t xml:space="preserve">Cury </t>
  </si>
  <si>
    <t xml:space="preserve">Bio riževa moka </t>
  </si>
  <si>
    <t xml:space="preserve">Bio riževi vaflji brez soli </t>
  </si>
  <si>
    <t xml:space="preserve">Bio rastlinska smetana iz riža </t>
  </si>
  <si>
    <t xml:space="preserve">Bio rižev napitek s kakavom </t>
  </si>
  <si>
    <t>Brezglutenski kosmiči</t>
  </si>
  <si>
    <t>Brezglutenske drobtine</t>
  </si>
  <si>
    <t>Brezglutenske in bezjajčne testenine špageti</t>
  </si>
  <si>
    <t xml:space="preserve">Brezglutenske in brezjajčne testenine obročki </t>
  </si>
  <si>
    <t xml:space="preserve">Bazilika zdrobljena v 1200ml pvc dozi s pokrovom za zapiranje, Kotanyi ali enakovredno </t>
  </si>
  <si>
    <t>Ajvar nepekoč, brez konzervansov, Natureta ali enakovredno</t>
  </si>
  <si>
    <t>Čaj meta-melisa  filter</t>
  </si>
  <si>
    <t xml:space="preserve">čaj svežina mete </t>
  </si>
  <si>
    <t>Čaj planinski</t>
  </si>
  <si>
    <t xml:space="preserve">čaj hibiskus </t>
  </si>
  <si>
    <t>Čaj šipek</t>
  </si>
  <si>
    <t>čaj bezeg</t>
  </si>
  <si>
    <t xml:space="preserve">čaj meterina dušica </t>
  </si>
  <si>
    <t>Čaj kamilica filter</t>
  </si>
  <si>
    <t xml:space="preserve">čaj babičin čaj </t>
  </si>
  <si>
    <t xml:space="preserve">čaj bio bebe čaj </t>
  </si>
  <si>
    <t xml:space="preserve">Čaj kamilica filter ali podobno               </t>
  </si>
  <si>
    <t xml:space="preserve">Čokolada v prahu </t>
  </si>
  <si>
    <t>Čokolada, min 75% delež kakava</t>
  </si>
  <si>
    <t>Čokolada, min 70% delež kakava</t>
  </si>
  <si>
    <t xml:space="preserve">Čokolada mlečna </t>
  </si>
  <si>
    <t>Česen zrnasti, sušen v 1200ml pvc dozi s pokrovom za zapiranje, Kotanyi ali enakovredno</t>
  </si>
  <si>
    <t>Česen v prahu v 1200ml pvc dozi s pokrovom za zapiranje, Kotanyi ali enakovredno</t>
  </si>
  <si>
    <t xml:space="preserve">Čokolino </t>
  </si>
  <si>
    <t xml:space="preserve">Drobnjak narezan sušen v 1200ml pvc dozi s pokrovom za zapiranje, Kotanyi ali enakovredno </t>
  </si>
  <si>
    <t>Džem gozdna borovnica narejen iz celega sadeža; iz min 45g sadja na 100g izdelka; skupni sladkorji 38,8g na 100g,Natureta ali enakovredno</t>
  </si>
  <si>
    <t>Džem jagoda narejen iz celega sadeža; iz min 45g sadja na 100g izdelka; skupni sladkorji 36,9g na 100g, Natureta ali enakovredno</t>
  </si>
  <si>
    <t>Džem marelica narejen iz celega sadeža; iz min. 43g sadja na 100g izdelka; skupni sladkorji 36,8g na 100g, Natureta ali enakovredno</t>
  </si>
  <si>
    <t>Džem brusnica narejen iz celega sadeža; iz min. 38g sadja na 100g izdelka; skupni sladkorji 37,5g na 100g, Natureta ali enakovredno</t>
  </si>
  <si>
    <t>Džem gozdni sadeži narejen iz celega sadeža; iz min. 45g sadja na 100g izdelka; skupni sladkorji 35,5g na 100g, Natureta ali enakovredno</t>
  </si>
  <si>
    <t xml:space="preserve">Džem brez sladkorja za diabetike (bebe extra) </t>
  </si>
  <si>
    <t xml:space="preserve">Esenca rum </t>
  </si>
  <si>
    <t>Fižol rjavi v slanici, steriliziran v pločevinki z enostavnim ročnim odpiranjem, Natureta ali enakovredno</t>
  </si>
  <si>
    <t>Gorčica v kozarcu</t>
  </si>
  <si>
    <t>Hren v kozarcu  Natureta ali enakovredno</t>
  </si>
  <si>
    <t>Ingver mleti v steklenem kozarcu  s pokrovom za zapiranje in doziranje Kotanyi ali enakovredno</t>
  </si>
  <si>
    <t>Janež celi v steklenem kozarcu s pokrovom za zapiranje in doziranje</t>
  </si>
  <si>
    <t>Jušna suha zelenjava narezana  v 1200ml pvc dozi s pokrovom za zapiranje (sestavine:pastinak, korenje, zelena,por, luštrek,peteršilj), Kotanyi ali enakovredno</t>
  </si>
  <si>
    <t>Koruza sladka mlada v steklenem kozarcu; brez konzervansov in brez dodanega sladkorja; Natureta ali enakovredno</t>
  </si>
  <si>
    <t>Koruza sladka mlada v pločevinki; brez konzervansov in brez dodanega sladkorja;  Natureta ali enakovredno</t>
  </si>
  <si>
    <t xml:space="preserve">Kakav benko s kakavom min 24% nemastnega kakavovega prahu </t>
  </si>
  <si>
    <t>Kava žitna proja</t>
  </si>
  <si>
    <t xml:space="preserve">Keksi masleni  (pakirani 2x 230g) </t>
  </si>
  <si>
    <t xml:space="preserve">Keksi Baby </t>
  </si>
  <si>
    <t>Kokos moka</t>
  </si>
  <si>
    <t>Klinčki celi  v steklenem kozarcu s pokrovom za zapiranje in doziranje</t>
  </si>
  <si>
    <t xml:space="preserve">Kis - balzamični </t>
  </si>
  <si>
    <t>Kisle kumarice  v kozarcu brez umetnih sladil in konzervansov, delikatesne, Natureta ali enakovredno</t>
  </si>
  <si>
    <t>Kompot  ananas v koščkih  v pločevinki z enostavnim ročnim odpiranjem, Natureta ali enakovredno</t>
  </si>
  <si>
    <t>Kompot  višnja brez koščic  v steklenem kozarcu,Natureta ali enakovredno</t>
  </si>
  <si>
    <t>Kompot breskev  v steklenem kozarcu, Natureta ali enakovredno</t>
  </si>
  <si>
    <t>Kompot breskev v pločevinki z enostavnim ročnim odpiranjem, Natureta ali enakovredno</t>
  </si>
  <si>
    <t>Kompot hruška v steklenem kozarcu, Natureta ali enakovredno</t>
  </si>
  <si>
    <t>Kompot hruška v pločevinki z enostavnim ročnim odpiranjem, Natureta ali enakovredno</t>
  </si>
  <si>
    <t xml:space="preserve">Kumina  mleta v 1200ml pvc dozi s pokrovom za zapiranje, Kotanyi ali enakovredno </t>
  </si>
  <si>
    <t xml:space="preserve">Kumina cela  v steklenem kozarcu s pokrovom za zapiranje in doziranje, Kotanyi ali enakovredno </t>
  </si>
  <si>
    <t>Koriander celi v steklenem kozarcu s pokrovom za zapiranje in doziranje</t>
  </si>
  <si>
    <t xml:space="preserve">Kardamom mleti </t>
  </si>
  <si>
    <t>Kurkuma v steklenem kozarcu s pokrovom za zapiranje in doziranje</t>
  </si>
  <si>
    <t>Koper zdrobljeni v pvc dozi s pokrovom za odpiranje, Kotanyi ali enakovredno</t>
  </si>
  <si>
    <t xml:space="preserve">Kvas sveži </t>
  </si>
  <si>
    <t xml:space="preserve">Kvas suhi </t>
  </si>
  <si>
    <t>Lovorjev list sušeni celi v 1200ml pvc dozi s pokrovom za zapiranje, Kotanyi ali enakovredno</t>
  </si>
  <si>
    <t>Lovorjev list sušeni zdrobljeni</t>
  </si>
  <si>
    <t>Mandlji mleti</t>
  </si>
  <si>
    <t>Margarina z omega –3 maščobnimi kislinami in manj kot 2% transmaščobnih kislin  Becel</t>
  </si>
  <si>
    <t>Margarina Vitaquel BIO margarina Extra omega organic (brez mlečnih, jačnih beljakovin, brez glutena, brez laktoze)</t>
  </si>
  <si>
    <t>Majaron sušeni zdrobljeni v 1200ml pvc dozi s pokrovom za zapiranje, Kotanyi ali enakovredno</t>
  </si>
  <si>
    <t xml:space="preserve">Marmelada marelična </t>
  </si>
  <si>
    <t xml:space="preserve">Marmelada  jagoda </t>
  </si>
  <si>
    <t>Marmelada porcijska  (jagoda, marelica)</t>
  </si>
  <si>
    <t>Med gozdni</t>
  </si>
  <si>
    <t xml:space="preserve">Med cvetlični </t>
  </si>
  <si>
    <t xml:space="preserve">Mak mleti </t>
  </si>
  <si>
    <t>Muškatni oreh  mleti  v pvc embalaži s pokrovom za zapiranje</t>
  </si>
  <si>
    <t>Müsli ploščice brez glutena</t>
  </si>
  <si>
    <t xml:space="preserve">Mesni narezek </t>
  </si>
  <si>
    <t>Mesni narezek</t>
  </si>
  <si>
    <t xml:space="preserve">Orehi mleti </t>
  </si>
  <si>
    <t>Olje bučno 100%  jedilno hladno stiskano v zatemnjeni stekleni  steklenici</t>
  </si>
  <si>
    <t>Olje repično 100%  hladno stiskano v zatemnjeni stekleni steklenici</t>
  </si>
  <si>
    <t>Olje kokosovo extra virgin nerafinirano organic life  v steklenem kozarcu</t>
  </si>
  <si>
    <t>Origano zdrobljeni v 1200ml pvc dozi s pokrovom za odpiranje, Kotanyi ali enakovredno</t>
  </si>
  <si>
    <t>Pehtran zdrobljeni  v steklenem kozarcu s pokrovom za odpiranje in doziranje</t>
  </si>
  <si>
    <t>Poper črni celi  v 1200ml pvc dozi s pokrovom za odpirnje, Kotanyi ali enakovredno</t>
  </si>
  <si>
    <t>Poper črni mleti v 1200ml pvc dozi  s pokrovom za odpiranje, Kotanyi ali enakovredno</t>
  </si>
  <si>
    <t xml:space="preserve">Paprika sladka mleta </t>
  </si>
  <si>
    <t>Paprika rumena kisla - fileti v steklenem kozarcu Natureta ali enakovredno</t>
  </si>
  <si>
    <t>Paprika rdeča kisla -fileti v steklenem kozarcu  Natureta ali enakovredno</t>
  </si>
  <si>
    <t xml:space="preserve">Paradižnikov koncentrat dvojni v steklenem kozarcu brez konzervansov Natureta ali enakovredno  </t>
  </si>
  <si>
    <t>Paradižnikovi pelati v pločevinki brez konzervansov, Natureta ali enakovredno</t>
  </si>
  <si>
    <t>Paradižnikovi pelati v koščkih v pločevinki brez konzervansov, Natureta ali enakovredno</t>
  </si>
  <si>
    <t>Pasiran paradižnik v steklenici brez konzervansov, Natureta ali enakovredno</t>
  </si>
  <si>
    <t>Pecilni prašek</t>
  </si>
  <si>
    <t xml:space="preserve">Prepečenec </t>
  </si>
  <si>
    <t>Rožmarin zdrobljeni v 1200ml pvc dozi s pokrovom za odpiranje, Kotanyi ali enakovredno</t>
  </si>
  <si>
    <t>Rdeča pesa v kisu, v kozarcu  pasterizirana, brez umetnih sladil in brez konzervansov , Natureta ali enakovredno</t>
  </si>
  <si>
    <t xml:space="preserve">Rdeča pesa pasterizirana, brez umetnih sladil in brez konzervansov </t>
  </si>
  <si>
    <t xml:space="preserve">Rižolino </t>
  </si>
  <si>
    <t xml:space="preserve">Sladkor v prahu </t>
  </si>
  <si>
    <t>Sladkor vanili s pravo bourbon vanilijo,(6,6 % vanilija v prahu) Kotanyi ali enakovredno</t>
  </si>
  <si>
    <t>Sadno žitna rezina Frutabela (38% sadnih sestavin)-jagoda  ali enakovredno</t>
  </si>
  <si>
    <t>Sadno žitna rezina Frutabela(38% sadnih sestavin)-marelica ali enakovredno</t>
  </si>
  <si>
    <t>Sadno žitna rezina Frutabela (38% sadnih sestavin)-višnja ali enakovredno</t>
  </si>
  <si>
    <t>Timijan zdrobljeni v 1200ml pvc dozi s pokrovom za odpiranje, Kotanyi ali enakovredno</t>
  </si>
  <si>
    <t xml:space="preserve">Voda pitna negazirana </t>
  </si>
  <si>
    <t xml:space="preserve">Voda mineralna s CO2 </t>
  </si>
  <si>
    <t xml:space="preserve">Vanilija strok bourbon 2 stroka (2x2g) </t>
  </si>
  <si>
    <t xml:space="preserve">Vanilija strok bourbon 1 strok </t>
  </si>
  <si>
    <t>Vanilijeva bourbon pasta v zatemnjeni stekleni steklenički z zamaškom za zapiranje</t>
  </si>
  <si>
    <t>Zelena zdrobljenav steklenem kozarcu s pokrovom za zapiranje in doziranje</t>
  </si>
  <si>
    <t xml:space="preserve">Sardine v sončničnem olju </t>
  </si>
  <si>
    <t xml:space="preserve">Tuna v olivnem olju </t>
  </si>
  <si>
    <t>Tuna v sončničnem olju</t>
  </si>
  <si>
    <t xml:space="preserve">Tuna v naravnem soku </t>
  </si>
  <si>
    <t>Tuna v naravnem soku</t>
  </si>
  <si>
    <t xml:space="preserve">File skuše v olivnem olju </t>
  </si>
  <si>
    <t xml:space="preserve">File skuše v olivnem olju z limono </t>
  </si>
  <si>
    <t xml:space="preserve">Žafranika </t>
  </si>
  <si>
    <t>OSNOVNA ŠOLA RADLJE OB DRAVI</t>
  </si>
  <si>
    <t>predracun2a_OSNOVNA_SOLA_RADLJE_OB_DRAVI</t>
  </si>
  <si>
    <t>Koroška cesta 17, 2360 RADLJE OB DRAVI</t>
  </si>
  <si>
    <t>Tri žita - mešanica treh žit- pira, ječmen in riž</t>
  </si>
  <si>
    <t>Testenine polžki  (različne velikosti)</t>
  </si>
  <si>
    <t xml:space="preserve">Testenine  školjke  </t>
  </si>
  <si>
    <t>Testenine špageti (različnih debelin)</t>
  </si>
  <si>
    <t xml:space="preserve">Testenine krpice </t>
  </si>
  <si>
    <t>Testenine krpice iz polnovredne moke- graham krpice</t>
  </si>
  <si>
    <t>Testenine metuljčki mali</t>
  </si>
  <si>
    <t xml:space="preserve">Testenine peresa </t>
  </si>
  <si>
    <t xml:space="preserve">Testenine svedri </t>
  </si>
  <si>
    <t xml:space="preserve">Testenine kitke </t>
  </si>
  <si>
    <t xml:space="preserve">Testenine iz ponovredne moke-graham špageti </t>
  </si>
  <si>
    <t>Testenine iz polnovredne moke-graham peresniki</t>
  </si>
  <si>
    <t>Testenine iz polnovredne moke-graham svedri</t>
  </si>
  <si>
    <t>Testenine iz polnovredne moke-široki rezanci</t>
  </si>
  <si>
    <t>Testenine iz polnovredne moke-graham polžki (različne velikosti)</t>
  </si>
  <si>
    <t xml:space="preserve">Testenine za zakuho - obročki, rinčice </t>
  </si>
  <si>
    <t>Vodni vlivanci (različne velikosti:drobni,debeli)</t>
  </si>
  <si>
    <t>Kg</t>
  </si>
  <si>
    <t>Valjani jušni rezanci</t>
  </si>
  <si>
    <t>Ajdova  kaša</t>
  </si>
  <si>
    <t xml:space="preserve">Koruzni zdrob </t>
  </si>
  <si>
    <t>Koruzni zdrob-polenta</t>
  </si>
  <si>
    <t>Kus kus</t>
  </si>
  <si>
    <t xml:space="preserve">Kus kus polnovredni </t>
  </si>
  <si>
    <t xml:space="preserve">Mlinci </t>
  </si>
  <si>
    <t xml:space="preserve">Mlinci z jajci </t>
  </si>
  <si>
    <t>Moka ajdova</t>
  </si>
  <si>
    <t>Moka pšenična polnovredna- graham</t>
  </si>
  <si>
    <t xml:space="preserve">Moka pšenična – gladka tip 500 </t>
  </si>
  <si>
    <t xml:space="preserve">Moka koruzna </t>
  </si>
  <si>
    <t xml:space="preserve">Moka pšenična – ostra tip 500 </t>
  </si>
  <si>
    <t xml:space="preserve">Moka pirina </t>
  </si>
  <si>
    <t xml:space="preserve">Moka pirina polnovredna </t>
  </si>
  <si>
    <t xml:space="preserve">Moka - ržena bela tip 750 </t>
  </si>
  <si>
    <t xml:space="preserve">Moka - ržena črna tip 1250 </t>
  </si>
  <si>
    <t xml:space="preserve">Pšenični zdrob </t>
  </si>
  <si>
    <t xml:space="preserve">Prosena kaša </t>
  </si>
  <si>
    <t xml:space="preserve">Pira </t>
  </si>
  <si>
    <t xml:space="preserve">Pirin zdrob iz zrnja polnovredne pire </t>
  </si>
  <si>
    <t xml:space="preserve">Rezanci jušni za zakuho </t>
  </si>
  <si>
    <t>Ribana kaša</t>
  </si>
  <si>
    <t xml:space="preserve">Riž dolgozrnati - perboiled </t>
  </si>
  <si>
    <t xml:space="preserve">Riž okroglozrnati - za mlečni riž </t>
  </si>
  <si>
    <t xml:space="preserve">Riž srednjezrnat </t>
  </si>
  <si>
    <t xml:space="preserve">Riž polnozrnat -parboiled </t>
  </si>
  <si>
    <t>Bučno seme oluščeno</t>
  </si>
  <si>
    <t>Koruzni kosmiči - corn flakes brez dodanega sladkorja</t>
  </si>
  <si>
    <t xml:space="preserve">Čičerika </t>
  </si>
  <si>
    <t xml:space="preserve">Laneno seme </t>
  </si>
  <si>
    <t>Leča rjava</t>
  </si>
  <si>
    <t xml:space="preserve">Leča zelena </t>
  </si>
  <si>
    <t>Ovseni kosmiči (celi, drobljeni,...)</t>
  </si>
  <si>
    <t xml:space="preserve">Sezamovo seme </t>
  </si>
  <si>
    <t>Sončnično seme</t>
  </si>
  <si>
    <t xml:space="preserve">Sojini kosmiči </t>
  </si>
  <si>
    <t>Testenine - valvice, kodrasti rezanci</t>
  </si>
  <si>
    <t>Testenine polžki brezjajčn</t>
  </si>
  <si>
    <t>Testenine špageti brezjajčni</t>
  </si>
  <si>
    <t xml:space="preserve">Testenine svedri brezjajčni </t>
  </si>
  <si>
    <t>Listi testa za lazanjo</t>
  </si>
  <si>
    <t>Zlate kroglice</t>
  </si>
  <si>
    <t>Mlada govedina pleče BK</t>
  </si>
  <si>
    <t>Mlada govedina stegno BK</t>
  </si>
  <si>
    <t>Mlada govedina bržola s kostjo</t>
  </si>
  <si>
    <t>Mlada govedina bočnik BK</t>
  </si>
  <si>
    <t>Mlada govedina-pljučna pečenka</t>
  </si>
  <si>
    <t>Mesnate kosti mlade govedine</t>
  </si>
  <si>
    <t>Mlada govedina rebra</t>
  </si>
  <si>
    <t>Srce mlade govedine</t>
  </si>
  <si>
    <t>Goveji vampi-kuhani, rezani</t>
  </si>
  <si>
    <t xml:space="preserve">Svinjska ribica-dolga hrbtna mišica </t>
  </si>
  <si>
    <t>Svinjsko stegno BK</t>
  </si>
  <si>
    <t>Svinjsko pleče BK</t>
  </si>
  <si>
    <t>Svinjska rebra</t>
  </si>
  <si>
    <t>Svinjska vratovina</t>
  </si>
  <si>
    <t>Svinjski kare s kostjo</t>
  </si>
  <si>
    <t>Svinjski file - mala ribica</t>
  </si>
  <si>
    <t>Telečje pleče BK</t>
  </si>
  <si>
    <t>Telečje stegno BK</t>
  </si>
  <si>
    <t>Telečji kare BK</t>
  </si>
  <si>
    <t>Čevapčiči</t>
  </si>
  <si>
    <t>Pleskavica</t>
  </si>
  <si>
    <t xml:space="preserve">Piščančje krače </t>
  </si>
  <si>
    <t>Piščančje stegno</t>
  </si>
  <si>
    <t>Piščančja noga-bedro (krača in stegno)</t>
  </si>
  <si>
    <t>Piščančje stegno BK in kože</t>
  </si>
  <si>
    <t>Piščančje prsi</t>
  </si>
  <si>
    <t>Piščančje prsi BK - file</t>
  </si>
  <si>
    <t>Piščančje perutnice brez konic</t>
  </si>
  <si>
    <t>Piščančji hrbti</t>
  </si>
  <si>
    <t>Puranje stegno BK in kože</t>
  </si>
  <si>
    <t>Puranje prsi BK - file</t>
  </si>
  <si>
    <t>Mlada kokoš</t>
  </si>
  <si>
    <t>Hrenovke v naravnem ovoju brez alergenov in brez ojačevalcev okusa (par cca 120 g)</t>
  </si>
  <si>
    <t>Telečja hrenovka brez alergenov in brez ojačevalcev okusa (par cca 120g)</t>
  </si>
  <si>
    <t>Piščančja hrenovka v naravnem ovoju brez alergenov in ojačevalcev okusa (par cca 120g)</t>
  </si>
  <si>
    <t>Posebna klobasa brez ojačevalcev okusa</t>
  </si>
  <si>
    <t>Piščančja posebna klobasa brez alergenov in ojačevalcev okusa in barvila karmin</t>
  </si>
  <si>
    <t>Pariška klobasa brez ojačevalcev okusa</t>
  </si>
  <si>
    <t>Šunkarica brez alergenov in ojačevalca okusov</t>
  </si>
  <si>
    <t>Mortadela</t>
  </si>
  <si>
    <t xml:space="preserve">Piščančja pašteta v ovoju brez alergenov in ojačevalcev okusa 50 g ali 100g </t>
  </si>
  <si>
    <t>Pašteta jetrna brez alergenov in ojačevalcev okusa</t>
  </si>
  <si>
    <t>Piščančje prsi v ovitku brez ojačevalcev okusa in alergenov</t>
  </si>
  <si>
    <t>Puranja šunka v ovitku brez ojačevalcev okusa in alergenov</t>
  </si>
  <si>
    <t>Puranja šunka v mreži</t>
  </si>
  <si>
    <t>Puranje prsi v ovitku brez ojačevalcev okusa in alergenov</t>
  </si>
  <si>
    <t>Prekajena šunka</t>
  </si>
  <si>
    <t>Prekajeno pleče</t>
  </si>
  <si>
    <t>Slanina-hamburška</t>
  </si>
  <si>
    <t>Kuhan pršut brez ojačevalcev okusa</t>
  </si>
  <si>
    <t>Prekajena rebra</t>
  </si>
  <si>
    <t>Pečenice</t>
  </si>
  <si>
    <t>Mast ocvirkova</t>
  </si>
  <si>
    <t>Sušeno meso-pršut</t>
  </si>
  <si>
    <t>Sušeno meso - sušena šunka</t>
  </si>
  <si>
    <t>Sušeno meso- budjola</t>
  </si>
  <si>
    <t>Suha salama domača - klasično sušena</t>
  </si>
  <si>
    <t>Suha salama-hitro fermentirana</t>
  </si>
  <si>
    <t xml:space="preserve">Eko skuta </t>
  </si>
  <si>
    <t>Ekološki sir edamec</t>
  </si>
  <si>
    <t>EKO KRUH IN PEKOVSKI IZDELKI</t>
  </si>
  <si>
    <t>Buče maslene</t>
  </si>
  <si>
    <t>Buče muškatne</t>
  </si>
  <si>
    <t>Buče hokaido</t>
  </si>
  <si>
    <t>Bazilika v lončku</t>
  </si>
  <si>
    <t>Bazilika rezana sveža - šop</t>
  </si>
  <si>
    <t>Čebula rdeča</t>
  </si>
  <si>
    <t>Drobnjak rezan sveži -šop</t>
  </si>
  <si>
    <t>Granatno jabolko</t>
  </si>
  <si>
    <t>Ingver</t>
  </si>
  <si>
    <t>Koromač</t>
  </si>
  <si>
    <t>Lešniki celi praženi-beli olupljeni</t>
  </si>
  <si>
    <t>Paprika rdeča - špic</t>
  </si>
  <si>
    <t>Pastinak koren</t>
  </si>
  <si>
    <t>Rdeča pesa - sveža</t>
  </si>
  <si>
    <t>Radič -pisani</t>
  </si>
  <si>
    <t>Rukola</t>
  </si>
  <si>
    <t>Slive</t>
  </si>
  <si>
    <t>Slive - ringlo</t>
  </si>
  <si>
    <t>Zelena - list</t>
  </si>
  <si>
    <t>0,4-0,5</t>
  </si>
  <si>
    <t>10,0-12</t>
  </si>
  <si>
    <t xml:space="preserve">Kisla repa </t>
  </si>
  <si>
    <t>Kislo zelje</t>
  </si>
  <si>
    <t xml:space="preserve">Kislo zelje </t>
  </si>
  <si>
    <t xml:space="preserve">Mak mleti pakiran </t>
  </si>
  <si>
    <t>Rozine pakirane</t>
  </si>
  <si>
    <t xml:space="preserve">Sveži šampinjoni </t>
  </si>
  <si>
    <t>EKOLOŠKO SADJE IN ZELENJAVA</t>
  </si>
  <si>
    <t>Avokado ekološki</t>
  </si>
  <si>
    <t>Banane ekološke</t>
  </si>
  <si>
    <t>Pomaranče ekološke</t>
  </si>
  <si>
    <t>Limone ekološke</t>
  </si>
  <si>
    <t>Cmoki slivovi (nadev z več kot 60 % sadnim deležem)</t>
  </si>
  <si>
    <t>Sveže vlečeno testo - listi (cca 80 lističev)</t>
  </si>
  <si>
    <t>Burek mesni</t>
  </si>
  <si>
    <t>ŠIFRA</t>
  </si>
  <si>
    <t>Bio rižev desert različni okusi (vanilija,kakav,…) 130g   (1 kos je 2x130g)</t>
  </si>
  <si>
    <t xml:space="preserve">šifra </t>
  </si>
  <si>
    <t>ZGO</t>
  </si>
  <si>
    <t xml:space="preserve">Eko meso mlade govedine-stegno brez kosti </t>
  </si>
  <si>
    <t>Eko meso mlade govedine-pleče brez kosti</t>
  </si>
  <si>
    <t xml:space="preserve">Ekološke goveje hrenovke </t>
  </si>
  <si>
    <t>8,0-10</t>
  </si>
  <si>
    <t>2,0-3</t>
  </si>
  <si>
    <t xml:space="preserve">Eko maslo </t>
  </si>
  <si>
    <t>Jogurt s probiotično kulturo naravni tekoči 1,3 % m.m.</t>
  </si>
  <si>
    <t xml:space="preserve">Jogurt s probiotično kulturo sadni tekoči brez dodanega sladkorja s 1,2 % m.m. </t>
  </si>
  <si>
    <t>Jogurt s probiotično kulturo sadni tekoči brez dodanega sladkorja s 1,2 % m.m.</t>
  </si>
  <si>
    <t>Jogurt s probiotično kulturo naravni tekoči 1,3 % m.m. ;  z zamaškom za zapiranje</t>
  </si>
  <si>
    <t>Jogurt s probiotično kulturo sadni tekoči 1,3 % m.m. ; z zamaškom za zapiranje</t>
  </si>
  <si>
    <t>Jogurt s probiotično kulturo naravni tekoči 1,3 % m.m</t>
  </si>
  <si>
    <t xml:space="preserve">Jogurt s probiotično kulturo sadni tekoči 1,3 % m.m. </t>
  </si>
  <si>
    <r>
      <t>Sveže vlečeno testo - listi na roli (</t>
    </r>
    <r>
      <rPr>
        <b/>
        <sz val="10"/>
        <color indexed="8"/>
        <rFont val="Calibri"/>
        <family val="2"/>
        <charset val="238"/>
        <scheme val="minor"/>
      </rPr>
      <t>8 lističev na rol</t>
    </r>
    <r>
      <rPr>
        <sz val="10"/>
        <color indexed="8"/>
        <rFont val="Calibri"/>
        <family val="2"/>
        <charset val="238"/>
        <scheme val="minor"/>
      </rPr>
      <t>i)</t>
    </r>
  </si>
  <si>
    <t>163.</t>
  </si>
  <si>
    <t>Klobasa za kuhanje kot Kranjska klobasa</t>
  </si>
  <si>
    <t xml:space="preserve">Eko pitno mleko min.3,2%m.m. </t>
  </si>
  <si>
    <t xml:space="preserve">Eko pitno mleko min.3,2 %m.m. </t>
  </si>
  <si>
    <t xml:space="preserve">Eko pitno mleko z okusom min.3,2 %m.m. </t>
  </si>
  <si>
    <t>Eko kislo mleko min.3,2 % m.m.</t>
  </si>
  <si>
    <t>Eko naravni kefir  iz kefirjevega zrna min.3,2 m.m.</t>
  </si>
  <si>
    <t xml:space="preserve">Eko kefir iz kefirjevega zrna, sadni, različni okusi min.3,2% m.m. </t>
  </si>
  <si>
    <t xml:space="preserve">Eko kefir iz kefirjevega zrna, sadni,različni okusi min.3,2 %m.m. </t>
  </si>
  <si>
    <t xml:space="preserve">Eko jogurt naravni min.3,2 % m.m. </t>
  </si>
  <si>
    <t>Eko jogurt naravni min.3,2  %m.m. v plastenki z zamaškom za zapiranje</t>
  </si>
  <si>
    <t xml:space="preserve">Eko kefir iz kefirjevega zrna, sadni, različni okusi v plastenki z zamaškom za zapiranje  min.3,2 % m.m. </t>
  </si>
  <si>
    <t>BIO PIRIN MEŠANI KRUH, mešani,  rezani</t>
  </si>
  <si>
    <t>BIO KORUZNI MEŠANI KRUH, rezani</t>
  </si>
  <si>
    <t>BIO RŽENI KRUH, rezani</t>
  </si>
  <si>
    <t>BIO AJDOV MEŠANI KRUH, rezani</t>
  </si>
  <si>
    <t>BIO KORUZNO MEŠANO PECIVO (žemlje, štručke,…)</t>
  </si>
  <si>
    <t>BIO AJDOVO MEŠANO PECIVO (štručke, žemlje,..)</t>
  </si>
  <si>
    <t>BIO OVSENO PECIVO (žemlje,štručke,..)</t>
  </si>
  <si>
    <t>BIO ČRNO PŠENIČNO PECIVO (rogljički,…)</t>
  </si>
  <si>
    <t>BIO PŠENIČNI MEŠANI KRUH S SEMENI, rezani</t>
  </si>
  <si>
    <t>BIO OVSENI  KRUH, mešani,rezani</t>
  </si>
  <si>
    <t>BIO PŠENIČNO PECIVO s semeni (štručke,…)</t>
  </si>
  <si>
    <t>0000000001400</t>
  </si>
  <si>
    <t>0000000001401</t>
  </si>
  <si>
    <t>0000000001402</t>
  </si>
  <si>
    <t>0000000001403</t>
  </si>
  <si>
    <t>0000000001404</t>
  </si>
  <si>
    <t>0000000001405</t>
  </si>
  <si>
    <t>0000000001406</t>
  </si>
  <si>
    <t>0000000001407</t>
  </si>
  <si>
    <t>0000000001408</t>
  </si>
  <si>
    <t>0000000001409</t>
  </si>
  <si>
    <t>0000000001410</t>
  </si>
  <si>
    <t>0000000001411</t>
  </si>
  <si>
    <t>0000000001412</t>
  </si>
  <si>
    <t>0000000001413</t>
  </si>
  <si>
    <t>0000000001414</t>
  </si>
  <si>
    <t>0000000001415</t>
  </si>
  <si>
    <t>0000000001416</t>
  </si>
  <si>
    <t>0000000001417</t>
  </si>
  <si>
    <t>0000000001418</t>
  </si>
  <si>
    <t>0000000001419</t>
  </si>
  <si>
    <t>0000000001420</t>
  </si>
  <si>
    <t>0000000001421</t>
  </si>
  <si>
    <t>0000000001422</t>
  </si>
  <si>
    <t>0000000001423</t>
  </si>
  <si>
    <t>0000000001424</t>
  </si>
  <si>
    <t>0000000001425</t>
  </si>
  <si>
    <t>0000000001426</t>
  </si>
  <si>
    <t>0000000001427</t>
  </si>
  <si>
    <t>0000000001428</t>
  </si>
  <si>
    <t>0000000001429</t>
  </si>
  <si>
    <t>0000000001430</t>
  </si>
  <si>
    <t>0000000001431</t>
  </si>
  <si>
    <t>0000000001432</t>
  </si>
  <si>
    <t>0000000001433</t>
  </si>
  <si>
    <t>0000000001434</t>
  </si>
  <si>
    <t>0000000001435</t>
  </si>
  <si>
    <t>0000000001436</t>
  </si>
  <si>
    <t>0000000001437</t>
  </si>
  <si>
    <t>0000000001438</t>
  </si>
  <si>
    <t>0000000001439</t>
  </si>
  <si>
    <t>0000000001440</t>
  </si>
  <si>
    <t>0000000001441</t>
  </si>
  <si>
    <t>0000000001442</t>
  </si>
  <si>
    <t>0000000001443</t>
  </si>
  <si>
    <t>0000000001444</t>
  </si>
  <si>
    <t>0000000001445</t>
  </si>
  <si>
    <t>0000000001446</t>
  </si>
  <si>
    <t>0000000001447</t>
  </si>
  <si>
    <t>0000000001448</t>
  </si>
  <si>
    <t>0000000001449</t>
  </si>
  <si>
    <t>0000000001450</t>
  </si>
  <si>
    <t>0000000001451</t>
  </si>
  <si>
    <t>0000000001452</t>
  </si>
  <si>
    <t>0000000001453</t>
  </si>
  <si>
    <t>0000000001454</t>
  </si>
  <si>
    <t>0000000001455</t>
  </si>
  <si>
    <t>0000000001456</t>
  </si>
  <si>
    <t>0000000001457</t>
  </si>
  <si>
    <t>0000000001458</t>
  </si>
  <si>
    <t>0000000001459</t>
  </si>
  <si>
    <t>0000000001460</t>
  </si>
  <si>
    <t>0000000001461</t>
  </si>
  <si>
    <t>0000000001462</t>
  </si>
  <si>
    <t>0000000001463</t>
  </si>
  <si>
    <t>0000000001464</t>
  </si>
  <si>
    <t>0000000001465</t>
  </si>
  <si>
    <t>0000000001466</t>
  </si>
  <si>
    <t>0000000001467</t>
  </si>
  <si>
    <t>0000000001468</t>
  </si>
  <si>
    <t>0000000001469</t>
  </si>
  <si>
    <t>0000000001470</t>
  </si>
  <si>
    <t>0000000001471</t>
  </si>
  <si>
    <t>0000000001472</t>
  </si>
  <si>
    <t>0000000001473</t>
  </si>
  <si>
    <t>0000000001474</t>
  </si>
  <si>
    <t>0000000001475</t>
  </si>
  <si>
    <t>0000000001476</t>
  </si>
  <si>
    <t>0000000001477</t>
  </si>
  <si>
    <t>0000000001478</t>
  </si>
  <si>
    <t>0000000001479</t>
  </si>
  <si>
    <t>0000000001480</t>
  </si>
  <si>
    <t>0000000001481</t>
  </si>
  <si>
    <t>0000000001482</t>
  </si>
  <si>
    <t>0000000001483</t>
  </si>
  <si>
    <t>0000000001484</t>
  </si>
  <si>
    <t>0000000001485</t>
  </si>
  <si>
    <t>0000000001486</t>
  </si>
  <si>
    <t>0000000001487</t>
  </si>
  <si>
    <t>0000000001488</t>
  </si>
  <si>
    <t>0000000001489</t>
  </si>
  <si>
    <t>0000000001490</t>
  </si>
  <si>
    <t>0000000001491</t>
  </si>
  <si>
    <t>0000000001492</t>
  </si>
  <si>
    <t>0000000001493</t>
  </si>
  <si>
    <t>0000000001494</t>
  </si>
  <si>
    <t>0000000001495</t>
  </si>
  <si>
    <t>0000000001496</t>
  </si>
  <si>
    <t>0000000001497</t>
  </si>
  <si>
    <t>0000000001498</t>
  </si>
  <si>
    <t>0000000001499</t>
  </si>
  <si>
    <t>0000000001508</t>
  </si>
  <si>
    <t>0000000001509</t>
  </si>
  <si>
    <t>0000000001510</t>
  </si>
  <si>
    <t>0000000001511</t>
  </si>
  <si>
    <t>0000000001512</t>
  </si>
  <si>
    <t>0000000001513</t>
  </si>
  <si>
    <t>0000000001514</t>
  </si>
  <si>
    <t>0000000001515</t>
  </si>
  <si>
    <t>0000000001516</t>
  </si>
  <si>
    <t>0000000001517</t>
  </si>
  <si>
    <t>0000000001518</t>
  </si>
  <si>
    <t>0000000001519</t>
  </si>
  <si>
    <t>0000000001520</t>
  </si>
  <si>
    <t>0000000001521</t>
  </si>
  <si>
    <t>0000000001522</t>
  </si>
  <si>
    <t>0000000001523</t>
  </si>
  <si>
    <t>0000000001524</t>
  </si>
  <si>
    <t>0000000001525</t>
  </si>
  <si>
    <t>0000000001526</t>
  </si>
  <si>
    <t>0000000001527</t>
  </si>
  <si>
    <t>0000000001529</t>
  </si>
  <si>
    <t>0000000001531</t>
  </si>
  <si>
    <t>0000000001532</t>
  </si>
  <si>
    <t>0000000001533</t>
  </si>
  <si>
    <t>0000000001534</t>
  </si>
  <si>
    <t>0000000001535</t>
  </si>
  <si>
    <t>0000000001536</t>
  </si>
  <si>
    <t>0000000001537</t>
  </si>
  <si>
    <t>0000000001538</t>
  </si>
  <si>
    <t>0000000001540</t>
  </si>
  <si>
    <t>0000000001541</t>
  </si>
  <si>
    <t>0000000001542</t>
  </si>
  <si>
    <t>0000000001543</t>
  </si>
  <si>
    <t>0000000001544</t>
  </si>
  <si>
    <t>0000000001545</t>
  </si>
  <si>
    <t>0000000001546</t>
  </si>
  <si>
    <t>0000000001547</t>
  </si>
  <si>
    <t>0000000001548</t>
  </si>
  <si>
    <t>0000000001549</t>
  </si>
  <si>
    <t>0000000001550</t>
  </si>
  <si>
    <t>0000000001551</t>
  </si>
  <si>
    <t>0000000001552</t>
  </si>
  <si>
    <t>0000000001553</t>
  </si>
  <si>
    <t>0000000001554</t>
  </si>
  <si>
    <t>0000000001555</t>
  </si>
  <si>
    <t>0000000001556</t>
  </si>
  <si>
    <t>0000000001557</t>
  </si>
  <si>
    <t>0000000001558</t>
  </si>
  <si>
    <t>0000000001559</t>
  </si>
  <si>
    <t>0000000001560</t>
  </si>
  <si>
    <t>0000000001561</t>
  </si>
  <si>
    <t>0000000001562</t>
  </si>
  <si>
    <t>0000000001563</t>
  </si>
  <si>
    <t>0000000001564</t>
  </si>
  <si>
    <t>0000000001565</t>
  </si>
  <si>
    <t>0000000001566</t>
  </si>
  <si>
    <t>0000000001567</t>
  </si>
  <si>
    <t>0000000001568</t>
  </si>
  <si>
    <t>0000000001569</t>
  </si>
  <si>
    <t>0000000001570</t>
  </si>
  <si>
    <t>0000000001571</t>
  </si>
  <si>
    <t>0000000001572</t>
  </si>
  <si>
    <t>0000000001573</t>
  </si>
  <si>
    <t>0000000001574</t>
  </si>
  <si>
    <t>0000000001575</t>
  </si>
  <si>
    <t>0000000001576</t>
  </si>
  <si>
    <t>0000000001577</t>
  </si>
  <si>
    <t>0000000001578</t>
  </si>
  <si>
    <t>0000000001579</t>
  </si>
  <si>
    <t>0000000001580</t>
  </si>
  <si>
    <t>0000000001581</t>
  </si>
  <si>
    <t>0000000001582</t>
  </si>
  <si>
    <t>0000000001583</t>
  </si>
  <si>
    <t>0000000001584</t>
  </si>
  <si>
    <t>0000000001585</t>
  </si>
  <si>
    <t>0000000001586</t>
  </si>
  <si>
    <t>0000000001587</t>
  </si>
  <si>
    <t>0000000001588</t>
  </si>
  <si>
    <t>0000000001589</t>
  </si>
  <si>
    <t>0000000001590</t>
  </si>
  <si>
    <t>0000000001591</t>
  </si>
  <si>
    <t>0000000001592</t>
  </si>
  <si>
    <t>0000000001593</t>
  </si>
  <si>
    <t>0000000001594</t>
  </si>
  <si>
    <t>0000000001595</t>
  </si>
  <si>
    <t>0000000001596</t>
  </si>
  <si>
    <t>0000000001597</t>
  </si>
  <si>
    <t>0000000001598</t>
  </si>
  <si>
    <t>0000000001599</t>
  </si>
  <si>
    <t>0000000001600</t>
  </si>
  <si>
    <t>0000000001601</t>
  </si>
  <si>
    <t>0000000001602</t>
  </si>
  <si>
    <t>0000000001603</t>
  </si>
  <si>
    <t>0000000001604</t>
  </si>
  <si>
    <t>0000000001605</t>
  </si>
  <si>
    <t>0000000001606</t>
  </si>
  <si>
    <t>0000000001622</t>
  </si>
  <si>
    <t>0000000001623</t>
  </si>
  <si>
    <t>0000000001624</t>
  </si>
  <si>
    <t>0000000001625</t>
  </si>
  <si>
    <t>0000000001626</t>
  </si>
  <si>
    <t>0000000001627</t>
  </si>
  <si>
    <t>0000000001628</t>
  </si>
  <si>
    <t>0000000001629</t>
  </si>
  <si>
    <t>0000000001630</t>
  </si>
  <si>
    <t>0000000001631</t>
  </si>
  <si>
    <t>0000000001632</t>
  </si>
  <si>
    <t>0000000001633</t>
  </si>
  <si>
    <t>0000000001634</t>
  </si>
  <si>
    <t>0000000001635</t>
  </si>
  <si>
    <t>0000000001636</t>
  </si>
  <si>
    <t>0000000001637</t>
  </si>
  <si>
    <t>0000000001638</t>
  </si>
  <si>
    <t>0000000001639</t>
  </si>
  <si>
    <t>0000000001640</t>
  </si>
  <si>
    <t>0000000001641</t>
  </si>
  <si>
    <t>0000000001642</t>
  </si>
  <si>
    <t>0000000001643</t>
  </si>
  <si>
    <t>0000000001644</t>
  </si>
  <si>
    <t>0000000001645</t>
  </si>
  <si>
    <t>0000000001607</t>
  </si>
  <si>
    <t>0000000001608</t>
  </si>
  <si>
    <t>0000000001609</t>
  </si>
  <si>
    <t>0000000001610</t>
  </si>
  <si>
    <t>0000000001611</t>
  </si>
  <si>
    <t>0000000001612</t>
  </si>
  <si>
    <t>0000000001613</t>
  </si>
  <si>
    <t>0000000001614</t>
  </si>
  <si>
    <t>0000000001615</t>
  </si>
  <si>
    <t>0000000001616</t>
  </si>
  <si>
    <t>0000000001617</t>
  </si>
  <si>
    <t>0000000001618</t>
  </si>
  <si>
    <t>0000000001619</t>
  </si>
  <si>
    <t>0000000001620</t>
  </si>
  <si>
    <t>0000000001621</t>
  </si>
  <si>
    <t>0000000001646</t>
  </si>
  <si>
    <t>0000000001647</t>
  </si>
  <si>
    <t>0000000001648</t>
  </si>
  <si>
    <t>0000000001649</t>
  </si>
  <si>
    <t>0000000001650</t>
  </si>
  <si>
    <t>0000000001651</t>
  </si>
  <si>
    <t>0000000001652</t>
  </si>
  <si>
    <t>0000000001653</t>
  </si>
  <si>
    <t>0000000001654</t>
  </si>
  <si>
    <t>0000000001655</t>
  </si>
  <si>
    <t>0000000001656</t>
  </si>
  <si>
    <t>0000000001657</t>
  </si>
  <si>
    <t>0000000001658</t>
  </si>
  <si>
    <t>0000000001659</t>
  </si>
  <si>
    <t>0000000001660</t>
  </si>
  <si>
    <t>0000000001661</t>
  </si>
  <si>
    <t>0000000001662</t>
  </si>
  <si>
    <t>0000000001663</t>
  </si>
  <si>
    <t>0000000001664</t>
  </si>
  <si>
    <t>0000000001665</t>
  </si>
  <si>
    <t>0000000001668</t>
  </si>
  <si>
    <t>0000000001669</t>
  </si>
  <si>
    <t>0000000001670</t>
  </si>
  <si>
    <t>0000000001671</t>
  </si>
  <si>
    <t>0000000001672</t>
  </si>
  <si>
    <t>0000000001673</t>
  </si>
  <si>
    <t>0000000001674</t>
  </si>
  <si>
    <t>0000000001675</t>
  </si>
  <si>
    <t>0000000001676</t>
  </si>
  <si>
    <t>0000000001677</t>
  </si>
  <si>
    <t>0000000001678</t>
  </si>
  <si>
    <t>0000000001679</t>
  </si>
  <si>
    <t>0000000001680</t>
  </si>
  <si>
    <t>0000000001681</t>
  </si>
  <si>
    <t>0000000001682</t>
  </si>
  <si>
    <t>0000000001683</t>
  </si>
  <si>
    <t>0000000001684</t>
  </si>
  <si>
    <t>0000000001685</t>
  </si>
  <si>
    <t>0000000001686</t>
  </si>
  <si>
    <t>0000000001687</t>
  </si>
  <si>
    <t>0000000001688</t>
  </si>
  <si>
    <t>0000000001689</t>
  </si>
  <si>
    <t>0000000001690</t>
  </si>
  <si>
    <t>0000000001691</t>
  </si>
  <si>
    <t>0000000001692</t>
  </si>
  <si>
    <t>0000000001693</t>
  </si>
  <si>
    <t>0000000001694</t>
  </si>
  <si>
    <t>0000000001695</t>
  </si>
  <si>
    <t>0000000001696</t>
  </si>
  <si>
    <t>0000000001697</t>
  </si>
  <si>
    <t>0000000001698</t>
  </si>
  <si>
    <t>0000000001699</t>
  </si>
  <si>
    <t>0000000001700</t>
  </si>
  <si>
    <t>0000000001701</t>
  </si>
  <si>
    <t>0000000001702</t>
  </si>
  <si>
    <t>0000000001703</t>
  </si>
  <si>
    <t>0000000001704</t>
  </si>
  <si>
    <t>0000000001705</t>
  </si>
  <si>
    <t>0000000001706</t>
  </si>
  <si>
    <t>0000000001707</t>
  </si>
  <si>
    <t>0000000001708</t>
  </si>
  <si>
    <t>0000000001709</t>
  </si>
  <si>
    <t>0000000001710</t>
  </si>
  <si>
    <t>0000000001711</t>
  </si>
  <si>
    <t>0000000001712</t>
  </si>
  <si>
    <t>0000000001713</t>
  </si>
  <si>
    <t>0000000001714</t>
  </si>
  <si>
    <t>0000000001715</t>
  </si>
  <si>
    <t>0000000001716</t>
  </si>
  <si>
    <t>0000000001717</t>
  </si>
  <si>
    <t>0000000001718</t>
  </si>
  <si>
    <t>0000000001719</t>
  </si>
  <si>
    <t>0000000001720</t>
  </si>
  <si>
    <t>0000000001721</t>
  </si>
  <si>
    <t>0000000001722</t>
  </si>
  <si>
    <t>0000000001723</t>
  </si>
  <si>
    <t>0000000001724</t>
  </si>
  <si>
    <t>0000000001725</t>
  </si>
  <si>
    <t>0000000001726</t>
  </si>
  <si>
    <t>0000000001727</t>
  </si>
  <si>
    <t>0000000001728</t>
  </si>
  <si>
    <t>0000000001729</t>
  </si>
  <si>
    <t>0000000001730</t>
  </si>
  <si>
    <t>0000000001732</t>
  </si>
  <si>
    <t>0000000001733</t>
  </si>
  <si>
    <t>0000000001734</t>
  </si>
  <si>
    <t>0000000001735</t>
  </si>
  <si>
    <t>0000000001736</t>
  </si>
  <si>
    <t>0000000001737</t>
  </si>
  <si>
    <t>0000000001738</t>
  </si>
  <si>
    <t>0000000001739</t>
  </si>
  <si>
    <t>0000000001740</t>
  </si>
  <si>
    <t>0000000001741</t>
  </si>
  <si>
    <t>0000000001742</t>
  </si>
  <si>
    <t>0000000001743</t>
  </si>
  <si>
    <t>0000000001744</t>
  </si>
  <si>
    <t>0000000001745</t>
  </si>
  <si>
    <t>0000000001746</t>
  </si>
  <si>
    <t>0000000001747</t>
  </si>
  <si>
    <t>0000000001748</t>
  </si>
  <si>
    <t>0000000001749</t>
  </si>
  <si>
    <t>0000000001750</t>
  </si>
  <si>
    <t>0000000001751</t>
  </si>
  <si>
    <t>0000000001752</t>
  </si>
  <si>
    <t>0000000001753</t>
  </si>
  <si>
    <t>0000000001754</t>
  </si>
  <si>
    <t>0000000001755</t>
  </si>
  <si>
    <t>0000000001756</t>
  </si>
  <si>
    <t>0000000001757</t>
  </si>
  <si>
    <t>0000000001758</t>
  </si>
  <si>
    <t>0000000001759</t>
  </si>
  <si>
    <t>0000000001760</t>
  </si>
  <si>
    <t>0000000001761</t>
  </si>
  <si>
    <t>0000000001762</t>
  </si>
  <si>
    <t>0000000001763</t>
  </si>
  <si>
    <t>0000000001764</t>
  </si>
  <si>
    <t>0000000001765</t>
  </si>
  <si>
    <t>0000000001766</t>
  </si>
  <si>
    <t>0000000001767</t>
  </si>
  <si>
    <t>0000000001768</t>
  </si>
  <si>
    <t>0000000001769</t>
  </si>
  <si>
    <t>0000000001770</t>
  </si>
  <si>
    <t>0000000001771</t>
  </si>
  <si>
    <t>0000000001772</t>
  </si>
  <si>
    <t>0000000001773</t>
  </si>
  <si>
    <t>0000000001774</t>
  </si>
  <si>
    <t>0000000001775</t>
  </si>
  <si>
    <t>0000000001776</t>
  </si>
  <si>
    <t>0000000001777</t>
  </si>
  <si>
    <t>0000000001778</t>
  </si>
  <si>
    <t>0000000001779</t>
  </si>
  <si>
    <t>0000000001780</t>
  </si>
  <si>
    <t>0000000001781</t>
  </si>
  <si>
    <t>0000000001782</t>
  </si>
  <si>
    <t>0000000001783</t>
  </si>
  <si>
    <t>0000000001784</t>
  </si>
  <si>
    <t>0000000001785</t>
  </si>
  <si>
    <t>0000000001786</t>
  </si>
  <si>
    <t>0000000001787</t>
  </si>
  <si>
    <t>0000000001788</t>
  </si>
  <si>
    <t>0000000002127</t>
  </si>
  <si>
    <t>0000000001789</t>
  </si>
  <si>
    <t>0000000001790</t>
  </si>
  <si>
    <t>0000000001791</t>
  </si>
  <si>
    <t>0000000001792</t>
  </si>
  <si>
    <t>0000000001793</t>
  </si>
  <si>
    <t>0000000001794</t>
  </si>
  <si>
    <t>0000000001796</t>
  </si>
  <si>
    <t>0000000001797</t>
  </si>
  <si>
    <t>0000000001798</t>
  </si>
  <si>
    <t>0000000001799</t>
  </si>
  <si>
    <t>0000000001800</t>
  </si>
  <si>
    <t>0000000001801</t>
  </si>
  <si>
    <t>0000000001802</t>
  </si>
  <si>
    <t>0000000001803</t>
  </si>
  <si>
    <t>0000000001804</t>
  </si>
  <si>
    <t>0000000001805</t>
  </si>
  <si>
    <t>0000000001806</t>
  </si>
  <si>
    <t>0000000001807</t>
  </si>
  <si>
    <t>0000000001809</t>
  </si>
  <si>
    <t>0000000001810</t>
  </si>
  <si>
    <t>0000000001811</t>
  </si>
  <si>
    <t>0000000001812</t>
  </si>
  <si>
    <t>0000000001813</t>
  </si>
  <si>
    <t>0000000001814</t>
  </si>
  <si>
    <t>0000000001815</t>
  </si>
  <si>
    <t>0000000001816</t>
  </si>
  <si>
    <t>0000000001817</t>
  </si>
  <si>
    <t>0000000001818</t>
  </si>
  <si>
    <t>0000000001819</t>
  </si>
  <si>
    <t>0000000001820</t>
  </si>
  <si>
    <t>0000000001821</t>
  </si>
  <si>
    <t>0000000001822</t>
  </si>
  <si>
    <t>0000000001823</t>
  </si>
  <si>
    <t>0000000001824</t>
  </si>
  <si>
    <t>0000000001825</t>
  </si>
  <si>
    <t>0000000001826</t>
  </si>
  <si>
    <t>0000000001827</t>
  </si>
  <si>
    <t>0000000001828</t>
  </si>
  <si>
    <t>0000000001829</t>
  </si>
  <si>
    <t>0000000001830</t>
  </si>
  <si>
    <t>0000000001831</t>
  </si>
  <si>
    <t>0000000001832</t>
  </si>
  <si>
    <t>0000000001833</t>
  </si>
  <si>
    <t>0000000001834</t>
  </si>
  <si>
    <t>0000000001835</t>
  </si>
  <si>
    <t>0000000001836</t>
  </si>
  <si>
    <t>0000000001837</t>
  </si>
  <si>
    <t>0000000001838</t>
  </si>
  <si>
    <t>0000000001839</t>
  </si>
  <si>
    <t>0000000001840</t>
  </si>
  <si>
    <t>0000000001841</t>
  </si>
  <si>
    <t>0000000001842</t>
  </si>
  <si>
    <t>0000000001843</t>
  </si>
  <si>
    <t>0000000001844</t>
  </si>
  <si>
    <t>0000000001845</t>
  </si>
  <si>
    <t>0000000001846</t>
  </si>
  <si>
    <t>0000000001847</t>
  </si>
  <si>
    <t>0000000002124</t>
  </si>
  <si>
    <t>0000000002125</t>
  </si>
  <si>
    <t>0000000001907</t>
  </si>
  <si>
    <t>0000000001908</t>
  </si>
  <si>
    <t>0000000001909</t>
  </si>
  <si>
    <t>0000000002120</t>
  </si>
  <si>
    <t>0000000002141</t>
  </si>
  <si>
    <t>0000000002121</t>
  </si>
  <si>
    <t>0000000001914</t>
  </si>
  <si>
    <t>0000000001915</t>
  </si>
  <si>
    <t>0000000001916</t>
  </si>
  <si>
    <t>0000000001917</t>
  </si>
  <si>
    <t>0000000001918</t>
  </si>
  <si>
    <t>0000000002122</t>
  </si>
  <si>
    <t>0000000001920</t>
  </si>
  <si>
    <t>0000000001921</t>
  </si>
  <si>
    <t>0000000001922</t>
  </si>
  <si>
    <t>0000000001923</t>
  </si>
  <si>
    <t>0000000001924</t>
  </si>
  <si>
    <t>0000000001925</t>
  </si>
  <si>
    <t>0000000001926</t>
  </si>
  <si>
    <t>0000000001927</t>
  </si>
  <si>
    <t>0000000001928</t>
  </si>
  <si>
    <t>0000000001929</t>
  </si>
  <si>
    <t>0000000001930</t>
  </si>
  <si>
    <t>0000000001931</t>
  </si>
  <si>
    <t>0000000001932</t>
  </si>
  <si>
    <t>0000000001933</t>
  </si>
  <si>
    <t>0000000001934</t>
  </si>
  <si>
    <t>0000000001935</t>
  </si>
  <si>
    <t>0000000001936</t>
  </si>
  <si>
    <t>0000000001937</t>
  </si>
  <si>
    <t>0000000001938</t>
  </si>
  <si>
    <t>0000000001939</t>
  </si>
  <si>
    <t>0000000001940</t>
  </si>
  <si>
    <t>0000000001941</t>
  </si>
  <si>
    <t>0000000001942</t>
  </si>
  <si>
    <t>0000000001943</t>
  </si>
  <si>
    <t>0000000001944</t>
  </si>
  <si>
    <t>0000000001945</t>
  </si>
  <si>
    <t>0000000001946</t>
  </si>
  <si>
    <t>0000000001947</t>
  </si>
  <si>
    <t>0000000001948</t>
  </si>
  <si>
    <t>0000000001949</t>
  </si>
  <si>
    <t>0000000001950</t>
  </si>
  <si>
    <t>0000000001951</t>
  </si>
  <si>
    <t>0000000001952</t>
  </si>
  <si>
    <t>0000000001953</t>
  </si>
  <si>
    <t>0000000001954</t>
  </si>
  <si>
    <t>0000000001955</t>
  </si>
  <si>
    <t>0000000001956</t>
  </si>
  <si>
    <t>0000000001957</t>
  </si>
  <si>
    <t>0000000001958</t>
  </si>
  <si>
    <t>0000000001959</t>
  </si>
  <si>
    <t>0000000001960</t>
  </si>
  <si>
    <t>0000000001961</t>
  </si>
  <si>
    <t>0000000001962</t>
  </si>
  <si>
    <t>0000000001963</t>
  </si>
  <si>
    <t>0000000001964</t>
  </si>
  <si>
    <t>0000000001965</t>
  </si>
  <si>
    <t>0000000001966</t>
  </si>
  <si>
    <t>0000000001967</t>
  </si>
  <si>
    <t>0000000001968</t>
  </si>
  <si>
    <t>0000000001969</t>
  </si>
  <si>
    <t>0000000001970</t>
  </si>
  <si>
    <t>0000000001971</t>
  </si>
  <si>
    <t>0000000001972</t>
  </si>
  <si>
    <t>0000000001973</t>
  </si>
  <si>
    <t>0000000001974</t>
  </si>
  <si>
    <t>0000000001886</t>
  </si>
  <si>
    <t>0000000001887</t>
  </si>
  <si>
    <t>0000000001888</t>
  </si>
  <si>
    <t>0000000001889</t>
  </si>
  <si>
    <t>0000000001890</t>
  </si>
  <si>
    <t>0000000001891</t>
  </si>
  <si>
    <t>0000000001892</t>
  </si>
  <si>
    <t>0000000001893</t>
  </si>
  <si>
    <t>0000000001894</t>
  </si>
  <si>
    <t>0000000001895</t>
  </si>
  <si>
    <t>0000000001896</t>
  </si>
  <si>
    <t>0000000001897</t>
  </si>
  <si>
    <t>0000000001898</t>
  </si>
  <si>
    <t>0000000001899</t>
  </si>
  <si>
    <t>0000000001900</t>
  </si>
  <si>
    <t>0000000001901</t>
  </si>
  <si>
    <t>0000000001902</t>
  </si>
  <si>
    <t>0000000001903</t>
  </si>
  <si>
    <t>0000000001904</t>
  </si>
  <si>
    <t>0000000001905</t>
  </si>
  <si>
    <t>0000000001906</t>
  </si>
  <si>
    <t>0000000001848</t>
  </si>
  <si>
    <t>0000000001849</t>
  </si>
  <si>
    <t>0000000001851</t>
  </si>
  <si>
    <t>0000000001853</t>
  </si>
  <si>
    <t>0000000001854</t>
  </si>
  <si>
    <t>0000000001855</t>
  </si>
  <si>
    <t>0000000001856</t>
  </si>
  <si>
    <t>0000000001858</t>
  </si>
  <si>
    <t>0000000001863</t>
  </si>
  <si>
    <t>0000000001864</t>
  </si>
  <si>
    <t>0000000001865</t>
  </si>
  <si>
    <t>0000000001866</t>
  </si>
  <si>
    <t>0000000001867</t>
  </si>
  <si>
    <t>0000000001868</t>
  </si>
  <si>
    <t>0000000001869</t>
  </si>
  <si>
    <t>0000000001870</t>
  </si>
  <si>
    <t>0000000001871</t>
  </si>
  <si>
    <t>0000000001872</t>
  </si>
  <si>
    <t>0000000001873</t>
  </si>
  <si>
    <t>0000000001874</t>
  </si>
  <si>
    <t>0000000001875</t>
  </si>
  <si>
    <t>0000000001876</t>
  </si>
  <si>
    <t>0000000001877</t>
  </si>
  <si>
    <t>0000000001878</t>
  </si>
  <si>
    <t>0000000001879</t>
  </si>
  <si>
    <t>0000000001880</t>
  </si>
  <si>
    <t>0000000001881</t>
  </si>
  <si>
    <t>0000000001882</t>
  </si>
  <si>
    <t>0000000001883</t>
  </si>
  <si>
    <t>0000000001884</t>
  </si>
  <si>
    <t>0000000001885</t>
  </si>
  <si>
    <t>0000000001850</t>
  </si>
  <si>
    <t>0000000001852</t>
  </si>
  <si>
    <t>0000000001857</t>
  </si>
  <si>
    <t>0000000001859</t>
  </si>
  <si>
    <t>0000000001860</t>
  </si>
  <si>
    <t>0000000001861</t>
  </si>
  <si>
    <t>0000000001862</t>
  </si>
  <si>
    <t>0000000001975</t>
  </si>
  <si>
    <t>0000000001976</t>
  </si>
  <si>
    <t>0000000001977</t>
  </si>
  <si>
    <t>0000000001980</t>
  </si>
  <si>
    <t>0000000001981</t>
  </si>
  <si>
    <t>0000000001982</t>
  </si>
  <si>
    <t>0000000001983</t>
  </si>
  <si>
    <t>0000000001985</t>
  </si>
  <si>
    <t>0000000001986</t>
  </si>
  <si>
    <t>0000000001987</t>
  </si>
  <si>
    <t>0000000001988</t>
  </si>
  <si>
    <t>0000000002081</t>
  </si>
  <si>
    <t>0000000002082</t>
  </si>
  <si>
    <t>0000000002083</t>
  </si>
  <si>
    <t>0000000002084</t>
  </si>
  <si>
    <t>0000000002085</t>
  </si>
  <si>
    <t>0000000001989</t>
  </si>
  <si>
    <t>0000000001990</t>
  </si>
  <si>
    <t>0000000001992</t>
  </si>
  <si>
    <t>0000000002087</t>
  </si>
  <si>
    <t>0000000002088</t>
  </si>
  <si>
    <t>0000000001999</t>
  </si>
  <si>
    <t>0000000001995</t>
  </si>
  <si>
    <t>0000000001996</t>
  </si>
  <si>
    <t>0000000002000</t>
  </si>
  <si>
    <t>0000000002001</t>
  </si>
  <si>
    <t>0000000002002</t>
  </si>
  <si>
    <t>0000000002003</t>
  </si>
  <si>
    <t>0000000002089</t>
  </si>
  <si>
    <t>0000000002006</t>
  </si>
  <si>
    <t>0000000002007</t>
  </si>
  <si>
    <t>0000000002008</t>
  </si>
  <si>
    <t>0000000002009</t>
  </si>
  <si>
    <t>0000000002010</t>
  </si>
  <si>
    <t>0000000002011</t>
  </si>
  <si>
    <t>0000000002012</t>
  </si>
  <si>
    <t>0000000002013</t>
  </si>
  <si>
    <t>0000000002015</t>
  </si>
  <si>
    <t>0000000002016</t>
  </si>
  <si>
    <t>0000000002017</t>
  </si>
  <si>
    <t>0000000002019</t>
  </si>
  <si>
    <t>0000000002020</t>
  </si>
  <si>
    <t>0000000002021</t>
  </si>
  <si>
    <t>0000000002022</t>
  </si>
  <si>
    <t>0000000002079</t>
  </si>
  <si>
    <t>0000000002023</t>
  </si>
  <si>
    <t>0000000002024</t>
  </si>
  <si>
    <t>0000000002025</t>
  </si>
  <si>
    <t>0000000002026</t>
  </si>
  <si>
    <t>0000000002090</t>
  </si>
  <si>
    <t>0000000002027</t>
  </si>
  <si>
    <t>0000000002028</t>
  </si>
  <si>
    <t>0000000002029</t>
  </si>
  <si>
    <t>Mak v zrnju</t>
  </si>
  <si>
    <t>0000000002031</t>
  </si>
  <si>
    <t>0000000002032</t>
  </si>
  <si>
    <t>0000000002034</t>
  </si>
  <si>
    <t>0000000002035</t>
  </si>
  <si>
    <t>0000000002036</t>
  </si>
  <si>
    <t>0000000002037</t>
  </si>
  <si>
    <t>0000000002038</t>
  </si>
  <si>
    <t>0000000002039</t>
  </si>
  <si>
    <t>0000000002040</t>
  </si>
  <si>
    <t>0000000002041</t>
  </si>
  <si>
    <t>0000000002043</t>
  </si>
  <si>
    <t>0000000002044</t>
  </si>
  <si>
    <t>0000000002045</t>
  </si>
  <si>
    <t>0000000002046</t>
  </si>
  <si>
    <t>0000000002047</t>
  </si>
  <si>
    <t>0000000002048</t>
  </si>
  <si>
    <t>0000000002049</t>
  </si>
  <si>
    <t>0000000002050</t>
  </si>
  <si>
    <t>0000000002051</t>
  </si>
  <si>
    <t>0000000002091</t>
  </si>
  <si>
    <t>0000000002053</t>
  </si>
  <si>
    <t>0000000002054</t>
  </si>
  <si>
    <t>0000000002080</t>
  </si>
  <si>
    <t>0000000002055</t>
  </si>
  <si>
    <t>0000000002056</t>
  </si>
  <si>
    <t>0000000002095</t>
  </si>
  <si>
    <t>0000000002058</t>
  </si>
  <si>
    <t>0000000002059</t>
  </si>
  <si>
    <t>0000000002094</t>
  </si>
  <si>
    <t>0000000002060</t>
  </si>
  <si>
    <t>0000000002061</t>
  </si>
  <si>
    <t>0000000002062</t>
  </si>
  <si>
    <t>0000000002176</t>
  </si>
  <si>
    <t>0000000002063</t>
  </si>
  <si>
    <t>0000000002064</t>
  </si>
  <si>
    <t>0000000002067</t>
  </si>
  <si>
    <t>0000000002155</t>
  </si>
  <si>
    <t>0000000002156</t>
  </si>
  <si>
    <t>0000000002068</t>
  </si>
  <si>
    <t>0000000002069</t>
  </si>
  <si>
    <t>0000000002072</t>
  </si>
  <si>
    <t>0000000002074</t>
  </si>
  <si>
    <t>0000000002075</t>
  </si>
  <si>
    <t>0000000002076</t>
  </si>
  <si>
    <t>0000000002098</t>
  </si>
  <si>
    <t>V ceno mora biti vštet želen razrez kruha in po potrebi pekovskega peciva.</t>
  </si>
  <si>
    <t>Kruh mora biti narezan na kose, debelina rezine je lahko maksimalno 11mm.</t>
  </si>
  <si>
    <t>Posamezna štruca ali hleb mora biti pakiran v PVC termo krčljivo folijo.</t>
  </si>
  <si>
    <t>Vsaka pošiljka kruha in pekovskega peciva mora biti opremljena z vidno deklaracijo in podatki za sledljivost v slovenskem jeziku.</t>
  </si>
  <si>
    <t>Kruh in pekovsko pecivo brez aditivov morajo imeti za najmanj 25% zmanjšano količino soli, glede na običajno recepturo.</t>
  </si>
  <si>
    <t>Izdelki ne smejo vsebovati GSO, umetnih sladil in ojačevalcev okusa.</t>
  </si>
  <si>
    <t xml:space="preserve">Sadje in zelenjava ne sme biti pridelano s pomočjo genske tehnologije, izdelki ne smejo vsebovati GSO.  </t>
  </si>
  <si>
    <t>Vsaka pošiljka sadja in zelenjave mora biti opremljena z deklaracijo in podatki za sledljivost v slovenskem jeziku.</t>
  </si>
  <si>
    <t>Vsi artikli morajo biti sveži, primerne zrelosti, pravilne oblike, nepoškodovani, brez tujega vonja in okusa.</t>
  </si>
  <si>
    <t xml:space="preserve">Vsi artikli morajo imeti veljaven certifikat, s katerim se potrjuje skladnost pridelave, predelave, pakiranja, skladiščenja in transporta </t>
  </si>
  <si>
    <t>ekoloških pridelkov in živil z veljavnimi predpisi za ekološko kmetijstvo.</t>
  </si>
  <si>
    <t>Vsaka pošiljka krompirja mora biti opremljena z deklaracijo in podatki za sledljivost v slovenskem jeziku.</t>
  </si>
  <si>
    <t xml:space="preserve">Vsa jabolka morajo biti pridelana v skladu z določbami pravilnikov in tehnološkimi navodili za INTEGRIRANO </t>
  </si>
  <si>
    <t>PRIDELAVO, kar ponudnik izkazuje z ustreznim certifikatom.</t>
  </si>
  <si>
    <t>Vsaka pošiljka jabolk mora biti opremljena z deklaracijo in podatki za sledljivost v slovenskem jeziku.</t>
  </si>
  <si>
    <t>Krompir mora biti pridelan v skladu z določbami pravilnikov in tehnološkimi navodili za INTEGRIRANO PRIDELAVO, kar ponudnik izkazuje z ustreznim certifikatom.</t>
  </si>
  <si>
    <r>
      <t>V ceno mora biti vštet želen razrez  mesa (zrezki, kocke, trakci, mletje,…)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brez vidne maščobe in vezivnega tkiva.</t>
    </r>
  </si>
  <si>
    <t>V ceno mora biti vštet želen razrez  mesa (zrezki, kocke, trakci, mletje,…) brez vidne maščobe in vezivnega tkiva.</t>
  </si>
  <si>
    <t>Alergeni</t>
  </si>
  <si>
    <t>Sestava - deklarirana</t>
  </si>
  <si>
    <t>Sestava - deklarirano</t>
  </si>
  <si>
    <t>Geografsko poreklo</t>
  </si>
  <si>
    <t xml:space="preserve">Ulov/gojena </t>
  </si>
  <si>
    <t>Ponudnik navede ime geografskega področja rib.</t>
  </si>
  <si>
    <t>Ponudnik navede deklarirano sestavo ponujenega živila.</t>
  </si>
  <si>
    <t>Ponudnik navedene vse alergene, ki so prisotni v ponujenem živilu.</t>
  </si>
  <si>
    <t>Ponudnik navede podatek o ulovu/gojena.</t>
  </si>
  <si>
    <t>Jabolka (različnih sort) integrirana</t>
  </si>
  <si>
    <t>Brezglutenski kruh BELI -narezan</t>
  </si>
  <si>
    <t>Brezglutenski temni kruh kot Pan Rustico</t>
  </si>
  <si>
    <t>Brezglutenske in brezjajčne testenine</t>
  </si>
  <si>
    <t>Brezglutenske in bezjajčne testenine svedri</t>
  </si>
  <si>
    <t xml:space="preserve">Brezglutenski grisini </t>
  </si>
  <si>
    <t>Brezglutenski krekerji</t>
  </si>
  <si>
    <t>Bio rižev napitek  z okusom vanilije, brez dodanega sladkorja</t>
  </si>
  <si>
    <t>Bio kokosov čips, brez dodanega sladkorja</t>
  </si>
  <si>
    <t>Kremni namaz, dvobarvni, sirotka v prahu (9,4%  v kremnem izdelku z dodatki), manj masten kakav v prahu ( min. 5,5% v  kakavovem kremnem izdelku), lešnik, kot VIKI KREMA</t>
  </si>
  <si>
    <t xml:space="preserve">Kava prava, črna,  zahtevano 70 do 75% arabica kave, ostalo Robust, kvalite Bar Caffe, mleta </t>
  </si>
  <si>
    <t>Dvojni keks z vanilijevim polnilom, brez glutena, brez laktoze, brez jajc</t>
  </si>
  <si>
    <t>Dvojni keks z limoninim polnilom, brez glutena, brez laktoze, brez jajc</t>
  </si>
  <si>
    <t>Kisle kumarice brez umetnih sladil in konzervansov</t>
  </si>
  <si>
    <t>Pašteta min. 30% kuhano kokošje meso, brez aditivov, brez ojačevalcev okusa, brez konzervansov, brez glutena kot Argeta junior</t>
  </si>
  <si>
    <t>Sok jabolčni iz zgoščenega jabolčnega soka, zamašek na navoj</t>
  </si>
  <si>
    <t>Sok pomarančni iz zgoščenega pomarančnega soka, zamašek na navoj</t>
  </si>
  <si>
    <t>artikel brišemo</t>
  </si>
  <si>
    <t>Testenine iz pirine moke - svedri</t>
  </si>
  <si>
    <t xml:space="preserve">Testenine iz pirine moke - peresniki </t>
  </si>
  <si>
    <t>Testenine iz pirine moke - široki rezanci</t>
  </si>
  <si>
    <t>61a</t>
  </si>
  <si>
    <t>61b</t>
  </si>
  <si>
    <t xml:space="preserve">Testenine za jušno zakuho - zvezdice </t>
  </si>
  <si>
    <t xml:space="preserve">Testenine za jušno zakuho -  rižek  </t>
  </si>
  <si>
    <t>68.a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</si>
</sst>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Tahoma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10"/>
      <color theme="1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6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8" fontId="1" fillId="0" borderId="0" applyFont="0" applyFill="0" applyBorder="0" applyAlignment="0" applyProtection="0"/>
    <xf numFmtId="0" fontId="18" fillId="53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44" fontId="5" fillId="0" borderId="0" applyFont="0" applyFill="0" applyBorder="0" applyAlignment="0" applyProtection="0"/>
    <xf numFmtId="0" fontId="30" fillId="44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8" applyNumberFormat="0" applyAlignment="0" applyProtection="0"/>
    <xf numFmtId="0" fontId="71" fillId="55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8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44" borderId="78" applyNumberFormat="0" applyAlignment="0" applyProtection="0"/>
    <xf numFmtId="0" fontId="28" fillId="53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8" fillId="53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8" borderId="78" applyNumberFormat="0" applyAlignment="0" applyProtection="0"/>
    <xf numFmtId="0" fontId="28" fillId="53" borderId="78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4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4" borderId="78" applyNumberFormat="0" applyAlignment="0" applyProtection="0"/>
    <xf numFmtId="0" fontId="30" fillId="4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71" fillId="55" borderId="80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38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71" fillId="55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30" fillId="4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</cellStyleXfs>
  <cellXfs count="46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0" fontId="106" fillId="90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0" fontId="14" fillId="3" borderId="87" xfId="0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85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2" fillId="89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5" xfId="0" applyFont="1" applyFill="1" applyBorder="1" applyAlignment="1">
      <alignment vertical="center" wrapText="1" shrinkToFi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0" fontId="108" fillId="0" borderId="85" xfId="0" applyFont="1" applyBorder="1" applyAlignment="1">
      <alignment horizontal="left" wrapText="1"/>
    </xf>
    <xf numFmtId="0" fontId="13" fillId="0" borderId="85" xfId="5" applyFont="1" applyBorder="1" applyAlignment="1">
      <alignment vertical="center" wrapText="1" shrinkToFit="1"/>
    </xf>
    <xf numFmtId="0" fontId="13" fillId="3" borderId="85" xfId="752" applyFont="1" applyFill="1" applyBorder="1" applyAlignment="1">
      <alignment vertical="center" wrapText="1" shrinkToFi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/>
    </xf>
    <xf numFmtId="44" fontId="11" fillId="2" borderId="85" xfId="55" applyFont="1" applyFill="1" applyBorder="1" applyAlignment="1">
      <alignment horizontal="center" vertical="center" wrapText="1"/>
    </xf>
    <xf numFmtId="0" fontId="109" fillId="90" borderId="82" xfId="0" applyFont="1" applyFill="1" applyBorder="1" applyAlignment="1">
      <alignment horizontal="center" vertical="center" wrapText="1"/>
    </xf>
    <xf numFmtId="0" fontId="110" fillId="90" borderId="82" xfId="0" applyFont="1" applyFill="1" applyBorder="1" applyAlignment="1">
      <alignment horizontal="center" vertical="center" wrapText="1"/>
    </xf>
    <xf numFmtId="1" fontId="106" fillId="28" borderId="82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44" fontId="7" fillId="3" borderId="85" xfId="55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111" fillId="31" borderId="1" xfId="0" applyFont="1" applyFill="1" applyBorder="1" applyAlignment="1">
      <alignment horizontal="center" vertical="center" wrapText="1"/>
    </xf>
    <xf numFmtId="0" fontId="111" fillId="31" borderId="2" xfId="0" applyFont="1" applyFill="1" applyBorder="1" applyAlignment="1">
      <alignment horizontal="center" vertical="center" wrapText="1"/>
    </xf>
    <xf numFmtId="0" fontId="112" fillId="2" borderId="0" xfId="0" applyFont="1" applyFill="1" applyAlignment="1">
      <alignment horizontal="left" vertical="center" wrapText="1"/>
    </xf>
    <xf numFmtId="0" fontId="114" fillId="2" borderId="85" xfId="0" applyFont="1" applyFill="1" applyBorder="1" applyAlignment="1">
      <alignment vertical="center" wrapText="1" shrinkToFit="1"/>
    </xf>
    <xf numFmtId="0" fontId="115" fillId="90" borderId="82" xfId="0" applyFont="1" applyFill="1" applyBorder="1" applyAlignment="1">
      <alignment horizontal="center" vertical="center" wrapText="1"/>
    </xf>
    <xf numFmtId="0" fontId="115" fillId="28" borderId="82" xfId="0" applyFont="1" applyFill="1" applyBorder="1" applyAlignment="1">
      <alignment horizontal="center" vertical="center" wrapText="1"/>
    </xf>
    <xf numFmtId="0" fontId="116" fillId="90" borderId="82" xfId="0" applyFont="1" applyFill="1" applyBorder="1" applyAlignment="1">
      <alignment horizontal="center" vertical="center" wrapText="1"/>
    </xf>
    <xf numFmtId="1" fontId="117" fillId="28" borderId="82" xfId="55" applyNumberFormat="1" applyFont="1" applyFill="1" applyBorder="1" applyAlignment="1">
      <alignment horizontal="center" vertical="center" wrapText="1"/>
    </xf>
    <xf numFmtId="1" fontId="118" fillId="2" borderId="86" xfId="55" applyNumberFormat="1" applyFont="1" applyFill="1" applyBorder="1" applyAlignment="1">
      <alignment horizontal="center" vertical="center" wrapText="1"/>
    </xf>
    <xf numFmtId="1" fontId="118" fillId="2" borderId="85" xfId="55" applyNumberFormat="1" applyFont="1" applyFill="1" applyBorder="1" applyAlignment="1">
      <alignment horizontal="center" vertical="center" wrapText="1"/>
    </xf>
    <xf numFmtId="1" fontId="118" fillId="2" borderId="85" xfId="55" applyNumberFormat="1" applyFont="1" applyFill="1" applyBorder="1" applyAlignment="1">
      <alignment horizontal="left" vertical="center" wrapText="1"/>
    </xf>
    <xf numFmtId="44" fontId="119" fillId="2" borderId="85" xfId="55" applyFont="1" applyFill="1" applyBorder="1" applyAlignment="1">
      <alignment horizontal="left" vertical="center" wrapText="1"/>
    </xf>
    <xf numFmtId="44" fontId="113" fillId="3" borderId="85" xfId="55" applyFont="1" applyFill="1" applyBorder="1" applyAlignment="1">
      <alignment horizontal="center" vertical="center" wrapText="1"/>
    </xf>
    <xf numFmtId="166" fontId="119" fillId="3" borderId="85" xfId="0" applyNumberFormat="1" applyFont="1" applyFill="1" applyBorder="1" applyAlignment="1">
      <alignment horizontal="center" vertical="center" wrapText="1"/>
    </xf>
    <xf numFmtId="10" fontId="119" fillId="2" borderId="85" xfId="0" applyNumberFormat="1" applyFont="1" applyFill="1" applyBorder="1" applyAlignment="1">
      <alignment horizontal="center" vertical="center" wrapText="1"/>
    </xf>
    <xf numFmtId="166" fontId="119" fillId="2" borderId="85" xfId="0" applyNumberFormat="1" applyFont="1" applyFill="1" applyBorder="1" applyAlignment="1">
      <alignment horizontal="center" vertical="center" wrapText="1"/>
    </xf>
    <xf numFmtId="166" fontId="119" fillId="2" borderId="87" xfId="0" applyNumberFormat="1" applyFont="1" applyFill="1" applyBorder="1" applyAlignment="1">
      <alignment horizontal="center" vertical="center" wrapText="1"/>
    </xf>
    <xf numFmtId="0" fontId="118" fillId="2" borderId="87" xfId="0" applyFont="1" applyFill="1" applyBorder="1" applyAlignment="1">
      <alignment horizontal="center" vertical="center" wrapText="1"/>
    </xf>
    <xf numFmtId="0" fontId="114" fillId="0" borderId="85" xfId="0" applyFont="1" applyBorder="1" applyAlignment="1">
      <alignment vertical="center" wrapText="1" shrinkToFit="1"/>
    </xf>
    <xf numFmtId="0" fontId="114" fillId="3" borderId="85" xfId="0" applyFont="1" applyFill="1" applyBorder="1" applyAlignment="1">
      <alignment horizontal="center" vertical="center" wrapText="1"/>
    </xf>
    <xf numFmtId="0" fontId="114" fillId="3" borderId="87" xfId="0" applyFont="1" applyFill="1" applyBorder="1" applyAlignment="1">
      <alignment horizontal="center" vertical="center" wrapText="1"/>
    </xf>
    <xf numFmtId="0" fontId="120" fillId="3" borderId="85" xfId="0" applyFont="1" applyFill="1" applyBorder="1" applyAlignment="1">
      <alignment horizontal="center" vertical="center" wrapText="1"/>
    </xf>
    <xf numFmtId="4" fontId="121" fillId="2" borderId="85" xfId="55" applyNumberFormat="1" applyFont="1" applyFill="1" applyBorder="1" applyAlignment="1">
      <alignment horizontal="center" vertical="center" wrapText="1"/>
    </xf>
    <xf numFmtId="44" fontId="119" fillId="3" borderId="85" xfId="55" applyFont="1" applyFill="1" applyBorder="1" applyAlignment="1">
      <alignment horizontal="left" vertical="center" wrapText="1"/>
    </xf>
    <xf numFmtId="44" fontId="119" fillId="3" borderId="86" xfId="55" applyFont="1" applyFill="1" applyBorder="1" applyAlignment="1">
      <alignment horizontal="left" vertical="center" wrapText="1"/>
    </xf>
    <xf numFmtId="44" fontId="121" fillId="3" borderId="85" xfId="55" applyFont="1" applyFill="1" applyBorder="1" applyAlignment="1">
      <alignment horizontal="center" vertical="center" wrapText="1"/>
    </xf>
    <xf numFmtId="10" fontId="119" fillId="3" borderId="86" xfId="0" applyNumberFormat="1" applyFont="1" applyFill="1" applyBorder="1" applyAlignment="1">
      <alignment horizontal="center" vertical="center" wrapText="1"/>
    </xf>
    <xf numFmtId="0" fontId="118" fillId="3" borderId="87" xfId="0" applyFont="1" applyFill="1" applyBorder="1" applyAlignment="1">
      <alignment horizontal="center" vertical="center" wrapText="1"/>
    </xf>
    <xf numFmtId="17" fontId="13" fillId="3" borderId="85" xfId="0" applyNumberFormat="1" applyFont="1" applyFill="1" applyBorder="1" applyAlignment="1">
      <alignment horizontal="center" vertical="center" wrapText="1"/>
    </xf>
    <xf numFmtId="0" fontId="120" fillId="3" borderId="2" xfId="0" applyFont="1" applyFill="1" applyBorder="1" applyAlignment="1">
      <alignment horizontal="center" vertical="center" wrapText="1"/>
    </xf>
    <xf numFmtId="0" fontId="34" fillId="0" borderId="88" xfId="0" applyFont="1" applyBorder="1" applyAlignment="1">
      <alignment horizontal="left" wrapText="1"/>
    </xf>
    <xf numFmtId="0" fontId="34" fillId="0" borderId="85" xfId="0" applyFont="1" applyBorder="1" applyAlignment="1">
      <alignment horizontal="left" wrapText="1"/>
    </xf>
    <xf numFmtId="0" fontId="34" fillId="0" borderId="2" xfId="0" applyFont="1" applyBorder="1" applyAlignment="1">
      <alignment horizontal="left" wrapText="1"/>
    </xf>
    <xf numFmtId="2" fontId="13" fillId="3" borderId="85" xfId="5" applyNumberFormat="1" applyFont="1" applyFill="1" applyBorder="1" applyAlignment="1">
      <alignment horizontal="center" vertical="center" wrapText="1"/>
    </xf>
    <xf numFmtId="174" fontId="13" fillId="3" borderId="85" xfId="5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0" borderId="19" xfId="5" applyNumberFormat="1" applyFont="1" applyBorder="1" applyAlignment="1">
      <alignment horizontal="center" vertical="center" wrapText="1"/>
    </xf>
    <xf numFmtId="1" fontId="13" fillId="3" borderId="85" xfId="5" applyNumberFormat="1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/>
    </xf>
    <xf numFmtId="0" fontId="114" fillId="3" borderId="89" xfId="0" applyFont="1" applyFill="1" applyBorder="1" applyAlignment="1">
      <alignment horizontal="center" vertical="center" wrapText="1"/>
    </xf>
    <xf numFmtId="0" fontId="114" fillId="3" borderId="93" xfId="0" applyFont="1" applyFill="1" applyBorder="1" applyAlignment="1">
      <alignment horizontal="center" vertical="center" wrapText="1"/>
    </xf>
    <xf numFmtId="1" fontId="119" fillId="2" borderId="89" xfId="55" applyNumberFormat="1" applyFont="1" applyFill="1" applyBorder="1" applyAlignment="1">
      <alignment horizontal="center" vertical="center" wrapText="1"/>
    </xf>
    <xf numFmtId="4" fontId="121" fillId="2" borderId="89" xfId="0" applyNumberFormat="1" applyFont="1" applyFill="1" applyBorder="1" applyAlignment="1">
      <alignment horizontal="center" vertical="center" wrapText="1"/>
    </xf>
    <xf numFmtId="1" fontId="118" fillId="2" borderId="94" xfId="55" applyNumberFormat="1" applyFont="1" applyFill="1" applyBorder="1" applyAlignment="1">
      <alignment horizontal="center" vertical="center" wrapText="1"/>
    </xf>
    <xf numFmtId="1" fontId="118" fillId="2" borderId="89" xfId="55" applyNumberFormat="1" applyFont="1" applyFill="1" applyBorder="1" applyAlignment="1">
      <alignment horizontal="center" vertical="center" wrapText="1"/>
    </xf>
    <xf numFmtId="1" fontId="118" fillId="2" borderId="89" xfId="55" applyNumberFormat="1" applyFont="1" applyFill="1" applyBorder="1" applyAlignment="1">
      <alignment horizontal="left" vertical="center" wrapText="1"/>
    </xf>
    <xf numFmtId="44" fontId="119" fillId="2" borderId="89" xfId="55" applyFont="1" applyFill="1" applyBorder="1" applyAlignment="1">
      <alignment horizontal="left" vertical="center" wrapText="1"/>
    </xf>
    <xf numFmtId="44" fontId="113" fillId="3" borderId="89" xfId="55" applyFont="1" applyFill="1" applyBorder="1" applyAlignment="1">
      <alignment horizontal="center" vertical="center" wrapText="1"/>
    </xf>
    <xf numFmtId="166" fontId="119" fillId="2" borderId="89" xfId="0" applyNumberFormat="1" applyFont="1" applyFill="1" applyBorder="1" applyAlignment="1">
      <alignment horizontal="center" vertical="center" wrapText="1"/>
    </xf>
    <xf numFmtId="0" fontId="119" fillId="2" borderId="89" xfId="0" applyFont="1" applyFill="1" applyBorder="1" applyAlignment="1">
      <alignment horizontal="center" vertical="center" wrapText="1"/>
    </xf>
    <xf numFmtId="166" fontId="119" fillId="2" borderId="93" xfId="0" applyNumberFormat="1" applyFont="1" applyFill="1" applyBorder="1" applyAlignment="1">
      <alignment horizontal="center" vertical="center" wrapText="1"/>
    </xf>
    <xf numFmtId="0" fontId="118" fillId="2" borderId="93" xfId="0" applyFont="1" applyFill="1" applyBorder="1" applyAlignment="1">
      <alignment horizontal="center" vertical="center" wrapText="1"/>
    </xf>
    <xf numFmtId="0" fontId="13" fillId="61" borderId="89" xfId="4" applyFont="1" applyFill="1" applyBorder="1" applyAlignment="1">
      <alignment vertical="center" wrapText="1" shrinkToFit="1"/>
    </xf>
    <xf numFmtId="0" fontId="120" fillId="3" borderId="93" xfId="0" applyFont="1" applyFill="1" applyBorder="1" applyAlignment="1">
      <alignment horizontal="center" vertical="center" wrapText="1"/>
    </xf>
    <xf numFmtId="1" fontId="114" fillId="2" borderId="89" xfId="55" applyNumberFormat="1" applyFont="1" applyFill="1" applyBorder="1" applyAlignment="1">
      <alignment horizontal="center" vertical="center" wrapText="1"/>
    </xf>
    <xf numFmtId="4" fontId="120" fillId="2" borderId="94" xfId="55" applyNumberFormat="1" applyFont="1" applyFill="1" applyBorder="1" applyAlignment="1">
      <alignment horizontal="center" vertical="center" wrapText="1"/>
    </xf>
    <xf numFmtId="1" fontId="120" fillId="2" borderId="89" xfId="55" applyNumberFormat="1" applyFont="1" applyFill="1" applyBorder="1" applyAlignment="1">
      <alignment horizontal="center" vertical="center" wrapText="1"/>
    </xf>
    <xf numFmtId="10" fontId="119" fillId="2" borderId="89" xfId="0" applyNumberFormat="1" applyFont="1" applyFill="1" applyBorder="1" applyAlignment="1">
      <alignment horizontal="center" vertical="center" wrapText="1"/>
    </xf>
    <xf numFmtId="0" fontId="12" fillId="61" borderId="85" xfId="4" applyFont="1" applyFill="1" applyBorder="1" applyAlignment="1">
      <alignment horizontal="left" vertical="center" wrapText="1"/>
    </xf>
    <xf numFmtId="0" fontId="31" fillId="3" borderId="89" xfId="0" applyFont="1" applyFill="1" applyBorder="1" applyAlignment="1">
      <alignment horizontal="center" vertical="center" wrapText="1"/>
    </xf>
    <xf numFmtId="3" fontId="32" fillId="3" borderId="89" xfId="55" applyNumberFormat="1" applyFont="1" applyFill="1" applyBorder="1" applyAlignment="1">
      <alignment horizontal="center" vertical="center" wrapText="1"/>
    </xf>
    <xf numFmtId="1" fontId="104" fillId="2" borderId="89" xfId="55" applyNumberFormat="1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left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0" fontId="101" fillId="0" borderId="89" xfId="0" applyFont="1" applyBorder="1" applyAlignment="1">
      <alignment vertical="center" wrapText="1"/>
    </xf>
    <xf numFmtId="4" fontId="103" fillId="2" borderId="94" xfId="55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0" fontId="59" fillId="31" borderId="89" xfId="0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0" fontId="13" fillId="3" borderId="89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49" fontId="38" fillId="0" borderId="89" xfId="0" applyNumberFormat="1" applyFont="1" applyBorder="1" applyAlignment="1">
      <alignment horizontal="center"/>
    </xf>
    <xf numFmtId="0" fontId="34" fillId="2" borderId="89" xfId="0" applyFont="1" applyFill="1" applyBorder="1" applyAlignment="1">
      <alignment horizontal="left" wrapText="1"/>
    </xf>
    <xf numFmtId="0" fontId="34" fillId="3" borderId="89" xfId="0" applyFont="1" applyFill="1" applyBorder="1" applyAlignment="1">
      <alignment horizontal="left" wrapText="1"/>
    </xf>
    <xf numFmtId="0" fontId="13" fillId="3" borderId="93" xfId="0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left" vertical="center" wrapText="1"/>
    </xf>
    <xf numFmtId="0" fontId="12" fillId="2" borderId="89" xfId="0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34" fillId="0" borderId="88" xfId="0" applyFont="1" applyBorder="1" applyAlignment="1">
      <alignment horizontal="left" vertical="center" wrapText="1"/>
    </xf>
    <xf numFmtId="0" fontId="11" fillId="2" borderId="89" xfId="0" applyFont="1" applyFill="1" applyBorder="1" applyAlignment="1">
      <alignment horizontal="center" vertical="center"/>
    </xf>
    <xf numFmtId="0" fontId="111" fillId="31" borderId="89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/>
    </xf>
    <xf numFmtId="0" fontId="33" fillId="3" borderId="0" xfId="0" applyFont="1" applyFill="1" applyAlignment="1">
      <alignment horizontal="left" vertical="center"/>
    </xf>
    <xf numFmtId="0" fontId="14" fillId="3" borderId="93" xfId="0" applyFont="1" applyFill="1" applyBorder="1" applyAlignment="1">
      <alignment horizontal="center" vertical="center" wrapText="1"/>
    </xf>
    <xf numFmtId="0" fontId="13" fillId="3" borderId="89" xfId="752" applyFont="1" applyFill="1" applyBorder="1" applyAlignment="1">
      <alignment vertical="center" wrapText="1" shrinkToFit="1"/>
    </xf>
    <xf numFmtId="1" fontId="12" fillId="2" borderId="94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horizontal="left" vertical="center" wrapText="1"/>
    </xf>
    <xf numFmtId="0" fontId="41" fillId="27" borderId="97" xfId="0" applyFont="1" applyFill="1" applyBorder="1" applyAlignment="1">
      <alignment horizontal="center" vertical="center"/>
    </xf>
    <xf numFmtId="49" fontId="38" fillId="0" borderId="89" xfId="0" applyNumberFormat="1" applyFont="1" applyBorder="1" applyAlignment="1">
      <alignment horizontal="center" vertical="center"/>
    </xf>
    <xf numFmtId="49" fontId="38" fillId="0" borderId="91" xfId="0" applyNumberFormat="1" applyFont="1" applyBorder="1" applyAlignment="1">
      <alignment horizontal="center" vertical="center"/>
    </xf>
    <xf numFmtId="0" fontId="59" fillId="31" borderId="95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107" fillId="91" borderId="89" xfId="357" applyFont="1" applyFill="1" applyBorder="1" applyAlignment="1">
      <alignment vertical="center" wrapText="1"/>
    </xf>
    <xf numFmtId="0" fontId="12" fillId="2" borderId="89" xfId="0" applyFont="1" applyFill="1" applyBorder="1" applyAlignment="1">
      <alignment horizontal="left" vertical="center" wrapText="1"/>
    </xf>
    <xf numFmtId="0" fontId="122" fillId="27" borderId="96" xfId="0" applyFont="1" applyFill="1" applyBorder="1" applyAlignment="1">
      <alignment horizontal="left" vertical="center"/>
    </xf>
    <xf numFmtId="0" fontId="123" fillId="27" borderId="98" xfId="0" applyFont="1" applyFill="1" applyBorder="1" applyAlignment="1">
      <alignment vertical="center" wrapText="1" shrinkToFit="1"/>
    </xf>
    <xf numFmtId="0" fontId="123" fillId="27" borderId="98" xfId="0" applyFont="1" applyFill="1" applyBorder="1" applyAlignment="1">
      <alignment horizontal="center" vertical="center" wrapText="1"/>
    </xf>
    <xf numFmtId="0" fontId="122" fillId="27" borderId="98" xfId="0" applyFont="1" applyFill="1" applyBorder="1" applyAlignment="1">
      <alignment horizontal="center" vertical="center" wrapText="1"/>
    </xf>
    <xf numFmtId="1" fontId="124" fillId="27" borderId="98" xfId="0" applyNumberFormat="1" applyFont="1" applyFill="1" applyBorder="1" applyAlignment="1">
      <alignment horizontal="center" vertical="center"/>
    </xf>
    <xf numFmtId="0" fontId="125" fillId="27" borderId="98" xfId="0" applyFont="1" applyFill="1" applyBorder="1" applyAlignment="1">
      <alignment horizontal="center" vertical="center"/>
    </xf>
    <xf numFmtId="1" fontId="122" fillId="27" borderId="98" xfId="0" applyNumberFormat="1" applyFont="1" applyFill="1" applyBorder="1" applyAlignment="1">
      <alignment horizontal="center" vertical="center"/>
    </xf>
    <xf numFmtId="0" fontId="124" fillId="27" borderId="98" xfId="0" applyFont="1" applyFill="1" applyBorder="1" applyAlignment="1">
      <alignment horizontal="center" vertical="center"/>
    </xf>
    <xf numFmtId="0" fontId="126" fillId="27" borderId="98" xfId="0" applyFont="1" applyFill="1" applyBorder="1" applyAlignment="1">
      <alignment horizontal="left" vertical="center"/>
    </xf>
    <xf numFmtId="0" fontId="127" fillId="27" borderId="98" xfId="0" applyFont="1" applyFill="1" applyBorder="1" applyAlignment="1">
      <alignment horizontal="center" vertical="center"/>
    </xf>
    <xf numFmtId="0" fontId="128" fillId="27" borderId="98" xfId="0" applyFont="1" applyFill="1" applyBorder="1" applyAlignment="1">
      <alignment horizontal="center" vertical="center"/>
    </xf>
    <xf numFmtId="166" fontId="122" fillId="27" borderId="98" xfId="0" applyNumberFormat="1" applyFont="1" applyFill="1" applyBorder="1" applyAlignment="1">
      <alignment horizontal="center" vertical="center"/>
    </xf>
    <xf numFmtId="0" fontId="122" fillId="27" borderId="97" xfId="0" applyFont="1" applyFill="1" applyBorder="1" applyAlignment="1">
      <alignment horizontal="center" vertical="center"/>
    </xf>
    <xf numFmtId="0" fontId="0" fillId="0" borderId="89" xfId="0" applyBorder="1"/>
    <xf numFmtId="1" fontId="129" fillId="3" borderId="85" xfId="5" applyNumberFormat="1" applyFont="1" applyFill="1" applyBorder="1" applyAlignment="1">
      <alignment horizontal="center" vertical="center" wrapText="1"/>
    </xf>
    <xf numFmtId="1" fontId="33" fillId="27" borderId="98" xfId="0" applyNumberFormat="1" applyFont="1" applyFill="1" applyBorder="1" applyAlignment="1">
      <alignment horizontal="center" vertical="center" wrapText="1"/>
    </xf>
    <xf numFmtId="0" fontId="59" fillId="34" borderId="89" xfId="0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19" fillId="3" borderId="94" xfId="55" applyFont="1" applyFill="1" applyBorder="1" applyAlignment="1">
      <alignment horizontal="left" vertical="center" wrapText="1"/>
    </xf>
    <xf numFmtId="0" fontId="41" fillId="2" borderId="0" xfId="0" applyFont="1" applyFill="1" applyAlignment="1">
      <alignment vertical="center"/>
    </xf>
    <xf numFmtId="49" fontId="4" fillId="0" borderId="0" xfId="0" applyNumberFormat="1" applyFont="1" applyAlignment="1">
      <alignment vertical="top"/>
    </xf>
    <xf numFmtId="0" fontId="12" fillId="0" borderId="89" xfId="0" applyFont="1" applyBorder="1" applyAlignment="1">
      <alignment horizontal="center" vertical="center"/>
    </xf>
    <xf numFmtId="0" fontId="13" fillId="0" borderId="89" xfId="0" applyFont="1" applyBorder="1" applyAlignment="1">
      <alignment horizontal="center" vertical="center"/>
    </xf>
    <xf numFmtId="44" fontId="12" fillId="2" borderId="2" xfId="55" applyFont="1" applyFill="1" applyBorder="1" applyAlignment="1">
      <alignment horizontal="left" vertical="center" wrapText="1"/>
    </xf>
    <xf numFmtId="0" fontId="130" fillId="0" borderId="0" xfId="0" applyFont="1"/>
    <xf numFmtId="0" fontId="12" fillId="0" borderId="0" xfId="0" applyFont="1" applyAlignment="1">
      <alignment horizontal="center" vertical="center"/>
    </xf>
    <xf numFmtId="0" fontId="58" fillId="34" borderId="14" xfId="0" applyFont="1" applyFill="1" applyBorder="1" applyAlignment="1">
      <alignment horizontal="center" vertical="center" wrapText="1"/>
    </xf>
    <xf numFmtId="0" fontId="58" fillId="34" borderId="14" xfId="0" applyFont="1" applyFill="1" applyBorder="1" applyAlignment="1">
      <alignment horizontal="left" vertical="center" wrapText="1"/>
    </xf>
    <xf numFmtId="0" fontId="15" fillId="26" borderId="14" xfId="0" applyFont="1" applyFill="1" applyBorder="1" applyAlignment="1">
      <alignment horizontal="left" vertical="center" wrapText="1"/>
    </xf>
    <xf numFmtId="0" fontId="59" fillId="34" borderId="93" xfId="0" applyFont="1" applyFill="1" applyBorder="1" applyAlignment="1">
      <alignment horizontal="center" vertical="center" wrapText="1"/>
    </xf>
    <xf numFmtId="0" fontId="59" fillId="34" borderId="14" xfId="0" applyFont="1" applyFill="1" applyBorder="1" applyAlignment="1">
      <alignment horizontal="center" vertical="center" wrapText="1"/>
    </xf>
    <xf numFmtId="0" fontId="59" fillId="34" borderId="94" xfId="0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45" fillId="30" borderId="89" xfId="0" applyFont="1" applyFill="1" applyBorder="1" applyAlignment="1">
      <alignment horizontal="center" vertical="center" wrapText="1"/>
    </xf>
    <xf numFmtId="0" fontId="43" fillId="3" borderId="89" xfId="0" applyFont="1" applyFill="1" applyBorder="1" applyAlignment="1">
      <alignment vertical="center" wrapText="1"/>
    </xf>
    <xf numFmtId="0" fontId="107" fillId="3" borderId="89" xfId="357" applyFont="1" applyFill="1" applyBorder="1" applyAlignment="1">
      <alignment vertical="center" wrapText="1"/>
    </xf>
    <xf numFmtId="166" fontId="36" fillId="3" borderId="89" xfId="0" applyNumberFormat="1" applyFont="1" applyFill="1" applyBorder="1" applyAlignment="1">
      <alignment horizontal="center" vertical="center" wrapText="1"/>
    </xf>
    <xf numFmtId="1" fontId="36" fillId="3" borderId="89" xfId="0" applyNumberFormat="1" applyFont="1" applyFill="1" applyBorder="1" applyAlignment="1">
      <alignment horizontal="center" vertical="center" wrapText="1"/>
    </xf>
    <xf numFmtId="0" fontId="43" fillId="91" borderId="89" xfId="0" applyFont="1" applyFill="1" applyBorder="1" applyAlignment="1">
      <alignment vertical="center" wrapText="1"/>
    </xf>
    <xf numFmtId="166" fontId="36" fillId="91" borderId="89" xfId="0" applyNumberFormat="1" applyFont="1" applyFill="1" applyBorder="1" applyAlignment="1">
      <alignment horizontal="center" vertical="center" wrapText="1"/>
    </xf>
    <xf numFmtId="1" fontId="36" fillId="91" borderId="89" xfId="0" applyNumberFormat="1" applyFont="1" applyFill="1" applyBorder="1" applyAlignment="1">
      <alignment horizontal="center" vertical="center" wrapText="1"/>
    </xf>
    <xf numFmtId="0" fontId="42" fillId="3" borderId="89" xfId="357" applyFont="1" applyFill="1" applyBorder="1" applyAlignment="1">
      <alignment vertical="center" wrapText="1"/>
    </xf>
    <xf numFmtId="166" fontId="10" fillId="27" borderId="89" xfId="0" applyNumberFormat="1" applyFont="1" applyFill="1" applyBorder="1" applyAlignment="1">
      <alignment horizontal="center" vertical="center"/>
    </xf>
    <xf numFmtId="0" fontId="129" fillId="0" borderId="85" xfId="5" applyFont="1" applyBorder="1" applyAlignment="1">
      <alignment vertical="center" wrapText="1" shrinkToFit="1"/>
    </xf>
    <xf numFmtId="0" fontId="129" fillId="3" borderId="18" xfId="0" applyFont="1" applyFill="1" applyBorder="1" applyAlignment="1">
      <alignment horizontal="center" vertical="center" wrapText="1"/>
    </xf>
    <xf numFmtId="0" fontId="129" fillId="0" borderId="89" xfId="0" applyFont="1" applyBorder="1" applyAlignment="1">
      <alignment horizontal="center" vertical="center"/>
    </xf>
    <xf numFmtId="0" fontId="129" fillId="3" borderId="2" xfId="0" applyFont="1" applyFill="1" applyBorder="1" applyAlignment="1">
      <alignment horizontal="center" vertical="center" wrapText="1"/>
    </xf>
    <xf numFmtId="2" fontId="129" fillId="3" borderId="85" xfId="5" applyNumberFormat="1" applyFont="1" applyFill="1" applyBorder="1" applyAlignment="1">
      <alignment horizontal="center" vertical="center" wrapText="1"/>
    </xf>
    <xf numFmtId="0" fontId="129" fillId="3" borderId="85" xfId="0" applyFont="1" applyFill="1" applyBorder="1" applyAlignment="1">
      <alignment vertical="center" wrapText="1"/>
    </xf>
    <xf numFmtId="4" fontId="131" fillId="2" borderId="85" xfId="0" applyNumberFormat="1" applyFont="1" applyFill="1" applyBorder="1" applyAlignment="1">
      <alignment horizontal="center" vertical="center" wrapText="1"/>
    </xf>
    <xf numFmtId="0" fontId="132" fillId="0" borderId="85" xfId="5" applyFont="1" applyBorder="1" applyAlignment="1">
      <alignment vertical="center" wrapText="1" shrinkToFit="1"/>
    </xf>
    <xf numFmtId="0" fontId="129" fillId="3" borderId="85" xfId="0" applyFont="1" applyFill="1" applyBorder="1" applyAlignment="1">
      <alignment horizontal="center" vertical="center"/>
    </xf>
    <xf numFmtId="4" fontId="131" fillId="2" borderId="89" xfId="0" applyNumberFormat="1" applyFont="1" applyFill="1" applyBorder="1" applyAlignment="1">
      <alignment horizontal="center" vertical="center" wrapText="1"/>
    </xf>
    <xf numFmtId="0" fontId="129" fillId="3" borderId="87" xfId="0" applyFont="1" applyFill="1" applyBorder="1" applyAlignment="1">
      <alignment horizontal="center" vertical="center" wrapText="1"/>
    </xf>
    <xf numFmtId="0" fontId="132" fillId="3" borderId="18" xfId="0" applyFont="1" applyFill="1" applyBorder="1" applyAlignment="1">
      <alignment horizontal="center" vertical="center" wrapText="1"/>
    </xf>
    <xf numFmtId="0" fontId="132" fillId="3" borderId="85" xfId="0" applyFont="1" applyFill="1" applyBorder="1" applyAlignment="1">
      <alignment horizontal="center" vertical="center"/>
    </xf>
    <xf numFmtId="0" fontId="131" fillId="3" borderId="2" xfId="0" applyFont="1" applyFill="1" applyBorder="1" applyAlignment="1">
      <alignment horizontal="center" vertical="center" wrapText="1"/>
    </xf>
    <xf numFmtId="0" fontId="132" fillId="0" borderId="89" xfId="0" applyFont="1" applyBorder="1" applyAlignment="1">
      <alignment horizontal="center" vertical="center"/>
    </xf>
    <xf numFmtId="0" fontId="129" fillId="3" borderId="89" xfId="0" applyFont="1" applyFill="1" applyBorder="1" applyAlignment="1">
      <alignment horizontal="center" vertical="center"/>
    </xf>
    <xf numFmtId="0" fontId="129" fillId="3" borderId="85" xfId="0" applyFont="1" applyFill="1" applyBorder="1" applyAlignment="1">
      <alignment horizontal="center" vertical="center" wrapText="1"/>
    </xf>
    <xf numFmtId="0" fontId="132" fillId="3" borderId="94" xfId="0" applyFont="1" applyFill="1" applyBorder="1" applyAlignment="1">
      <alignment vertical="center" wrapText="1"/>
    </xf>
    <xf numFmtId="1" fontId="129" fillId="2" borderId="89" xfId="55" applyNumberFormat="1" applyFont="1" applyFill="1" applyBorder="1" applyAlignment="1">
      <alignment horizontal="center" vertical="center" wrapText="1"/>
    </xf>
    <xf numFmtId="0" fontId="33" fillId="27" borderId="96" xfId="0" applyFont="1" applyFill="1" applyBorder="1" applyAlignment="1">
      <alignment horizontal="left" vertical="center"/>
    </xf>
    <xf numFmtId="0" fontId="129" fillId="3" borderId="89" xfId="0" applyFont="1" applyFill="1" applyBorder="1" applyAlignment="1">
      <alignment vertical="center" wrapText="1" shrinkToFit="1"/>
    </xf>
    <xf numFmtId="0" fontId="132" fillId="3" borderId="85" xfId="0" applyFont="1" applyFill="1" applyBorder="1" applyAlignment="1">
      <alignment vertical="center" wrapText="1" shrinkToFit="1"/>
    </xf>
    <xf numFmtId="0" fontId="129" fillId="3" borderId="1" xfId="0" applyFont="1" applyFill="1" applyBorder="1" applyAlignment="1">
      <alignment horizontal="center" vertical="center" wrapText="1"/>
    </xf>
    <xf numFmtId="0" fontId="132" fillId="3" borderId="85" xfId="0" applyFont="1" applyFill="1" applyBorder="1" applyAlignment="1">
      <alignment horizontal="center"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9" xfId="0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3" fillId="3" borderId="85" xfId="0" applyFont="1" applyFill="1" applyBorder="1" applyAlignment="1">
      <alignment horizontal="center" vertical="center" wrapText="1"/>
    </xf>
  </cellXfs>
  <cellStyles count="576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656" xr:uid="{08DF50F9-7462-4BBD-B119-684592CA9ADF}"/>
    <cellStyle name="Calculation 2 2 11" xfId="2188" xr:uid="{00000000-0005-0000-0000-00005C000000}"/>
    <cellStyle name="Calculation 2 2 11 2" xfId="4847" xr:uid="{55A0DC66-F45B-4229-AD99-03AA512CDB74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310" xr:uid="{648B09F6-0130-4D0A-9CDF-6F5C1B469808}"/>
    <cellStyle name="Calculation 2 2 2 2 3" xfId="2654" xr:uid="{00000000-0005-0000-0000-000060000000}"/>
    <cellStyle name="Calculation 2 2 2 2 3 2" xfId="5268" xr:uid="{1A1F4315-490B-4DCE-863E-3941CF7A4697}"/>
    <cellStyle name="Calculation 2 2 2 2 4" xfId="2595" xr:uid="{00000000-0005-0000-0000-000061000000}"/>
    <cellStyle name="Calculation 2 2 2 2 4 2" xfId="5216" xr:uid="{3D75C72F-F881-4527-884F-5DB3DDCE6166}"/>
    <cellStyle name="Calculation 2 2 2 2 5" xfId="3029" xr:uid="{00000000-0005-0000-0000-000062000000}"/>
    <cellStyle name="Calculation 2 2 2 2 5 2" xfId="5623" xr:uid="{641DD912-F69E-4AB4-B058-70B18CC441B1}"/>
    <cellStyle name="Calculation 2 2 2 2 6" xfId="1106" xr:uid="{00000000-0005-0000-0000-000063000000}"/>
    <cellStyle name="Calculation 2 2 2 2 6 2" xfId="3949" xr:uid="{77C22C76-8C14-4B2D-9AA5-ADE61B6A3767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2 2" xfId="5351" xr:uid="{C023857A-F2CA-4153-81B5-6CEC9F843CED}"/>
    <cellStyle name="Calculation 2 2 2 3 3" xfId="2854" xr:uid="{00000000-0005-0000-0000-000067000000}"/>
    <cellStyle name="Calculation 2 2 2 3 3 2" xfId="5456" xr:uid="{EEA7A069-70A6-4972-B10D-C8F9B2B2B2CD}"/>
    <cellStyle name="Calculation 2 2 2 3 4" xfId="2958" xr:uid="{00000000-0005-0000-0000-000068000000}"/>
    <cellStyle name="Calculation 2 2 2 3 4 2" xfId="5557" xr:uid="{B069BBD5-1448-4945-87F4-ACE03E78F377}"/>
    <cellStyle name="Calculation 2 2 2 3 5" xfId="3081" xr:uid="{00000000-0005-0000-0000-000069000000}"/>
    <cellStyle name="Calculation 2 2 2 3 5 2" xfId="5671" xr:uid="{16F1E4B4-65C8-48EB-A814-AB890A3BC189}"/>
    <cellStyle name="Calculation 2 2 2 3 6" xfId="3033" xr:uid="{00000000-0005-0000-0000-00006A000000}"/>
    <cellStyle name="Calculation 2 2 2 3 6 2" xfId="5627" xr:uid="{881FD8E1-52F1-4362-85AE-51899A81155D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2 2" xfId="3912" xr:uid="{502C9345-D644-4E1D-8FA1-F63159B2371D}"/>
    <cellStyle name="Calculation 2 2 2 4 3" xfId="2402" xr:uid="{00000000-0005-0000-0000-00006E000000}"/>
    <cellStyle name="Calculation 2 2 2 4 3 2" xfId="5042" xr:uid="{4EDDCF94-C4E1-43F8-B19A-6ADF9EC8EC0E}"/>
    <cellStyle name="Calculation 2 2 2 4 4" xfId="2233" xr:uid="{00000000-0005-0000-0000-00006F000000}"/>
    <cellStyle name="Calculation 2 2 2 4 4 2" xfId="4885" xr:uid="{2B622CF5-E33B-4A01-960C-1C8FD7B01FBB}"/>
    <cellStyle name="Calculation 2 2 2 4 5" xfId="2908" xr:uid="{00000000-0005-0000-0000-000070000000}"/>
    <cellStyle name="Calculation 2 2 2 4 5 2" xfId="5508" xr:uid="{E7829BB8-C2E0-49D7-A468-AEBD52226B81}"/>
    <cellStyle name="Calculation 2 2 2 4 6" xfId="3025" xr:uid="{00000000-0005-0000-0000-000071000000}"/>
    <cellStyle name="Calculation 2 2 2 4 6 2" xfId="5619" xr:uid="{23724C69-1094-4A6A-B442-9EDEAE242FDD}"/>
    <cellStyle name="Calculation 2 2 2 4 7" xfId="3011" xr:uid="{00000000-0005-0000-0000-000072000000}"/>
    <cellStyle name="Calculation 2 2 2 5" xfId="1263" xr:uid="{00000000-0005-0000-0000-000073000000}"/>
    <cellStyle name="Calculation 2 2 2 5 2" xfId="4103" xr:uid="{B682EEF3-16FE-4004-91EF-3645148723E8}"/>
    <cellStyle name="Calculation 2 2 2 6" xfId="2330" xr:uid="{00000000-0005-0000-0000-000074000000}"/>
    <cellStyle name="Calculation 2 2 2 6 2" xfId="4974" xr:uid="{05FD2335-835B-4469-B1BA-8B0206116C97}"/>
    <cellStyle name="Calculation 2 2 2 7" xfId="2288" xr:uid="{00000000-0005-0000-0000-000075000000}"/>
    <cellStyle name="Calculation 2 2 2 7 2" xfId="4937" xr:uid="{CCBA4CFF-65CB-48A9-AC79-6BAB0CE9266A}"/>
    <cellStyle name="Calculation 2 2 2 8" xfId="2999" xr:uid="{00000000-0005-0000-0000-000076000000}"/>
    <cellStyle name="Calculation 2 2 2 8 2" xfId="5596" xr:uid="{4C7CE019-30DF-4C2F-87DE-860EC34BA912}"/>
    <cellStyle name="Calculation 2 2 3" xfId="1483" xr:uid="{00000000-0005-0000-0000-000077000000}"/>
    <cellStyle name="Calculation 2 2 3 2" xfId="2345" xr:uid="{00000000-0005-0000-0000-000078000000}"/>
    <cellStyle name="Calculation 2 2 3 2 2" xfId="4989" xr:uid="{07B0DB0C-F31D-4EFC-886F-9AEE7DF9120E}"/>
    <cellStyle name="Calculation 2 2 3 3" xfId="2483" xr:uid="{00000000-0005-0000-0000-000079000000}"/>
    <cellStyle name="Calculation 2 2 3 3 2" xfId="5115" xr:uid="{9A55C0B2-E566-486C-A111-E47943061EF1}"/>
    <cellStyle name="Calculation 2 2 3 4" xfId="2578" xr:uid="{00000000-0005-0000-0000-00007A000000}"/>
    <cellStyle name="Calculation 2 2 3 4 2" xfId="5200" xr:uid="{27873401-ADD4-486D-A099-FF68AD1E9338}"/>
    <cellStyle name="Calculation 2 2 3 5" xfId="2351" xr:uid="{00000000-0005-0000-0000-00007B000000}"/>
    <cellStyle name="Calculation 2 2 3 5 2" xfId="4995" xr:uid="{B012EE61-10A1-4FEA-8C98-33EBE51271F4}"/>
    <cellStyle name="Calculation 2 2 3 6" xfId="2207" xr:uid="{00000000-0005-0000-0000-00007C000000}"/>
    <cellStyle name="Calculation 2 2 3 6 2" xfId="4863" xr:uid="{65519894-8C95-4202-A5BA-75506D27ABBE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2 2" xfId="5116" xr:uid="{FE650457-6C52-41CB-994D-A4F116ADEC7D}"/>
    <cellStyle name="Calculation 2 2 4 3" xfId="2686" xr:uid="{00000000-0005-0000-0000-000080000000}"/>
    <cellStyle name="Calculation 2 2 4 3 2" xfId="5297" xr:uid="{16DD617F-2DA2-4471-822D-5C0CC9B106C8}"/>
    <cellStyle name="Calculation 2 2 4 4" xfId="2538" xr:uid="{00000000-0005-0000-0000-000081000000}"/>
    <cellStyle name="Calculation 2 2 4 4 2" xfId="5165" xr:uid="{56E54297-110B-43CF-BB17-433961CEFF8D}"/>
    <cellStyle name="Calculation 2 2 4 5" xfId="2588" xr:uid="{00000000-0005-0000-0000-000082000000}"/>
    <cellStyle name="Calculation 2 2 4 5 2" xfId="5210" xr:uid="{AD76C34D-07D0-4E4F-8DE3-B75465C344BE}"/>
    <cellStyle name="Calculation 2 2 4 6" xfId="3130" xr:uid="{00000000-0005-0000-0000-000083000000}"/>
    <cellStyle name="Calculation 2 2 4 6 2" xfId="5715" xr:uid="{2589F17F-753C-4E16-A7F8-85B15A392A89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2 2" xfId="5371" xr:uid="{E71B95CD-1F1D-4EDD-A885-CF3DD508050A}"/>
    <cellStyle name="Calculation 2 2 5 3" xfId="2874" xr:uid="{00000000-0005-0000-0000-000087000000}"/>
    <cellStyle name="Calculation 2 2 5 3 2" xfId="5476" xr:uid="{1948313C-E537-4EF3-9F2C-882B90527FBC}"/>
    <cellStyle name="Calculation 2 2 5 4" xfId="2978" xr:uid="{00000000-0005-0000-0000-000088000000}"/>
    <cellStyle name="Calculation 2 2 5 4 2" xfId="5577" xr:uid="{4DC25EE6-60E7-4663-AA7D-F27024B3A6B5}"/>
    <cellStyle name="Calculation 2 2 5 5" xfId="3101" xr:uid="{00000000-0005-0000-0000-000089000000}"/>
    <cellStyle name="Calculation 2 2 5 5 2" xfId="5691" xr:uid="{084546C7-668D-490A-B761-B238AB272543}"/>
    <cellStyle name="Calculation 2 2 5 6" xfId="3173" xr:uid="{00000000-0005-0000-0000-00008A000000}"/>
    <cellStyle name="Calculation 2 2 5 6 2" xfId="5748" xr:uid="{90EDF67A-84F5-48A3-8C94-004125FC6328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2 2" xfId="5370" xr:uid="{FB36F901-9956-412F-92EA-93AC23EF2A97}"/>
    <cellStyle name="Calculation 2 2 6 3" xfId="2873" xr:uid="{00000000-0005-0000-0000-00008E000000}"/>
    <cellStyle name="Calculation 2 2 6 3 2" xfId="5475" xr:uid="{63329319-57D2-41A9-830E-F1C6CF37C7A8}"/>
    <cellStyle name="Calculation 2 2 6 4" xfId="2977" xr:uid="{00000000-0005-0000-0000-00008F000000}"/>
    <cellStyle name="Calculation 2 2 6 4 2" xfId="5576" xr:uid="{943C56E3-4494-4A4A-A54A-35A24EB2B9EA}"/>
    <cellStyle name="Calculation 2 2 6 5" xfId="3100" xr:uid="{00000000-0005-0000-0000-000090000000}"/>
    <cellStyle name="Calculation 2 2 6 5 2" xfId="5690" xr:uid="{44CE8EA0-9768-4257-933A-CD9D78C84189}"/>
    <cellStyle name="Calculation 2 2 6 6" xfId="3172" xr:uid="{00000000-0005-0000-0000-000091000000}"/>
    <cellStyle name="Calculation 2 2 6 6 2" xfId="5747" xr:uid="{D0491194-EF90-4B40-8196-C42DD6C1345E}"/>
    <cellStyle name="Calculation 2 2 6 7" xfId="3249" xr:uid="{00000000-0005-0000-0000-000092000000}"/>
    <cellStyle name="Calculation 2 2 7" xfId="972" xr:uid="{00000000-0005-0000-0000-000093000000}"/>
    <cellStyle name="Calculation 2 2 7 2" xfId="3820" xr:uid="{4921FC1C-B005-4E9D-A757-C81993C33BDE}"/>
    <cellStyle name="Calculation 2 2 8" xfId="1050" xr:uid="{00000000-0005-0000-0000-000094000000}"/>
    <cellStyle name="Calculation 2 2 8 2" xfId="3897" xr:uid="{AD06FEA5-6FF8-4067-867C-659A53DE5060}"/>
    <cellStyle name="Calculation 2 2 9" xfId="2229" xr:uid="{00000000-0005-0000-0000-000095000000}"/>
    <cellStyle name="Calculation 2 2 9 2" xfId="4881" xr:uid="{1A2DF059-A699-440B-9B7D-0BBA0D69E55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217" xr:uid="{18E48E63-4928-4D0E-A849-D40FDD2EE024}"/>
    <cellStyle name="Calculation 2 4 3" xfId="2449" xr:uid="{00000000-0005-0000-0000-000099000000}"/>
    <cellStyle name="Calculation 2 4 3 2" xfId="5085" xr:uid="{F1AF7222-7119-40C0-80C2-71D6A3744EF4}"/>
    <cellStyle name="Calculation 2 4 4" xfId="2648" xr:uid="{00000000-0005-0000-0000-00009A000000}"/>
    <cellStyle name="Calculation 2 4 4 2" xfId="5262" xr:uid="{8CEBF661-24AB-45A1-BCDC-4C9D382388E9}"/>
    <cellStyle name="Calculation 2 4 5" xfId="2557" xr:uid="{00000000-0005-0000-0000-00009B000000}"/>
    <cellStyle name="Calculation 2 4 5 2" xfId="5181" xr:uid="{07F9F0EC-F0F4-4B81-AD5A-FF432F831CDD}"/>
    <cellStyle name="Calculation 2 4 6" xfId="2338" xr:uid="{00000000-0005-0000-0000-00009C000000}"/>
    <cellStyle name="Calculation 2 4 6 2" xfId="4982" xr:uid="{30AC629B-74D0-4D69-8178-7FB046A54F9C}"/>
    <cellStyle name="Calculation 2 4 7" xfId="2786" xr:uid="{00000000-0005-0000-0000-00009D000000}"/>
    <cellStyle name="Calculation 2 5" xfId="877" xr:uid="{00000000-0005-0000-0000-00009E000000}"/>
    <cellStyle name="Calculation 2 5 2" xfId="3725" xr:uid="{1BAF16F7-95B3-41C2-B5D1-75C2CF857761}"/>
    <cellStyle name="Calculation 3" xfId="266" xr:uid="{00000000-0005-0000-0000-00009F000000}"/>
    <cellStyle name="Calculation 3 10" xfId="759" xr:uid="{00000000-0005-0000-0000-0000A0000000}"/>
    <cellStyle name="Calculation 3 10 2" xfId="3613" xr:uid="{1CC3DD37-FD91-448A-BC75-0AC5E9747ECF}"/>
    <cellStyle name="Calculation 3 11" xfId="1054" xr:uid="{00000000-0005-0000-0000-0000A1000000}"/>
    <cellStyle name="Calculation 3 11 2" xfId="3901" xr:uid="{B829257C-52EC-43B7-B36A-4FF0D59EDCAA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309" xr:uid="{EC54B5B0-C632-420D-8142-F868B094269F}"/>
    <cellStyle name="Calculation 3 2 2 3" xfId="2455" xr:uid="{00000000-0005-0000-0000-0000A5000000}"/>
    <cellStyle name="Calculation 3 2 2 3 2" xfId="5090" xr:uid="{21789CBF-D27E-4662-A6CF-A5B63D72587C}"/>
    <cellStyle name="Calculation 3 2 2 4" xfId="2685" xr:uid="{00000000-0005-0000-0000-0000A6000000}"/>
    <cellStyle name="Calculation 3 2 2 4 2" xfId="5296" xr:uid="{54758120-218E-4DE3-949C-D95C196BE612}"/>
    <cellStyle name="Calculation 3 2 2 5" xfId="3028" xr:uid="{00000000-0005-0000-0000-0000A7000000}"/>
    <cellStyle name="Calculation 3 2 2 5 2" xfId="5622" xr:uid="{43D5CD05-11B2-410A-9545-A63A8FC9DBAF}"/>
    <cellStyle name="Calculation 3 2 2 6" xfId="3125" xr:uid="{00000000-0005-0000-0000-0000A8000000}"/>
    <cellStyle name="Calculation 3 2 2 6 2" xfId="5710" xr:uid="{10611936-4202-431A-B2CC-662DBC315844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2 2" xfId="5345" xr:uid="{8D592942-C276-4453-B44C-9E7D6FAA033E}"/>
    <cellStyle name="Calculation 3 2 3 3" xfId="2848" xr:uid="{00000000-0005-0000-0000-0000AC000000}"/>
    <cellStyle name="Calculation 3 2 3 3 2" xfId="5450" xr:uid="{B5ADEFFF-AE75-4DD4-8FAC-32E606328B4F}"/>
    <cellStyle name="Calculation 3 2 3 4" xfId="2952" xr:uid="{00000000-0005-0000-0000-0000AD000000}"/>
    <cellStyle name="Calculation 3 2 3 4 2" xfId="5551" xr:uid="{454C87B4-8C9A-4331-B807-027C75D57E28}"/>
    <cellStyle name="Calculation 3 2 3 5" xfId="3075" xr:uid="{00000000-0005-0000-0000-0000AE000000}"/>
    <cellStyle name="Calculation 3 2 3 5 2" xfId="5665" xr:uid="{AEE3D289-9966-4D1D-861E-46E3AE3FCED3}"/>
    <cellStyle name="Calculation 3 2 3 6" xfId="3022" xr:uid="{00000000-0005-0000-0000-0000AF000000}"/>
    <cellStyle name="Calculation 3 2 3 6 2" xfId="5616" xr:uid="{6AC5BDE5-4815-47CC-ADFB-1B9B94EEEF6C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2 2" xfId="5356" xr:uid="{DEF90449-F50A-487B-A94F-F68A8F857272}"/>
    <cellStyle name="Calculation 3 2 4 3" xfId="2859" xr:uid="{00000000-0005-0000-0000-0000B3000000}"/>
    <cellStyle name="Calculation 3 2 4 3 2" xfId="5461" xr:uid="{20CF03D4-6DEA-4C79-BDC2-1B0A0C605DFA}"/>
    <cellStyle name="Calculation 3 2 4 4" xfId="2963" xr:uid="{00000000-0005-0000-0000-0000B4000000}"/>
    <cellStyle name="Calculation 3 2 4 4 2" xfId="5562" xr:uid="{CE32A4CC-C873-4A8E-A07C-CFDAD2E37A94}"/>
    <cellStyle name="Calculation 3 2 4 5" xfId="3086" xr:uid="{00000000-0005-0000-0000-0000B5000000}"/>
    <cellStyle name="Calculation 3 2 4 5 2" xfId="5676" xr:uid="{B3AD26D7-944F-4912-8E43-AF5A95365E9B}"/>
    <cellStyle name="Calculation 3 2 4 6" xfId="3158" xr:uid="{00000000-0005-0000-0000-0000B6000000}"/>
    <cellStyle name="Calculation 3 2 4 6 2" xfId="5733" xr:uid="{09F61FE6-529D-4662-8934-C54DD6835197}"/>
    <cellStyle name="Calculation 3 2 4 7" xfId="3235" xr:uid="{00000000-0005-0000-0000-0000B7000000}"/>
    <cellStyle name="Calculation 3 2 5" xfId="1234" xr:uid="{00000000-0005-0000-0000-0000B8000000}"/>
    <cellStyle name="Calculation 3 2 5 2" xfId="4074" xr:uid="{41C0D69B-7601-4D8E-ADE5-42ACCB8AA84A}"/>
    <cellStyle name="Calculation 3 2 6" xfId="2312" xr:uid="{00000000-0005-0000-0000-0000B9000000}"/>
    <cellStyle name="Calculation 3 2 6 2" xfId="4959" xr:uid="{6D3B218E-60B4-466F-A45B-046765077777}"/>
    <cellStyle name="Calculation 3 2 7" xfId="2434" xr:uid="{00000000-0005-0000-0000-0000BA000000}"/>
    <cellStyle name="Calculation 3 2 7 2" xfId="5071" xr:uid="{433E4A53-75ED-4789-A35E-0C13D211505F}"/>
    <cellStyle name="Calculation 3 2 8" xfId="1043" xr:uid="{00000000-0005-0000-0000-0000BB000000}"/>
    <cellStyle name="Calculation 3 2 8 2" xfId="3891" xr:uid="{6F7DF2CA-25EF-4647-AFD3-75F793071CF6}"/>
    <cellStyle name="Calculation 3 3" xfId="1454" xr:uid="{00000000-0005-0000-0000-0000BC000000}"/>
    <cellStyle name="Calculation 3 3 2" xfId="785" xr:uid="{00000000-0005-0000-0000-0000BD000000}"/>
    <cellStyle name="Calculation 3 3 2 2" xfId="3638" xr:uid="{95319A41-473B-4F3F-ACBE-77BE8CD650FD}"/>
    <cellStyle name="Calculation 3 3 3" xfId="2458" xr:uid="{00000000-0005-0000-0000-0000BE000000}"/>
    <cellStyle name="Calculation 3 3 3 2" xfId="5093" xr:uid="{C481587F-0F7A-4518-8094-0AEFBE877FE4}"/>
    <cellStyle name="Calculation 3 3 4" xfId="2247" xr:uid="{00000000-0005-0000-0000-0000BF000000}"/>
    <cellStyle name="Calculation 3 3 4 2" xfId="4898" xr:uid="{9011F9EA-8971-4E62-BB6E-7C42F060D036}"/>
    <cellStyle name="Calculation 3 3 5" xfId="2511" xr:uid="{00000000-0005-0000-0000-0000C0000000}"/>
    <cellStyle name="Calculation 3 3 5 2" xfId="5141" xr:uid="{F44EEA28-034C-4A62-BD49-91D4D706DC30}"/>
    <cellStyle name="Calculation 3 3 6" xfId="1086" xr:uid="{00000000-0005-0000-0000-0000C1000000}"/>
    <cellStyle name="Calculation 3 3 6 2" xfId="3929" xr:uid="{7426D74A-65C1-4AFD-924E-19CB368BC7C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2 2" xfId="3653" xr:uid="{C1C6CCB9-4F21-4E0E-A48C-23C9253B2D7C}"/>
    <cellStyle name="Calculation 3 4 3" xfId="781" xr:uid="{00000000-0005-0000-0000-0000C5000000}"/>
    <cellStyle name="Calculation 3 4 3 2" xfId="3634" xr:uid="{F30BDE26-3806-441B-B61C-6122C509F090}"/>
    <cellStyle name="Calculation 3 4 4" xfId="2723" xr:uid="{00000000-0005-0000-0000-0000C6000000}"/>
    <cellStyle name="Calculation 3 4 4 2" xfId="5331" xr:uid="{FDC7447F-2F66-444E-9AC8-DA21C555A954}"/>
    <cellStyle name="Calculation 3 4 5" xfId="2502" xr:uid="{00000000-0005-0000-0000-0000C7000000}"/>
    <cellStyle name="Calculation 3 4 5 2" xfId="5132" xr:uid="{057F1558-C226-45C5-B603-F2156F63823F}"/>
    <cellStyle name="Calculation 3 4 6" xfId="2905" xr:uid="{00000000-0005-0000-0000-0000C8000000}"/>
    <cellStyle name="Calculation 3 4 6 2" xfId="5505" xr:uid="{BEB2C719-E0D1-4B84-9509-33A6A413EA5A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2 2" xfId="5363" xr:uid="{D2E99F7A-F315-45D5-90A9-24C3BC86BD3F}"/>
    <cellStyle name="Calculation 3 5 3" xfId="2866" xr:uid="{00000000-0005-0000-0000-0000CC000000}"/>
    <cellStyle name="Calculation 3 5 3 2" xfId="5468" xr:uid="{03F951BB-6297-4556-B661-251795F9708E}"/>
    <cellStyle name="Calculation 3 5 4" xfId="2970" xr:uid="{00000000-0005-0000-0000-0000CD000000}"/>
    <cellStyle name="Calculation 3 5 4 2" xfId="5569" xr:uid="{37E7027D-8637-4FAC-B117-711329D09723}"/>
    <cellStyle name="Calculation 3 5 5" xfId="3093" xr:uid="{00000000-0005-0000-0000-0000CE000000}"/>
    <cellStyle name="Calculation 3 5 5 2" xfId="5683" xr:uid="{CFA84AFB-53BE-4A0B-A21C-01BF53462CF9}"/>
    <cellStyle name="Calculation 3 5 6" xfId="3165" xr:uid="{00000000-0005-0000-0000-0000CF000000}"/>
    <cellStyle name="Calculation 3 5 6 2" xfId="5740" xr:uid="{530EC747-B591-43A6-90C5-45CEE7A1D575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2 2" xfId="3966" xr:uid="{6BA50D0D-119A-48BF-AEED-C62253EE51C0}"/>
    <cellStyle name="Calculation 3 6 3" xfId="2815" xr:uid="{00000000-0005-0000-0000-0000D3000000}"/>
    <cellStyle name="Calculation 3 6 3 2" xfId="5417" xr:uid="{C07D5A1A-F1B5-4B88-9E02-829C332D8583}"/>
    <cellStyle name="Calculation 3 6 4" xfId="2919" xr:uid="{00000000-0005-0000-0000-0000D4000000}"/>
    <cellStyle name="Calculation 3 6 4 2" xfId="5518" xr:uid="{4BD6EBBB-0E0F-4041-BBDA-E9D549661396}"/>
    <cellStyle name="Calculation 3 6 5" xfId="2450" xr:uid="{00000000-0005-0000-0000-0000D5000000}"/>
    <cellStyle name="Calculation 3 6 5 2" xfId="5086" xr:uid="{7AE318B6-1C3A-4808-A074-C07F9A95FBFF}"/>
    <cellStyle name="Calculation 3 6 6" xfId="2652" xr:uid="{00000000-0005-0000-0000-0000D6000000}"/>
    <cellStyle name="Calculation 3 6 6 2" xfId="5266" xr:uid="{857C02F2-9CE8-49F6-9945-C1E42383EA1D}"/>
    <cellStyle name="Calculation 3 6 7" xfId="3191" xr:uid="{00000000-0005-0000-0000-0000D7000000}"/>
    <cellStyle name="Calculation 3 7" xfId="943" xr:uid="{00000000-0005-0000-0000-0000D8000000}"/>
    <cellStyle name="Calculation 3 7 2" xfId="3791" xr:uid="{D1ED752F-0CFB-4E48-93C5-40E4493B7C14}"/>
    <cellStyle name="Calculation 3 8" xfId="874" xr:uid="{00000000-0005-0000-0000-0000D9000000}"/>
    <cellStyle name="Calculation 3 8 2" xfId="3722" xr:uid="{78144BB8-4489-4B32-A2F4-BCA9C8E8DFCC}"/>
    <cellStyle name="Calculation 3 9" xfId="2341" xr:uid="{00000000-0005-0000-0000-0000DA000000}"/>
    <cellStyle name="Calculation 3 9 2" xfId="4985" xr:uid="{92B946CD-DCAE-4E2D-AE00-B8A8A9443385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273" xr:uid="{302347A5-D061-4CD2-ABB9-8D781F59C13F}"/>
    <cellStyle name="Calculation 5 3" xfId="2461" xr:uid="{00000000-0005-0000-0000-0000DE000000}"/>
    <cellStyle name="Calculation 5 3 2" xfId="5096" xr:uid="{C1385E31-380D-4918-B230-C8D141D676FF}"/>
    <cellStyle name="Calculation 5 4" xfId="2631" xr:uid="{00000000-0005-0000-0000-0000DF000000}"/>
    <cellStyle name="Calculation 5 4 2" xfId="5246" xr:uid="{9D5AF4C0-3916-42F0-81C2-94D73390F4D9}"/>
    <cellStyle name="Calculation 5 5" xfId="2993" xr:uid="{00000000-0005-0000-0000-0000E0000000}"/>
    <cellStyle name="Calculation 5 5 2" xfId="5592" xr:uid="{E2DEDAA5-F341-49B4-8E53-84FFBA5D95D0}"/>
    <cellStyle name="Calculation 5 6" xfId="2267" xr:uid="{00000000-0005-0000-0000-0000E1000000}"/>
    <cellStyle name="Calculation 5 6 2" xfId="4917" xr:uid="{61F949F8-0B6D-4004-AC3E-8E785640A9B3}"/>
    <cellStyle name="Calculation 5 7" xfId="2600" xr:uid="{00000000-0005-0000-0000-0000E2000000}"/>
    <cellStyle name="Calculation 6" xfId="771" xr:uid="{00000000-0005-0000-0000-0000E3000000}"/>
    <cellStyle name="Calculation 6 2" xfId="3624" xr:uid="{F6D9F230-B04A-43CC-964B-EBBFAFE0944E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158" xr:uid="{DAA3F498-689A-48FF-822A-D40040184B32}"/>
    <cellStyle name="Input 2 2 11" xfId="2997" xr:uid="{00000000-0005-0000-0000-000000010000}"/>
    <cellStyle name="Input 2 2 11 2" xfId="5595" xr:uid="{A49AFD4B-15F9-4A30-8489-112CAA1C32D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087" xr:uid="{5A3787A8-3C27-441E-8EED-11F8F041FC9F}"/>
    <cellStyle name="Input 2 2 2 2 3" xfId="2508" xr:uid="{00000000-0005-0000-0000-000004010000}"/>
    <cellStyle name="Input 2 2 2 2 3 2" xfId="5138" xr:uid="{87355171-821D-46A1-9705-20E762C261DD}"/>
    <cellStyle name="Input 2 2 2 2 4" xfId="2500" xr:uid="{00000000-0005-0000-0000-000005010000}"/>
    <cellStyle name="Input 2 2 2 2 4 2" xfId="5130" xr:uid="{65B3492C-F947-43CE-A56C-DF2147840383}"/>
    <cellStyle name="Input 2 2 2 2 5" xfId="2721" xr:uid="{00000000-0005-0000-0000-000006010000}"/>
    <cellStyle name="Input 2 2 2 2 5 2" xfId="5329" xr:uid="{B8E029E6-F9E2-4BE0-B79B-66F3730CE1B1}"/>
    <cellStyle name="Input 2 2 2 2 6" xfId="3126" xr:uid="{00000000-0005-0000-0000-000007010000}"/>
    <cellStyle name="Input 2 2 2 2 6 2" xfId="5711" xr:uid="{08AD8064-6140-47DC-A62F-EDF4CC0E093F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2 2" xfId="5352" xr:uid="{C507A70E-FFCC-4EE6-8456-8C6311D10BFC}"/>
    <cellStyle name="Input 2 2 2 3 3" xfId="2855" xr:uid="{00000000-0005-0000-0000-00000B010000}"/>
    <cellStyle name="Input 2 2 2 3 3 2" xfId="5457" xr:uid="{8B7EB5D0-CF14-4212-A948-C3D406B6E809}"/>
    <cellStyle name="Input 2 2 2 3 4" xfId="2959" xr:uid="{00000000-0005-0000-0000-00000C010000}"/>
    <cellStyle name="Input 2 2 2 3 4 2" xfId="5558" xr:uid="{B4A18395-4217-4744-B439-3C86E84DC431}"/>
    <cellStyle name="Input 2 2 2 3 5" xfId="3082" xr:uid="{00000000-0005-0000-0000-00000D010000}"/>
    <cellStyle name="Input 2 2 2 3 5 2" xfId="5672" xr:uid="{49DE8912-ACA2-4294-BDD8-3A6F6DBF96C1}"/>
    <cellStyle name="Input 2 2 2 3 6" xfId="3154" xr:uid="{00000000-0005-0000-0000-00000E010000}"/>
    <cellStyle name="Input 2 2 2 3 6 2" xfId="5729" xr:uid="{FC4831C6-DE33-4747-AE0D-7CAE265C8C6C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2 2" xfId="5191" xr:uid="{CFFD8B3E-ED1F-4D09-8984-ACC8C19CA08B}"/>
    <cellStyle name="Input 2 2 2 4 3" xfId="2401" xr:uid="{00000000-0005-0000-0000-000012010000}"/>
    <cellStyle name="Input 2 2 2 4 3 2" xfId="5041" xr:uid="{B4070568-AA6B-434F-91E8-AFF4CB38AA11}"/>
    <cellStyle name="Input 2 2 2 4 4" xfId="2493" xr:uid="{00000000-0005-0000-0000-000013010000}"/>
    <cellStyle name="Input 2 2 2 4 4 2" xfId="5125" xr:uid="{6F376623-1ED2-46D8-A5CA-8A042681DA29}"/>
    <cellStyle name="Input 2 2 2 4 5" xfId="1063" xr:uid="{00000000-0005-0000-0000-000014010000}"/>
    <cellStyle name="Input 2 2 2 4 5 2" xfId="3910" xr:uid="{898700F3-EA84-406C-8A70-765A7C3316A3}"/>
    <cellStyle name="Input 2 2 2 4 6" xfId="1045" xr:uid="{00000000-0005-0000-0000-000015010000}"/>
    <cellStyle name="Input 2 2 2 4 6 2" xfId="3893" xr:uid="{67ACA7E4-17C1-4702-BB5C-A43D860BDCAD}"/>
    <cellStyle name="Input 2 2 2 4 7" xfId="3152" xr:uid="{00000000-0005-0000-0000-000016010000}"/>
    <cellStyle name="Input 2 2 2 5" xfId="1264" xr:uid="{00000000-0005-0000-0000-000017010000}"/>
    <cellStyle name="Input 2 2 2 5 2" xfId="4104" xr:uid="{0206A7FD-2E7A-457F-B1D8-DAC91FD9CB0B}"/>
    <cellStyle name="Input 2 2 2 6" xfId="2331" xr:uid="{00000000-0005-0000-0000-000018010000}"/>
    <cellStyle name="Input 2 2 2 6 2" xfId="4975" xr:uid="{6B3B11F9-FCF9-4F0C-B236-DD880FD49E94}"/>
    <cellStyle name="Input 2 2 2 7" xfId="823" xr:uid="{00000000-0005-0000-0000-000019010000}"/>
    <cellStyle name="Input 2 2 2 7 2" xfId="3674" xr:uid="{374C904B-B16F-47E5-9264-BC835A69D78D}"/>
    <cellStyle name="Input 2 2 2 8" xfId="1052" xr:uid="{00000000-0005-0000-0000-00001A010000}"/>
    <cellStyle name="Input 2 2 2 8 2" xfId="3899" xr:uid="{4640512D-8420-4C8A-8A3E-6275B5F74429}"/>
    <cellStyle name="Input 2 2 3" xfId="1484" xr:uid="{00000000-0005-0000-0000-00001B010000}"/>
    <cellStyle name="Input 2 2 3 2" xfId="761" xr:uid="{00000000-0005-0000-0000-00001C010000}"/>
    <cellStyle name="Input 2 2 3 2 2" xfId="3615" xr:uid="{1FC27609-5FCD-4329-A3B3-7637DD2B3F98}"/>
    <cellStyle name="Input 2 2 3 3" xfId="2505" xr:uid="{00000000-0005-0000-0000-00001D010000}"/>
    <cellStyle name="Input 2 2 3 3 2" xfId="5135" xr:uid="{4626470F-E69B-46F7-BED6-38DDE8E6A930}"/>
    <cellStyle name="Input 2 2 3 4" xfId="2282" xr:uid="{00000000-0005-0000-0000-00001E010000}"/>
    <cellStyle name="Input 2 2 3 4 2" xfId="4931" xr:uid="{CE4DF6B4-4BEA-406B-BB42-B2FC39155CF7}"/>
    <cellStyle name="Input 2 2 3 5" xfId="2250" xr:uid="{00000000-0005-0000-0000-00001F010000}"/>
    <cellStyle name="Input 2 2 3 5 2" xfId="4901" xr:uid="{E7AAA187-E4B4-4D3F-A8FE-F2F1454B4194}"/>
    <cellStyle name="Input 2 2 3 6" xfId="2693" xr:uid="{00000000-0005-0000-0000-000020010000}"/>
    <cellStyle name="Input 2 2 3 6 2" xfId="5303" xr:uid="{5B8F29CD-345A-4645-BA83-187FA4377291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2 2" xfId="4916" xr:uid="{1FE5747B-D2EB-4059-8AD3-EC54484D9168}"/>
    <cellStyle name="Input 2 2 4 3" xfId="2697" xr:uid="{00000000-0005-0000-0000-000024010000}"/>
    <cellStyle name="Input 2 2 4 3 2" xfId="5306" xr:uid="{96A5BAD5-7C78-4EBE-A8E4-0F87E1EA97DF}"/>
    <cellStyle name="Input 2 2 4 4" xfId="2381" xr:uid="{00000000-0005-0000-0000-000025010000}"/>
    <cellStyle name="Input 2 2 4 4 2" xfId="5022" xr:uid="{ED936568-03F2-44CC-A94B-EFA276EF1229}"/>
    <cellStyle name="Input 2 2 4 5" xfId="2647" xr:uid="{00000000-0005-0000-0000-000026010000}"/>
    <cellStyle name="Input 2 2 4 5 2" xfId="5261" xr:uid="{B9CA207E-876B-4259-BB0E-4F0C16321B2B}"/>
    <cellStyle name="Input 2 2 4 6" xfId="2793" xr:uid="{00000000-0005-0000-0000-000027010000}"/>
    <cellStyle name="Input 2 2 4 6 2" xfId="5396" xr:uid="{D08CE6AD-7E6A-47E1-A8FE-3207F42F8F43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2 2" xfId="3937" xr:uid="{21ACE185-7028-436D-830E-6381785B0292}"/>
    <cellStyle name="Input 2 2 5 3" xfId="2833" xr:uid="{00000000-0005-0000-0000-00002B010000}"/>
    <cellStyle name="Input 2 2 5 3 2" xfId="5435" xr:uid="{0CEDF8AD-FCCD-4BC7-B7F7-781B746553FD}"/>
    <cellStyle name="Input 2 2 5 4" xfId="2937" xr:uid="{00000000-0005-0000-0000-00002C010000}"/>
    <cellStyle name="Input 2 2 5 4 2" xfId="5536" xr:uid="{3C557D3A-209C-4899-8963-70FEBD5EDD99}"/>
    <cellStyle name="Input 2 2 5 5" xfId="3060" xr:uid="{00000000-0005-0000-0000-00002D010000}"/>
    <cellStyle name="Input 2 2 5 5 2" xfId="5650" xr:uid="{151391AA-BB23-466A-970A-01C72E172E0C}"/>
    <cellStyle name="Input 2 2 5 6" xfId="2669" xr:uid="{00000000-0005-0000-0000-00002E010000}"/>
    <cellStyle name="Input 2 2 5 6 2" xfId="5281" xr:uid="{BFA44A03-7C1B-499A-B2DB-84DCEB2CF03B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2 2" xfId="5253" xr:uid="{569F7464-F55C-4D0C-9FA8-B2B82FFABFFD}"/>
    <cellStyle name="Input 2 2 6 3" xfId="2206" xr:uid="{00000000-0005-0000-0000-000032010000}"/>
    <cellStyle name="Input 2 2 6 3 2" xfId="4862" xr:uid="{9F12F678-D68A-4A3E-A763-3F6686ACADC7}"/>
    <cellStyle name="Input 2 2 6 4" xfId="2242" xr:uid="{00000000-0005-0000-0000-000033010000}"/>
    <cellStyle name="Input 2 2 6 4 2" xfId="4893" xr:uid="{8EFD054F-3F06-4F83-B70B-BDB6989292A1}"/>
    <cellStyle name="Input 2 2 6 5" xfId="2404" xr:uid="{00000000-0005-0000-0000-000034010000}"/>
    <cellStyle name="Input 2 2 6 5 2" xfId="5044" xr:uid="{E070EF70-2CEE-4DF0-9BA7-6F5173C6A990}"/>
    <cellStyle name="Input 2 2 6 6" xfId="2215" xr:uid="{00000000-0005-0000-0000-000035010000}"/>
    <cellStyle name="Input 2 2 6 6 2" xfId="4870" xr:uid="{D341F43F-FBFC-4549-AD7E-6688BB2A0EA5}"/>
    <cellStyle name="Input 2 2 6 7" xfId="3036" xr:uid="{00000000-0005-0000-0000-000036010000}"/>
    <cellStyle name="Input 2 2 7" xfId="973" xr:uid="{00000000-0005-0000-0000-000037010000}"/>
    <cellStyle name="Input 2 2 7 2" xfId="3821" xr:uid="{CE2FD80F-7BDF-4832-B02A-9338BFD89204}"/>
    <cellStyle name="Input 2 2 8" xfId="763" xr:uid="{00000000-0005-0000-0000-000038010000}"/>
    <cellStyle name="Input 2 2 8 2" xfId="3617" xr:uid="{F1920D83-637E-4354-82D5-6AB6297C3C81}"/>
    <cellStyle name="Input 2 2 9" xfId="2291" xr:uid="{00000000-0005-0000-0000-000039010000}"/>
    <cellStyle name="Input 2 2 9 2" xfId="4940" xr:uid="{8B0F4B41-97C1-419E-BFFD-9557A32D57B5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308" xr:uid="{E4AC519B-D551-4151-B078-5ED1E8B3B955}"/>
    <cellStyle name="Input 2 4 3" xfId="2725" xr:uid="{00000000-0005-0000-0000-00003D010000}"/>
    <cellStyle name="Input 2 4 3 2" xfId="5333" xr:uid="{6AD6C879-D5C0-414A-9A76-8F430CC66778}"/>
    <cellStyle name="Input 2 4 4" xfId="2784" xr:uid="{00000000-0005-0000-0000-00003E010000}"/>
    <cellStyle name="Input 2 4 4 2" xfId="5389" xr:uid="{1535ED1D-4941-4CD1-B07B-0DF860D39BB7}"/>
    <cellStyle name="Input 2 4 5" xfId="3027" xr:uid="{00000000-0005-0000-0000-00003F010000}"/>
    <cellStyle name="Input 2 4 5 2" xfId="5621" xr:uid="{C0720829-2B2E-4842-9CA5-9EA3A8DEBD15}"/>
    <cellStyle name="Input 2 4 6" xfId="3123" xr:uid="{00000000-0005-0000-0000-000040010000}"/>
    <cellStyle name="Input 2 4 6 2" xfId="5709" xr:uid="{D3B6DDB2-028D-45D8-8071-A9AC30AC9DF5}"/>
    <cellStyle name="Input 2 4 7" xfId="2638" xr:uid="{00000000-0005-0000-0000-000041010000}"/>
    <cellStyle name="Input 2 5" xfId="806" xr:uid="{00000000-0005-0000-0000-000042010000}"/>
    <cellStyle name="Input 2 5 2" xfId="3658" xr:uid="{92C992E5-1F1D-49A9-9DA8-A095B533D25E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271" xr:uid="{579A247D-7A0F-453F-891F-35A8A99CF462}"/>
    <cellStyle name="Input 3 2 11" xfId="2195" xr:uid="{00000000-0005-0000-0000-000046010000}"/>
    <cellStyle name="Input 3 2 11 2" xfId="4853" xr:uid="{5B168BBF-8669-4FD9-95EC-139C9C804C7D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000" xr:uid="{FB6A9882-B82E-46A5-8FEF-C5A9F31F5091}"/>
    <cellStyle name="Input 3 2 2 2 3" xfId="2392" xr:uid="{00000000-0005-0000-0000-00004A010000}"/>
    <cellStyle name="Input 3 2 2 2 3 2" xfId="5033" xr:uid="{7211395E-973C-4E80-9FE4-ABB12A380ABF}"/>
    <cellStyle name="Input 3 2 2 2 4" xfId="2717" xr:uid="{00000000-0005-0000-0000-00004B010000}"/>
    <cellStyle name="Input 3 2 2 2 4 2" xfId="5325" xr:uid="{EA464BF3-C0B1-47BC-93B3-C251A17C9CCB}"/>
    <cellStyle name="Input 3 2 2 2 5" xfId="2891" xr:uid="{00000000-0005-0000-0000-00004C010000}"/>
    <cellStyle name="Input 3 2 2 2 5 2" xfId="5492" xr:uid="{F4EA5D5F-06D3-4737-9F22-57DF56183378}"/>
    <cellStyle name="Input 3 2 2 2 6" xfId="2448" xr:uid="{00000000-0005-0000-0000-00004D010000}"/>
    <cellStyle name="Input 3 2 2 2 6 2" xfId="5084" xr:uid="{83EB2301-2EA8-47EA-81F7-3B3D91276897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2 2" xfId="5346" xr:uid="{A3DD4D12-9834-45A5-BBEB-2503EFF1C070}"/>
    <cellStyle name="Input 3 2 2 3 3" xfId="2849" xr:uid="{00000000-0005-0000-0000-000051010000}"/>
    <cellStyle name="Input 3 2 2 3 3 2" xfId="5451" xr:uid="{2F4E05B7-EFCA-476E-AAC6-83CF7811C139}"/>
    <cellStyle name="Input 3 2 2 3 4" xfId="2953" xr:uid="{00000000-0005-0000-0000-000052010000}"/>
    <cellStyle name="Input 3 2 2 3 4 2" xfId="5552" xr:uid="{7E4815AE-095F-4925-8F4F-4AA9ACAD4776}"/>
    <cellStyle name="Input 3 2 2 3 5" xfId="3076" xr:uid="{00000000-0005-0000-0000-000053010000}"/>
    <cellStyle name="Input 3 2 2 3 5 2" xfId="5666" xr:uid="{71ED8516-5D58-4D0A-8EB6-48B6161F800A}"/>
    <cellStyle name="Input 3 2 2 3 6" xfId="2287" xr:uid="{00000000-0005-0000-0000-000054010000}"/>
    <cellStyle name="Input 3 2 2 3 6 2" xfId="4936" xr:uid="{D5F61085-F026-48B0-B150-9933607C24C4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2 2" xfId="5337" xr:uid="{0D8D38A8-4FD7-4568-815F-E2CD130BE002}"/>
    <cellStyle name="Input 3 2 2 4 3" xfId="2840" xr:uid="{00000000-0005-0000-0000-000058010000}"/>
    <cellStyle name="Input 3 2 2 4 3 2" xfId="5442" xr:uid="{744C5114-C856-4154-AC1C-C7FC349CD746}"/>
    <cellStyle name="Input 3 2 2 4 4" xfId="2944" xr:uid="{00000000-0005-0000-0000-000059010000}"/>
    <cellStyle name="Input 3 2 2 4 4 2" xfId="5543" xr:uid="{E1981F90-07BF-420C-B9E0-ED2DB0B47F13}"/>
    <cellStyle name="Input 3 2 2 4 5" xfId="3067" xr:uid="{00000000-0005-0000-0000-00005A010000}"/>
    <cellStyle name="Input 3 2 2 4 5 2" xfId="5657" xr:uid="{9C8C3F21-B4C9-4C50-A548-A2EC2A53CD56}"/>
    <cellStyle name="Input 3 2 2 4 6" xfId="2530" xr:uid="{00000000-0005-0000-0000-00005B010000}"/>
    <cellStyle name="Input 3 2 2 4 6 2" xfId="5157" xr:uid="{C9C042C5-CED2-4C44-9650-C5C63BE86BD8}"/>
    <cellStyle name="Input 3 2 2 4 7" xfId="3216" xr:uid="{00000000-0005-0000-0000-00005C010000}"/>
    <cellStyle name="Input 3 2 2 5" xfId="1235" xr:uid="{00000000-0005-0000-0000-00005D010000}"/>
    <cellStyle name="Input 3 2 2 5 2" xfId="4075" xr:uid="{5DF82813-E0F3-40BF-8159-A2714E42143D}"/>
    <cellStyle name="Input 3 2 2 6" xfId="2313" xr:uid="{00000000-0005-0000-0000-00005E010000}"/>
    <cellStyle name="Input 3 2 2 6 2" xfId="4960" xr:uid="{E0FD14E9-9BDC-426F-91C4-602179696C13}"/>
    <cellStyle name="Input 3 2 2 7" xfId="2396" xr:uid="{00000000-0005-0000-0000-00005F010000}"/>
    <cellStyle name="Input 3 2 2 7 2" xfId="5037" xr:uid="{CF7FA013-5708-4B8D-9CDA-290AF99A3049}"/>
    <cellStyle name="Input 3 2 2 8" xfId="822" xr:uid="{00000000-0005-0000-0000-000060010000}"/>
    <cellStyle name="Input 3 2 2 8 2" xfId="3673" xr:uid="{8FF2FDD5-5FA3-43DC-9F46-17A5797C2DC6}"/>
    <cellStyle name="Input 3 2 3" xfId="1455" xr:uid="{00000000-0005-0000-0000-000061010000}"/>
    <cellStyle name="Input 3 2 3 2" xfId="809" xr:uid="{00000000-0005-0000-0000-000062010000}"/>
    <cellStyle name="Input 3 2 3 2 2" xfId="3661" xr:uid="{A3CC2096-F873-4195-B6E6-6B2AD7A80D7D}"/>
    <cellStyle name="Input 3 2 3 3" xfId="2503" xr:uid="{00000000-0005-0000-0000-000063010000}"/>
    <cellStyle name="Input 3 2 3 3 2" xfId="5133" xr:uid="{94D3799F-97A8-49F8-8896-D2AB531482BD}"/>
    <cellStyle name="Input 3 2 3 4" xfId="2782" xr:uid="{00000000-0005-0000-0000-000064010000}"/>
    <cellStyle name="Input 3 2 3 4 2" xfId="5388" xr:uid="{A06D8DE0-F6E3-4FDE-95BF-8E8EDA61E6FD}"/>
    <cellStyle name="Input 3 2 3 5" xfId="2286" xr:uid="{00000000-0005-0000-0000-000065010000}"/>
    <cellStyle name="Input 3 2 3 5 2" xfId="4935" xr:uid="{D3D94B7A-E953-4D2E-AEEC-3CA644AEB1D1}"/>
    <cellStyle name="Input 3 2 3 6" xfId="2471" xr:uid="{00000000-0005-0000-0000-000066010000}"/>
    <cellStyle name="Input 3 2 3 6 2" xfId="5104" xr:uid="{1EB486AF-E53D-4DAB-AA72-AA0EE1CD58F3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2 2" xfId="3655" xr:uid="{4D18A6E6-7112-41D2-A929-C67873ABCAC1}"/>
    <cellStyle name="Input 3 2 4 3" xfId="2695" xr:uid="{00000000-0005-0000-0000-00006A010000}"/>
    <cellStyle name="Input 3 2 4 3 2" xfId="5304" xr:uid="{AE126139-40CC-44E5-AF78-A182C3F15462}"/>
    <cellStyle name="Input 3 2 4 4" xfId="815" xr:uid="{00000000-0005-0000-0000-00006B010000}"/>
    <cellStyle name="Input 3 2 4 4 2" xfId="3666" xr:uid="{7A13E300-D7DB-4F43-8B39-95AD41B99111}"/>
    <cellStyle name="Input 3 2 4 5" xfId="2795" xr:uid="{00000000-0005-0000-0000-00006C010000}"/>
    <cellStyle name="Input 3 2 4 5 2" xfId="5398" xr:uid="{5A46D878-1BEE-4D75-980E-DBD8ABB7ED3A}"/>
    <cellStyle name="Input 3 2 4 6" xfId="1039" xr:uid="{00000000-0005-0000-0000-00006D010000}"/>
    <cellStyle name="Input 3 2 4 6 2" xfId="3887" xr:uid="{52C68FCA-D09D-4708-94AB-1F09DA7CDDB8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2 2" xfId="5374" xr:uid="{3EF60160-C63D-4207-9095-9AF91E9089F8}"/>
    <cellStyle name="Input 3 2 5 3" xfId="2877" xr:uid="{00000000-0005-0000-0000-000071010000}"/>
    <cellStyle name="Input 3 2 5 3 2" xfId="5479" xr:uid="{797E47F5-C7DD-46A1-A145-285A0EA55135}"/>
    <cellStyle name="Input 3 2 5 4" xfId="2981" xr:uid="{00000000-0005-0000-0000-000072010000}"/>
    <cellStyle name="Input 3 2 5 4 2" xfId="5580" xr:uid="{80F00971-69A7-45C2-8C1E-D51E88C94A21}"/>
    <cellStyle name="Input 3 2 5 5" xfId="3104" xr:uid="{00000000-0005-0000-0000-000073010000}"/>
    <cellStyle name="Input 3 2 5 5 2" xfId="5694" xr:uid="{FB83B959-AF94-4BFA-A812-071057F638EA}"/>
    <cellStyle name="Input 3 2 5 6" xfId="3176" xr:uid="{00000000-0005-0000-0000-000074010000}"/>
    <cellStyle name="Input 3 2 5 6 2" xfId="5751" xr:uid="{15A5140E-7024-4573-809F-10579CF64604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2 2" xfId="5029" xr:uid="{58163A03-AE52-4964-AB23-E76D6A877186}"/>
    <cellStyle name="Input 3 2 6 3" xfId="2283" xr:uid="{00000000-0005-0000-0000-000078010000}"/>
    <cellStyle name="Input 3 2 6 3 2" xfId="4932" xr:uid="{918EDB52-65D6-4AE4-BBDD-65F6D61B462A}"/>
    <cellStyle name="Input 3 2 6 4" xfId="2198" xr:uid="{00000000-0005-0000-0000-000079010000}"/>
    <cellStyle name="Input 3 2 6 4 2" xfId="4856" xr:uid="{94303F11-4B3D-4510-9349-5CEEB41B1FBD}"/>
    <cellStyle name="Input 3 2 6 5" xfId="784" xr:uid="{00000000-0005-0000-0000-00007A010000}"/>
    <cellStyle name="Input 3 2 6 5 2" xfId="3637" xr:uid="{986CFCB8-AD6D-4049-A335-78E4C615D701}"/>
    <cellStyle name="Input 3 2 6 6" xfId="2270" xr:uid="{00000000-0005-0000-0000-00007B010000}"/>
    <cellStyle name="Input 3 2 6 6 2" xfId="4920" xr:uid="{E3650D81-CB37-45BD-8978-46E5B631E7B9}"/>
    <cellStyle name="Input 3 2 6 7" xfId="811" xr:uid="{00000000-0005-0000-0000-00007C010000}"/>
    <cellStyle name="Input 3 2 7" xfId="944" xr:uid="{00000000-0005-0000-0000-00007D010000}"/>
    <cellStyle name="Input 3 2 7 2" xfId="3792" xr:uid="{9E97F0D2-D471-4431-9DE8-6797B9ADC25B}"/>
    <cellStyle name="Input 3 2 8" xfId="1060" xr:uid="{00000000-0005-0000-0000-00007E010000}"/>
    <cellStyle name="Input 3 2 8 2" xfId="3907" xr:uid="{D0548B47-0C35-430E-8D52-8280B105BC4C}"/>
    <cellStyle name="Input 3 2 9" xfId="2545" xr:uid="{00000000-0005-0000-0000-00007F010000}"/>
    <cellStyle name="Input 3 2 9 2" xfId="5169" xr:uid="{95CB3183-6096-4DB4-949E-61A27BAEB7FF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2 2" xfId="5359" xr:uid="{ACCF469A-48E2-41C1-BD4B-0C8FCEC71557}"/>
    <cellStyle name="Input 3 3 2 3" xfId="2862" xr:uid="{00000000-0005-0000-0000-000083010000}"/>
    <cellStyle name="Input 3 3 2 3 2" xfId="5464" xr:uid="{ADB5E66B-036E-4CF8-B948-C20ACA879825}"/>
    <cellStyle name="Input 3 3 2 4" xfId="2966" xr:uid="{00000000-0005-0000-0000-000084010000}"/>
    <cellStyle name="Input 3 3 2 4 2" xfId="5565" xr:uid="{8A35F173-1664-48A9-865B-EA0D7049464E}"/>
    <cellStyle name="Input 3 3 2 5" xfId="3089" xr:uid="{00000000-0005-0000-0000-000085010000}"/>
    <cellStyle name="Input 3 3 2 5 2" xfId="5679" xr:uid="{B9114C27-E4B6-488C-BC84-1885BE09FEF6}"/>
    <cellStyle name="Input 3 3 2 6" xfId="3161" xr:uid="{00000000-0005-0000-0000-000086010000}"/>
    <cellStyle name="Input 3 3 2 6 2" xfId="5736" xr:uid="{8F8CF145-7B39-4223-AE5C-FFE2AA1A6195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2 2" xfId="5336" xr:uid="{B80B86FC-7181-4D03-9AE0-0D3E29D547CF}"/>
    <cellStyle name="Input 3 3 3 3" xfId="2839" xr:uid="{00000000-0005-0000-0000-00008A010000}"/>
    <cellStyle name="Input 3 3 3 3 2" xfId="5441" xr:uid="{0EE77341-C40C-438D-BB19-6FC6716A0E67}"/>
    <cellStyle name="Input 3 3 3 4" xfId="2943" xr:uid="{00000000-0005-0000-0000-00008B010000}"/>
    <cellStyle name="Input 3 3 3 4 2" xfId="5542" xr:uid="{5A41FBDB-003A-4A0B-8552-60C348D97F89}"/>
    <cellStyle name="Input 3 3 3 5" xfId="3066" xr:uid="{00000000-0005-0000-0000-00008C010000}"/>
    <cellStyle name="Input 3 3 3 5 2" xfId="5656" xr:uid="{6BF5810C-8213-4D62-BF06-505B950AA8BE}"/>
    <cellStyle name="Input 3 3 3 6" xfId="854" xr:uid="{00000000-0005-0000-0000-00008D010000}"/>
    <cellStyle name="Input 3 3 3 6 2" xfId="3702" xr:uid="{6029F5FD-CF75-4ADD-A385-056BCF4E02A2}"/>
    <cellStyle name="Input 3 3 3 7" xfId="3215" xr:uid="{00000000-0005-0000-0000-00008E010000}"/>
    <cellStyle name="Input 3 3 4" xfId="2359" xr:uid="{00000000-0005-0000-0000-00008F010000}"/>
    <cellStyle name="Input 3 3 4 2" xfId="5003" xr:uid="{8BEC9990-97B0-46F3-8D30-DAB54365B7E9}"/>
    <cellStyle name="Input 3 3 5" xfId="2370" xr:uid="{00000000-0005-0000-0000-000090010000}"/>
    <cellStyle name="Input 3 3 5 2" xfId="5013" xr:uid="{A689B0FE-D4D5-41AE-AA49-2E8DD722027E}"/>
    <cellStyle name="Input 3 3 6" xfId="2377" xr:uid="{00000000-0005-0000-0000-000091010000}"/>
    <cellStyle name="Input 3 3 6 2" xfId="5020" xr:uid="{324F6B5D-44AA-4D7D-ACCF-9CE803205073}"/>
    <cellStyle name="Input 3 3 7" xfId="3052" xr:uid="{00000000-0005-0000-0000-000092010000}"/>
    <cellStyle name="Input 3 3 7 2" xfId="5642" xr:uid="{0B08C11F-E403-46D5-BB44-12FB044FE526}"/>
    <cellStyle name="Input 3 3 8" xfId="2893" xr:uid="{00000000-0005-0000-0000-000093010000}"/>
    <cellStyle name="Input 3 3 8 2" xfId="5494" xr:uid="{D3CF64A6-D540-4648-BCCA-C0E73F026736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2 2" xfId="5176" xr:uid="{4202DCED-37A4-4151-B029-2FF9F44AB7B4}"/>
    <cellStyle name="Input 3 4 3" xfId="2563" xr:uid="{00000000-0005-0000-0000-000097010000}"/>
    <cellStyle name="Input 3 4 3 2" xfId="5186" xr:uid="{0DF3E38A-50AD-4F44-91C9-75160B397BE8}"/>
    <cellStyle name="Input 3 4 4" xfId="2419" xr:uid="{00000000-0005-0000-0000-000098010000}"/>
    <cellStyle name="Input 3 4 4 2" xfId="5057" xr:uid="{E30214DD-964C-4F2A-B36D-BAD008ADFD8C}"/>
    <cellStyle name="Input 3 4 5" xfId="2456" xr:uid="{00000000-0005-0000-0000-000099010000}"/>
    <cellStyle name="Input 3 4 5 2" xfId="5091" xr:uid="{AA7D5A0B-48AF-4627-B8CA-E3A3223DDBA4}"/>
    <cellStyle name="Input 3 4 6" xfId="2618" xr:uid="{00000000-0005-0000-0000-00009A010000}"/>
    <cellStyle name="Input 3 4 6 2" xfId="5235" xr:uid="{EE70A138-0905-4F84-9D4F-FC7638517192}"/>
    <cellStyle name="Input 3 4 7" xfId="1071" xr:uid="{00000000-0005-0000-0000-00009B010000}"/>
    <cellStyle name="Input 3 5" xfId="805" xr:uid="{00000000-0005-0000-0000-00009C010000}"/>
    <cellStyle name="Input 3 5 2" xfId="3657" xr:uid="{4EC55596-F0A4-4E98-811A-FCA4FC9E083A}"/>
    <cellStyle name="Input 3 6" xfId="2185" xr:uid="{00000000-0005-0000-0000-00009D010000}"/>
    <cellStyle name="Input 3 6 2" xfId="4844" xr:uid="{701D1890-56CD-4C83-8816-08B6E6002D17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068" xr:uid="{52A68DDB-017E-48BA-AAA8-01E7811E8CB5}"/>
    <cellStyle name="Input 5 3" xfId="2184" xr:uid="{00000000-0005-0000-0000-0000A1010000}"/>
    <cellStyle name="Input 5 3 2" xfId="4843" xr:uid="{F817F3B3-9363-401B-80A5-37C85125D1C5}"/>
    <cellStyle name="Input 5 4" xfId="2810" xr:uid="{00000000-0005-0000-0000-0000A2010000}"/>
    <cellStyle name="Input 5 4 2" xfId="5412" xr:uid="{5F7FB3A9-B1FF-4303-817D-BCE58D438400}"/>
    <cellStyle name="Input 5 5" xfId="816" xr:uid="{00000000-0005-0000-0000-0000A3010000}"/>
    <cellStyle name="Input 5 5 2" xfId="3667" xr:uid="{11E0071E-804F-4A3A-8BC4-F2D914D545F7}"/>
    <cellStyle name="Input 5 6" xfId="2302" xr:uid="{00000000-0005-0000-0000-0000A4010000}"/>
    <cellStyle name="Input 5 6 2" xfId="4949" xr:uid="{4C58F9E9-9AC8-41D9-90A7-1BD29DA0011D}"/>
    <cellStyle name="Input 5 7" xfId="2524" xr:uid="{00000000-0005-0000-0000-0000A5010000}"/>
    <cellStyle name="Input 6" xfId="774" xr:uid="{00000000-0005-0000-0000-0000A6010000}"/>
    <cellStyle name="Input 6 2" xfId="3627" xr:uid="{9F3FDD88-A883-4170-9B88-4CB0076E2675}"/>
    <cellStyle name="Izhod 2" xfId="103" xr:uid="{00000000-0005-0000-0000-0000A7010000}"/>
    <cellStyle name="Izhod 2 10" xfId="2567" xr:uid="{00000000-0005-0000-0000-0000A8010000}"/>
    <cellStyle name="Izhod 2 10 2" xfId="5190" xr:uid="{85B954BD-05A2-424A-8B9F-370C5EA43A22}"/>
    <cellStyle name="Izhod 2 11" xfId="2546" xr:uid="{00000000-0005-0000-0000-0000A9010000}"/>
    <cellStyle name="Izhod 2 11 2" xfId="5170" xr:uid="{8B5697F5-5647-4BBE-9670-F336C2A273EA}"/>
    <cellStyle name="Izhod 2 12" xfId="2526" xr:uid="{00000000-0005-0000-0000-0000AA010000}"/>
    <cellStyle name="Izhod 2 12 2" xfId="5154" xr:uid="{7EA6C14F-1339-49DF-B07E-E0BEE05C54C5}"/>
    <cellStyle name="Izhod 2 13" xfId="3274" xr:uid="{036FC097-3089-4364-99C0-97D95E7FCCE2}"/>
    <cellStyle name="Izhod 2 2" xfId="260" xr:uid="{00000000-0005-0000-0000-0000AB010000}"/>
    <cellStyle name="Izhod 2 2 10" xfId="2645" xr:uid="{00000000-0005-0000-0000-0000AC010000}"/>
    <cellStyle name="Izhod 2 2 10 2" xfId="5259" xr:uid="{4FA9C4A9-8DFE-4D44-AF25-0F2439907CDC}"/>
    <cellStyle name="Izhod 2 2 11" xfId="2366" xr:uid="{00000000-0005-0000-0000-0000AD010000}"/>
    <cellStyle name="Izhod 2 2 11 2" xfId="5010" xr:uid="{D97B192D-C97C-45EC-B276-7F43D73D0BF1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2 2" xfId="5285" xr:uid="{E30CE33E-2C9A-4158-8231-AC9D51FFA8BA}"/>
    <cellStyle name="Izhod 2 2 2 2 3" xfId="2400" xr:uid="{00000000-0005-0000-0000-0000B1010000}"/>
    <cellStyle name="Izhod 2 2 2 2 3 2" xfId="5040" xr:uid="{774AA99D-5864-4790-86CA-F7AC0E1AE60A}"/>
    <cellStyle name="Izhod 2 2 2 2 4" xfId="802" xr:uid="{00000000-0005-0000-0000-0000B2010000}"/>
    <cellStyle name="Izhod 2 2 2 2 4 2" xfId="3654" xr:uid="{3CC01937-77F9-4B0E-AAF3-74017BFA28B8}"/>
    <cellStyle name="Izhod 2 2 2 2 5" xfId="3005" xr:uid="{00000000-0005-0000-0000-0000B3010000}"/>
    <cellStyle name="Izhod 2 2 2 2 5 2" xfId="5602" xr:uid="{5E9D0083-53EC-469D-AFF6-F305C04A04F2}"/>
    <cellStyle name="Izhod 2 2 2 2 6" xfId="3032" xr:uid="{00000000-0005-0000-0000-0000B4010000}"/>
    <cellStyle name="Izhod 2 2 2 2 6 2" xfId="5626" xr:uid="{DBF5BB84-3CAB-4D36-BCFE-F2485296D089}"/>
    <cellStyle name="Izhod 2 2 2 2 7" xfId="3129" xr:uid="{00000000-0005-0000-0000-0000B5010000}"/>
    <cellStyle name="Izhod 2 2 2 2 7 2" xfId="5714" xr:uid="{FBA5AA1E-4F89-4AA6-A044-364F17737756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2 2" xfId="5340" xr:uid="{C982F5DC-ABEF-4E12-9DAC-CFEC0D07840A}"/>
    <cellStyle name="Izhod 2 2 2 3 3" xfId="2843" xr:uid="{00000000-0005-0000-0000-0000B9010000}"/>
    <cellStyle name="Izhod 2 2 2 3 3 2" xfId="5445" xr:uid="{E23BC4EB-F25C-4B80-9DFD-45E61D034448}"/>
    <cellStyle name="Izhod 2 2 2 3 4" xfId="2947" xr:uid="{00000000-0005-0000-0000-0000BA010000}"/>
    <cellStyle name="Izhod 2 2 2 3 4 2" xfId="5546" xr:uid="{1261119C-AC2E-45C0-82F3-DCAFAB069631}"/>
    <cellStyle name="Izhod 2 2 2 3 5" xfId="3070" xr:uid="{00000000-0005-0000-0000-0000BB010000}"/>
    <cellStyle name="Izhod 2 2 2 3 5 2" xfId="5660" xr:uid="{E99CF7E3-1BFB-4C38-94C5-F5376FD76760}"/>
    <cellStyle name="Izhod 2 2 2 3 6" xfId="3143" xr:uid="{00000000-0005-0000-0000-0000BC010000}"/>
    <cellStyle name="Izhod 2 2 2 3 6 2" xfId="5723" xr:uid="{2DAF1CB2-E9B8-4F46-8E1D-FA2FC08CF1E1}"/>
    <cellStyle name="Izhod 2 2 2 3 7" xfId="840" xr:uid="{00000000-0005-0000-0000-0000BD010000}"/>
    <cellStyle name="Izhod 2 2 2 3 7 2" xfId="3691" xr:uid="{76B52B6B-A097-452C-89E8-C08F3144D589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2 2" xfId="5016" xr:uid="{73A55BE7-3D0A-49CA-8DD5-FC749468A975}"/>
    <cellStyle name="Izhod 2 2 2 4 3" xfId="2274" xr:uid="{00000000-0005-0000-0000-0000C1010000}"/>
    <cellStyle name="Izhod 2 2 2 4 3 2" xfId="4923" xr:uid="{4753372C-6F3C-4539-9E8E-1C70335D9B0E}"/>
    <cellStyle name="Izhod 2 2 2 4 4" xfId="2200" xr:uid="{00000000-0005-0000-0000-0000C2010000}"/>
    <cellStyle name="Izhod 2 2 2 4 4 2" xfId="4858" xr:uid="{D0E3ACB0-1E8D-475C-939E-63DFCC9F9965}"/>
    <cellStyle name="Izhod 2 2 2 4 5" xfId="2579" xr:uid="{00000000-0005-0000-0000-0000C3010000}"/>
    <cellStyle name="Izhod 2 2 2 4 5 2" xfId="5201" xr:uid="{23C1E2A4-C565-4D39-81AB-287E78771730}"/>
    <cellStyle name="Izhod 2 2 2 4 6" xfId="2437" xr:uid="{00000000-0005-0000-0000-0000C4010000}"/>
    <cellStyle name="Izhod 2 2 2 4 6 2" xfId="5074" xr:uid="{D95B3F65-8066-4C79-B6BC-7234DCCEDB34}"/>
    <cellStyle name="Izhod 2 2 2 4 7" xfId="3043" xr:uid="{00000000-0005-0000-0000-0000C5010000}"/>
    <cellStyle name="Izhod 2 2 2 4 7 2" xfId="5635" xr:uid="{229F90FC-8721-44AD-8B4D-804BA7F358D1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2 2" xfId="5380" xr:uid="{522849AB-FF22-4673-90E7-864B82818FF0}"/>
    <cellStyle name="Izhod 2 2 2 5 3" xfId="2883" xr:uid="{00000000-0005-0000-0000-0000C9010000}"/>
    <cellStyle name="Izhod 2 2 2 5 3 2" xfId="5485" xr:uid="{4C5F421D-23F6-4082-AECE-633475424704}"/>
    <cellStyle name="Izhod 2 2 2 5 4" xfId="2987" xr:uid="{00000000-0005-0000-0000-0000CA010000}"/>
    <cellStyle name="Izhod 2 2 2 5 4 2" xfId="5586" xr:uid="{9F21E583-9CE8-4028-A9B2-7F0A108E8865}"/>
    <cellStyle name="Izhod 2 2 2 5 5" xfId="3050" xr:uid="{00000000-0005-0000-0000-0000CB010000}"/>
    <cellStyle name="Izhod 2 2 2 5 5 2" xfId="5640" xr:uid="{4390C8F8-E086-4691-9B83-B71F79F9373A}"/>
    <cellStyle name="Izhod 2 2 2 5 6" xfId="3110" xr:uid="{00000000-0005-0000-0000-0000CC010000}"/>
    <cellStyle name="Izhod 2 2 2 5 6 2" xfId="5700" xr:uid="{274925C8-FECE-43D9-A56F-D8585230CE49}"/>
    <cellStyle name="Izhod 2 2 2 5 7" xfId="3182" xr:uid="{00000000-0005-0000-0000-0000CD010000}"/>
    <cellStyle name="Izhod 2 2 2 5 7 2" xfId="5757" xr:uid="{C0393A07-DF6E-4264-8016-43627AB83F07}"/>
    <cellStyle name="Izhod 2 2 2 5 8" xfId="3259" xr:uid="{00000000-0005-0000-0000-0000CE010000}"/>
    <cellStyle name="Izhod 2 2 2 6" xfId="1228" xr:uid="{00000000-0005-0000-0000-0000CF010000}"/>
    <cellStyle name="Izhod 2 2 2 6 2" xfId="4068" xr:uid="{1B8569D5-C333-41EB-901D-882A40CF0BA4}"/>
    <cellStyle name="Izhod 2 2 2 7" xfId="2307" xr:uid="{00000000-0005-0000-0000-0000D0010000}"/>
    <cellStyle name="Izhod 2 2 2 7 2" xfId="4954" xr:uid="{8D79E4C3-C925-4624-9F61-3AD2EBC31B0B}"/>
    <cellStyle name="Izhod 2 2 2 8" xfId="1044" xr:uid="{00000000-0005-0000-0000-0000D1010000}"/>
    <cellStyle name="Izhod 2 2 2 8 2" xfId="3892" xr:uid="{4B91E0E3-E79D-485A-ADDE-384C8C572368}"/>
    <cellStyle name="Izhod 2 2 2 9" xfId="2655" xr:uid="{00000000-0005-0000-0000-0000D2010000}"/>
    <cellStyle name="Izhod 2 2 2 9 2" xfId="5269" xr:uid="{29D8D385-2010-4107-8F10-67A7A035B016}"/>
    <cellStyle name="Izhod 2 2 3" xfId="1448" xr:uid="{00000000-0005-0000-0000-0000D3010000}"/>
    <cellStyle name="Izhod 2 2 3 2" xfId="2636" xr:uid="{00000000-0005-0000-0000-0000D4010000}"/>
    <cellStyle name="Izhod 2 2 3 2 2" xfId="5251" xr:uid="{0345A4FD-D9DA-4987-891C-8BEB17E621A1}"/>
    <cellStyle name="Izhod 2 2 3 3" xfId="835" xr:uid="{00000000-0005-0000-0000-0000D5010000}"/>
    <cellStyle name="Izhod 2 2 3 3 2" xfId="3686" xr:uid="{7547CEF3-0EE1-4CF8-993D-0C3D6E66436A}"/>
    <cellStyle name="Izhod 2 2 3 4" xfId="2383" xr:uid="{00000000-0005-0000-0000-0000D6010000}"/>
    <cellStyle name="Izhod 2 2 3 4 2" xfId="5024" xr:uid="{96FF5196-BB80-4E0E-AE54-48E5FA9A067A}"/>
    <cellStyle name="Izhod 2 2 3 5" xfId="2432" xr:uid="{00000000-0005-0000-0000-0000D7010000}"/>
    <cellStyle name="Izhod 2 2 3 5 2" xfId="5069" xr:uid="{6C0B79F3-AB13-4D94-AF93-98E5B3143E7F}"/>
    <cellStyle name="Izhod 2 2 3 6" xfId="2414" xr:uid="{00000000-0005-0000-0000-0000D8010000}"/>
    <cellStyle name="Izhod 2 2 3 6 2" xfId="5053" xr:uid="{1E91AF0F-AB21-41BE-AEEE-37EBE9306F7B}"/>
    <cellStyle name="Izhod 2 2 3 7" xfId="2423" xr:uid="{00000000-0005-0000-0000-0000D9010000}"/>
    <cellStyle name="Izhod 2 2 3 7 2" xfId="5061" xr:uid="{8B6AEA05-2F46-44DC-BD1B-8AB03105C906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2 2" xfId="4934" xr:uid="{5DDA91D7-9FE1-48CE-A73A-B3D2D1A74D5D}"/>
    <cellStyle name="Izhod 2 2 4 3" xfId="2556" xr:uid="{00000000-0005-0000-0000-0000DD010000}"/>
    <cellStyle name="Izhod 2 2 4 3 2" xfId="5180" xr:uid="{2CBD9730-087E-4673-AB14-460BC83DBD1C}"/>
    <cellStyle name="Izhod 2 2 4 4" xfId="2605" xr:uid="{00000000-0005-0000-0000-0000DE010000}"/>
    <cellStyle name="Izhod 2 2 4 4 2" xfId="5224" xr:uid="{2F95ED8B-C1DB-4D0D-86AB-9EE2935EA50F}"/>
    <cellStyle name="Izhod 2 2 4 5" xfId="2704" xr:uid="{00000000-0005-0000-0000-0000DF010000}"/>
    <cellStyle name="Izhod 2 2 4 5 2" xfId="5313" xr:uid="{E7BB77C1-9EF1-4A06-9237-1541DE259D76}"/>
    <cellStyle name="Izhod 2 2 4 6" xfId="1034" xr:uid="{00000000-0005-0000-0000-0000E0010000}"/>
    <cellStyle name="Izhod 2 2 4 6 2" xfId="3882" xr:uid="{D7D8CB14-57E7-4E06-9EFD-297030792D09}"/>
    <cellStyle name="Izhod 2 2 4 7" xfId="1102" xr:uid="{00000000-0005-0000-0000-0000E1010000}"/>
    <cellStyle name="Izhod 2 2 4 7 2" xfId="3945" xr:uid="{F1D60198-41F0-4600-A442-224F207293A4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2 2" xfId="3648" xr:uid="{71CA1633-96AF-4570-83BC-3B308EE4D0D7}"/>
    <cellStyle name="Izhod 2 2 5 3" xfId="2834" xr:uid="{00000000-0005-0000-0000-0000E5010000}"/>
    <cellStyle name="Izhod 2 2 5 3 2" xfId="5436" xr:uid="{E2921ACA-7164-4025-81F5-91AE61BF8EB5}"/>
    <cellStyle name="Izhod 2 2 5 4" xfId="2938" xr:uid="{00000000-0005-0000-0000-0000E6010000}"/>
    <cellStyle name="Izhod 2 2 5 4 2" xfId="5537" xr:uid="{FC5D924F-CBFE-4D68-9D7D-ADE39A2A762C}"/>
    <cellStyle name="Izhod 2 2 5 5" xfId="3061" xr:uid="{00000000-0005-0000-0000-0000E7010000}"/>
    <cellStyle name="Izhod 2 2 5 5 2" xfId="5651" xr:uid="{6F2F56B7-81CE-43CD-AC39-497061BDDE90}"/>
    <cellStyle name="Izhod 2 2 5 6" xfId="3138" xr:uid="{00000000-0005-0000-0000-0000E8010000}"/>
    <cellStyle name="Izhod 2 2 5 6 2" xfId="5720" xr:uid="{4BFF27B8-8391-4F8C-AEDE-0D352142527E}"/>
    <cellStyle name="Izhod 2 2 5 7" xfId="2480" xr:uid="{00000000-0005-0000-0000-0000E9010000}"/>
    <cellStyle name="Izhod 2 2 5 7 2" xfId="5112" xr:uid="{54546D13-B0A2-404C-B85C-9E374B54D2EB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2 2" xfId="5376" xr:uid="{5F2FC5B4-35F5-4E0E-B864-594A1A0FDAC5}"/>
    <cellStyle name="Izhod 2 2 6 3" xfId="2879" xr:uid="{00000000-0005-0000-0000-0000ED010000}"/>
    <cellStyle name="Izhod 2 2 6 3 2" xfId="5481" xr:uid="{4F609E71-2242-4DF8-8E7F-900B0D09FB65}"/>
    <cellStyle name="Izhod 2 2 6 4" xfId="2983" xr:uid="{00000000-0005-0000-0000-0000EE010000}"/>
    <cellStyle name="Izhod 2 2 6 4 2" xfId="5582" xr:uid="{1AC8513E-4F5C-4DDB-9D82-28717BE1CBAE}"/>
    <cellStyle name="Izhod 2 2 6 5" xfId="3049" xr:uid="{00000000-0005-0000-0000-0000EF010000}"/>
    <cellStyle name="Izhod 2 2 6 5 2" xfId="5639" xr:uid="{634B0CEB-056C-4F95-B517-1212F842B6FE}"/>
    <cellStyle name="Izhod 2 2 6 6" xfId="3106" xr:uid="{00000000-0005-0000-0000-0000F0010000}"/>
    <cellStyle name="Izhod 2 2 6 6 2" xfId="5696" xr:uid="{B022DE9D-12FC-42B5-B83F-653C2D0AFD5E}"/>
    <cellStyle name="Izhod 2 2 6 7" xfId="3178" xr:uid="{00000000-0005-0000-0000-0000F1010000}"/>
    <cellStyle name="Izhod 2 2 6 7 2" xfId="5753" xr:uid="{7DB2AE98-0580-44A5-8C95-79625F94542D}"/>
    <cellStyle name="Izhod 2 2 6 8" xfId="3255" xr:uid="{00000000-0005-0000-0000-0000F2010000}"/>
    <cellStyle name="Izhod 2 2 7" xfId="937" xr:uid="{00000000-0005-0000-0000-0000F3010000}"/>
    <cellStyle name="Izhod 2 2 7 2" xfId="3785" xr:uid="{40E3E280-1266-4073-BBDB-04B95E6A9216}"/>
    <cellStyle name="Izhod 2 2 8" xfId="834" xr:uid="{00000000-0005-0000-0000-0000F4010000}"/>
    <cellStyle name="Izhod 2 2 8 2" xfId="3685" xr:uid="{617773A5-C4A5-48A3-92EC-0B4F43E4EEDB}"/>
    <cellStyle name="Izhod 2 2 9" xfId="2601" xr:uid="{00000000-0005-0000-0000-0000F5010000}"/>
    <cellStyle name="Izhod 2 2 9 2" xfId="5220" xr:uid="{A4D97524-548C-442B-868D-BC5A357AFD19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2 2" xfId="4927" xr:uid="{76FF70B8-23D5-491C-81B0-42E2F2771F7A}"/>
    <cellStyle name="Izhod 2 4 2 3" xfId="1096" xr:uid="{00000000-0005-0000-0000-0000FA010000}"/>
    <cellStyle name="Izhod 2 4 2 3 2" xfId="3939" xr:uid="{44A32EC4-19EA-4FF3-B2BE-96A6CB326E04}"/>
    <cellStyle name="Izhod 2 4 2 4" xfId="2642" xr:uid="{00000000-0005-0000-0000-0000FB010000}"/>
    <cellStyle name="Izhod 2 4 2 4 2" xfId="5256" xr:uid="{885CB446-FE19-4458-84D8-2A355F7F4BC4}"/>
    <cellStyle name="Izhod 2 4 2 5" xfId="2202" xr:uid="{00000000-0005-0000-0000-0000FC010000}"/>
    <cellStyle name="Izhod 2 4 2 5 2" xfId="4860" xr:uid="{23DFF450-B3FE-46C9-AD81-EF3F0FB5FD8C}"/>
    <cellStyle name="Izhod 2 4 2 6" xfId="2719" xr:uid="{00000000-0005-0000-0000-0000FD010000}"/>
    <cellStyle name="Izhod 2 4 2 6 2" xfId="5327" xr:uid="{0A4F11FA-5126-4906-928B-F45AEC06D710}"/>
    <cellStyle name="Izhod 2 4 2 7" xfId="2220" xr:uid="{00000000-0005-0000-0000-0000FE010000}"/>
    <cellStyle name="Izhod 2 4 2 7 2" xfId="4874" xr:uid="{4DC205B5-ADF0-4B6C-8632-129B2148FA2B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2 2" xfId="4835" xr:uid="{876BC2F1-BC08-4932-98B0-80848AEE3DDE}"/>
    <cellStyle name="Izhod 2 4 3 3" xfId="2828" xr:uid="{00000000-0005-0000-0000-000002020000}"/>
    <cellStyle name="Izhod 2 4 3 3 2" xfId="5430" xr:uid="{ABC19344-6440-48B0-8F25-D934CD2F681D}"/>
    <cellStyle name="Izhod 2 4 3 4" xfId="2932" xr:uid="{00000000-0005-0000-0000-000003020000}"/>
    <cellStyle name="Izhod 2 4 3 4 2" xfId="5531" xr:uid="{1658F04B-3718-4F41-8F6E-1F7DF125DA6F}"/>
    <cellStyle name="Izhod 2 4 3 5" xfId="3055" xr:uid="{00000000-0005-0000-0000-000004020000}"/>
    <cellStyle name="Izhod 2 4 3 5 2" xfId="5645" xr:uid="{950BBE37-7EBE-4DBB-A1A1-7D4AD859820A}"/>
    <cellStyle name="Izhod 2 4 3 6" xfId="3136" xr:uid="{00000000-0005-0000-0000-000005020000}"/>
    <cellStyle name="Izhod 2 4 3 6 2" xfId="5719" xr:uid="{5F47E24F-A712-4BC6-A215-64E4CA0249C3}"/>
    <cellStyle name="Izhod 2 4 3 7" xfId="2328" xr:uid="{00000000-0005-0000-0000-000006020000}"/>
    <cellStyle name="Izhod 2 4 3 7 2" xfId="4973" xr:uid="{F93BE6A9-D81B-4431-B9C0-7F221909E4B1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2 2" xfId="3936" xr:uid="{76264FFE-05E2-4B65-AF4B-1B1B806BF450}"/>
    <cellStyle name="Izhod 2 4 4 3" xfId="2835" xr:uid="{00000000-0005-0000-0000-00000A020000}"/>
    <cellStyle name="Izhod 2 4 4 3 2" xfId="5437" xr:uid="{0ECC9FDE-5F4B-4CD2-8B52-9E290650FA63}"/>
    <cellStyle name="Izhod 2 4 4 4" xfId="2939" xr:uid="{00000000-0005-0000-0000-00000B020000}"/>
    <cellStyle name="Izhod 2 4 4 4 2" xfId="5538" xr:uid="{C85DE6C5-D008-4220-8F54-DED0ACEA552E}"/>
    <cellStyle name="Izhod 2 4 4 5" xfId="3062" xr:uid="{00000000-0005-0000-0000-00000C020000}"/>
    <cellStyle name="Izhod 2 4 4 5 2" xfId="5652" xr:uid="{B6065E48-B42D-4230-A45B-A75D1FBF7C4B}"/>
    <cellStyle name="Izhod 2 4 4 6" xfId="3139" xr:uid="{00000000-0005-0000-0000-00000D020000}"/>
    <cellStyle name="Izhod 2 4 4 6 2" xfId="5721" xr:uid="{C0F2C0C8-3558-4674-ABF7-24F780113DE5}"/>
    <cellStyle name="Izhod 2 4 4 7" xfId="2720" xr:uid="{00000000-0005-0000-0000-00000E020000}"/>
    <cellStyle name="Izhod 2 4 4 7 2" xfId="5328" xr:uid="{9117820F-CBA2-44FC-801B-D0DCE45A7004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2 2" xfId="5339" xr:uid="{455A1F0E-FA17-49F4-B899-358F3E830505}"/>
    <cellStyle name="Izhod 2 4 5 3" xfId="2842" xr:uid="{00000000-0005-0000-0000-000012020000}"/>
    <cellStyle name="Izhod 2 4 5 3 2" xfId="5444" xr:uid="{0A2C89DC-FCC6-46A6-952F-528EEC04ABB1}"/>
    <cellStyle name="Izhod 2 4 5 4" xfId="2946" xr:uid="{00000000-0005-0000-0000-000013020000}"/>
    <cellStyle name="Izhod 2 4 5 4 2" xfId="5545" xr:uid="{9B8B6124-B952-488C-BF10-17FDE5BBD3F9}"/>
    <cellStyle name="Izhod 2 4 5 5" xfId="3040" xr:uid="{00000000-0005-0000-0000-000014020000}"/>
    <cellStyle name="Izhod 2 4 5 5 2" xfId="5632" xr:uid="{CF9E2A01-6926-40F2-996E-3890537E53FD}"/>
    <cellStyle name="Izhod 2 4 5 6" xfId="3069" xr:uid="{00000000-0005-0000-0000-000015020000}"/>
    <cellStyle name="Izhod 2 4 5 6 2" xfId="5659" xr:uid="{4A650A1D-2EE4-46B5-8558-50F9E685F0A4}"/>
    <cellStyle name="Izhod 2 4 5 7" xfId="2491" xr:uid="{00000000-0005-0000-0000-000016020000}"/>
    <cellStyle name="Izhod 2 4 5 7 2" xfId="5123" xr:uid="{552508CF-9D2C-4F4E-A9D9-B7EE4A747234}"/>
    <cellStyle name="Izhod 2 4 5 8" xfId="3218" xr:uid="{00000000-0005-0000-0000-000017020000}"/>
    <cellStyle name="Izhod 2 4 6" xfId="1140" xr:uid="{00000000-0005-0000-0000-000018020000}"/>
    <cellStyle name="Izhod 2 4 6 2" xfId="3980" xr:uid="{8F17775C-5A38-4903-832E-9EF74A936C48}"/>
    <cellStyle name="Izhod 2 4 7" xfId="2260" xr:uid="{00000000-0005-0000-0000-000019020000}"/>
    <cellStyle name="Izhod 2 4 7 2" xfId="4910" xr:uid="{70FCDED5-3E62-49A1-ADE9-D60FAF46ACB7}"/>
    <cellStyle name="Izhod 2 4 8" xfId="2517" xr:uid="{00000000-0005-0000-0000-00001A020000}"/>
    <cellStyle name="Izhod 2 4 8 2" xfId="5147" xr:uid="{E660CBB6-1A95-4F5A-9211-724763051565}"/>
    <cellStyle name="Izhod 2 4 9" xfId="2580" xr:uid="{00000000-0005-0000-0000-00001B020000}"/>
    <cellStyle name="Izhod 2 4 9 2" xfId="5202" xr:uid="{367C0DB1-9409-4D98-804D-43CCC53BECE7}"/>
    <cellStyle name="Izhod 2 5" xfId="1349" xr:uid="{00000000-0005-0000-0000-00001C020000}"/>
    <cellStyle name="Izhod 2 5 2" xfId="1062" xr:uid="{00000000-0005-0000-0000-00001D020000}"/>
    <cellStyle name="Izhod 2 5 2 2" xfId="3909" xr:uid="{CCCC9791-2FA0-4F47-B58C-586D57870F95}"/>
    <cellStyle name="Izhod 2 5 3" xfId="2666" xr:uid="{00000000-0005-0000-0000-00001E020000}"/>
    <cellStyle name="Izhod 2 5 3 2" xfId="5278" xr:uid="{4DBF9669-5A14-4855-BE38-A6C27FBAB9D5}"/>
    <cellStyle name="Izhod 2 5 4" xfId="2384" xr:uid="{00000000-0005-0000-0000-00001F020000}"/>
    <cellStyle name="Izhod 2 5 4 2" xfId="5025" xr:uid="{5A032FF9-2153-4740-974A-871D444FC2E2}"/>
    <cellStyle name="Izhod 2 5 5" xfId="2364" xr:uid="{00000000-0005-0000-0000-000020020000}"/>
    <cellStyle name="Izhod 2 5 5 2" xfId="5008" xr:uid="{A9AA963D-1200-4458-9942-C8C8969AA650}"/>
    <cellStyle name="Izhod 2 5 6" xfId="2895" xr:uid="{00000000-0005-0000-0000-000021020000}"/>
    <cellStyle name="Izhod 2 5 6 2" xfId="5496" xr:uid="{028C69CE-55B4-4946-A092-14FE36CF1142}"/>
    <cellStyle name="Izhod 2 5 7" xfId="1107" xr:uid="{00000000-0005-0000-0000-000022020000}"/>
    <cellStyle name="Izhod 2 5 7 2" xfId="3950" xr:uid="{75CACCA1-5C6D-49BF-85BE-65D742E4DF74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2 2" xfId="5144" xr:uid="{31E98646-C447-48B2-B6DA-26ABE6F6ECE4}"/>
    <cellStyle name="Izhod 2 6 3" xfId="2551" xr:uid="{00000000-0005-0000-0000-000026020000}"/>
    <cellStyle name="Izhod 2 6 3 2" xfId="5175" xr:uid="{4EB043EF-4E21-4DAC-B765-5DD0C6E85330}"/>
    <cellStyle name="Izhod 2 6 4" xfId="2372" xr:uid="{00000000-0005-0000-0000-000027020000}"/>
    <cellStyle name="Izhod 2 6 4 2" xfId="5015" xr:uid="{4DDE5C0E-5E3E-4EF5-AA42-0F16D6AA1F2D}"/>
    <cellStyle name="Izhod 2 6 5" xfId="2216" xr:uid="{00000000-0005-0000-0000-000028020000}"/>
    <cellStyle name="Izhod 2 6 5 2" xfId="4871" xr:uid="{1884A883-4E04-4EAA-B677-0F0AA92AB0CF}"/>
    <cellStyle name="Izhod 2 6 6" xfId="3023" xr:uid="{00000000-0005-0000-0000-000029020000}"/>
    <cellStyle name="Izhod 2 6 6 2" xfId="5617" xr:uid="{6CE7A55F-1B86-4C1B-AD0F-85A24975F199}"/>
    <cellStyle name="Izhod 2 6 7" xfId="1083" xr:uid="{00000000-0005-0000-0000-00002A020000}"/>
    <cellStyle name="Izhod 2 6 7 2" xfId="3926" xr:uid="{683505A9-F231-4104-A720-DBC988635189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2 2" xfId="5234" xr:uid="{5B7CB8FF-44DF-43A2-9BBA-4D9F6A07C53E}"/>
    <cellStyle name="Izhod 2 7 3" xfId="2535" xr:uid="{00000000-0005-0000-0000-00002E020000}"/>
    <cellStyle name="Izhod 2 7 3 2" xfId="5162" xr:uid="{E61A3896-9CC0-4F91-A824-D38C39F3DAC5}"/>
    <cellStyle name="Izhod 2 7 4" xfId="2421" xr:uid="{00000000-0005-0000-0000-00002F020000}"/>
    <cellStyle name="Izhod 2 7 4 2" xfId="5059" xr:uid="{029464D2-F2B7-4F53-8F63-D42E74F92E93}"/>
    <cellStyle name="Izhod 2 7 5" xfId="2252" xr:uid="{00000000-0005-0000-0000-000030020000}"/>
    <cellStyle name="Izhod 2 7 5 2" xfId="4903" xr:uid="{BED57DD5-C776-4E22-9EBD-4E2C5501DB80}"/>
    <cellStyle name="Izhod 2 7 6" xfId="2284" xr:uid="{00000000-0005-0000-0000-000031020000}"/>
    <cellStyle name="Izhod 2 7 6 2" xfId="4933" xr:uid="{C05ED16A-43EB-4D7C-87B2-8C5CDEA1291A}"/>
    <cellStyle name="Izhod 2 7 7" xfId="820" xr:uid="{00000000-0005-0000-0000-000032020000}"/>
    <cellStyle name="Izhod 2 7 7 2" xfId="3671" xr:uid="{251B532F-FAC3-4C18-A5CF-EA0F15EB7F46}"/>
    <cellStyle name="Izhod 2 7 8" xfId="2447" xr:uid="{00000000-0005-0000-0000-000033020000}"/>
    <cellStyle name="Izhod 2 8" xfId="808" xr:uid="{00000000-0005-0000-0000-000034020000}"/>
    <cellStyle name="Izhod 2 8 2" xfId="3660" xr:uid="{1C2DAE21-3050-4AB0-9CEE-80985F029A6E}"/>
    <cellStyle name="Izhod 2 9" xfId="838" xr:uid="{00000000-0005-0000-0000-000035020000}"/>
    <cellStyle name="Izhod 2 9 2" xfId="3689" xr:uid="{034F9648-770C-45AC-A6A9-6CD4A5E3471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4983" xr:uid="{CE680A4D-4870-43CE-9293-AAC748E64206}"/>
    <cellStyle name="Note 11" xfId="2245" xr:uid="{00000000-0005-0000-0000-0000A1020000}"/>
    <cellStyle name="Note 11 2" xfId="4896" xr:uid="{D4DC707C-DE6F-4237-BF2E-6C51A1764027}"/>
    <cellStyle name="Note 12" xfId="3265" xr:uid="{E6B0B45E-7811-4FA1-B19B-42815DE49D07}"/>
    <cellStyle name="Note 2" xfId="110" xr:uid="{00000000-0005-0000-0000-0000A2020000}"/>
    <cellStyle name="Note 2 10" xfId="2682" xr:uid="{00000000-0005-0000-0000-0000A3020000}"/>
    <cellStyle name="Note 2 10 2" xfId="5293" xr:uid="{05300746-C7EB-4611-BDF3-8CA26ADFCF3E}"/>
    <cellStyle name="Note 2 11" xfId="3276" xr:uid="{C27BE075-5BA3-45B7-8A72-A111A0BADB01}"/>
    <cellStyle name="Note 2 2" xfId="297" xr:uid="{00000000-0005-0000-0000-0000A4020000}"/>
    <cellStyle name="Note 2 2 10" xfId="2901" xr:uid="{00000000-0005-0000-0000-0000A5020000}"/>
    <cellStyle name="Note 2 2 10 2" xfId="5501" xr:uid="{9AE5B04B-2D8C-4DFB-A074-81AF0EBCB791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2 2" xfId="5004" xr:uid="{82F02731-596E-4B23-9649-0BA3148F3AC6}"/>
    <cellStyle name="Note 2 2 2 2 3" xfId="2479" xr:uid="{00000000-0005-0000-0000-0000A9020000}"/>
    <cellStyle name="Note 2 2 2 2 3 2" xfId="5111" xr:uid="{A6A9AA70-004A-4F89-A503-45A2345E064B}"/>
    <cellStyle name="Note 2 2 2 2 4" xfId="2235" xr:uid="{00000000-0005-0000-0000-0000AA020000}"/>
    <cellStyle name="Note 2 2 2 2 4 2" xfId="4887" xr:uid="{6CA8420F-D5A9-4A41-A642-B21E08EC08D3}"/>
    <cellStyle name="Note 2 2 2 2 5" xfId="2477" xr:uid="{00000000-0005-0000-0000-0000AB020000}"/>
    <cellStyle name="Note 2 2 2 2 5 2" xfId="5110" xr:uid="{517B9AAF-D5C7-406C-AAA0-E32775CD4E59}"/>
    <cellStyle name="Note 2 2 2 2 6" xfId="796" xr:uid="{00000000-0005-0000-0000-0000AC020000}"/>
    <cellStyle name="Note 2 2 2 2 6 2" xfId="3649" xr:uid="{1EF9F176-B61F-48E4-ACC3-1401F02EC7FF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2 2" xfId="5353" xr:uid="{C9F9437F-0206-4A4F-A948-9A663DF58825}"/>
    <cellStyle name="Note 2 2 2 3 3" xfId="2856" xr:uid="{00000000-0005-0000-0000-0000B0020000}"/>
    <cellStyle name="Note 2 2 2 3 3 2" xfId="5458" xr:uid="{0D7BB2E8-9F96-414C-8EE2-E7FD14018B32}"/>
    <cellStyle name="Note 2 2 2 3 4" xfId="2960" xr:uid="{00000000-0005-0000-0000-0000B1020000}"/>
    <cellStyle name="Note 2 2 2 3 4 2" xfId="5559" xr:uid="{074D19B2-EF0F-4399-A7FD-AEF05888F4B3}"/>
    <cellStyle name="Note 2 2 2 3 5" xfId="3083" xr:uid="{00000000-0005-0000-0000-0000B2020000}"/>
    <cellStyle name="Note 2 2 2 3 5 2" xfId="5673" xr:uid="{0D93A323-B59E-47F2-8A92-337CA7768B53}"/>
    <cellStyle name="Note 2 2 2 3 6" xfId="3155" xr:uid="{00000000-0005-0000-0000-0000B3020000}"/>
    <cellStyle name="Note 2 2 2 3 6 2" xfId="5730" xr:uid="{559506BA-6D88-411B-9CBA-EE733B68B2EC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2 2" xfId="3940" xr:uid="{566DC252-0C14-4FF3-B120-E4DF3AFFFC9C}"/>
    <cellStyle name="Note 2 2 2 4 3" xfId="2812" xr:uid="{00000000-0005-0000-0000-0000B7020000}"/>
    <cellStyle name="Note 2 2 2 4 3 2" xfId="5414" xr:uid="{82478B2B-2867-4481-B93B-E3B591629A4E}"/>
    <cellStyle name="Note 2 2 2 4 4" xfId="2916" xr:uid="{00000000-0005-0000-0000-0000B8020000}"/>
    <cellStyle name="Note 2 2 2 4 4 2" xfId="5515" xr:uid="{C0676E74-8F3A-43E3-B61B-BDB2D693D637}"/>
    <cellStyle name="Note 2 2 2 4 5" xfId="2362" xr:uid="{00000000-0005-0000-0000-0000B9020000}"/>
    <cellStyle name="Note 2 2 2 4 5 2" xfId="5006" xr:uid="{424A11C5-1F6C-44FA-9C4B-095A619050AB}"/>
    <cellStyle name="Note 2 2 2 4 6" xfId="3000" xr:uid="{00000000-0005-0000-0000-0000BA020000}"/>
    <cellStyle name="Note 2 2 2 4 6 2" xfId="5597" xr:uid="{9CEBE581-7FC8-4E8A-BD3D-A968DB305FBD}"/>
    <cellStyle name="Note 2 2 2 4 7" xfId="3188" xr:uid="{00000000-0005-0000-0000-0000BB020000}"/>
    <cellStyle name="Note 2 2 2 5" xfId="1265" xr:uid="{00000000-0005-0000-0000-0000BC020000}"/>
    <cellStyle name="Note 2 2 2 5 2" xfId="4105" xr:uid="{1DF54E0A-A265-4532-881F-74D6262B647B}"/>
    <cellStyle name="Note 2 2 2 6" xfId="2332" xr:uid="{00000000-0005-0000-0000-0000BD020000}"/>
    <cellStyle name="Note 2 2 2 6 2" xfId="4976" xr:uid="{58DD1AC1-3ACC-4770-ACE4-B53FA3F0D50A}"/>
    <cellStyle name="Note 2 2 2 7" xfId="2898" xr:uid="{00000000-0005-0000-0000-0000BE020000}"/>
    <cellStyle name="Note 2 2 2 7 2" xfId="5499" xr:uid="{68060146-86EA-43FF-A009-810F49C7F64A}"/>
    <cellStyle name="Note 2 2 3" xfId="1485" xr:uid="{00000000-0005-0000-0000-0000BF020000}"/>
    <cellStyle name="Note 2 2 3 2" xfId="1067" xr:uid="{00000000-0005-0000-0000-0000C0020000}"/>
    <cellStyle name="Note 2 2 3 2 2" xfId="3914" xr:uid="{B19BCDB5-8041-450B-BAC4-125B682D2956}"/>
    <cellStyle name="Note 2 2 3 3" xfId="800" xr:uid="{00000000-0005-0000-0000-0000C1020000}"/>
    <cellStyle name="Note 2 2 3 3 2" xfId="3652" xr:uid="{6CEBD4BC-1510-4A88-AAB0-9205771BD193}"/>
    <cellStyle name="Note 2 2 3 4" xfId="1110" xr:uid="{00000000-0005-0000-0000-0000C2020000}"/>
    <cellStyle name="Note 2 2 3 4 2" xfId="3952" xr:uid="{D7C5C9E1-489A-46B6-BDC9-364A71F19FDC}"/>
    <cellStyle name="Note 2 2 3 5" xfId="2445" xr:uid="{00000000-0005-0000-0000-0000C3020000}"/>
    <cellStyle name="Note 2 2 3 5 2" xfId="5082" xr:uid="{52420B65-F432-4567-A228-AE2589B9003F}"/>
    <cellStyle name="Note 2 2 3 6" xfId="2555" xr:uid="{00000000-0005-0000-0000-0000C4020000}"/>
    <cellStyle name="Note 2 2 3 6 2" xfId="5179" xr:uid="{362FE34C-000A-4D2E-AB05-CF13CCA619E8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2 2" xfId="5203" xr:uid="{9599D58E-58EC-4ABA-9A5D-9D1EEE7FAE09}"/>
    <cellStyle name="Note 2 2 4 3" xfId="2265" xr:uid="{00000000-0005-0000-0000-0000C8020000}"/>
    <cellStyle name="Note 2 2 4 3 2" xfId="4915" xr:uid="{C9002DE5-173F-45C6-A090-C5125B9E70CA}"/>
    <cellStyle name="Note 2 2 4 4" xfId="2670" xr:uid="{00000000-0005-0000-0000-0000C9020000}"/>
    <cellStyle name="Note 2 2 4 4 2" xfId="5282" xr:uid="{BE6AFE7E-7641-4AD3-9FC1-8D3DF8B320CD}"/>
    <cellStyle name="Note 2 2 4 5" xfId="2259" xr:uid="{00000000-0005-0000-0000-0000CA020000}"/>
    <cellStyle name="Note 2 2 4 5 2" xfId="4909" xr:uid="{8F4C2C2B-1D69-4B25-99D5-2FA0769C6D33}"/>
    <cellStyle name="Note 2 2 4 6" xfId="833" xr:uid="{00000000-0005-0000-0000-0000CB020000}"/>
    <cellStyle name="Note 2 2 4 6 2" xfId="3684" xr:uid="{69C3012D-39E4-45F9-9D88-678B22AB4CF5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2 2" xfId="4839" xr:uid="{63675CBD-E203-407F-92B6-F58C3211ED8B}"/>
    <cellStyle name="Note 2 2 5 3" xfId="2820" xr:uid="{00000000-0005-0000-0000-0000CF020000}"/>
    <cellStyle name="Note 2 2 5 3 2" xfId="5422" xr:uid="{BE85F659-CB6C-4B4F-83DE-FCAAB51669F1}"/>
    <cellStyle name="Note 2 2 5 4" xfId="2924" xr:uid="{00000000-0005-0000-0000-0000D0020000}"/>
    <cellStyle name="Note 2 2 5 4 2" xfId="5523" xr:uid="{B4B96B0E-69DF-471C-B952-4E4CD7B72289}"/>
    <cellStyle name="Note 2 2 5 5" xfId="2912" xr:uid="{00000000-0005-0000-0000-0000D1020000}"/>
    <cellStyle name="Note 2 2 5 5 2" xfId="5512" xr:uid="{43028F2C-D760-4138-A2D6-1EBB1F2A5FA1}"/>
    <cellStyle name="Note 2 2 5 6" xfId="2374" xr:uid="{00000000-0005-0000-0000-0000D2020000}"/>
    <cellStyle name="Note 2 2 5 6 2" xfId="5017" xr:uid="{C64C940C-DA4B-450E-BC48-90081305FD86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2 2" xfId="5368" xr:uid="{C3B6C708-2E60-4630-AC02-5A01190551A0}"/>
    <cellStyle name="Note 2 2 6 3" xfId="2871" xr:uid="{00000000-0005-0000-0000-0000D6020000}"/>
    <cellStyle name="Note 2 2 6 3 2" xfId="5473" xr:uid="{F744F01E-740D-497F-930B-DBC70C861935}"/>
    <cellStyle name="Note 2 2 6 4" xfId="2975" xr:uid="{00000000-0005-0000-0000-0000D7020000}"/>
    <cellStyle name="Note 2 2 6 4 2" xfId="5574" xr:uid="{2480B206-1575-497C-B27F-083045D5CC65}"/>
    <cellStyle name="Note 2 2 6 5" xfId="3098" xr:uid="{00000000-0005-0000-0000-0000D8020000}"/>
    <cellStyle name="Note 2 2 6 5 2" xfId="5688" xr:uid="{A021838F-FB29-435A-BF03-DFB85D218EFD}"/>
    <cellStyle name="Note 2 2 6 6" xfId="3170" xr:uid="{00000000-0005-0000-0000-0000D9020000}"/>
    <cellStyle name="Note 2 2 6 6 2" xfId="5745" xr:uid="{C58EE89A-22D8-4450-BD3D-4B7BA122E5DA}"/>
    <cellStyle name="Note 2 2 6 7" xfId="3247" xr:uid="{00000000-0005-0000-0000-0000DA020000}"/>
    <cellStyle name="Note 2 2 7" xfId="974" xr:uid="{00000000-0005-0000-0000-0000DB020000}"/>
    <cellStyle name="Note 2 2 7 2" xfId="3822" xr:uid="{51F5A7A3-55D5-454C-83B2-0E621208C929}"/>
    <cellStyle name="Note 2 2 8" xfId="1049" xr:uid="{00000000-0005-0000-0000-0000DC020000}"/>
    <cellStyle name="Note 2 2 8 2" xfId="3896" xr:uid="{96E4D8E2-3C81-4858-9117-DE8C6E81E02D}"/>
    <cellStyle name="Note 2 2 9" xfId="2223" xr:uid="{00000000-0005-0000-0000-0000DD020000}"/>
    <cellStyle name="Note 2 2 9 2" xfId="4877" xr:uid="{D1B57B53-E5C5-4A68-AC80-74F0732E7A52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2 2" xfId="5055" xr:uid="{CAB9CEE7-31F4-4BE3-97B9-8E99D1C1841A}"/>
    <cellStyle name="Note 2 4 2 3" xfId="1124" xr:uid="{00000000-0005-0000-0000-0000E2020000}"/>
    <cellStyle name="Note 2 4 2 3 2" xfId="3964" xr:uid="{B96D7884-5AD9-453B-95A7-DFC4EAD19857}"/>
    <cellStyle name="Note 2 4 2 4" xfId="2803" xr:uid="{00000000-0005-0000-0000-0000E3020000}"/>
    <cellStyle name="Note 2 4 2 4 2" xfId="5406" xr:uid="{E2CA7B9A-E4CC-4E27-A268-80DD19143995}"/>
    <cellStyle name="Note 2 4 2 5" xfId="2513" xr:uid="{00000000-0005-0000-0000-0000E4020000}"/>
    <cellStyle name="Note 2 4 2 5 2" xfId="5143" xr:uid="{C04EF445-9458-42FB-9D3E-B46C24C2D4B1}"/>
    <cellStyle name="Note 2 4 2 6" xfId="1079" xr:uid="{00000000-0005-0000-0000-0000E5020000}"/>
    <cellStyle name="Note 2 4 2 6 2" xfId="3922" xr:uid="{9A46038C-0391-4D1E-B497-FCA18AEFBFA4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2 2" xfId="4834" xr:uid="{625186C4-D7EA-4A38-BB86-475BB5FD7A9D}"/>
    <cellStyle name="Note 2 4 3 3" xfId="2830" xr:uid="{00000000-0005-0000-0000-0000E9020000}"/>
    <cellStyle name="Note 2 4 3 3 2" xfId="5432" xr:uid="{423D6CE9-CB5C-4806-97E8-E0BE2466161B}"/>
    <cellStyle name="Note 2 4 3 4" xfId="2934" xr:uid="{00000000-0005-0000-0000-0000EA020000}"/>
    <cellStyle name="Note 2 4 3 4 2" xfId="5533" xr:uid="{1A83EE21-0B31-4FB7-8A1F-BEDE07D9AF9F}"/>
    <cellStyle name="Note 2 4 3 5" xfId="3057" xr:uid="{00000000-0005-0000-0000-0000EB020000}"/>
    <cellStyle name="Note 2 4 3 5 2" xfId="5647" xr:uid="{C55B7630-E7ED-44CB-B5FA-1C441CDE4AA8}"/>
    <cellStyle name="Note 2 4 3 6" xfId="845" xr:uid="{00000000-0005-0000-0000-0000EC020000}"/>
    <cellStyle name="Note 2 4 3 6 2" xfId="3694" xr:uid="{F3005F94-C2E5-4919-9E3A-215ACE2576EF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2 2" xfId="4965" xr:uid="{5FCC8117-EBC7-42A8-91B7-46F763348ECF}"/>
    <cellStyle name="Note 2 4 4 3" xfId="2616" xr:uid="{00000000-0005-0000-0000-0000F0020000}"/>
    <cellStyle name="Note 2 4 4 3 2" xfId="5233" xr:uid="{2E8C933A-6168-4609-9D3E-413AFF566F0F}"/>
    <cellStyle name="Note 2 4 4 4" xfId="2436" xr:uid="{00000000-0005-0000-0000-0000F1020000}"/>
    <cellStyle name="Note 2 4 4 4 2" xfId="5073" xr:uid="{800417E6-CA7E-485F-876C-8B54C7025E78}"/>
    <cellStyle name="Note 2 4 4 5" xfId="2371" xr:uid="{00000000-0005-0000-0000-0000F2020000}"/>
    <cellStyle name="Note 2 4 4 5 2" xfId="5014" xr:uid="{4297BC34-F3E6-4F88-91B4-A54888FAA8B4}"/>
    <cellStyle name="Note 2 4 4 6" xfId="3002" xr:uid="{00000000-0005-0000-0000-0000F3020000}"/>
    <cellStyle name="Note 2 4 4 6 2" xfId="5599" xr:uid="{D7F17648-AE94-4A8F-8709-B0BCFC4F4C40}"/>
    <cellStyle name="Note 2 4 4 7" xfId="2780" xr:uid="{00000000-0005-0000-0000-0000F4020000}"/>
    <cellStyle name="Note 2 4 5" xfId="1142" xr:uid="{00000000-0005-0000-0000-0000F5020000}"/>
    <cellStyle name="Note 2 4 5 2" xfId="3982" xr:uid="{4F971780-E850-4A73-86C9-3FA9044813F7}"/>
    <cellStyle name="Note 2 4 6" xfId="2262" xr:uid="{00000000-0005-0000-0000-0000F6020000}"/>
    <cellStyle name="Note 2 4 6 2" xfId="4912" xr:uid="{001C2C32-DEA5-49FA-AB67-CD107581BB8C}"/>
    <cellStyle name="Note 2 4 7" xfId="2656" xr:uid="{00000000-0005-0000-0000-0000F7020000}"/>
    <cellStyle name="Note 2 4 7 2" xfId="5270" xr:uid="{B9BCB7B8-8996-4963-9BE3-DE4116D1A657}"/>
    <cellStyle name="Note 2 5" xfId="1351" xr:uid="{00000000-0005-0000-0000-0000F8020000}"/>
    <cellStyle name="Note 2 5 2" xfId="895" xr:uid="{00000000-0005-0000-0000-0000F9020000}"/>
    <cellStyle name="Note 2 5 2 2" xfId="3743" xr:uid="{5A38DF51-7C5F-45F1-90B4-6471FC7AAB4F}"/>
    <cellStyle name="Note 2 5 3" xfId="1053" xr:uid="{00000000-0005-0000-0000-0000FA020000}"/>
    <cellStyle name="Note 2 5 3 2" xfId="3900" xr:uid="{F987EE56-BAEE-4256-B15B-FB33E0DECF03}"/>
    <cellStyle name="Note 2 5 4" xfId="2403" xr:uid="{00000000-0005-0000-0000-0000FB020000}"/>
    <cellStyle name="Note 2 5 4 2" xfId="5043" xr:uid="{4DE4D082-0489-402F-BAD0-8AED21D3971D}"/>
    <cellStyle name="Note 2 5 5" xfId="2890" xr:uid="{00000000-0005-0000-0000-0000FC020000}"/>
    <cellStyle name="Note 2 5 5 2" xfId="5491" xr:uid="{BA7428D0-44DE-472C-AEF3-205C412C6BEF}"/>
    <cellStyle name="Note 2 5 6" xfId="3017" xr:uid="{00000000-0005-0000-0000-0000FD020000}"/>
    <cellStyle name="Note 2 5 6 2" xfId="5612" xr:uid="{BE9B80C7-F4CC-460E-8C2C-7EEE22161B9F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2 2" xfId="5369" xr:uid="{77072BA2-F70F-4046-97C0-53A0118724BB}"/>
    <cellStyle name="Note 2 6 3" xfId="2872" xr:uid="{00000000-0005-0000-0000-000001030000}"/>
    <cellStyle name="Note 2 6 3 2" xfId="5474" xr:uid="{B9C9853D-73FE-4516-BDB0-D5268C502139}"/>
    <cellStyle name="Note 2 6 4" xfId="2976" xr:uid="{00000000-0005-0000-0000-000002030000}"/>
    <cellStyle name="Note 2 6 4 2" xfId="5575" xr:uid="{55E781C7-2209-4A15-84AF-2A73CF9DEC02}"/>
    <cellStyle name="Note 2 6 5" xfId="3099" xr:uid="{00000000-0005-0000-0000-000003030000}"/>
    <cellStyle name="Note 2 6 5 2" xfId="5689" xr:uid="{8DAEF444-63C5-4D1A-A0EF-26CF7609A09F}"/>
    <cellStyle name="Note 2 6 6" xfId="3171" xr:uid="{00000000-0005-0000-0000-000004030000}"/>
    <cellStyle name="Note 2 6 6 2" xfId="5746" xr:uid="{F2FB3CC3-92FF-4EA7-B0A2-4F1A1ACB3301}"/>
    <cellStyle name="Note 2 6 7" xfId="3248" xr:uid="{00000000-0005-0000-0000-000005030000}"/>
    <cellStyle name="Note 2 7" xfId="814" xr:uid="{00000000-0005-0000-0000-000006030000}"/>
    <cellStyle name="Note 2 7 2" xfId="3665" xr:uid="{0F05323F-88CA-4DA8-80B9-DBB7627894DD}"/>
    <cellStyle name="Note 2 8" xfId="1084" xr:uid="{00000000-0005-0000-0000-000007030000}"/>
    <cellStyle name="Note 2 8 2" xfId="3927" xr:uid="{46568037-1526-444B-831F-6C00559BB867}"/>
    <cellStyle name="Note 2 9" xfId="2565" xr:uid="{00000000-0005-0000-0000-000008030000}"/>
    <cellStyle name="Note 2 9 2" xfId="5188" xr:uid="{A1827B5A-D9D7-4E76-8150-A476CB1A6D90}"/>
    <cellStyle name="Note 3" xfId="109" xr:uid="{00000000-0005-0000-0000-000009030000}"/>
    <cellStyle name="Note 3 10" xfId="3275" xr:uid="{653722BD-37EF-4E0E-8226-B5474531A436}"/>
    <cellStyle name="Note 3 2" xfId="268" xr:uid="{00000000-0005-0000-0000-00000A030000}"/>
    <cellStyle name="Note 3 2 10" xfId="2554" xr:uid="{00000000-0005-0000-0000-00000B030000}"/>
    <cellStyle name="Note 3 2 10 2" xfId="5178" xr:uid="{EA597772-5479-4C30-9A80-DF773B0AB0CE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2 2" xfId="3650" xr:uid="{FA2EBE52-5E09-4300-90A0-9AC842714338}"/>
    <cellStyle name="Note 3 2 2 2 3" xfId="2196" xr:uid="{00000000-0005-0000-0000-00000F030000}"/>
    <cellStyle name="Note 3 2 2 2 3 2" xfId="4854" xr:uid="{838DBA14-62E7-4E4B-9DC2-5FDC972997B7}"/>
    <cellStyle name="Note 3 2 2 2 4" xfId="2566" xr:uid="{00000000-0005-0000-0000-000010030000}"/>
    <cellStyle name="Note 3 2 2 2 4 2" xfId="5189" xr:uid="{AF3DF90A-55B4-45A2-99C8-4119513FE064}"/>
    <cellStyle name="Note 3 2 2 2 5" xfId="2301" xr:uid="{00000000-0005-0000-0000-000011030000}"/>
    <cellStyle name="Note 3 2 2 2 5 2" xfId="4948" xr:uid="{76DB0AEE-498A-4886-B9FE-E661507E305B}"/>
    <cellStyle name="Note 3 2 2 2 6" xfId="2234" xr:uid="{00000000-0005-0000-0000-000012030000}"/>
    <cellStyle name="Note 3 2 2 2 6 2" xfId="4886" xr:uid="{F0B67C18-FBCD-4489-8105-01600EEDCD45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2 2" xfId="5347" xr:uid="{C5E52B31-01E7-414C-BCE4-4382EAFF4E3F}"/>
    <cellStyle name="Note 3 2 2 3 3" xfId="2850" xr:uid="{00000000-0005-0000-0000-000016030000}"/>
    <cellStyle name="Note 3 2 2 3 3 2" xfId="5452" xr:uid="{B4B505BB-A9D1-4EE0-8B6F-17F6BC6EAAA5}"/>
    <cellStyle name="Note 3 2 2 3 4" xfId="2954" xr:uid="{00000000-0005-0000-0000-000017030000}"/>
    <cellStyle name="Note 3 2 2 3 4 2" xfId="5553" xr:uid="{5E0736E7-588A-4E36-9225-1CA8C6A4CAC9}"/>
    <cellStyle name="Note 3 2 2 3 5" xfId="3077" xr:uid="{00000000-0005-0000-0000-000018030000}"/>
    <cellStyle name="Note 3 2 2 3 5 2" xfId="5667" xr:uid="{700DC0C7-ED31-49B4-8C8D-DC22BBE77246}"/>
    <cellStyle name="Note 3 2 2 3 6" xfId="1066" xr:uid="{00000000-0005-0000-0000-000019030000}"/>
    <cellStyle name="Note 3 2 2 3 6 2" xfId="3913" xr:uid="{36F964FD-FFB7-47DB-B78F-5A1AFC250D7E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2 2" xfId="5206" xr:uid="{5B976C29-2657-4C40-8552-16B5CCA755BA}"/>
    <cellStyle name="Note 3 2 2 4 3" xfId="2462" xr:uid="{00000000-0005-0000-0000-00001D030000}"/>
    <cellStyle name="Note 3 2 2 4 3 2" xfId="5097" xr:uid="{6471254E-D4EE-4423-92AE-557B476F7062}"/>
    <cellStyle name="Note 3 2 2 4 4" xfId="2637" xr:uid="{00000000-0005-0000-0000-00001E030000}"/>
    <cellStyle name="Note 3 2 2 4 4 2" xfId="5252" xr:uid="{9607FD27-D9E8-4210-918E-310997452789}"/>
    <cellStyle name="Note 3 2 2 4 5" xfId="2585" xr:uid="{00000000-0005-0000-0000-00001F030000}"/>
    <cellStyle name="Note 3 2 2 4 5 2" xfId="5207" xr:uid="{1ED7B182-BA87-40AD-BDE2-89D3D6986F3F}"/>
    <cellStyle name="Note 3 2 2 4 6" xfId="2550" xr:uid="{00000000-0005-0000-0000-000020030000}"/>
    <cellStyle name="Note 3 2 2 4 6 2" xfId="5174" xr:uid="{D6D8390C-F0AB-4DA6-8B50-B46744FF89EC}"/>
    <cellStyle name="Note 3 2 2 4 7" xfId="2378" xr:uid="{00000000-0005-0000-0000-000021030000}"/>
    <cellStyle name="Note 3 2 2 5" xfId="1236" xr:uid="{00000000-0005-0000-0000-000022030000}"/>
    <cellStyle name="Note 3 2 2 5 2" xfId="4076" xr:uid="{9E3B4013-EE3A-47DA-B3CE-1E258E70507E}"/>
    <cellStyle name="Note 3 2 2 6" xfId="2314" xr:uid="{00000000-0005-0000-0000-000023030000}"/>
    <cellStyle name="Note 3 2 2 6 2" xfId="4961" xr:uid="{E9B7D750-48D5-4EB2-B3CA-4E8D4041E2BB}"/>
    <cellStyle name="Note 3 2 2 7" xfId="790" xr:uid="{00000000-0005-0000-0000-000024030000}"/>
    <cellStyle name="Note 3 2 2 7 2" xfId="3643" xr:uid="{A2C0EE37-2729-4DD8-B708-BD94A7049247}"/>
    <cellStyle name="Note 3 2 3" xfId="1456" xr:uid="{00000000-0005-0000-0000-000025030000}"/>
    <cellStyle name="Note 3 2 3 2" xfId="2562" xr:uid="{00000000-0005-0000-0000-000026030000}"/>
    <cellStyle name="Note 3 2 3 2 2" xfId="5185" xr:uid="{27B6D065-2CED-4878-8027-BB1A20D5D23E}"/>
    <cellStyle name="Note 3 2 3 3" xfId="2343" xr:uid="{00000000-0005-0000-0000-000027030000}"/>
    <cellStyle name="Note 3 2 3 3 2" xfId="4987" xr:uid="{D754427A-DDF1-48D7-BAA9-2315FE740453}"/>
    <cellStyle name="Note 3 2 3 4" xfId="2347" xr:uid="{00000000-0005-0000-0000-000028030000}"/>
    <cellStyle name="Note 3 2 3 4 2" xfId="4991" xr:uid="{D2D7B4C1-8764-481A-BA4B-C89744167F49}"/>
    <cellStyle name="Note 3 2 3 5" xfId="2490" xr:uid="{00000000-0005-0000-0000-000029030000}"/>
    <cellStyle name="Note 3 2 3 5 2" xfId="5122" xr:uid="{AA7032BD-0A5A-43EE-BCE2-66728C81A449}"/>
    <cellStyle name="Note 3 2 3 6" xfId="3132" xr:uid="{00000000-0005-0000-0000-00002A030000}"/>
    <cellStyle name="Note 3 2 3 6 2" xfId="5716" xr:uid="{8F393377-D773-4BC2-9A80-DECD4BCB5D09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2 2" xfId="4875" xr:uid="{29068EF0-DA56-45D0-919C-78576A98C2CE}"/>
    <cellStyle name="Note 3 2 4 3" xfId="2424" xr:uid="{00000000-0005-0000-0000-00002E030000}"/>
    <cellStyle name="Note 3 2 4 3 2" xfId="5062" xr:uid="{2212EC0B-AEC2-47FC-B59E-4CCF93737B59}"/>
    <cellStyle name="Note 3 2 4 4" xfId="2558" xr:uid="{00000000-0005-0000-0000-00002F030000}"/>
    <cellStyle name="Note 3 2 4 4 2" xfId="5182" xr:uid="{0EEC2EF4-BB4D-40FA-95CF-0AC96EF12A60}"/>
    <cellStyle name="Note 3 2 4 5" xfId="2321" xr:uid="{00000000-0005-0000-0000-000030030000}"/>
    <cellStyle name="Note 3 2 4 5 2" xfId="4968" xr:uid="{1D050E08-1A29-4B41-8672-B000AFF81836}"/>
    <cellStyle name="Note 3 2 4 6" xfId="2892" xr:uid="{00000000-0005-0000-0000-000031030000}"/>
    <cellStyle name="Note 3 2 4 6 2" xfId="5493" xr:uid="{5413B433-1321-449D-B427-01FBEB22BF11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2 2" xfId="5335" xr:uid="{EDA13A14-9C49-4C48-BA7C-A29E3AC59A4D}"/>
    <cellStyle name="Note 3 2 5 3" xfId="2838" xr:uid="{00000000-0005-0000-0000-000035030000}"/>
    <cellStyle name="Note 3 2 5 3 2" xfId="5440" xr:uid="{D528C521-0682-40D6-AE8A-3C7E2CF44FBA}"/>
    <cellStyle name="Note 3 2 5 4" xfId="2942" xr:uid="{00000000-0005-0000-0000-000036030000}"/>
    <cellStyle name="Note 3 2 5 4 2" xfId="5541" xr:uid="{66C9AE92-42B1-472B-954E-F54CBCACD9A4}"/>
    <cellStyle name="Note 3 2 5 5" xfId="3065" xr:uid="{00000000-0005-0000-0000-000037030000}"/>
    <cellStyle name="Note 3 2 5 5 2" xfId="5655" xr:uid="{29ABEAD6-8311-48D8-A6F0-15625E99D5F6}"/>
    <cellStyle name="Note 3 2 5 6" xfId="2716" xr:uid="{00000000-0005-0000-0000-000038030000}"/>
    <cellStyle name="Note 3 2 5 6 2" xfId="5324" xr:uid="{B80987B9-A24A-458C-8292-D0F99863FBFA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2 2" xfId="3967" xr:uid="{68B1BB7A-0130-40BA-B462-F473F128F99B}"/>
    <cellStyle name="Note 3 2 6 3" xfId="2819" xr:uid="{00000000-0005-0000-0000-00003C030000}"/>
    <cellStyle name="Note 3 2 6 3 2" xfId="5421" xr:uid="{75A67F31-A2F0-4427-8781-5C5336D7A78E}"/>
    <cellStyle name="Note 3 2 6 4" xfId="2923" xr:uid="{00000000-0005-0000-0000-00003D030000}"/>
    <cellStyle name="Note 3 2 6 4 2" xfId="5522" xr:uid="{D38388ED-0B14-4DA0-ABC9-81A46A8A8869}"/>
    <cellStyle name="Note 3 2 6 5" xfId="2192" xr:uid="{00000000-0005-0000-0000-00003E030000}"/>
    <cellStyle name="Note 3 2 6 5 2" xfId="4851" xr:uid="{DB1B9E5C-E7D2-4CC1-86F3-0DFFC173D85A}"/>
    <cellStyle name="Note 3 2 6 6" xfId="791" xr:uid="{00000000-0005-0000-0000-00003F030000}"/>
    <cellStyle name="Note 3 2 6 6 2" xfId="3644" xr:uid="{9740ABF8-7683-4B92-8D8A-CBB415AC9B7D}"/>
    <cellStyle name="Note 3 2 6 7" xfId="3195" xr:uid="{00000000-0005-0000-0000-000040030000}"/>
    <cellStyle name="Note 3 2 7" xfId="945" xr:uid="{00000000-0005-0000-0000-000041030000}"/>
    <cellStyle name="Note 3 2 7 2" xfId="3793" xr:uid="{C197A878-4915-4086-A4D7-DA55810382BD}"/>
    <cellStyle name="Note 3 2 8" xfId="807" xr:uid="{00000000-0005-0000-0000-000042030000}"/>
    <cellStyle name="Note 3 2 8 2" xfId="3659" xr:uid="{9F32D09F-0FEF-4CB7-8BDF-C72B9DB068B4}"/>
    <cellStyle name="Note 3 2 9" xfId="2534" xr:uid="{00000000-0005-0000-0000-000043030000}"/>
    <cellStyle name="Note 3 2 9 2" xfId="5161" xr:uid="{B00171DC-16C5-49E0-B8A6-8AA13A7FDBA7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2 2" xfId="4878" xr:uid="{20A0ADCB-6F08-47EC-8C27-DFBC8FA3391B}"/>
    <cellStyle name="Note 3 3 2 3" xfId="2214" xr:uid="{00000000-0005-0000-0000-000047030000}"/>
    <cellStyle name="Note 3 3 2 3 2" xfId="4869" xr:uid="{F1C27267-6DCD-4F27-A723-225B7BBBA134}"/>
    <cellStyle name="Note 3 3 2 4" xfId="2465" xr:uid="{00000000-0005-0000-0000-000048030000}"/>
    <cellStyle name="Note 3 3 2 4 2" xfId="5100" xr:uid="{09EB0B2C-CEDA-4D9F-AB62-B0D8008C64F0}"/>
    <cellStyle name="Note 3 3 2 5" xfId="764" xr:uid="{00000000-0005-0000-0000-000049030000}"/>
    <cellStyle name="Note 3 3 2 5 2" xfId="3618" xr:uid="{D2B75227-BB4C-4F96-8CBE-3708190E6A31}"/>
    <cellStyle name="Note 3 3 2 6" xfId="2590" xr:uid="{00000000-0005-0000-0000-00004A030000}"/>
    <cellStyle name="Note 3 3 2 6 2" xfId="5212" xr:uid="{2D2DB6D4-BC8C-4323-BBC1-CB0B55C6F18B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2 2" xfId="3935" xr:uid="{BE877D62-E15D-4A24-802D-6539C4574E59}"/>
    <cellStyle name="Note 3 3 3 3" xfId="2829" xr:uid="{00000000-0005-0000-0000-00004E030000}"/>
    <cellStyle name="Note 3 3 3 3 2" xfId="5431" xr:uid="{7E678A46-88CC-42C6-9213-7650266F1562}"/>
    <cellStyle name="Note 3 3 3 4" xfId="2933" xr:uid="{00000000-0005-0000-0000-00004F030000}"/>
    <cellStyle name="Note 3 3 3 4 2" xfId="5532" xr:uid="{378B2A2F-8433-4FCC-973B-386965A7538B}"/>
    <cellStyle name="Note 3 3 3 5" xfId="3056" xr:uid="{00000000-0005-0000-0000-000050030000}"/>
    <cellStyle name="Note 3 3 3 5 2" xfId="5646" xr:uid="{289CC555-3CE7-4D74-BEFC-A7A592FFD4D2}"/>
    <cellStyle name="Note 3 3 3 6" xfId="2800" xr:uid="{00000000-0005-0000-0000-000051030000}"/>
    <cellStyle name="Note 3 3 3 6 2" xfId="5403" xr:uid="{D41FDE25-7A95-4A63-ADEF-E082BC01D889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2 2" xfId="5187" xr:uid="{9F59EF76-0384-4911-835E-C947C3EEDF8C}"/>
    <cellStyle name="Note 3 3 4 3" xfId="2365" xr:uid="{00000000-0005-0000-0000-000055030000}"/>
    <cellStyle name="Note 3 3 4 3 2" xfId="5009" xr:uid="{7C9D4E56-A1F3-4827-A5CC-A7B46DCBBF64}"/>
    <cellStyle name="Note 3 3 4 4" xfId="2525" xr:uid="{00000000-0005-0000-0000-000056030000}"/>
    <cellStyle name="Note 3 3 4 4 2" xfId="5153" xr:uid="{8C02D70A-957C-40AA-BB63-932B9610F75E}"/>
    <cellStyle name="Note 3 3 4 5" xfId="1101" xr:uid="{00000000-0005-0000-0000-000057030000}"/>
    <cellStyle name="Note 3 3 4 5 2" xfId="3944" xr:uid="{7F6224C3-14BD-4C5E-A4A5-DF1AC51F60AE}"/>
    <cellStyle name="Note 3 3 4 6" xfId="819" xr:uid="{00000000-0005-0000-0000-000058030000}"/>
    <cellStyle name="Note 3 3 4 6 2" xfId="3670" xr:uid="{B51F4513-6E90-4A98-BF7F-AC5CB04B2A96}"/>
    <cellStyle name="Note 3 3 4 7" xfId="2451" xr:uid="{00000000-0005-0000-0000-000059030000}"/>
    <cellStyle name="Note 3 3 5" xfId="1141" xr:uid="{00000000-0005-0000-0000-00005A030000}"/>
    <cellStyle name="Note 3 3 5 2" xfId="3981" xr:uid="{05F45CEB-F654-4545-AF77-3585F52CD17F}"/>
    <cellStyle name="Note 3 3 6" xfId="2261" xr:uid="{00000000-0005-0000-0000-00005B030000}"/>
    <cellStyle name="Note 3 3 6 2" xfId="4911" xr:uid="{49AFC3B7-032A-4389-9D32-B9FBE0BAE517}"/>
    <cellStyle name="Note 3 3 7" xfId="2703" xr:uid="{00000000-0005-0000-0000-00005C030000}"/>
    <cellStyle name="Note 3 3 7 2" xfId="5312" xr:uid="{48159908-F51D-43BA-A28C-83426DE37003}"/>
    <cellStyle name="Note 3 4" xfId="1350" xr:uid="{00000000-0005-0000-0000-00005D030000}"/>
    <cellStyle name="Note 3 4 2" xfId="847" xr:uid="{00000000-0005-0000-0000-00005E030000}"/>
    <cellStyle name="Note 3 4 2 2" xfId="3696" xr:uid="{F1E7DFB7-5C19-428C-ABCA-741E984321AD}"/>
    <cellStyle name="Note 3 4 3" xfId="2454" xr:uid="{00000000-0005-0000-0000-00005F030000}"/>
    <cellStyle name="Note 3 4 3 2" xfId="5089" xr:uid="{4252C388-14F3-4199-87C2-12CEAF26F126}"/>
    <cellStyle name="Note 3 4 4" xfId="2688" xr:uid="{00000000-0005-0000-0000-000060030000}"/>
    <cellStyle name="Note 3 4 4 2" xfId="5299" xr:uid="{627DB91C-6F3E-423F-8B53-0D50DD8A8CC4}"/>
    <cellStyle name="Note 3 4 5" xfId="2722" xr:uid="{00000000-0005-0000-0000-000061030000}"/>
    <cellStyle name="Note 3 4 5 2" xfId="5330" xr:uid="{7934EA10-A61A-46F1-813D-6F620AB72FF7}"/>
    <cellStyle name="Note 3 4 6" xfId="1032" xr:uid="{00000000-0005-0000-0000-000062030000}"/>
    <cellStyle name="Note 3 4 6 2" xfId="3880" xr:uid="{BEB3BE7E-7AD6-4FF3-B237-EC3340ABD5E3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2 2" xfId="5239" xr:uid="{34BAE0AD-C705-4603-A02F-0A5960015DAB}"/>
    <cellStyle name="Note 3 5 3" xfId="1117" xr:uid="{00000000-0005-0000-0000-000066030000}"/>
    <cellStyle name="Note 3 5 3 2" xfId="3958" xr:uid="{637220D1-48E6-4586-ADFC-5400428FBF47}"/>
    <cellStyle name="Note 3 5 4" xfId="2788" xr:uid="{00000000-0005-0000-0000-000067030000}"/>
    <cellStyle name="Note 3 5 4 2" xfId="5391" xr:uid="{5A00D0FB-E9D0-44FC-A2BB-ECE156732337}"/>
    <cellStyle name="Note 3 5 5" xfId="1037" xr:uid="{00000000-0005-0000-0000-000068030000}"/>
    <cellStyle name="Note 3 5 5 2" xfId="3885" xr:uid="{C77CB98F-BF3B-496D-95C3-066116128FB6}"/>
    <cellStyle name="Note 3 5 6" xfId="2324" xr:uid="{00000000-0005-0000-0000-000069030000}"/>
    <cellStyle name="Note 3 5 6 2" xfId="4970" xr:uid="{38836171-7416-4120-B08C-867B5BEB3970}"/>
    <cellStyle name="Note 3 5 7" xfId="2657" xr:uid="{00000000-0005-0000-0000-00006A030000}"/>
    <cellStyle name="Note 3 6" xfId="813" xr:uid="{00000000-0005-0000-0000-00006B030000}"/>
    <cellStyle name="Note 3 6 2" xfId="3664" xr:uid="{678351FF-BD89-4680-9821-BEAB6358F588}"/>
    <cellStyle name="Note 3 7" xfId="836" xr:uid="{00000000-0005-0000-0000-00006C030000}"/>
    <cellStyle name="Note 3 7 2" xfId="3687" xr:uid="{AA69A5A4-0AA2-4E36-8688-3A448DAFBCF0}"/>
    <cellStyle name="Note 3 8" xfId="2663" xr:uid="{00000000-0005-0000-0000-00006D030000}"/>
    <cellStyle name="Note 3 8 2" xfId="5275" xr:uid="{64830759-A175-4DCC-B56D-18176E51C6D9}"/>
    <cellStyle name="Note 3 9" xfId="827" xr:uid="{00000000-0005-0000-0000-00006E030000}"/>
    <cellStyle name="Note 3 9 2" xfId="3678" xr:uid="{3676DFFC-41A6-4C7E-97CB-B34B86B07F5B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2 2" xfId="5159" xr:uid="{F68EAE24-9C47-41B9-A2CC-3EBCC4F2F8D6}"/>
    <cellStyle name="Note 4 2 3" xfId="2326" xr:uid="{00000000-0005-0000-0000-000072030000}"/>
    <cellStyle name="Note 4 2 3 2" xfId="4972" xr:uid="{AEDCA6B0-3276-4EAE-86B0-67D5E1E8F7A9}"/>
    <cellStyle name="Note 4 2 4" xfId="2481" xr:uid="{00000000-0005-0000-0000-000073030000}"/>
    <cellStyle name="Note 4 2 4 2" xfId="5113" xr:uid="{553C9D03-6690-4484-BF9D-D3DA1DCA52E7}"/>
    <cellStyle name="Note 4 2 5" xfId="2442" xr:uid="{00000000-0005-0000-0000-000074030000}"/>
    <cellStyle name="Note 4 2 5 2" xfId="5079" xr:uid="{4E4C7D37-A7E4-4EDB-A31B-248938602998}"/>
    <cellStyle name="Note 4 2 6" xfId="2801" xr:uid="{00000000-0005-0000-0000-000075030000}"/>
    <cellStyle name="Note 4 2 6 2" xfId="5404" xr:uid="{181B9B6F-4D7C-4996-B921-91DD29450D84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2 2" xfId="3962" xr:uid="{03E81B25-9795-49F0-AC42-3ABBD71571A6}"/>
    <cellStyle name="Note 4 3 3" xfId="2825" xr:uid="{00000000-0005-0000-0000-000079030000}"/>
    <cellStyle name="Note 4 3 3 2" xfId="5427" xr:uid="{70D12BC5-AE11-48A3-B84C-14591915E0E5}"/>
    <cellStyle name="Note 4 3 4" xfId="2929" xr:uid="{00000000-0005-0000-0000-00007A030000}"/>
    <cellStyle name="Note 4 3 4 2" xfId="5528" xr:uid="{7A496A75-F7B5-422C-B58B-4D0B5E05281B}"/>
    <cellStyle name="Note 4 3 5" xfId="1046" xr:uid="{00000000-0005-0000-0000-00007B030000}"/>
    <cellStyle name="Note 4 3 5 2" xfId="3894" xr:uid="{2E029C6B-08AF-4827-B601-54963E9B351D}"/>
    <cellStyle name="Note 4 3 6" xfId="2604" xr:uid="{00000000-0005-0000-0000-00007C030000}"/>
    <cellStyle name="Note 4 3 6 2" xfId="5223" xr:uid="{3CE1172E-6CBF-4366-B91B-F3DCCA700A16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2 2" xfId="4841" xr:uid="{BE794983-3635-470E-9286-16B2374AA9C9}"/>
    <cellStyle name="Note 4 4 3" xfId="2816" xr:uid="{00000000-0005-0000-0000-000080030000}"/>
    <cellStyle name="Note 4 4 3 2" xfId="5418" xr:uid="{2B3FFF16-B3CE-4A62-9026-1B633F4C7764}"/>
    <cellStyle name="Note 4 4 4" xfId="2920" xr:uid="{00000000-0005-0000-0000-000081030000}"/>
    <cellStyle name="Note 4 4 4 2" xfId="5519" xr:uid="{37582DAB-9014-486E-AC33-2B8E2902D2F3}"/>
    <cellStyle name="Note 4 4 5" xfId="2353" xr:uid="{00000000-0005-0000-0000-000082030000}"/>
    <cellStyle name="Note 4 4 5 2" xfId="4997" xr:uid="{594EB583-9B63-4C9A-8717-00EE20A3DD84}"/>
    <cellStyle name="Note 4 4 6" xfId="2466" xr:uid="{00000000-0005-0000-0000-000083030000}"/>
    <cellStyle name="Note 4 4 6 2" xfId="5101" xr:uid="{D4750EBA-6424-46FD-A3E3-4109960FD61A}"/>
    <cellStyle name="Note 4 4 7" xfId="3192" xr:uid="{00000000-0005-0000-0000-000084030000}"/>
    <cellStyle name="Note 4 5" xfId="1131" xr:uid="{00000000-0005-0000-0000-000085030000}"/>
    <cellStyle name="Note 4 5 2" xfId="3971" xr:uid="{FD775343-262E-4CFA-AD10-3E9141D2BF42}"/>
    <cellStyle name="Note 4 6" xfId="2256" xr:uid="{00000000-0005-0000-0000-000086030000}"/>
    <cellStyle name="Note 4 6 2" xfId="4906" xr:uid="{FBC0EEA3-3AB6-49C6-ABD5-64E2102D3DB4}"/>
    <cellStyle name="Note 4 7" xfId="2439" xr:uid="{00000000-0005-0000-0000-000087030000}"/>
    <cellStyle name="Note 4 7 2" xfId="5076" xr:uid="{F6EBACF7-82BD-4C1D-8B21-B79A3CDC29AF}"/>
    <cellStyle name="Note 5" xfId="1333" xr:uid="{00000000-0005-0000-0000-000088030000}"/>
    <cellStyle name="Note 5 2" xfId="2527" xr:uid="{00000000-0005-0000-0000-000089030000}"/>
    <cellStyle name="Note 5 2 2" xfId="5155" xr:uid="{5C653F1E-353B-4B2A-936D-826154E829B9}"/>
    <cellStyle name="Note 5 3" xfId="2626" xr:uid="{00000000-0005-0000-0000-00008A030000}"/>
    <cellStyle name="Note 5 3 2" xfId="5241" xr:uid="{FB48E02C-EE7A-469F-BD14-C0476DB6E1B1}"/>
    <cellStyle name="Note 5 4" xfId="1119" xr:uid="{00000000-0005-0000-0000-00008B030000}"/>
    <cellStyle name="Note 5 4 2" xfId="3960" xr:uid="{FE80A898-0F3F-4FA2-94A0-C6CEB5174A02}"/>
    <cellStyle name="Note 5 5" xfId="2659" xr:uid="{00000000-0005-0000-0000-00008C030000}"/>
    <cellStyle name="Note 5 5 2" xfId="5272" xr:uid="{62AFE9C2-B60E-4E94-B6B8-A298796A8A70}"/>
    <cellStyle name="Note 5 6" xfId="2438" xr:uid="{00000000-0005-0000-0000-00008D030000}"/>
    <cellStyle name="Note 5 6 2" xfId="5075" xr:uid="{F568C4A5-3B85-4546-B761-CBACECC94F3C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2 2" xfId="5103" xr:uid="{DCA6FC8C-380A-4F93-BFFC-09774004E703}"/>
    <cellStyle name="Note 7 3" xfId="2236" xr:uid="{00000000-0005-0000-0000-000092030000}"/>
    <cellStyle name="Note 7 3 2" xfId="4888" xr:uid="{ED973E5C-6FCC-4A1E-B4FE-61AB18536857}"/>
    <cellStyle name="Note 7 4" xfId="2212" xr:uid="{00000000-0005-0000-0000-000093030000}"/>
    <cellStyle name="Note 7 4 2" xfId="4867" xr:uid="{9334EC16-135B-44D9-AE94-6FE0FCAE168A}"/>
    <cellStyle name="Note 7 5" xfId="1130" xr:uid="{00000000-0005-0000-0000-000094030000}"/>
    <cellStyle name="Note 7 5 2" xfId="3970" xr:uid="{3C567F50-CCC2-4F55-8416-16367361FFE2}"/>
    <cellStyle name="Note 7 6" xfId="2668" xr:uid="{00000000-0005-0000-0000-000095030000}"/>
    <cellStyle name="Note 7 6 2" xfId="5280" xr:uid="{61E6EE8E-06B3-4576-8CDB-80922A30ED4F}"/>
    <cellStyle name="Note 7 7" xfId="2689" xr:uid="{00000000-0005-0000-0000-000096030000}"/>
    <cellStyle name="Note 8" xfId="775" xr:uid="{00000000-0005-0000-0000-000097030000}"/>
    <cellStyle name="Note 8 2" xfId="3628" xr:uid="{E53A796E-2B12-421F-8D1F-98355AE1435F}"/>
    <cellStyle name="Note 9" xfId="1114" xr:uid="{00000000-0005-0000-0000-000098030000}"/>
    <cellStyle name="Note 9 2" xfId="3955" xr:uid="{F176AE43-84DC-4834-B137-9CC25FF82602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321" xr:uid="{BCBBC937-7DDA-420B-9AEF-3A681C9AFCAC}"/>
    <cellStyle name="Opomba 2 11" xfId="3278" xr:uid="{36C9D268-4F09-496C-A8D5-57948AF6BDE2}"/>
    <cellStyle name="Opomba 2 2" xfId="261" xr:uid="{00000000-0005-0000-0000-00009F030000}"/>
    <cellStyle name="Opomba 2 2 10" xfId="2368" xr:uid="{00000000-0005-0000-0000-0000A0030000}"/>
    <cellStyle name="Opomba 2 2 10 2" xfId="5012" xr:uid="{FACAF784-0168-4FD9-8BDE-F7D65BB3FC77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2 2" xfId="4953" xr:uid="{FA5E584B-15C5-4CFD-B01B-742A7C5F1B74}"/>
    <cellStyle name="Opomba 2 2 2 2 3" xfId="1080" xr:uid="{00000000-0005-0000-0000-0000A4030000}"/>
    <cellStyle name="Opomba 2 2 2 2 3 2" xfId="3923" xr:uid="{4C29635B-746E-427F-9A4B-589B1CBF0336}"/>
    <cellStyle name="Opomba 2 2 2 2 4" xfId="2412" xr:uid="{00000000-0005-0000-0000-0000A5030000}"/>
    <cellStyle name="Opomba 2 2 2 2 4 2" xfId="5051" xr:uid="{B27B7DB5-6F3B-48D6-992F-293E9EDBB0FC}"/>
    <cellStyle name="Opomba 2 2 2 2 5" xfId="2190" xr:uid="{00000000-0005-0000-0000-0000A6030000}"/>
    <cellStyle name="Opomba 2 2 2 2 5 2" xfId="4849" xr:uid="{3DFFBE79-8D0A-44C8-9E64-4E81427ECEDC}"/>
    <cellStyle name="Opomba 2 2 2 2 6" xfId="1125" xr:uid="{00000000-0005-0000-0000-0000A7030000}"/>
    <cellStyle name="Opomba 2 2 2 2 6 2" xfId="3965" xr:uid="{6E6589E1-32B5-4F4A-94A7-8C3B2758FC1F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2 2" xfId="5341" xr:uid="{200D8D3E-6419-4E81-972C-FDFE1491F312}"/>
    <cellStyle name="Opomba 2 2 2 3 3" xfId="2844" xr:uid="{00000000-0005-0000-0000-0000AB030000}"/>
    <cellStyle name="Opomba 2 2 2 3 3 2" xfId="5446" xr:uid="{AE8DE499-1AE5-4D2B-BB7E-54E9A6A21F2E}"/>
    <cellStyle name="Opomba 2 2 2 3 4" xfId="2948" xr:uid="{00000000-0005-0000-0000-0000AC030000}"/>
    <cellStyle name="Opomba 2 2 2 3 4 2" xfId="5547" xr:uid="{6819C2EB-E7A0-4575-B924-5413A6FC78F6}"/>
    <cellStyle name="Opomba 2 2 2 3 5" xfId="3071" xr:uid="{00000000-0005-0000-0000-0000AD030000}"/>
    <cellStyle name="Opomba 2 2 2 3 5 2" xfId="5661" xr:uid="{D47BECF4-C8B4-40A9-9D2B-41C637645D80}"/>
    <cellStyle name="Opomba 2 2 2 3 6" xfId="3042" xr:uid="{00000000-0005-0000-0000-0000AE030000}"/>
    <cellStyle name="Opomba 2 2 2 3 6 2" xfId="5634" xr:uid="{5FCFF677-0F77-4FAB-BE00-901519C140A6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2 2" xfId="3941" xr:uid="{B76C1456-190F-49A4-8B42-10A10229A809}"/>
    <cellStyle name="Opomba 2 2 2 4 3" xfId="2814" xr:uid="{00000000-0005-0000-0000-0000B2030000}"/>
    <cellStyle name="Opomba 2 2 2 4 3 2" xfId="5416" xr:uid="{7681795B-B60F-4058-A07C-A4E5F4D6F93F}"/>
    <cellStyle name="Opomba 2 2 2 4 4" xfId="2918" xr:uid="{00000000-0005-0000-0000-0000B3030000}"/>
    <cellStyle name="Opomba 2 2 2 4 4 2" xfId="5517" xr:uid="{D9285DA5-0C26-45D5-91FF-6C23C5C7DE7F}"/>
    <cellStyle name="Opomba 2 2 2 4 5" xfId="2624" xr:uid="{00000000-0005-0000-0000-0000B4030000}"/>
    <cellStyle name="Opomba 2 2 2 4 5 2" xfId="5240" xr:uid="{A82A3BC7-60F7-4EC7-B424-A1C05C165989}"/>
    <cellStyle name="Opomba 2 2 2 4 6" xfId="2249" xr:uid="{00000000-0005-0000-0000-0000B5030000}"/>
    <cellStyle name="Opomba 2 2 2 4 6 2" xfId="4900" xr:uid="{F1EA5D67-5695-4756-B98F-D95E06DD064B}"/>
    <cellStyle name="Opomba 2 2 2 4 7" xfId="3190" xr:uid="{00000000-0005-0000-0000-0000B6030000}"/>
    <cellStyle name="Opomba 2 2 2 5" xfId="1229" xr:uid="{00000000-0005-0000-0000-0000B7030000}"/>
    <cellStyle name="Opomba 2 2 2 5 2" xfId="4069" xr:uid="{9DC37AE9-D8DA-4410-98B2-8C49CCA35B1D}"/>
    <cellStyle name="Opomba 2 2 2 6" xfId="2308" xr:uid="{00000000-0005-0000-0000-0000B8030000}"/>
    <cellStyle name="Opomba 2 2 2 6 2" xfId="4955" xr:uid="{5361365B-A03A-4EE8-B03C-E4DEE6BCDD0A}"/>
    <cellStyle name="Opomba 2 2 2 7" xfId="2614" xr:uid="{00000000-0005-0000-0000-0000B9030000}"/>
    <cellStyle name="Opomba 2 2 2 7 2" xfId="5232" xr:uid="{AAEF1EB4-1C71-4BE2-8D0B-735BE2A2A710}"/>
    <cellStyle name="Opomba 2 2 3" xfId="1449" xr:uid="{00000000-0005-0000-0000-0000BA030000}"/>
    <cellStyle name="Opomba 2 2 3 2" xfId="2548" xr:uid="{00000000-0005-0000-0000-0000BB030000}"/>
    <cellStyle name="Opomba 2 2 3 2 2" xfId="5172" xr:uid="{3FF35DDA-A764-4B37-B8FB-EA1644AFD4A4}"/>
    <cellStyle name="Opomba 2 2 3 3" xfId="2238" xr:uid="{00000000-0005-0000-0000-0000BC030000}"/>
    <cellStyle name="Opomba 2 2 3 3 2" xfId="4890" xr:uid="{5E1D6FA7-938B-4E48-863B-3108D59E833F}"/>
    <cellStyle name="Opomba 2 2 3 4" xfId="1056" xr:uid="{00000000-0005-0000-0000-0000BD030000}"/>
    <cellStyle name="Opomba 2 2 3 4 2" xfId="3903" xr:uid="{90E4554C-3ABA-4A2B-83DD-103164CEE790}"/>
    <cellStyle name="Opomba 2 2 3 5" xfId="1099" xr:uid="{00000000-0005-0000-0000-0000BE030000}"/>
    <cellStyle name="Opomba 2 2 3 5 2" xfId="3942" xr:uid="{6EBE4378-4D7C-4B19-9C0F-BE86DE8104FD}"/>
    <cellStyle name="Opomba 2 2 3 6" xfId="2608" xr:uid="{00000000-0005-0000-0000-0000BF030000}"/>
    <cellStyle name="Opomba 2 2 3 6 2" xfId="5227" xr:uid="{C2E78743-7DA2-432C-A522-AEAD06CD49D2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2 2" xfId="5226" xr:uid="{E9A37126-B275-4A9F-9C10-1109681082EC}"/>
    <cellStyle name="Opomba 2 2 4 3" xfId="2543" xr:uid="{00000000-0005-0000-0000-0000C3030000}"/>
    <cellStyle name="Opomba 2 2 4 3 2" xfId="5167" xr:uid="{E243C957-B3B6-46F2-A7CE-7B6863418282}"/>
    <cellStyle name="Opomba 2 2 4 4" xfId="2422" xr:uid="{00000000-0005-0000-0000-0000C4030000}"/>
    <cellStyle name="Opomba 2 2 4 4 2" xfId="5060" xr:uid="{ECD394F2-95C1-4457-98E4-2F3F211F889C}"/>
    <cellStyle name="Opomba 2 2 4 5" xfId="2367" xr:uid="{00000000-0005-0000-0000-0000C5030000}"/>
    <cellStyle name="Opomba 2 2 4 5 2" xfId="5011" xr:uid="{9B065B62-B0A0-4861-A4F9-9339F208C054}"/>
    <cellStyle name="Opomba 2 2 4 6" xfId="767" xr:uid="{00000000-0005-0000-0000-0000C6030000}"/>
    <cellStyle name="Opomba 2 2 4 6 2" xfId="3620" xr:uid="{7ACC0033-43B1-476F-81B4-8C7ED732F92C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2 2" xfId="3968" xr:uid="{D261495A-4D09-4AB7-90E0-ACACFF080781}"/>
    <cellStyle name="Opomba 2 2 5 3" xfId="2821" xr:uid="{00000000-0005-0000-0000-0000CA030000}"/>
    <cellStyle name="Opomba 2 2 5 3 2" xfId="5423" xr:uid="{9D68D95C-D4D9-4467-87B2-C55EFF8EF888}"/>
    <cellStyle name="Opomba 2 2 5 4" xfId="2925" xr:uid="{00000000-0005-0000-0000-0000CB030000}"/>
    <cellStyle name="Opomba 2 2 5 4 2" xfId="5524" xr:uid="{B72AB36E-18F4-4D7D-BA30-7A4A179DA22D}"/>
    <cellStyle name="Opomba 2 2 5 5" xfId="2463" xr:uid="{00000000-0005-0000-0000-0000CC030000}"/>
    <cellStyle name="Opomba 2 2 5 5 2" xfId="5098" xr:uid="{0CE74E59-D3DF-4743-AF22-767D098EAAC8}"/>
    <cellStyle name="Opomba 2 2 5 6" xfId="2791" xr:uid="{00000000-0005-0000-0000-0000CD030000}"/>
    <cellStyle name="Opomba 2 2 5 6 2" xfId="5394" xr:uid="{5EBDA6B9-5C77-4D76-8BA5-300A826BAC83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2 2" xfId="5358" xr:uid="{2CC785B4-9F89-45D0-968A-CA1B11B9FDA0}"/>
    <cellStyle name="Opomba 2 2 6 3" xfId="2861" xr:uid="{00000000-0005-0000-0000-0000D1030000}"/>
    <cellStyle name="Opomba 2 2 6 3 2" xfId="5463" xr:uid="{DC964838-7B0C-469C-BD16-1F0242D6C8F0}"/>
    <cellStyle name="Opomba 2 2 6 4" xfId="2965" xr:uid="{00000000-0005-0000-0000-0000D2030000}"/>
    <cellStyle name="Opomba 2 2 6 4 2" xfId="5564" xr:uid="{7ECD4604-9EFE-4131-88CC-7E7AFF51E295}"/>
    <cellStyle name="Opomba 2 2 6 5" xfId="3088" xr:uid="{00000000-0005-0000-0000-0000D3030000}"/>
    <cellStyle name="Opomba 2 2 6 5 2" xfId="5678" xr:uid="{1DA5DBE9-98BE-4771-BFF0-02F851333447}"/>
    <cellStyle name="Opomba 2 2 6 6" xfId="3160" xr:uid="{00000000-0005-0000-0000-0000D4030000}"/>
    <cellStyle name="Opomba 2 2 6 6 2" xfId="5735" xr:uid="{2742A78E-30F6-4D47-8653-C0B507CBAC1E}"/>
    <cellStyle name="Opomba 2 2 6 7" xfId="3237" xr:uid="{00000000-0005-0000-0000-0000D5030000}"/>
    <cellStyle name="Opomba 2 2 7" xfId="938" xr:uid="{00000000-0005-0000-0000-0000D6030000}"/>
    <cellStyle name="Opomba 2 2 7 2" xfId="3786" xr:uid="{76AC8D96-6DA8-4760-BCAD-261DF68ED275}"/>
    <cellStyle name="Opomba 2 2 8" xfId="855" xr:uid="{00000000-0005-0000-0000-0000D7030000}"/>
    <cellStyle name="Opomba 2 2 8 2" xfId="3703" xr:uid="{52C256C4-6F3E-4838-8FC2-65FD2A85D71D}"/>
    <cellStyle name="Opomba 2 2 9" xfId="2805" xr:uid="{00000000-0005-0000-0000-0000D8030000}"/>
    <cellStyle name="Opomba 2 2 9 2" xfId="5408" xr:uid="{015FFA9B-E375-4BD7-ADD9-1D9346F9A994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2 2" xfId="5148" xr:uid="{89708329-E361-4CB8-9C5C-774F95529D16}"/>
    <cellStyle name="Opomba 2 4 2 3" xfId="2472" xr:uid="{00000000-0005-0000-0000-0000DD030000}"/>
    <cellStyle name="Opomba 2 4 2 3 2" xfId="5105" xr:uid="{6858DAD0-BC1B-4A67-8204-A0585D6858BD}"/>
    <cellStyle name="Opomba 2 4 2 4" xfId="2487" xr:uid="{00000000-0005-0000-0000-0000DE030000}"/>
    <cellStyle name="Opomba 2 4 2 4 2" xfId="5119" xr:uid="{5856FB2B-0220-46AA-BC38-2BAA7DC7107B}"/>
    <cellStyle name="Opomba 2 4 2 5" xfId="2358" xr:uid="{00000000-0005-0000-0000-0000DF030000}"/>
    <cellStyle name="Opomba 2 4 2 5 2" xfId="5002" xr:uid="{577D12FF-054C-4C03-BEB9-C0F5F9C74D7A}"/>
    <cellStyle name="Opomba 2 4 2 6" xfId="2798" xr:uid="{00000000-0005-0000-0000-0000E0030000}"/>
    <cellStyle name="Opomba 2 4 2 6 2" xfId="5401" xr:uid="{18323338-9068-4639-92AC-BBD2256042B6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2 2" xfId="3934" xr:uid="{873F1F22-FF7A-41C2-AA4D-9C87CC32138A}"/>
    <cellStyle name="Opomba 2 4 3 3" xfId="2831" xr:uid="{00000000-0005-0000-0000-0000E4030000}"/>
    <cellStyle name="Opomba 2 4 3 3 2" xfId="5433" xr:uid="{D130DE77-A7D3-4863-B3CE-3B666D9692A7}"/>
    <cellStyle name="Opomba 2 4 3 4" xfId="2935" xr:uid="{00000000-0005-0000-0000-0000E5030000}"/>
    <cellStyle name="Opomba 2 4 3 4 2" xfId="5534" xr:uid="{6DC3E19C-6323-4F33-B3BD-571B8038C5D3}"/>
    <cellStyle name="Opomba 2 4 3 5" xfId="3058" xr:uid="{00000000-0005-0000-0000-0000E6030000}"/>
    <cellStyle name="Opomba 2 4 3 5 2" xfId="5648" xr:uid="{14F76ECB-E1B2-4EB3-AE54-434454C70E7B}"/>
    <cellStyle name="Opomba 2 4 3 6" xfId="2536" xr:uid="{00000000-0005-0000-0000-0000E7030000}"/>
    <cellStyle name="Opomba 2 4 3 6 2" xfId="5163" xr:uid="{23AEAAFB-EF9A-4A48-AA8F-D01CD387DA76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2 2" xfId="5361" xr:uid="{A4CC1AB0-BB78-45EF-B853-C155C6D2660B}"/>
    <cellStyle name="Opomba 2 4 4 3" xfId="2864" xr:uid="{00000000-0005-0000-0000-0000EB030000}"/>
    <cellStyle name="Opomba 2 4 4 3 2" xfId="5466" xr:uid="{65BF7741-9598-4589-9060-136F45C912AA}"/>
    <cellStyle name="Opomba 2 4 4 4" xfId="2968" xr:uid="{00000000-0005-0000-0000-0000EC030000}"/>
    <cellStyle name="Opomba 2 4 4 4 2" xfId="5567" xr:uid="{70CE8C36-67E6-455A-AF44-54A93FC348DC}"/>
    <cellStyle name="Opomba 2 4 4 5" xfId="3091" xr:uid="{00000000-0005-0000-0000-0000ED030000}"/>
    <cellStyle name="Opomba 2 4 4 5 2" xfId="5681" xr:uid="{4FCA5D3F-89B9-4EF8-8DF6-CED9527F567B}"/>
    <cellStyle name="Opomba 2 4 4 6" xfId="3163" xr:uid="{00000000-0005-0000-0000-0000EE030000}"/>
    <cellStyle name="Opomba 2 4 4 6 2" xfId="5738" xr:uid="{5B0EE00D-73BA-4EC7-8864-8FF4E645F8FE}"/>
    <cellStyle name="Opomba 2 4 4 7" xfId="3240" xr:uid="{00000000-0005-0000-0000-0000EF030000}"/>
    <cellStyle name="Opomba 2 4 5" xfId="1144" xr:uid="{00000000-0005-0000-0000-0000F0030000}"/>
    <cellStyle name="Opomba 2 4 5 2" xfId="3984" xr:uid="{FEA19606-00E7-484C-87CB-14E37A3E8D28}"/>
    <cellStyle name="Opomba 2 4 6" xfId="2263" xr:uid="{00000000-0005-0000-0000-0000F1030000}"/>
    <cellStyle name="Opomba 2 4 6 2" xfId="4913" xr:uid="{E75D6A2A-B6BB-4AFE-BC23-D13EBB6D746E}"/>
    <cellStyle name="Opomba 2 4 7" xfId="2504" xr:uid="{00000000-0005-0000-0000-0000F2030000}"/>
    <cellStyle name="Opomba 2 4 7 2" xfId="5134" xr:uid="{0B82ACD2-6ADE-4A6C-96EB-6303048528CF}"/>
    <cellStyle name="Opomba 2 5" xfId="1354" xr:uid="{00000000-0005-0000-0000-0000F3030000}"/>
    <cellStyle name="Opomba 2 5 2" xfId="2473" xr:uid="{00000000-0005-0000-0000-0000F4030000}"/>
    <cellStyle name="Opomba 2 5 2 2" xfId="5106" xr:uid="{6089F2AE-5609-4C53-879B-47268FD43C7C}"/>
    <cellStyle name="Opomba 2 5 3" xfId="2427" xr:uid="{00000000-0005-0000-0000-0000F5030000}"/>
    <cellStyle name="Opomba 2 5 3 2" xfId="5065" xr:uid="{79D88152-A5D2-4843-8437-6274369A962C}"/>
    <cellStyle name="Opomba 2 5 4" xfId="1088" xr:uid="{00000000-0005-0000-0000-0000F6030000}"/>
    <cellStyle name="Opomba 2 5 4 2" xfId="3931" xr:uid="{E5789541-C649-4F51-B32B-688F65C62E93}"/>
    <cellStyle name="Opomba 2 5 5" xfId="2415" xr:uid="{00000000-0005-0000-0000-0000F7030000}"/>
    <cellStyle name="Opomba 2 5 5 2" xfId="5054" xr:uid="{2D2FFF2D-9609-4241-9D21-5E0554F446FD}"/>
    <cellStyle name="Opomba 2 5 6" xfId="3041" xr:uid="{00000000-0005-0000-0000-0000F8030000}"/>
    <cellStyle name="Opomba 2 5 6 2" xfId="5633" xr:uid="{C84AD29C-4EC0-457C-A2AA-5C7C4B34B79C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2 2" xfId="4999" xr:uid="{0A4A5242-D48C-402F-A9BE-97444CB3C25F}"/>
    <cellStyle name="Opomba 2 6 3" xfId="2570" xr:uid="{00000000-0005-0000-0000-0000FC030000}"/>
    <cellStyle name="Opomba 2 6 3 2" xfId="5193" xr:uid="{969862BF-8304-4317-86B7-09DADBC1E770}"/>
    <cellStyle name="Opomba 2 6 4" xfId="2640" xr:uid="{00000000-0005-0000-0000-0000FD030000}"/>
    <cellStyle name="Opomba 2 6 4 2" xfId="5254" xr:uid="{6C2C3016-3CD8-4323-A67C-D5E4E709612D}"/>
    <cellStyle name="Opomba 2 6 5" xfId="2684" xr:uid="{00000000-0005-0000-0000-0000FE030000}"/>
    <cellStyle name="Opomba 2 6 5 2" xfId="5295" xr:uid="{2C831D66-24A6-4F32-8F91-F6F58D3E6D17}"/>
    <cellStyle name="Opomba 2 6 6" xfId="2459" xr:uid="{00000000-0005-0000-0000-0000FF030000}"/>
    <cellStyle name="Opomba 2 6 6 2" xfId="5094" xr:uid="{456B2158-08C5-41A3-8E15-BA7966A1E328}"/>
    <cellStyle name="Opomba 2 6 7" xfId="2785" xr:uid="{00000000-0005-0000-0000-000000040000}"/>
    <cellStyle name="Opomba 2 7" xfId="824" xr:uid="{00000000-0005-0000-0000-000001040000}"/>
    <cellStyle name="Opomba 2 7 2" xfId="3675" xr:uid="{AB0ADDBB-FE85-4B02-BE20-D72AE236294B}"/>
    <cellStyle name="Opomba 2 8" xfId="828" xr:uid="{00000000-0005-0000-0000-000002040000}"/>
    <cellStyle name="Opomba 2 8 2" xfId="3679" xr:uid="{B5276D5A-B9D7-4A90-B986-3FD24FB8F697}"/>
    <cellStyle name="Opomba 2 9" xfId="2391" xr:uid="{00000000-0005-0000-0000-000003040000}"/>
    <cellStyle name="Opomba 2 9 2" xfId="5032" xr:uid="{64A7996E-B0A8-4473-B5D4-5FCC2E191A7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3953" xr:uid="{2477DCD1-8C7E-4727-BBB8-5C78A12FAF2E}"/>
    <cellStyle name="Output 11" xfId="1074" xr:uid="{00000000-0005-0000-0000-000008040000}"/>
    <cellStyle name="Output 11 2" xfId="3920" xr:uid="{34E4236A-1986-4378-A3C9-0BCBF9FCD783}"/>
    <cellStyle name="Output 12" xfId="2349" xr:uid="{00000000-0005-0000-0000-000009040000}"/>
    <cellStyle name="Output 12 2" xfId="4993" xr:uid="{A55CB6BC-D833-4831-81CC-C75CFEF75E2B}"/>
    <cellStyle name="Output 13" xfId="2632" xr:uid="{00000000-0005-0000-0000-00000A040000}"/>
    <cellStyle name="Output 13 2" xfId="5247" xr:uid="{A53F1FE0-EF95-4086-8C88-C61571BDC97A}"/>
    <cellStyle name="Output 14" xfId="3266" xr:uid="{218B9F6B-0196-4292-B190-6CE08FF09495}"/>
    <cellStyle name="Output 2" xfId="201" xr:uid="{00000000-0005-0000-0000-00000B040000}"/>
    <cellStyle name="Output 2 10" xfId="1113" xr:uid="{00000000-0005-0000-0000-00000C040000}"/>
    <cellStyle name="Output 2 10 2" xfId="3954" xr:uid="{E1802190-3722-4585-885B-0A6FA593DB41}"/>
    <cellStyle name="Output 2 11" xfId="2211" xr:uid="{00000000-0005-0000-0000-00000D040000}"/>
    <cellStyle name="Output 2 11 2" xfId="4866" xr:uid="{13210A31-D4E2-4BD5-8E8A-232B1DF055C6}"/>
    <cellStyle name="Output 2 12" xfId="2474" xr:uid="{00000000-0005-0000-0000-00000E040000}"/>
    <cellStyle name="Output 2 12 2" xfId="5107" xr:uid="{CE713A16-672C-455E-9A8B-CEE988AB7089}"/>
    <cellStyle name="Output 2 13" xfId="3305" xr:uid="{464A75E1-4A5F-4909-8AB9-BFFF22BB5764}"/>
    <cellStyle name="Output 2 2" xfId="298" xr:uid="{00000000-0005-0000-0000-00000F040000}"/>
    <cellStyle name="Output 2 2 10" xfId="769" xr:uid="{00000000-0005-0000-0000-000010040000}"/>
    <cellStyle name="Output 2 2 10 2" xfId="3622" xr:uid="{B0A9F5D0-3FB2-4363-8A7A-9634AB540944}"/>
    <cellStyle name="Output 2 2 11" xfId="2724" xr:uid="{00000000-0005-0000-0000-000011040000}"/>
    <cellStyle name="Output 2 2 11 2" xfId="5332" xr:uid="{DEC94565-B3CA-4970-9023-278B2A3A5277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2 2" xfId="5319" xr:uid="{51855627-053E-477D-9F16-13B439EB89DF}"/>
    <cellStyle name="Output 2 2 2 2 3" xfId="2603" xr:uid="{00000000-0005-0000-0000-000015040000}"/>
    <cellStyle name="Output 2 2 2 2 3 2" xfId="5222" xr:uid="{9DBAA82B-3045-4E50-9D08-A0D345106A23}"/>
    <cellStyle name="Output 2 2 2 2 4" xfId="2497" xr:uid="{00000000-0005-0000-0000-000016040000}"/>
    <cellStyle name="Output 2 2 2 2 4 2" xfId="5127" xr:uid="{779AE680-A2EE-457E-AD72-E1ECA9199BEE}"/>
    <cellStyle name="Output 2 2 2 2 5" xfId="3039" xr:uid="{00000000-0005-0000-0000-000017040000}"/>
    <cellStyle name="Output 2 2 2 2 5 2" xfId="5631" xr:uid="{D8BE8F8E-C383-4F3E-B9D7-B059CEE726A8}"/>
    <cellStyle name="Output 2 2 2 2 6" xfId="1078" xr:uid="{00000000-0005-0000-0000-000018040000}"/>
    <cellStyle name="Output 2 2 2 2 6 2" xfId="3921" xr:uid="{7876DA04-F46E-4C71-9DDD-1DED2B76CC3A}"/>
    <cellStyle name="Output 2 2 2 2 7" xfId="2804" xr:uid="{00000000-0005-0000-0000-000019040000}"/>
    <cellStyle name="Output 2 2 2 2 7 2" xfId="5407" xr:uid="{41C69C3E-73FD-474D-ABFA-816D54171FF2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2 2" xfId="5354" xr:uid="{DAF61CB4-C313-4090-9DF1-C41393036195}"/>
    <cellStyle name="Output 2 2 2 3 3" xfId="2857" xr:uid="{00000000-0005-0000-0000-00001D040000}"/>
    <cellStyle name="Output 2 2 2 3 3 2" xfId="5459" xr:uid="{C0A2FC66-A94E-426D-87FC-6B889D436237}"/>
    <cellStyle name="Output 2 2 2 3 4" xfId="2961" xr:uid="{00000000-0005-0000-0000-00001E040000}"/>
    <cellStyle name="Output 2 2 2 3 4 2" xfId="5560" xr:uid="{ABC092F4-B3D7-483A-AB3D-72AF301EF6B3}"/>
    <cellStyle name="Output 2 2 2 3 5" xfId="3084" xr:uid="{00000000-0005-0000-0000-00001F040000}"/>
    <cellStyle name="Output 2 2 2 3 5 2" xfId="5674" xr:uid="{14A237CA-18AF-4743-B8CF-92A4468DF1F3}"/>
    <cellStyle name="Output 2 2 2 3 6" xfId="3145" xr:uid="{00000000-0005-0000-0000-000020040000}"/>
    <cellStyle name="Output 2 2 2 3 6 2" xfId="5725" xr:uid="{8E4EAC34-65C3-470C-A8BA-7EDA8743D5DF}"/>
    <cellStyle name="Output 2 2 2 3 7" xfId="3156" xr:uid="{00000000-0005-0000-0000-000021040000}"/>
    <cellStyle name="Output 2 2 2 3 7 2" xfId="5731" xr:uid="{4D62A9AA-9D20-43A7-AA7F-EAFEE73783BB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2 2" xfId="5357" xr:uid="{1AD338FA-09DD-41ED-8ADE-9DAD2701381A}"/>
    <cellStyle name="Output 2 2 2 4 3" xfId="2860" xr:uid="{00000000-0005-0000-0000-000025040000}"/>
    <cellStyle name="Output 2 2 2 4 3 2" xfId="5462" xr:uid="{2A0F0842-DFAF-4BAE-9231-FE4EF4C5E21B}"/>
    <cellStyle name="Output 2 2 2 4 4" xfId="2964" xr:uid="{00000000-0005-0000-0000-000026040000}"/>
    <cellStyle name="Output 2 2 2 4 4 2" xfId="5563" xr:uid="{0C8D8FBF-D811-41ED-BD15-FE548890ACF4}"/>
    <cellStyle name="Output 2 2 2 4 5" xfId="3087" xr:uid="{00000000-0005-0000-0000-000027040000}"/>
    <cellStyle name="Output 2 2 2 4 5 2" xfId="5677" xr:uid="{F03AC36E-682C-408F-9805-89F8E2A83F51}"/>
    <cellStyle name="Output 2 2 2 4 6" xfId="3146" xr:uid="{00000000-0005-0000-0000-000028040000}"/>
    <cellStyle name="Output 2 2 2 4 6 2" xfId="5726" xr:uid="{E9B5AB4E-59CC-4044-B6E6-8530AAED92CB}"/>
    <cellStyle name="Output 2 2 2 4 7" xfId="3159" xr:uid="{00000000-0005-0000-0000-000029040000}"/>
    <cellStyle name="Output 2 2 2 4 7 2" xfId="5734" xr:uid="{392D08CC-217E-4B30-B6F0-B743441C8098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2 2" xfId="5381" xr:uid="{BE2F252E-57CB-41B8-A2A7-01E6D7FAF702}"/>
    <cellStyle name="Output 2 2 2 5 3" xfId="2884" xr:uid="{00000000-0005-0000-0000-00002D040000}"/>
    <cellStyle name="Output 2 2 2 5 3 2" xfId="5486" xr:uid="{406A657A-7D0B-412C-8014-38634799A53C}"/>
    <cellStyle name="Output 2 2 2 5 4" xfId="2988" xr:uid="{00000000-0005-0000-0000-00002E040000}"/>
    <cellStyle name="Output 2 2 2 5 4 2" xfId="5587" xr:uid="{5E2C46BC-D99D-4398-B2AB-D249C194670E}"/>
    <cellStyle name="Output 2 2 2 5 5" xfId="3051" xr:uid="{00000000-0005-0000-0000-00002F040000}"/>
    <cellStyle name="Output 2 2 2 5 5 2" xfId="5641" xr:uid="{D56F3E89-2A50-4DD6-8E04-82B48312DD62}"/>
    <cellStyle name="Output 2 2 2 5 6" xfId="3111" xr:uid="{00000000-0005-0000-0000-000030040000}"/>
    <cellStyle name="Output 2 2 2 5 6 2" xfId="5701" xr:uid="{1F6E2217-BE70-40E5-BE41-0DD059CDDC4B}"/>
    <cellStyle name="Output 2 2 2 5 7" xfId="3183" xr:uid="{00000000-0005-0000-0000-000031040000}"/>
    <cellStyle name="Output 2 2 2 5 7 2" xfId="5758" xr:uid="{D7617140-0714-4078-8E32-B6302F3EB7C6}"/>
    <cellStyle name="Output 2 2 2 5 8" xfId="3260" xr:uid="{00000000-0005-0000-0000-000032040000}"/>
    <cellStyle name="Output 2 2 2 6" xfId="1266" xr:uid="{00000000-0005-0000-0000-000033040000}"/>
    <cellStyle name="Output 2 2 2 6 2" xfId="4106" xr:uid="{987A1D2A-7F0F-4762-B462-924E88A702D6}"/>
    <cellStyle name="Output 2 2 2 7" xfId="2333" xr:uid="{00000000-0005-0000-0000-000034040000}"/>
    <cellStyle name="Output 2 2 2 7 2" xfId="4977" xr:uid="{3082650D-56D0-48D7-A30C-87E4BF9F3C8B}"/>
    <cellStyle name="Output 2 2 2 8" xfId="2246" xr:uid="{00000000-0005-0000-0000-000035040000}"/>
    <cellStyle name="Output 2 2 2 8 2" xfId="4897" xr:uid="{B7F88670-FA5F-495B-9E1B-6B69C97A2C3B}"/>
    <cellStyle name="Output 2 2 2 9" xfId="2406" xr:uid="{00000000-0005-0000-0000-000036040000}"/>
    <cellStyle name="Output 2 2 2 9 2" xfId="5046" xr:uid="{F3CCD900-F2A0-4CB5-925C-BD4E1AD92C8C}"/>
    <cellStyle name="Output 2 2 3" xfId="1486" xr:uid="{00000000-0005-0000-0000-000037040000}"/>
    <cellStyle name="Output 2 2 3 2" xfId="2379" xr:uid="{00000000-0005-0000-0000-000038040000}"/>
    <cellStyle name="Output 2 2 3 2 2" xfId="5021" xr:uid="{D8BC72B4-28EF-41FB-AD96-137A720BEA07}"/>
    <cellStyle name="Output 2 2 3 3" xfId="1116" xr:uid="{00000000-0005-0000-0000-000039040000}"/>
    <cellStyle name="Output 2 2 3 3 2" xfId="3957" xr:uid="{AD68FB39-3E0C-494F-8DBD-5AD2334C7911}"/>
    <cellStyle name="Output 2 2 3 4" xfId="2779" xr:uid="{00000000-0005-0000-0000-00003A040000}"/>
    <cellStyle name="Output 2 2 3 4 2" xfId="5386" xr:uid="{92BFF669-42FC-4667-95D7-9A2FEB171104}"/>
    <cellStyle name="Output 2 2 3 5" xfId="760" xr:uid="{00000000-0005-0000-0000-00003B040000}"/>
    <cellStyle name="Output 2 2 3 5 2" xfId="3614" xr:uid="{3E47413D-23C0-4375-A681-7E3CAE6B4828}"/>
    <cellStyle name="Output 2 2 3 6" xfId="2290" xr:uid="{00000000-0005-0000-0000-00003C040000}"/>
    <cellStyle name="Output 2 2 3 6 2" xfId="4939" xr:uid="{2AC35A78-11E1-42BD-B23E-4B0211959C50}"/>
    <cellStyle name="Output 2 2 3 7" xfId="2894" xr:uid="{00000000-0005-0000-0000-00003D040000}"/>
    <cellStyle name="Output 2 2 3 7 2" xfId="5495" xr:uid="{0692F4EA-4D9B-4C63-8C10-73816517354D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2 2" xfId="5260" xr:uid="{6572C410-EB1F-4103-A628-B60C79B4DB1F}"/>
    <cellStyle name="Output 2 2 4 3" xfId="2440" xr:uid="{00000000-0005-0000-0000-000041040000}"/>
    <cellStyle name="Output 2 2 4 3 2" xfId="5077" xr:uid="{7A0F7C3F-BA1E-466D-B8DB-24B9061A966B}"/>
    <cellStyle name="Output 2 2 4 4" xfId="2203" xr:uid="{00000000-0005-0000-0000-000042040000}"/>
    <cellStyle name="Output 2 2 4 4 2" xfId="4861" xr:uid="{AD7A1418-63CF-41FA-A60C-CB8A586B619A}"/>
    <cellStyle name="Output 2 2 4 5" xfId="2587" xr:uid="{00000000-0005-0000-0000-000043040000}"/>
    <cellStyle name="Output 2 2 4 5 2" xfId="5209" xr:uid="{0EA5AD92-54E6-4636-9DA0-17A14E04C47D}"/>
    <cellStyle name="Output 2 2 4 6" xfId="2457" xr:uid="{00000000-0005-0000-0000-000044040000}"/>
    <cellStyle name="Output 2 2 4 6 2" xfId="5092" xr:uid="{4EB554F4-8359-4E98-866F-C1038401573C}"/>
    <cellStyle name="Output 2 2 4 7" xfId="2553" xr:uid="{00000000-0005-0000-0000-000045040000}"/>
    <cellStyle name="Output 2 2 4 7 2" xfId="5177" xr:uid="{627E969A-ED06-4B1A-9E79-E3AAF852DFCD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2 2" xfId="5365" xr:uid="{084483D9-030E-478C-A81E-4E8014AB086D}"/>
    <cellStyle name="Output 2 2 5 3" xfId="2868" xr:uid="{00000000-0005-0000-0000-000049040000}"/>
    <cellStyle name="Output 2 2 5 3 2" xfId="5470" xr:uid="{0CBD365A-ABF8-4F58-92A5-81A586F31EDE}"/>
    <cellStyle name="Output 2 2 5 4" xfId="2972" xr:uid="{00000000-0005-0000-0000-00004A040000}"/>
    <cellStyle name="Output 2 2 5 4 2" xfId="5571" xr:uid="{100C4ACE-3D05-40B4-8AE8-A8E8B0938F88}"/>
    <cellStyle name="Output 2 2 5 5" xfId="3095" xr:uid="{00000000-0005-0000-0000-00004B040000}"/>
    <cellStyle name="Output 2 2 5 5 2" xfId="5685" xr:uid="{80510301-2CA7-4140-959D-8203D05BD7B3}"/>
    <cellStyle name="Output 2 2 5 6" xfId="3148" xr:uid="{00000000-0005-0000-0000-00004C040000}"/>
    <cellStyle name="Output 2 2 5 6 2" xfId="5727" xr:uid="{B02C4654-1780-40D1-8723-8123B56F22E9}"/>
    <cellStyle name="Output 2 2 5 7" xfId="3167" xr:uid="{00000000-0005-0000-0000-00004D040000}"/>
    <cellStyle name="Output 2 2 5 7 2" xfId="5742" xr:uid="{FC19A913-5692-4224-AB25-0A299C5B39C2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2 2" xfId="4938" xr:uid="{5AA6AA6D-A71D-4E7E-82D5-2508C1C755B5}"/>
    <cellStyle name="Output 2 2 6 3" xfId="2227" xr:uid="{00000000-0005-0000-0000-000051040000}"/>
    <cellStyle name="Output 2 2 6 3 2" xfId="4880" xr:uid="{96727BD1-F7F4-44A8-9B93-E982B90EAFBF}"/>
    <cellStyle name="Output 2 2 6 4" xfId="1082" xr:uid="{00000000-0005-0000-0000-000052040000}"/>
    <cellStyle name="Output 2 2 6 4 2" xfId="3925" xr:uid="{6A5A69DC-70C7-403A-AEA1-9B0ABC5F0951}"/>
    <cellStyle name="Output 2 2 6 5" xfId="2897" xr:uid="{00000000-0005-0000-0000-000053040000}"/>
    <cellStyle name="Output 2 2 6 5 2" xfId="5498" xr:uid="{8069BCAE-4DFA-4217-B2ED-319CBB8E3CE1}"/>
    <cellStyle name="Output 2 2 6 6" xfId="2671" xr:uid="{00000000-0005-0000-0000-000054040000}"/>
    <cellStyle name="Output 2 2 6 6 2" xfId="5283" xr:uid="{8B41C49E-96D7-4858-A874-0056B3B2CF8F}"/>
    <cellStyle name="Output 2 2 6 7" xfId="2692" xr:uid="{00000000-0005-0000-0000-000055040000}"/>
    <cellStyle name="Output 2 2 6 7 2" xfId="5302" xr:uid="{2C6E5982-D5A6-4C19-8A0C-1218134E66B5}"/>
    <cellStyle name="Output 2 2 6 8" xfId="3046" xr:uid="{00000000-0005-0000-0000-000056040000}"/>
    <cellStyle name="Output 2 2 7" xfId="975" xr:uid="{00000000-0005-0000-0000-000057040000}"/>
    <cellStyle name="Output 2 2 7 2" xfId="3823" xr:uid="{B4E5FBDC-611A-4746-A917-F6193C7904E2}"/>
    <cellStyle name="Output 2 2 8" xfId="762" xr:uid="{00000000-0005-0000-0000-000058040000}"/>
    <cellStyle name="Output 2 2 8 2" xfId="3616" xr:uid="{99A1536D-D3CF-40DD-9508-AC1248369B1A}"/>
    <cellStyle name="Output 2 2 9" xfId="2346" xr:uid="{00000000-0005-0000-0000-000059040000}"/>
    <cellStyle name="Output 2 2 9 2" xfId="4990" xr:uid="{A1D559DF-386C-4A94-B6C2-1E5D800DB7C6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2 2" xfId="5294" xr:uid="{2B6187CC-B3F9-4602-8EED-119FA8BDAD76}"/>
    <cellStyle name="Output 2 4 2 3" xfId="2296" xr:uid="{00000000-0005-0000-0000-00005E040000}"/>
    <cellStyle name="Output 2 4 2 3 2" xfId="4944" xr:uid="{14CF5F1D-6D18-43DA-8E0B-EA71CB6FCBF2}"/>
    <cellStyle name="Output 2 4 2 4" xfId="2622" xr:uid="{00000000-0005-0000-0000-00005F040000}"/>
    <cellStyle name="Output 2 4 2 4 2" xfId="5238" xr:uid="{921DE2DB-B463-45BB-9ED6-F7EB3E3A4AA9}"/>
    <cellStyle name="Output 2 4 2 5" xfId="3016" xr:uid="{00000000-0005-0000-0000-000060040000}"/>
    <cellStyle name="Output 2 4 2 5 2" xfId="5611" xr:uid="{D0B0ECBB-91A3-4232-91D4-D9D42FFCE02A}"/>
    <cellStyle name="Output 2 4 2 6" xfId="1118" xr:uid="{00000000-0005-0000-0000-000061040000}"/>
    <cellStyle name="Output 2 4 2 6 2" xfId="3959" xr:uid="{DD6C0AF7-F8F7-401A-9B04-FBDAC2583CE4}"/>
    <cellStyle name="Output 2 4 2 7" xfId="3115" xr:uid="{00000000-0005-0000-0000-000062040000}"/>
    <cellStyle name="Output 2 4 2 7 2" xfId="5705" xr:uid="{BFB0C895-2F09-411C-92A6-DAFD0A8B4319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2 2" xfId="3881" xr:uid="{C7208492-21E6-4FF6-A109-AE003B50D5FC}"/>
    <cellStyle name="Output 2 4 3 3" xfId="2836" xr:uid="{00000000-0005-0000-0000-000066040000}"/>
    <cellStyle name="Output 2 4 3 3 2" xfId="5438" xr:uid="{CA163D39-8DE3-436F-9162-DFB362B9113D}"/>
    <cellStyle name="Output 2 4 3 4" xfId="2940" xr:uid="{00000000-0005-0000-0000-000067040000}"/>
    <cellStyle name="Output 2 4 3 4 2" xfId="5539" xr:uid="{E5910BA0-4077-4BFD-BEF9-47E6D8902C57}"/>
    <cellStyle name="Output 2 4 3 5" xfId="3063" xr:uid="{00000000-0005-0000-0000-000068040000}"/>
    <cellStyle name="Output 2 4 3 5 2" xfId="5653" xr:uid="{8B0BD05F-5FAA-411B-A999-9183B3F4A462}"/>
    <cellStyle name="Output 2 4 3 6" xfId="3140" xr:uid="{00000000-0005-0000-0000-000069040000}"/>
    <cellStyle name="Output 2 4 3 6 2" xfId="5722" xr:uid="{09F969E4-AC2B-4679-95AB-E15651297F81}"/>
    <cellStyle name="Output 2 4 3 7" xfId="2907" xr:uid="{00000000-0005-0000-0000-00006A040000}"/>
    <cellStyle name="Output 2 4 3 7 2" xfId="5507" xr:uid="{C368B40B-D12A-4C13-96DF-F1F1391393DA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2 2" xfId="4884" xr:uid="{6FD09CFD-0BCF-42B6-8E69-2FD0CA3DD5BE}"/>
    <cellStyle name="Output 2 4 4 3" xfId="826" xr:uid="{00000000-0005-0000-0000-00006E040000}"/>
    <cellStyle name="Output 2 4 4 3 2" xfId="3677" xr:uid="{DC00662B-5830-4D37-A628-366B1A232C7F}"/>
    <cellStyle name="Output 2 4 4 4" xfId="2426" xr:uid="{00000000-0005-0000-0000-00006F040000}"/>
    <cellStyle name="Output 2 4 4 4 2" xfId="5064" xr:uid="{4E5FE688-7988-4A0D-B149-CB2E93D246BC}"/>
    <cellStyle name="Output 2 4 4 5" xfId="1115" xr:uid="{00000000-0005-0000-0000-000070040000}"/>
    <cellStyle name="Output 2 4 4 5 2" xfId="3956" xr:uid="{76E9A6C9-3D10-40C3-82D9-4F28911E3209}"/>
    <cellStyle name="Output 2 4 4 6" xfId="2906" xr:uid="{00000000-0005-0000-0000-000071040000}"/>
    <cellStyle name="Output 2 4 4 6 2" xfId="5506" xr:uid="{703056D9-B4BF-4EDC-AD7E-DF101DA1B604}"/>
    <cellStyle name="Output 2 4 4 7" xfId="2386" xr:uid="{00000000-0005-0000-0000-000072040000}"/>
    <cellStyle name="Output 2 4 4 7 2" xfId="5027" xr:uid="{0FFD1BDA-1568-4E3A-AA22-040CF83400E4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2 2" xfId="4842" xr:uid="{48AE9F1A-B594-4639-92B2-9E086F7D6AE4}"/>
    <cellStyle name="Output 2 4 5 3" xfId="2813" xr:uid="{00000000-0005-0000-0000-000076040000}"/>
    <cellStyle name="Output 2 4 5 3 2" xfId="5415" xr:uid="{B87A86C4-1278-4662-8A2C-82EF448DC158}"/>
    <cellStyle name="Output 2 4 5 4" xfId="2917" xr:uid="{00000000-0005-0000-0000-000077040000}"/>
    <cellStyle name="Output 2 4 5 4 2" xfId="5516" xr:uid="{22993D6F-9E49-4F40-956B-144919B81002}"/>
    <cellStyle name="Output 2 4 5 5" xfId="3030" xr:uid="{00000000-0005-0000-0000-000078040000}"/>
    <cellStyle name="Output 2 4 5 5 2" xfId="5624" xr:uid="{0B1FC82D-324F-478F-8956-A5ADE33FA536}"/>
    <cellStyle name="Output 2 4 5 6" xfId="2363" xr:uid="{00000000-0005-0000-0000-000079040000}"/>
    <cellStyle name="Output 2 4 5 6 2" xfId="5007" xr:uid="{EB83D1F6-29D9-4DEE-B999-1D09427B4C56}"/>
    <cellStyle name="Output 2 4 5 7" xfId="2611" xr:uid="{00000000-0005-0000-0000-00007A040000}"/>
    <cellStyle name="Output 2 4 5 7 2" xfId="5230" xr:uid="{42DBFDD8-AD3A-4838-9423-A53E06C8F380}"/>
    <cellStyle name="Output 2 4 5 8" xfId="3189" xr:uid="{00000000-0005-0000-0000-00007B040000}"/>
    <cellStyle name="Output 2 4 6" xfId="1171" xr:uid="{00000000-0005-0000-0000-00007C040000}"/>
    <cellStyle name="Output 2 4 6 2" xfId="4011" xr:uid="{E11E5453-D4C2-4F56-B0F6-343C6DE72582}"/>
    <cellStyle name="Output 2 4 7" xfId="2280" xr:uid="{00000000-0005-0000-0000-00007D040000}"/>
    <cellStyle name="Output 2 4 7 2" xfId="4929" xr:uid="{D2C61A69-6C72-4139-8D0A-8A51A618FF8E}"/>
    <cellStyle name="Output 2 4 8" xfId="2489" xr:uid="{00000000-0005-0000-0000-00007E040000}"/>
    <cellStyle name="Output 2 4 8 2" xfId="5121" xr:uid="{0897EF28-2E97-4C13-940E-423B47786478}"/>
    <cellStyle name="Output 2 4 9" xfId="3010" xr:uid="{00000000-0005-0000-0000-00007F040000}"/>
    <cellStyle name="Output 2 4 9 2" xfId="5607" xr:uid="{12208637-6514-4D57-B157-2564C3316B92}"/>
    <cellStyle name="Output 2 5" xfId="1391" xr:uid="{00000000-0005-0000-0000-000080040000}"/>
    <cellStyle name="Output 2 5 2" xfId="2499" xr:uid="{00000000-0005-0000-0000-000081040000}"/>
    <cellStyle name="Output 2 5 2 2" xfId="5129" xr:uid="{39C837AD-2A3D-4887-B705-3C0AFE05A153}"/>
    <cellStyle name="Output 2 5 3" xfId="2628" xr:uid="{00000000-0005-0000-0000-000082040000}"/>
    <cellStyle name="Output 2 5 3 2" xfId="5243" xr:uid="{11F33DCD-7604-4E8D-B96B-C991F0333156}"/>
    <cellStyle name="Output 2 5 4" xfId="2219" xr:uid="{00000000-0005-0000-0000-000083040000}"/>
    <cellStyle name="Output 2 5 4 2" xfId="4873" xr:uid="{23AAE24D-652B-450A-93FA-56DEDFA167B4}"/>
    <cellStyle name="Output 2 5 5" xfId="2718" xr:uid="{00000000-0005-0000-0000-000084040000}"/>
    <cellStyle name="Output 2 5 5 2" xfId="5326" xr:uid="{5DF5DD40-618A-471B-BD64-A46334A409FD}"/>
    <cellStyle name="Output 2 5 6" xfId="2441" xr:uid="{00000000-0005-0000-0000-000085040000}"/>
    <cellStyle name="Output 2 5 6 2" xfId="5078" xr:uid="{EFBD5F54-49BE-4E27-BB75-5E13882E2E09}"/>
    <cellStyle name="Output 2 5 7" xfId="2789" xr:uid="{00000000-0005-0000-0000-000086040000}"/>
    <cellStyle name="Output 2 5 7 2" xfId="5392" xr:uid="{88B171EF-4A9D-4FF4-B5E8-809442218F03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2 2" xfId="5050" xr:uid="{9CC79C39-9368-4210-A07A-1D665B6C5558}"/>
    <cellStyle name="Output 2 6 3" xfId="1123" xr:uid="{00000000-0005-0000-0000-00008A040000}"/>
    <cellStyle name="Output 2 6 3 2" xfId="3963" xr:uid="{53CC5E0F-3E51-47FF-90F1-67921BB0C063}"/>
    <cellStyle name="Output 2 6 4" xfId="2796" xr:uid="{00000000-0005-0000-0000-00008B040000}"/>
    <cellStyle name="Output 2 6 4 2" xfId="5399" xr:uid="{6745E91A-D9A7-4711-8A8B-4E565B9F5AE4}"/>
    <cellStyle name="Output 2 6 5" xfId="2574" xr:uid="{00000000-0005-0000-0000-00008C040000}"/>
    <cellStyle name="Output 2 6 5 2" xfId="5197" xr:uid="{09ABC720-3F6A-4D0A-B3D4-67EBB4BAF40F}"/>
    <cellStyle name="Output 2 6 6" xfId="2209" xr:uid="{00000000-0005-0000-0000-00008D040000}"/>
    <cellStyle name="Output 2 6 6 2" xfId="4864" xr:uid="{E7632490-8009-4F47-A775-C0B00229D85D}"/>
    <cellStyle name="Output 2 6 7" xfId="2376" xr:uid="{00000000-0005-0000-0000-00008E040000}"/>
    <cellStyle name="Output 2 6 7 2" xfId="5019" xr:uid="{DF55EB69-7DCE-4C93-B1B4-CA171A6571DF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2 2" xfId="5360" xr:uid="{49D439A0-6365-46D6-BB59-6C42A4A64408}"/>
    <cellStyle name="Output 2 7 3" xfId="2863" xr:uid="{00000000-0005-0000-0000-000092040000}"/>
    <cellStyle name="Output 2 7 3 2" xfId="5465" xr:uid="{13F6B0B5-A0E5-430E-A40B-EAC7E7D50C36}"/>
    <cellStyle name="Output 2 7 4" xfId="2967" xr:uid="{00000000-0005-0000-0000-000093040000}"/>
    <cellStyle name="Output 2 7 4 2" xfId="5566" xr:uid="{2B46B20E-81CA-4854-B7D5-965419D9819E}"/>
    <cellStyle name="Output 2 7 5" xfId="3044" xr:uid="{00000000-0005-0000-0000-000094040000}"/>
    <cellStyle name="Output 2 7 5 2" xfId="5636" xr:uid="{4C3E2B64-8379-4908-8DFC-693025858C18}"/>
    <cellStyle name="Output 2 7 6" xfId="3090" xr:uid="{00000000-0005-0000-0000-000095040000}"/>
    <cellStyle name="Output 2 7 6 2" xfId="5680" xr:uid="{483AD038-7577-4198-938B-6F44C6DB7591}"/>
    <cellStyle name="Output 2 7 7" xfId="3162" xr:uid="{00000000-0005-0000-0000-000096040000}"/>
    <cellStyle name="Output 2 7 7 2" xfId="5737" xr:uid="{D1D3A500-15AD-4ADF-B429-B7FE07C44014}"/>
    <cellStyle name="Output 2 7 8" xfId="3239" xr:uid="{00000000-0005-0000-0000-000097040000}"/>
    <cellStyle name="Output 2 8" xfId="878" xr:uid="{00000000-0005-0000-0000-000098040000}"/>
    <cellStyle name="Output 2 8 2" xfId="3726" xr:uid="{24DABC86-4D90-4E86-98D5-06ADEB5856C0}"/>
    <cellStyle name="Output 2 9" xfId="1070" xr:uid="{00000000-0005-0000-0000-000099040000}"/>
    <cellStyle name="Output 2 9 2" xfId="3917" xr:uid="{0A24E6AB-BB5C-45BB-96E0-316AB48C0378}"/>
    <cellStyle name="Output 3" xfId="269" xr:uid="{00000000-0005-0000-0000-00009A040000}"/>
    <cellStyle name="Output 3 10" xfId="2691" xr:uid="{00000000-0005-0000-0000-00009B040000}"/>
    <cellStyle name="Output 3 10 2" xfId="5301" xr:uid="{4DB68022-A96D-4A58-AD17-2121C01B1854}"/>
    <cellStyle name="Output 3 11" xfId="2405" xr:uid="{00000000-0005-0000-0000-00009C040000}"/>
    <cellStyle name="Output 3 11 2" xfId="5045" xr:uid="{CE9688D6-81C5-45B0-80AD-187696B3A28E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2 2" xfId="3908" xr:uid="{DEFA1057-EA73-4622-A1A4-EE423ED7B8D2}"/>
    <cellStyle name="Output 3 2 2 3" xfId="2397" xr:uid="{00000000-0005-0000-0000-0000A0040000}"/>
    <cellStyle name="Output 3 2 2 3 2" xfId="5038" xr:uid="{3145CE89-BDF2-402D-B761-80DDC38F4627}"/>
    <cellStyle name="Output 3 2 2 4" xfId="2382" xr:uid="{00000000-0005-0000-0000-0000A1040000}"/>
    <cellStyle name="Output 3 2 2 4 2" xfId="5023" xr:uid="{F0B1B786-8C21-4930-AEDF-F1282B386BC7}"/>
    <cellStyle name="Output 3 2 2 5" xfId="2909" xr:uid="{00000000-0005-0000-0000-0000A2040000}"/>
    <cellStyle name="Output 3 2 2 5 2" xfId="5509" xr:uid="{30455BBE-BBE0-4D82-937A-E6063F1B34BE}"/>
    <cellStyle name="Output 3 2 2 6" xfId="2187" xr:uid="{00000000-0005-0000-0000-0000A3040000}"/>
    <cellStyle name="Output 3 2 2 6 2" xfId="4846" xr:uid="{432230E6-F3B5-4D7F-8F1E-B5817BD59785}"/>
    <cellStyle name="Output 3 2 2 7" xfId="2515" xr:uid="{00000000-0005-0000-0000-0000A4040000}"/>
    <cellStyle name="Output 3 2 2 7 2" xfId="5145" xr:uid="{BF392F4D-83F7-459D-8FA8-3444F03206E4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2 2" xfId="5348" xr:uid="{7B7EFFEE-2FB2-4C63-8975-8183F13A339E}"/>
    <cellStyle name="Output 3 2 3 3" xfId="2851" xr:uid="{00000000-0005-0000-0000-0000A8040000}"/>
    <cellStyle name="Output 3 2 3 3 2" xfId="5453" xr:uid="{0AD9884B-88B4-4DF9-85CF-4BDF1FA75585}"/>
    <cellStyle name="Output 3 2 3 4" xfId="2955" xr:uid="{00000000-0005-0000-0000-0000A9040000}"/>
    <cellStyle name="Output 3 2 3 4 2" xfId="5554" xr:uid="{307FD683-7949-439E-8B0D-424F3DB92B2D}"/>
    <cellStyle name="Output 3 2 3 5" xfId="3078" xr:uid="{00000000-0005-0000-0000-0000AA040000}"/>
    <cellStyle name="Output 3 2 3 5 2" xfId="5668" xr:uid="{A406E918-C8D0-4BF3-93FE-A9377817C292}"/>
    <cellStyle name="Output 3 2 3 6" xfId="3144" xr:uid="{00000000-0005-0000-0000-0000AB040000}"/>
    <cellStyle name="Output 3 2 3 6 2" xfId="5724" xr:uid="{997B5980-62EE-40E0-8437-652E8AEB9DB2}"/>
    <cellStyle name="Output 3 2 3 7" xfId="2276" xr:uid="{00000000-0005-0000-0000-0000AC040000}"/>
    <cellStyle name="Output 3 2 3 7 2" xfId="4925" xr:uid="{7790A725-3DC1-48D5-B497-75F8FEDFF63D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2 2" xfId="5288" xr:uid="{E578B1C0-0673-4622-8A72-4EA58D1B94ED}"/>
    <cellStyle name="Output 3 2 4 3" xfId="2620" xr:uid="{00000000-0005-0000-0000-0000B0040000}"/>
    <cellStyle name="Output 3 2 4 3 2" xfId="5237" xr:uid="{A83BC4ED-C3D7-47B2-A743-DA9078705CCE}"/>
    <cellStyle name="Output 3 2 4 4" xfId="1068" xr:uid="{00000000-0005-0000-0000-0000B1040000}"/>
    <cellStyle name="Output 3 2 4 4 2" xfId="3915" xr:uid="{C214953C-9756-4E3B-8C21-4F94255799DC}"/>
    <cellStyle name="Output 3 2 4 5" xfId="3007" xr:uid="{00000000-0005-0000-0000-0000B2040000}"/>
    <cellStyle name="Output 3 2 4 5 2" xfId="5604" xr:uid="{F71B2504-74DD-42CD-908F-30B9582E9481}"/>
    <cellStyle name="Output 3 2 4 6" xfId="2635" xr:uid="{00000000-0005-0000-0000-0000B3040000}"/>
    <cellStyle name="Output 3 2 4 6 2" xfId="5250" xr:uid="{525E277E-6894-4D51-8545-2C1FBCB1975D}"/>
    <cellStyle name="Output 3 2 4 7" xfId="2317" xr:uid="{00000000-0005-0000-0000-0000B4040000}"/>
    <cellStyle name="Output 3 2 4 7 2" xfId="4964" xr:uid="{1EDD622D-65A6-4358-BDDD-8E6D69159515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2 2" xfId="5372" xr:uid="{4B0368AE-8A46-4E96-83AC-9508DBD3FCAD}"/>
    <cellStyle name="Output 3 2 5 3" xfId="2875" xr:uid="{00000000-0005-0000-0000-0000B8040000}"/>
    <cellStyle name="Output 3 2 5 3 2" xfId="5477" xr:uid="{3F26617F-3757-4DF2-BC67-418B1E09BD9C}"/>
    <cellStyle name="Output 3 2 5 4" xfId="2979" xr:uid="{00000000-0005-0000-0000-0000B9040000}"/>
    <cellStyle name="Output 3 2 5 4 2" xfId="5578" xr:uid="{4080AA88-1B0F-4564-8968-41113F03BF43}"/>
    <cellStyle name="Output 3 2 5 5" xfId="3047" xr:uid="{00000000-0005-0000-0000-0000BA040000}"/>
    <cellStyle name="Output 3 2 5 5 2" xfId="5638" xr:uid="{884357B4-7BC3-4F79-8D7B-5EAEC4CB326C}"/>
    <cellStyle name="Output 3 2 5 6" xfId="3102" xr:uid="{00000000-0005-0000-0000-0000BB040000}"/>
    <cellStyle name="Output 3 2 5 6 2" xfId="5692" xr:uid="{FDDB90D0-A70A-4793-9E14-B7D9D9A5416C}"/>
    <cellStyle name="Output 3 2 5 7" xfId="3174" xr:uid="{00000000-0005-0000-0000-0000BC040000}"/>
    <cellStyle name="Output 3 2 5 7 2" xfId="5749" xr:uid="{9932B172-91B6-4911-834E-256FBE8538C0}"/>
    <cellStyle name="Output 3 2 5 8" xfId="3251" xr:uid="{00000000-0005-0000-0000-0000BD040000}"/>
    <cellStyle name="Output 3 2 6" xfId="1237" xr:uid="{00000000-0005-0000-0000-0000BE040000}"/>
    <cellStyle name="Output 3 2 6 2" xfId="4077" xr:uid="{7B2C6545-5706-43F0-992F-80837B19C8A7}"/>
    <cellStyle name="Output 3 2 7" xfId="2315" xr:uid="{00000000-0005-0000-0000-0000BF040000}"/>
    <cellStyle name="Output 3 2 7 2" xfId="4962" xr:uid="{733B0815-CCB8-4253-8B8E-545AB5E3A7C2}"/>
    <cellStyle name="Output 3 2 8" xfId="2675" xr:uid="{00000000-0005-0000-0000-0000C0040000}"/>
    <cellStyle name="Output 3 2 8 2" xfId="5287" xr:uid="{4781EAD5-E4A3-4AE6-AB36-71E9F07F6493}"/>
    <cellStyle name="Output 3 2 9" xfId="2275" xr:uid="{00000000-0005-0000-0000-0000C1040000}"/>
    <cellStyle name="Output 3 2 9 2" xfId="4924" xr:uid="{A2299CD6-48A2-4889-8682-8F5145AFA0D2}"/>
    <cellStyle name="Output 3 3" xfId="1457" xr:uid="{00000000-0005-0000-0000-0000C2040000}"/>
    <cellStyle name="Output 3 3 2" xfId="2464" xr:uid="{00000000-0005-0000-0000-0000C3040000}"/>
    <cellStyle name="Output 3 3 2 2" xfId="5099" xr:uid="{D0A28F66-683E-4C23-8ADC-B0588974F18C}"/>
    <cellStyle name="Output 3 3 3" xfId="2350" xr:uid="{00000000-0005-0000-0000-0000C4040000}"/>
    <cellStyle name="Output 3 3 3 2" xfId="4994" xr:uid="{F10E2A08-0731-4F4A-8F4C-22FE06FE190C}"/>
    <cellStyle name="Output 3 3 4" xfId="2569" xr:uid="{00000000-0005-0000-0000-0000C5040000}"/>
    <cellStyle name="Output 3 3 4 2" xfId="5192" xr:uid="{4DF44E63-20B7-4F34-9A01-F6E6EF9B903E}"/>
    <cellStyle name="Output 3 3 5" xfId="768" xr:uid="{00000000-0005-0000-0000-0000C6040000}"/>
    <cellStyle name="Output 3 3 5 2" xfId="3621" xr:uid="{35034A05-F554-4E20-A42E-837B1EF55A02}"/>
    <cellStyle name="Output 3 3 6" xfId="2547" xr:uid="{00000000-0005-0000-0000-0000C7040000}"/>
    <cellStyle name="Output 3 3 6 2" xfId="5171" xr:uid="{04DE683D-D1AD-4773-9E4B-5821DB6A6E43}"/>
    <cellStyle name="Output 3 3 7" xfId="2512" xr:uid="{00000000-0005-0000-0000-0000C8040000}"/>
    <cellStyle name="Output 3 3 7 2" xfId="5142" xr:uid="{484AEBC5-38D6-476A-A00F-0CB8AB2F6725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2 2" xfId="3651" xr:uid="{E9A8B505-3925-4CF8-A020-BE75ED49EBB2}"/>
    <cellStyle name="Output 3 4 3" xfId="2375" xr:uid="{00000000-0005-0000-0000-0000CC040000}"/>
    <cellStyle name="Output 3 4 3 2" xfId="5018" xr:uid="{60C1B1A6-BF6B-4170-99F7-3E2CCC4BD4D1}"/>
    <cellStyle name="Output 3 4 4" xfId="2521" xr:uid="{00000000-0005-0000-0000-0000CD040000}"/>
    <cellStyle name="Output 3 4 4 2" xfId="5150" xr:uid="{1985F02C-F531-47B2-BF53-5EE5D1CECBAC}"/>
    <cellStyle name="Output 3 4 5" xfId="2651" xr:uid="{00000000-0005-0000-0000-0000CE040000}"/>
    <cellStyle name="Output 3 4 5 2" xfId="5265" xr:uid="{A5367FB5-6F8D-4DC1-AEA5-0363FE17869A}"/>
    <cellStyle name="Output 3 4 6" xfId="1040" xr:uid="{00000000-0005-0000-0000-0000CF040000}"/>
    <cellStyle name="Output 3 4 6 2" xfId="3888" xr:uid="{C2C0ECA7-B117-4A4D-8269-5CC8316EFA4A}"/>
    <cellStyle name="Output 3 4 7" xfId="2523" xr:uid="{00000000-0005-0000-0000-0000D0040000}"/>
    <cellStyle name="Output 3 4 7 2" xfId="5152" xr:uid="{EA7EFB5B-785F-4D94-904F-591AAD4C975F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2 2" xfId="3632" xr:uid="{C57CFB98-E557-420C-9075-56140A831874}"/>
    <cellStyle name="Output 3 5 3" xfId="2823" xr:uid="{00000000-0005-0000-0000-0000D4040000}"/>
    <cellStyle name="Output 3 5 3 2" xfId="5425" xr:uid="{EE867B0D-F1E9-4786-A268-3B83AA618E1E}"/>
    <cellStyle name="Output 3 5 4" xfId="2927" xr:uid="{00000000-0005-0000-0000-0000D5040000}"/>
    <cellStyle name="Output 3 5 4 2" xfId="5526" xr:uid="{BF1E5384-92C2-406D-9422-449BB2B31B99}"/>
    <cellStyle name="Output 3 5 5" xfId="2492" xr:uid="{00000000-0005-0000-0000-0000D6040000}"/>
    <cellStyle name="Output 3 5 5 2" xfId="5124" xr:uid="{EF42A170-2408-4243-BA58-963A60CA7D9A}"/>
    <cellStyle name="Output 3 5 6" xfId="3134" xr:uid="{00000000-0005-0000-0000-0000D7040000}"/>
    <cellStyle name="Output 3 5 6 2" xfId="5717" xr:uid="{1F6A6FFE-A58D-4FA2-AB82-A12B9282AAEB}"/>
    <cellStyle name="Output 3 5 7" xfId="2802" xr:uid="{00000000-0005-0000-0000-0000D8040000}"/>
    <cellStyle name="Output 3 5 7 2" xfId="5405" xr:uid="{7343B4D0-7D5D-447D-8FAD-1297E501F54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2 2" xfId="4838" xr:uid="{FD59F1B8-7606-4EA0-BE4A-A06F1B2050CD}"/>
    <cellStyle name="Output 3 6 3" xfId="2822" xr:uid="{00000000-0005-0000-0000-0000DC040000}"/>
    <cellStyle name="Output 3 6 3 2" xfId="5424" xr:uid="{E35FDDF1-E71B-47EA-B54F-CFD31CB69C0A}"/>
    <cellStyle name="Output 3 6 4" xfId="2926" xr:uid="{00000000-0005-0000-0000-0000DD040000}"/>
    <cellStyle name="Output 3 6 4 2" xfId="5525" xr:uid="{E8E3683D-E554-4E59-8BD5-C01C539F465D}"/>
    <cellStyle name="Output 3 6 5" xfId="3031" xr:uid="{00000000-0005-0000-0000-0000DE040000}"/>
    <cellStyle name="Output 3 6 5 2" xfId="5625" xr:uid="{C7D593C3-9149-4B96-801C-AC0A066656D1}"/>
    <cellStyle name="Output 3 6 6" xfId="2709" xr:uid="{00000000-0005-0000-0000-0000DF040000}"/>
    <cellStyle name="Output 3 6 6 2" xfId="5317" xr:uid="{CD960B57-DBE2-4BF7-BF23-DA179EB1FFF9}"/>
    <cellStyle name="Output 3 6 7" xfId="3012" xr:uid="{00000000-0005-0000-0000-0000E0040000}"/>
    <cellStyle name="Output 3 6 7 2" xfId="5608" xr:uid="{03E11612-543F-46E2-8C8B-4497AF00DF50}"/>
    <cellStyle name="Output 3 6 8" xfId="3198" xr:uid="{00000000-0005-0000-0000-0000E1040000}"/>
    <cellStyle name="Output 3 7" xfId="946" xr:uid="{00000000-0005-0000-0000-0000E2040000}"/>
    <cellStyle name="Output 3 7 2" xfId="3794" xr:uid="{BAB18C7E-0A43-4A3D-AF38-58869888B4AD}"/>
    <cellStyle name="Output 3 8" xfId="1059" xr:uid="{00000000-0005-0000-0000-0000E3040000}"/>
    <cellStyle name="Output 3 8 2" xfId="3906" xr:uid="{CDFCF5C7-A50D-4048-B0AC-1ED6690792E3}"/>
    <cellStyle name="Output 3 9" xfId="1036" xr:uid="{00000000-0005-0000-0000-0000E4040000}"/>
    <cellStyle name="Output 3 9 2" xfId="3884" xr:uid="{5C196F87-EB04-4B1B-A8F2-28390285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2 2" xfId="5300" xr:uid="{5AF83ACD-1D60-477F-AB58-D6928F60BE0D}"/>
    <cellStyle name="Output 5 2 3" xfId="2677" xr:uid="{00000000-0005-0000-0000-0000E9040000}"/>
    <cellStyle name="Output 5 2 3 2" xfId="5289" xr:uid="{ED718B05-F43A-4DA1-BF68-773199F5F850}"/>
    <cellStyle name="Output 5 2 4" xfId="2476" xr:uid="{00000000-0005-0000-0000-0000EA040000}"/>
    <cellStyle name="Output 5 2 4 2" xfId="5109" xr:uid="{0AF88278-39DD-45B0-B90F-7FD5C13266BA}"/>
    <cellStyle name="Output 5 2 5" xfId="3021" xr:uid="{00000000-0005-0000-0000-0000EB040000}"/>
    <cellStyle name="Output 5 2 5 2" xfId="5615" xr:uid="{C7177CC7-9426-4360-96BD-BFBD7D58D8B7}"/>
    <cellStyle name="Output 5 2 6" xfId="2498" xr:uid="{00000000-0005-0000-0000-0000EC040000}"/>
    <cellStyle name="Output 5 2 6 2" xfId="5128" xr:uid="{E878DAF8-CEC1-41C3-9B6A-7D6D01DB4269}"/>
    <cellStyle name="Output 5 2 7" xfId="3117" xr:uid="{00000000-0005-0000-0000-0000ED040000}"/>
    <cellStyle name="Output 5 2 7 2" xfId="5707" xr:uid="{778B328D-C560-46BF-8610-439CC0D072BD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2 2" xfId="4836" xr:uid="{19F94BDA-5068-4653-BA04-26DE016C082F}"/>
    <cellStyle name="Output 5 3 3" xfId="2826" xr:uid="{00000000-0005-0000-0000-0000F1040000}"/>
    <cellStyle name="Output 5 3 3 2" xfId="5428" xr:uid="{461F6FA6-F1EB-483C-9253-9FE56B00C462}"/>
    <cellStyle name="Output 5 3 4" xfId="2930" xr:uid="{00000000-0005-0000-0000-0000F2040000}"/>
    <cellStyle name="Output 5 3 4 2" xfId="5529" xr:uid="{60DD38EB-528B-4A18-983B-11C55B37A845}"/>
    <cellStyle name="Output 5 3 5" xfId="3053" xr:uid="{00000000-0005-0000-0000-0000F3040000}"/>
    <cellStyle name="Output 5 3 5 2" xfId="5643" xr:uid="{60037361-CC50-44A1-878A-2D248A47F80C}"/>
    <cellStyle name="Output 5 3 6" xfId="3135" xr:uid="{00000000-0005-0000-0000-0000F4040000}"/>
    <cellStyle name="Output 5 3 6 2" xfId="5718" xr:uid="{26655A13-298C-4B1B-B167-8A063D2D1A2C}"/>
    <cellStyle name="Output 5 3 7" xfId="2913" xr:uid="{00000000-0005-0000-0000-0000F5040000}"/>
    <cellStyle name="Output 5 3 7 2" xfId="5513" xr:uid="{82189114-6726-42A7-A7EE-2B50D87D1A6B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2 2" xfId="5382" xr:uid="{58C0D331-79CD-4F1F-82CB-60AC158C7521}"/>
    <cellStyle name="Output 5 4 3" xfId="2885" xr:uid="{00000000-0005-0000-0000-0000F9040000}"/>
    <cellStyle name="Output 5 4 3 2" xfId="5487" xr:uid="{2E4B217E-B234-4184-A991-36F92C7BD79A}"/>
    <cellStyle name="Output 5 4 4" xfId="2989" xr:uid="{00000000-0005-0000-0000-0000FA040000}"/>
    <cellStyle name="Output 5 4 4 2" xfId="5588" xr:uid="{337B1F75-7B98-4886-9B43-E9F9BBFBC463}"/>
    <cellStyle name="Output 5 4 5" xfId="3112" xr:uid="{00000000-0005-0000-0000-0000FB040000}"/>
    <cellStyle name="Output 5 4 5 2" xfId="5702" xr:uid="{FAA73FD5-CABB-4382-AE97-4887334948F0}"/>
    <cellStyle name="Output 5 4 6" xfId="3153" xr:uid="{00000000-0005-0000-0000-0000FC040000}"/>
    <cellStyle name="Output 5 4 6 2" xfId="5728" xr:uid="{13292A6D-5406-4460-87CF-39C65F74B827}"/>
    <cellStyle name="Output 5 4 7" xfId="3184" xr:uid="{00000000-0005-0000-0000-0000FD040000}"/>
    <cellStyle name="Output 5 4 7 2" xfId="5759" xr:uid="{510FFBBC-810F-4666-A8FC-2F334FB899DF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2 2" xfId="4969" xr:uid="{CC7A4CB0-6B96-4A96-B28D-51939DEA427A}"/>
    <cellStyle name="Output 5 5 3" xfId="756" xr:uid="{00000000-0005-0000-0000-000001050000}"/>
    <cellStyle name="Output 5 5 3 2" xfId="3611" xr:uid="{C0F32157-6B9C-4AFE-A496-AE0464BF22DB}"/>
    <cellStyle name="Output 5 5 4" xfId="2678" xr:uid="{00000000-0005-0000-0000-000002050000}"/>
    <cellStyle name="Output 5 5 4 2" xfId="5290" xr:uid="{AAED4F74-0FA3-4811-A125-3C52E4D709AD}"/>
    <cellStyle name="Output 5 5 5" xfId="2533" xr:uid="{00000000-0005-0000-0000-000003050000}"/>
    <cellStyle name="Output 5 5 5 2" xfId="5160" xr:uid="{4652D30A-4764-42C0-8A3E-756D02888609}"/>
    <cellStyle name="Output 5 5 6" xfId="2337" xr:uid="{00000000-0005-0000-0000-000004050000}"/>
    <cellStyle name="Output 5 5 6 2" xfId="4981" xr:uid="{26E2DF94-062A-4708-AE03-9BAA4DC836C3}"/>
    <cellStyle name="Output 5 5 7" xfId="3004" xr:uid="{00000000-0005-0000-0000-000005050000}"/>
    <cellStyle name="Output 5 5 7 2" xfId="5601" xr:uid="{6DBBD583-ACB3-4375-B77D-AF786EC9088C}"/>
    <cellStyle name="Output 5 5 8" xfId="2996" xr:uid="{00000000-0005-0000-0000-000006050000}"/>
    <cellStyle name="Output 5 6" xfId="1132" xr:uid="{00000000-0005-0000-0000-000007050000}"/>
    <cellStyle name="Output 5 6 2" xfId="3972" xr:uid="{430B523A-4D53-48FA-A0E5-6AD8A26D1DB8}"/>
    <cellStyle name="Output 5 7" xfId="2257" xr:uid="{00000000-0005-0000-0000-000008050000}"/>
    <cellStyle name="Output 5 7 2" xfId="4907" xr:uid="{DD411B6C-38CE-4E1B-A055-D8E0757BDB28}"/>
    <cellStyle name="Output 5 8" xfId="2210" xr:uid="{00000000-0005-0000-0000-000009050000}"/>
    <cellStyle name="Output 5 8 2" xfId="4865" xr:uid="{C3498932-A0F4-46A2-90CD-041043A5178E}"/>
    <cellStyle name="Output 5 9" xfId="2475" xr:uid="{00000000-0005-0000-0000-00000A050000}"/>
    <cellStyle name="Output 5 9 2" xfId="5108" xr:uid="{41D53049-4DF7-43F8-8827-C08943DF8F87}"/>
    <cellStyle name="Output 6" xfId="1334" xr:uid="{00000000-0005-0000-0000-00000B050000}"/>
    <cellStyle name="Output 6 2" xfId="2687" xr:uid="{00000000-0005-0000-0000-00000C050000}"/>
    <cellStyle name="Output 6 2 2" xfId="5298" xr:uid="{F4D050E3-8C3C-4289-92EB-CF2BB8F71812}"/>
    <cellStyle name="Output 6 3" xfId="2575" xr:uid="{00000000-0005-0000-0000-00000D050000}"/>
    <cellStyle name="Output 6 3 2" xfId="5198" xr:uid="{CF1692F6-BAFB-49A2-96BC-95C0B64DD761}"/>
    <cellStyle name="Output 6 4" xfId="1072" xr:uid="{00000000-0005-0000-0000-00000E050000}"/>
    <cellStyle name="Output 6 4 2" xfId="3918" xr:uid="{8F939468-DDA5-4A87-AF10-7ACAE439F2ED}"/>
    <cellStyle name="Output 6 5" xfId="3019" xr:uid="{00000000-0005-0000-0000-00000F050000}"/>
    <cellStyle name="Output 6 5 2" xfId="5614" xr:uid="{0E14D06C-5C2C-4BF9-A2D4-823555B527A4}"/>
    <cellStyle name="Output 6 6" xfId="2389" xr:uid="{00000000-0005-0000-0000-000010050000}"/>
    <cellStyle name="Output 6 6 2" xfId="5030" xr:uid="{46DC2DEF-89EC-4158-B678-BA548453228B}"/>
    <cellStyle name="Output 6 7" xfId="3116" xr:uid="{00000000-0005-0000-0000-000011050000}"/>
    <cellStyle name="Output 6 7 2" xfId="5706" xr:uid="{56B5E31B-E1C7-4B5D-8E50-7988BB788CB2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2 2" xfId="5276" xr:uid="{6BA38899-0079-45EE-B814-689E7448365A}"/>
    <cellStyle name="Output 7 3" xfId="2299" xr:uid="{00000000-0005-0000-0000-000015050000}"/>
    <cellStyle name="Output 7 3 2" xfId="4946" xr:uid="{07B6B4A4-31FF-4BDD-A7AE-483A09B5A720}"/>
    <cellStyle name="Output 7 4" xfId="2468" xr:uid="{00000000-0005-0000-0000-000016050000}"/>
    <cellStyle name="Output 7 4 2" xfId="5102" xr:uid="{F257F91A-6D06-4330-A722-4F16B7C17CB6}"/>
    <cellStyle name="Output 7 5" xfId="2995" xr:uid="{00000000-0005-0000-0000-000017050000}"/>
    <cellStyle name="Output 7 5 2" xfId="5594" xr:uid="{799A0C16-7530-4FB0-94A3-F497AC31D9BD}"/>
    <cellStyle name="Output 7 6" xfId="3009" xr:uid="{00000000-0005-0000-0000-000018050000}"/>
    <cellStyle name="Output 7 6 2" xfId="5606" xr:uid="{36914A10-095D-4671-AC21-6E94779C5816}"/>
    <cellStyle name="Output 7 7" xfId="3127" xr:uid="{00000000-0005-0000-0000-000019050000}"/>
    <cellStyle name="Output 7 7 2" xfId="5712" xr:uid="{D6CD8375-6912-431C-9487-FA932D4C5D74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2 2" xfId="5362" xr:uid="{E03BD98D-D1F4-4D0F-B6EA-F43757A83D65}"/>
    <cellStyle name="Output 8 3" xfId="2865" xr:uid="{00000000-0005-0000-0000-00001D050000}"/>
    <cellStyle name="Output 8 3 2" xfId="5467" xr:uid="{EBDCFC4E-85B5-4D51-84B9-1AC0A1B87B5D}"/>
    <cellStyle name="Output 8 4" xfId="2969" xr:uid="{00000000-0005-0000-0000-00001E050000}"/>
    <cellStyle name="Output 8 4 2" xfId="5568" xr:uid="{A3A56C0C-BF0B-4EDA-A845-FDE25DECA085}"/>
    <cellStyle name="Output 8 5" xfId="3045" xr:uid="{00000000-0005-0000-0000-00001F050000}"/>
    <cellStyle name="Output 8 5 2" xfId="5637" xr:uid="{EA665C7E-2454-4668-9B1D-CDBEA7CA4A5F}"/>
    <cellStyle name="Output 8 6" xfId="3092" xr:uid="{00000000-0005-0000-0000-000020050000}"/>
    <cellStyle name="Output 8 6 2" xfId="5682" xr:uid="{A7456C43-98AC-4737-AD55-FEF3D9C8F1E9}"/>
    <cellStyle name="Output 8 7" xfId="3164" xr:uid="{00000000-0005-0000-0000-000021050000}"/>
    <cellStyle name="Output 8 7 2" xfId="5739" xr:uid="{D7ED7AEE-5AEE-443A-8AB0-8FC4D40ABD46}"/>
    <cellStyle name="Output 8 8" xfId="3241" xr:uid="{00000000-0005-0000-0000-000022050000}"/>
    <cellStyle name="Output 9" xfId="776" xr:uid="{00000000-0005-0000-0000-000023050000}"/>
    <cellStyle name="Output 9 2" xfId="3629" xr:uid="{E0756592-7708-4359-8CFD-0A7D7C568D8D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4952" xr:uid="{2D34F0BD-8A52-4FA6-BB27-105DC5FE14FC}"/>
    <cellStyle name="Računanje 2 2 11" xfId="2806" xr:uid="{00000000-0005-0000-0000-000039050000}"/>
    <cellStyle name="Računanje 2 2 11 2" xfId="5409" xr:uid="{465103AC-E67F-44C5-BF81-2DBF1C84B1E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2 2" xfId="4876" xr:uid="{E2253769-CF81-4B51-9F67-B90DD9F9645C}"/>
    <cellStyle name="Računanje 2 2 2 2 3" xfId="1069" xr:uid="{00000000-0005-0000-0000-00003D050000}"/>
    <cellStyle name="Računanje 2 2 2 2 3 2" xfId="3916" xr:uid="{5E38B066-E58A-4B56-A1AA-CB54F3FF0A76}"/>
    <cellStyle name="Računanje 2 2 2 2 4" xfId="2537" xr:uid="{00000000-0005-0000-0000-00003E050000}"/>
    <cellStyle name="Računanje 2 2 2 2 4 2" xfId="5164" xr:uid="{0E4608CE-A561-4B16-BC0E-A17F3746F0CB}"/>
    <cellStyle name="Računanje 2 2 2 2 5" xfId="2237" xr:uid="{00000000-0005-0000-0000-00003F050000}"/>
    <cellStyle name="Računanje 2 2 2 2 5 2" xfId="4889" xr:uid="{70E5737C-8978-4F1B-9EDB-AEF4582B0F4E}"/>
    <cellStyle name="Računanje 2 2 2 2 6" xfId="2549" xr:uid="{00000000-0005-0000-0000-000040050000}"/>
    <cellStyle name="Računanje 2 2 2 2 6 2" xfId="5173" xr:uid="{E1D6EFB0-D0D4-4208-B527-811FF221B056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2 2" xfId="5342" xr:uid="{0EDCA0C2-1E6B-4BB0-9F29-88C6A0478A78}"/>
    <cellStyle name="Računanje 2 2 2 3 3" xfId="2845" xr:uid="{00000000-0005-0000-0000-000044050000}"/>
    <cellStyle name="Računanje 2 2 2 3 3 2" xfId="5447" xr:uid="{D1A35563-EA84-45C1-B2D0-6DC2F2D49655}"/>
    <cellStyle name="Računanje 2 2 2 3 4" xfId="2949" xr:uid="{00000000-0005-0000-0000-000045050000}"/>
    <cellStyle name="Računanje 2 2 2 3 4 2" xfId="5548" xr:uid="{981E4A06-AD3D-4D86-B32C-DFC1E5060376}"/>
    <cellStyle name="Računanje 2 2 2 3 5" xfId="3072" xr:uid="{00000000-0005-0000-0000-000046050000}"/>
    <cellStyle name="Računanje 2 2 2 3 5 2" xfId="5662" xr:uid="{4F7E1EE6-A486-4203-AD93-E45020ED8EF2}"/>
    <cellStyle name="Računanje 2 2 2 3 6" xfId="2807" xr:uid="{00000000-0005-0000-0000-000047050000}"/>
    <cellStyle name="Računanje 2 2 2 3 6 2" xfId="5410" xr:uid="{00A59867-6294-4F1E-BD4B-F134A0B2BC21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2 2" xfId="5383" xr:uid="{06C3B63C-12C0-4F36-BFCC-74EE2A102DD0}"/>
    <cellStyle name="Računanje 2 2 2 4 3" xfId="2886" xr:uid="{00000000-0005-0000-0000-00004B050000}"/>
    <cellStyle name="Računanje 2 2 2 4 3 2" xfId="5488" xr:uid="{EC1D102F-05E5-44E3-B887-2A4CEE41F847}"/>
    <cellStyle name="Računanje 2 2 2 4 4" xfId="2990" xr:uid="{00000000-0005-0000-0000-00004C050000}"/>
    <cellStyle name="Računanje 2 2 2 4 4 2" xfId="5589" xr:uid="{A210B2D0-E764-4B84-A63F-ECB44F94C4A9}"/>
    <cellStyle name="Računanje 2 2 2 4 5" xfId="3113" xr:uid="{00000000-0005-0000-0000-00004D050000}"/>
    <cellStyle name="Računanje 2 2 2 4 5 2" xfId="5703" xr:uid="{BD747740-1681-435A-A087-EB0FACCE69F8}"/>
    <cellStyle name="Računanje 2 2 2 4 6" xfId="3185" xr:uid="{00000000-0005-0000-0000-00004E050000}"/>
    <cellStyle name="Računanje 2 2 2 4 6 2" xfId="5760" xr:uid="{079DF3C0-89D2-41BE-B37A-1FCD2C193663}"/>
    <cellStyle name="Računanje 2 2 2 4 7" xfId="3262" xr:uid="{00000000-0005-0000-0000-00004F050000}"/>
    <cellStyle name="Računanje 2 2 2 5" xfId="1230" xr:uid="{00000000-0005-0000-0000-000050050000}"/>
    <cellStyle name="Računanje 2 2 2 5 2" xfId="4070" xr:uid="{1E967B47-A7F4-46CB-9455-AD3118DB2C29}"/>
    <cellStyle name="Računanje 2 2 2 6" xfId="2309" xr:uid="{00000000-0005-0000-0000-000051050000}"/>
    <cellStyle name="Računanje 2 2 2 6 2" xfId="4956" xr:uid="{E38210CF-58DC-4FB0-9D3E-B65E41F155EA}"/>
    <cellStyle name="Računanje 2 2 2 7" xfId="2592" xr:uid="{00000000-0005-0000-0000-000052050000}"/>
    <cellStyle name="Računanje 2 2 2 7 2" xfId="5214" xr:uid="{9C31FA3D-5DA5-4D65-B59B-94F3488C5DEC}"/>
    <cellStyle name="Računanje 2 2 2 8" xfId="2609" xr:uid="{00000000-0005-0000-0000-000053050000}"/>
    <cellStyle name="Računanje 2 2 2 8 2" xfId="5228" xr:uid="{B3DD69E7-362B-43A7-BF6E-C57F02D7D82A}"/>
    <cellStyle name="Računanje 2 2 3" xfId="1450" xr:uid="{00000000-0005-0000-0000-000054050000}"/>
    <cellStyle name="Računanje 2 2 3 2" xfId="2698" xr:uid="{00000000-0005-0000-0000-000055050000}"/>
    <cellStyle name="Računanje 2 2 3 2 2" xfId="5307" xr:uid="{51CE873A-1381-434A-9231-3C6E0013DEE2}"/>
    <cellStyle name="Računanje 2 2 3 3" xfId="2251" xr:uid="{00000000-0005-0000-0000-000056050000}"/>
    <cellStyle name="Računanje 2 2 3 3 2" xfId="4902" xr:uid="{900D2078-F584-45B4-90F8-A2AF9A2C9ED0}"/>
    <cellStyle name="Računanje 2 2 3 4" xfId="2420" xr:uid="{00000000-0005-0000-0000-000057050000}"/>
    <cellStyle name="Računanje 2 2 3 4 2" xfId="5058" xr:uid="{2CAF7500-5969-4B76-B5B1-FC07C53A7401}"/>
    <cellStyle name="Računanje 2 2 3 5" xfId="3026" xr:uid="{00000000-0005-0000-0000-000058050000}"/>
    <cellStyle name="Računanje 2 2 3 5 2" xfId="5620" xr:uid="{9C2BB7DC-08D1-4DCB-A0CE-F7C576CA54C5}"/>
    <cellStyle name="Računanje 2 2 3 6" xfId="3122" xr:uid="{00000000-0005-0000-0000-000059050000}"/>
    <cellStyle name="Računanje 2 2 3 6 2" xfId="5708" xr:uid="{5B4E705D-550C-43FA-BB2F-570D9D821BD7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2 2" xfId="4883" xr:uid="{069BEC86-72CE-4671-A045-D7869F0E2BA1}"/>
    <cellStyle name="Računanje 2 2 4 3" xfId="1085" xr:uid="{00000000-0005-0000-0000-00005D050000}"/>
    <cellStyle name="Računanje 2 2 4 3 2" xfId="3928" xr:uid="{1C0DEAEB-5428-47C2-8A4C-E47CE195AEF1}"/>
    <cellStyle name="Računanje 2 2 4 4" xfId="2255" xr:uid="{00000000-0005-0000-0000-00005E050000}"/>
    <cellStyle name="Računanje 2 2 4 4 2" xfId="4905" xr:uid="{A1628271-083F-492B-8B6B-B8758463AB69}"/>
    <cellStyle name="Računanje 2 2 4 5" xfId="2790" xr:uid="{00000000-0005-0000-0000-00005F050000}"/>
    <cellStyle name="Računanje 2 2 4 5 2" xfId="5393" xr:uid="{D4A15BD1-D4D1-4E69-9D83-4AC4E177790A}"/>
    <cellStyle name="Računanje 2 2 4 6" xfId="1089" xr:uid="{00000000-0005-0000-0000-000060050000}"/>
    <cellStyle name="Računanje 2 2 4 6 2" xfId="3932" xr:uid="{378B2A4E-5260-4B2B-BB7B-BD0CA2F22128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2 2" xfId="5366" xr:uid="{50876615-4C13-4FCB-B26E-5680A18EDF13}"/>
    <cellStyle name="Računanje 2 2 5 3" xfId="2869" xr:uid="{00000000-0005-0000-0000-000064050000}"/>
    <cellStyle name="Računanje 2 2 5 3 2" xfId="5471" xr:uid="{3640C829-A8D1-4B1C-BF58-ED6E03525E7D}"/>
    <cellStyle name="Računanje 2 2 5 4" xfId="2973" xr:uid="{00000000-0005-0000-0000-000065050000}"/>
    <cellStyle name="Računanje 2 2 5 4 2" xfId="5572" xr:uid="{A53B7A89-3817-46EF-9EB5-1A57A1460EB3}"/>
    <cellStyle name="Računanje 2 2 5 5" xfId="3096" xr:uid="{00000000-0005-0000-0000-000066050000}"/>
    <cellStyle name="Računanje 2 2 5 5 2" xfId="5686" xr:uid="{BBB9A9D2-223C-4F84-AB5D-1662D553102B}"/>
    <cellStyle name="Računanje 2 2 5 6" xfId="3168" xr:uid="{00000000-0005-0000-0000-000067050000}"/>
    <cellStyle name="Računanje 2 2 5 6 2" xfId="5743" xr:uid="{D91206D6-11FB-4E92-B4D4-9829E0ED7F1E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2 2" xfId="3692" xr:uid="{59A7A0F7-E082-409C-A427-1A05827D11E8}"/>
    <cellStyle name="Računanje 2 2 6 3" xfId="2817" xr:uid="{00000000-0005-0000-0000-00006B050000}"/>
    <cellStyle name="Računanje 2 2 6 3 2" xfId="5419" xr:uid="{A5B1F2AB-2E59-4744-BFE5-57A41AF8435C}"/>
    <cellStyle name="Računanje 2 2 6 4" xfId="2921" xr:uid="{00000000-0005-0000-0000-00006C050000}"/>
    <cellStyle name="Računanje 2 2 6 4 2" xfId="5520" xr:uid="{2D3393A3-17F2-4AAE-A48E-49C56884F989}"/>
    <cellStyle name="Računanje 2 2 6 5" xfId="2899" xr:uid="{00000000-0005-0000-0000-00006D050000}"/>
    <cellStyle name="Računanje 2 2 6 5 2" xfId="5500" xr:uid="{7C227B53-9A94-4600-B285-693A43B43FB4}"/>
    <cellStyle name="Računanje 2 2 6 6" xfId="2390" xr:uid="{00000000-0005-0000-0000-00006E050000}"/>
    <cellStyle name="Računanje 2 2 6 6 2" xfId="5031" xr:uid="{CBFE7001-F5E4-4EAD-A4D7-BF296B142EFF}"/>
    <cellStyle name="Računanje 2 2 6 7" xfId="3193" xr:uid="{00000000-0005-0000-0000-00006F050000}"/>
    <cellStyle name="Računanje 2 2 7" xfId="939" xr:uid="{00000000-0005-0000-0000-000070050000}"/>
    <cellStyle name="Računanje 2 2 7 2" xfId="3787" xr:uid="{8AE1B386-27EE-4E63-ADA9-A1A9D4D8F51A}"/>
    <cellStyle name="Računanje 2 2 8" xfId="794" xr:uid="{00000000-0005-0000-0000-000071050000}"/>
    <cellStyle name="Računanje 2 2 8 2" xfId="3647" xr:uid="{371CDDFB-1298-410E-9DB9-DCFF0A0E65FC}"/>
    <cellStyle name="Računanje 2 2 9" xfId="2354" xr:uid="{00000000-0005-0000-0000-000072050000}"/>
    <cellStyle name="Računanje 2 2 9 2" xfId="4998" xr:uid="{987E17A9-9352-4846-916E-C7F0A1774FDD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2 2" xfId="4921" xr:uid="{C2229597-6F76-4725-A310-FD7736B280E1}"/>
    <cellStyle name="Računanje 2 4 3" xfId="829" xr:uid="{00000000-0005-0000-0000-000076050000}"/>
    <cellStyle name="Računanje 2 4 3 2" xfId="3680" xr:uid="{F3E5F5AD-BB84-4785-A7AD-81F23396E0C4}"/>
    <cellStyle name="Računanje 2 4 4" xfId="2244" xr:uid="{00000000-0005-0000-0000-000077050000}"/>
    <cellStyle name="Računanje 2 4 4 2" xfId="4895" xr:uid="{AC43BF65-69C6-41C7-A90E-B392F0ADC02A}"/>
    <cellStyle name="Računanje 2 4 5" xfId="2268" xr:uid="{00000000-0005-0000-0000-000078050000}"/>
    <cellStyle name="Računanje 2 4 5 2" xfId="4918" xr:uid="{81BD541F-43A7-4DAA-B290-140C27472D7D}"/>
    <cellStyle name="Računanje 2 4 6" xfId="2446" xr:uid="{00000000-0005-0000-0000-000079050000}"/>
    <cellStyle name="Računanje 2 4 6 2" xfId="5083" xr:uid="{308CC050-9417-4D7F-A9CF-529E48805217}"/>
    <cellStyle name="Računanje 2 4 7" xfId="1122" xr:uid="{00000000-0005-0000-0000-00007A050000}"/>
    <cellStyle name="Računanje 2 5" xfId="830" xr:uid="{00000000-0005-0000-0000-00007B050000}"/>
    <cellStyle name="Računanje 2 5 2" xfId="3681" xr:uid="{C2C21530-0826-483A-A77F-CCFB5972888F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3951" xr:uid="{D9F65E98-11C5-4A33-AE7C-03FA51D7188C}"/>
    <cellStyle name="Total 11" xfId="2519" xr:uid="{00000000-0005-0000-0000-00008C050000}"/>
    <cellStyle name="Total 11 2" xfId="5149" xr:uid="{0DE9BCCA-7959-40FA-B4CC-9152C80F4290}"/>
    <cellStyle name="Total 12" xfId="2904" xr:uid="{00000000-0005-0000-0000-00008D050000}"/>
    <cellStyle name="Total 12 2" xfId="5504" xr:uid="{F114CA19-9559-47CF-9B3E-CCC10A70DC90}"/>
    <cellStyle name="Total 13" xfId="2679" xr:uid="{00000000-0005-0000-0000-00008E050000}"/>
    <cellStyle name="Total 13 2" xfId="5291" xr:uid="{C09D5DFF-7187-4D63-8BDF-9BB1C2713EEA}"/>
    <cellStyle name="Total 14" xfId="3267" xr:uid="{7EC22AD8-99A0-4D62-816C-FB568A186FB0}"/>
    <cellStyle name="Total 2" xfId="202" xr:uid="{00000000-0005-0000-0000-00008F050000}"/>
    <cellStyle name="Total 2 10" xfId="2393" xr:uid="{00000000-0005-0000-0000-000090050000}"/>
    <cellStyle name="Total 2 10 2" xfId="5034" xr:uid="{61DB7833-A2A6-48AE-9357-E2534A3A34B9}"/>
    <cellStyle name="Total 2 11" xfId="2357" xr:uid="{00000000-0005-0000-0000-000091050000}"/>
    <cellStyle name="Total 2 11 2" xfId="5001" xr:uid="{C742A650-0B30-45EB-B671-984FD0DBA3CC}"/>
    <cellStyle name="Total 2 12" xfId="2627" xr:uid="{00000000-0005-0000-0000-000092050000}"/>
    <cellStyle name="Total 2 12 2" xfId="5242" xr:uid="{7D8F49BF-6B3C-45F8-B410-F67FD120283A}"/>
    <cellStyle name="Total 2 13" xfId="3306" xr:uid="{1477EF5D-BA60-4203-981F-A2FA1E8FB1DA}"/>
    <cellStyle name="Total 2 2" xfId="299" xr:uid="{00000000-0005-0000-0000-000093050000}"/>
    <cellStyle name="Total 2 2 10" xfId="2593" xr:uid="{00000000-0005-0000-0000-000094050000}"/>
    <cellStyle name="Total 2 2 10 2" xfId="5215" xr:uid="{765101C8-5AE5-4FD7-B81E-B5F9316B0E7D}"/>
    <cellStyle name="Total 2 2 11" xfId="2911" xr:uid="{00000000-0005-0000-0000-000095050000}"/>
    <cellStyle name="Total 2 2 11 2" xfId="5511" xr:uid="{6F38CF47-C6EE-41D8-9FC4-34FA4445C37A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2 2" xfId="5314" xr:uid="{D65A71FD-D54B-4C94-A6E2-5B9C44448C2D}"/>
    <cellStyle name="Total 2 2 2 2 3" xfId="2572" xr:uid="{00000000-0005-0000-0000-000099050000}"/>
    <cellStyle name="Total 2 2 2 2 3 2" xfId="5195" xr:uid="{27A6F713-21C2-4B26-BC74-76479D92E911}"/>
    <cellStyle name="Total 2 2 2 2 4" xfId="1035" xr:uid="{00000000-0005-0000-0000-00009A050000}"/>
    <cellStyle name="Total 2 2 2 2 4 2" xfId="3883" xr:uid="{A17E9938-DFC2-4DBE-9D46-6987BA7A51F7}"/>
    <cellStyle name="Total 2 2 2 2 5" xfId="3034" xr:uid="{00000000-0005-0000-0000-00009B050000}"/>
    <cellStyle name="Total 2 2 2 2 5 2" xfId="5628" xr:uid="{2B36B20C-60C0-48C2-9E2E-02ABD5DD71D9}"/>
    <cellStyle name="Total 2 2 2 2 6" xfId="821" xr:uid="{00000000-0005-0000-0000-00009C050000}"/>
    <cellStyle name="Total 2 2 2 2 6 2" xfId="3672" xr:uid="{CE87E69C-DB30-4D3F-9C22-5BDB09F3421C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2 2" xfId="5355" xr:uid="{AC53E904-8AF0-4861-B919-0B2E109D10EF}"/>
    <cellStyle name="Total 2 2 2 3 3" xfId="2858" xr:uid="{00000000-0005-0000-0000-0000A0050000}"/>
    <cellStyle name="Total 2 2 2 3 3 2" xfId="5460" xr:uid="{98D615F4-3B1F-4793-83E5-742D396A900F}"/>
    <cellStyle name="Total 2 2 2 3 4" xfId="2962" xr:uid="{00000000-0005-0000-0000-0000A1050000}"/>
    <cellStyle name="Total 2 2 2 3 4 2" xfId="5561" xr:uid="{AF0C76F3-92F3-40FA-8931-9B2D02A0CE4A}"/>
    <cellStyle name="Total 2 2 2 3 5" xfId="3085" xr:uid="{00000000-0005-0000-0000-0000A2050000}"/>
    <cellStyle name="Total 2 2 2 3 5 2" xfId="5675" xr:uid="{3AE882A6-8BB8-42EA-8263-62FBB553C7ED}"/>
    <cellStyle name="Total 2 2 2 3 6" xfId="3157" xr:uid="{00000000-0005-0000-0000-0000A3050000}"/>
    <cellStyle name="Total 2 2 2 3 6 2" xfId="5732" xr:uid="{5E4F88B4-2055-44B9-A5AF-604EC02907B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2 2" xfId="5373" xr:uid="{BF9C48DE-3B91-40C4-AEC4-75947D7C6E81}"/>
    <cellStyle name="Total 2 2 2 4 3" xfId="2876" xr:uid="{00000000-0005-0000-0000-0000A7050000}"/>
    <cellStyle name="Total 2 2 2 4 3 2" xfId="5478" xr:uid="{0384687C-5C81-4832-9A31-A7272D0EC9B8}"/>
    <cellStyle name="Total 2 2 2 4 4" xfId="2980" xr:uid="{00000000-0005-0000-0000-0000A8050000}"/>
    <cellStyle name="Total 2 2 2 4 4 2" xfId="5579" xr:uid="{91F5B501-4C5C-4277-9016-13203ABA481E}"/>
    <cellStyle name="Total 2 2 2 4 5" xfId="3103" xr:uid="{00000000-0005-0000-0000-0000A9050000}"/>
    <cellStyle name="Total 2 2 2 4 5 2" xfId="5693" xr:uid="{0EEFEC8F-1C78-4C37-936A-4F818AEF5568}"/>
    <cellStyle name="Total 2 2 2 4 6" xfId="3175" xr:uid="{00000000-0005-0000-0000-0000AA050000}"/>
    <cellStyle name="Total 2 2 2 4 6 2" xfId="5750" xr:uid="{2984A4F1-FBF6-481E-9AE3-199522595089}"/>
    <cellStyle name="Total 2 2 2 4 7" xfId="3252" xr:uid="{00000000-0005-0000-0000-0000AB050000}"/>
    <cellStyle name="Total 2 2 2 5" xfId="1267" xr:uid="{00000000-0005-0000-0000-0000AC050000}"/>
    <cellStyle name="Total 2 2 2 5 2" xfId="4107" xr:uid="{205069B0-C55F-428E-B3BE-A119863F0585}"/>
    <cellStyle name="Total 2 2 2 6" xfId="2334" xr:uid="{00000000-0005-0000-0000-0000AD050000}"/>
    <cellStyle name="Total 2 2 2 6 2" xfId="4978" xr:uid="{B3526D29-8C99-46A9-AFBE-395D1F7693BB}"/>
    <cellStyle name="Total 2 2 2 7" xfId="2610" xr:uid="{00000000-0005-0000-0000-0000AE050000}"/>
    <cellStyle name="Total 2 2 2 7 2" xfId="5229" xr:uid="{34A08BA7-263F-4DEB-AC6C-2514FC587363}"/>
    <cellStyle name="Total 2 2 2 8" xfId="2425" xr:uid="{00000000-0005-0000-0000-0000AF050000}"/>
    <cellStyle name="Total 2 2 2 8 2" xfId="5063" xr:uid="{0E37FB4E-1F6C-49FF-92A5-1C39CB37FCF5}"/>
    <cellStyle name="Total 2 2 3" xfId="1487" xr:uid="{00000000-0005-0000-0000-0000B0050000}"/>
    <cellStyle name="Total 2 2 3 2" xfId="2573" xr:uid="{00000000-0005-0000-0000-0000B1050000}"/>
    <cellStyle name="Total 2 2 3 2 2" xfId="5196" xr:uid="{20890AA2-3C18-4E16-9EDC-4D542D126462}"/>
    <cellStyle name="Total 2 2 3 3" xfId="773" xr:uid="{00000000-0005-0000-0000-0000B2050000}"/>
    <cellStyle name="Total 2 2 3 3 2" xfId="3626" xr:uid="{81D48A47-703C-4CE4-B6F7-997E46B9A0F4}"/>
    <cellStyle name="Total 2 2 3 4" xfId="2571" xr:uid="{00000000-0005-0000-0000-0000B3050000}"/>
    <cellStyle name="Total 2 2 3 4 2" xfId="5194" xr:uid="{CFC01137-3CE3-4BC6-A875-CCB3291DB5E2}"/>
    <cellStyle name="Total 2 2 3 5" xfId="2634" xr:uid="{00000000-0005-0000-0000-0000B4050000}"/>
    <cellStyle name="Total 2 2 3 5 2" xfId="5249" xr:uid="{75306277-E4AD-4599-8995-3B46A1DBC62A}"/>
    <cellStyle name="Total 2 2 3 6" xfId="3008" xr:uid="{00000000-0005-0000-0000-0000B5050000}"/>
    <cellStyle name="Total 2 2 3 6 2" xfId="5605" xr:uid="{3359C7B3-A239-4CC1-AB13-BEFB8E9FA1AF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2 2" xfId="5028" xr:uid="{2A8DA4E7-FB51-491B-B69B-4FC089FB34B5}"/>
    <cellStyle name="Total 2 2 4 3" xfId="2189" xr:uid="{00000000-0005-0000-0000-0000B9050000}"/>
    <cellStyle name="Total 2 2 4 3 2" xfId="4848" xr:uid="{C86BE0BA-167F-4E95-A0CB-DDFBCC9AF04B}"/>
    <cellStyle name="Total 2 2 4 4" xfId="2781" xr:uid="{00000000-0005-0000-0000-0000BA050000}"/>
    <cellStyle name="Total 2 2 4 4 2" xfId="5387" xr:uid="{91E1883F-6228-457A-B0BC-B21A04B30C88}"/>
    <cellStyle name="Total 2 2 4 5" xfId="1120" xr:uid="{00000000-0005-0000-0000-0000BB050000}"/>
    <cellStyle name="Total 2 2 4 5 2" xfId="3961" xr:uid="{1243AAF0-F5BE-41F5-B4BB-603A8E95A860}"/>
    <cellStyle name="Total 2 2 4 6" xfId="2201" xr:uid="{00000000-0005-0000-0000-0000BC050000}"/>
    <cellStyle name="Total 2 2 4 6 2" xfId="4859" xr:uid="{726969FE-3DE5-4541-A78E-1A17512E97C6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2 2" xfId="5378" xr:uid="{CA2A3D23-BCC6-486F-A4DA-78A70D83F53C}"/>
    <cellStyle name="Total 2 2 5 3" xfId="2881" xr:uid="{00000000-0005-0000-0000-0000C0050000}"/>
    <cellStyle name="Total 2 2 5 3 2" xfId="5483" xr:uid="{08D31C3A-FBDD-47DE-A8FF-798CB3E4FE8A}"/>
    <cellStyle name="Total 2 2 5 4" xfId="2985" xr:uid="{00000000-0005-0000-0000-0000C1050000}"/>
    <cellStyle name="Total 2 2 5 4 2" xfId="5584" xr:uid="{F5C14507-35EB-4AD3-9DD7-8D563A98705D}"/>
    <cellStyle name="Total 2 2 5 5" xfId="3108" xr:uid="{00000000-0005-0000-0000-0000C2050000}"/>
    <cellStyle name="Total 2 2 5 5 2" xfId="5698" xr:uid="{2D513C77-8F75-43CC-B2DA-32D94B4F980B}"/>
    <cellStyle name="Total 2 2 5 6" xfId="3180" xr:uid="{00000000-0005-0000-0000-0000C3050000}"/>
    <cellStyle name="Total 2 2 5 6 2" xfId="5755" xr:uid="{A80112CC-1088-40E8-9F57-BCF1FB974B09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2 2" xfId="5072" xr:uid="{98399A7F-7760-4CC3-89D9-E21504817CFB}"/>
    <cellStyle name="Total 2 2 6 3" xfId="2674" xr:uid="{00000000-0005-0000-0000-0000C7050000}"/>
    <cellStyle name="Total 2 2 6 3 2" xfId="5286" xr:uid="{2EFDC11E-3D32-4DDE-ACE3-4728F2AB1B0D}"/>
    <cellStyle name="Total 2 2 6 4" xfId="2240" xr:uid="{00000000-0005-0000-0000-0000C8050000}"/>
    <cellStyle name="Total 2 2 6 4 2" xfId="4891" xr:uid="{9D91581D-F216-4FF1-90D0-D8DBC2B7165E}"/>
    <cellStyle name="Total 2 2 6 5" xfId="2297" xr:uid="{00000000-0005-0000-0000-0000C9050000}"/>
    <cellStyle name="Total 2 2 6 5 2" xfId="4945" xr:uid="{68238E47-892C-40FC-8C88-7CB83772856C}"/>
    <cellStyle name="Total 2 2 6 6" xfId="2797" xr:uid="{00000000-0005-0000-0000-0000CA050000}"/>
    <cellStyle name="Total 2 2 6 6 2" xfId="5400" xr:uid="{CC1C4F69-CC28-4959-ACBD-143933491FEC}"/>
    <cellStyle name="Total 2 2 6 7" xfId="2560" xr:uid="{00000000-0005-0000-0000-0000CB050000}"/>
    <cellStyle name="Total 2 2 7" xfId="976" xr:uid="{00000000-0005-0000-0000-0000CC050000}"/>
    <cellStyle name="Total 2 2 7 2" xfId="3824" xr:uid="{DD2BC7AE-C1D0-42CD-91AF-88688808394E}"/>
    <cellStyle name="Total 2 2 8" xfId="1048" xr:uid="{00000000-0005-0000-0000-0000CD050000}"/>
    <cellStyle name="Total 2 2 8 2" xfId="3895" xr:uid="{96C874E5-19BA-4F00-8221-339227BB4B08}"/>
    <cellStyle name="Total 2 2 9" xfId="2559" xr:uid="{00000000-0005-0000-0000-0000CE050000}"/>
    <cellStyle name="Total 2 2 9 2" xfId="5183" xr:uid="{BEA566E3-B33A-4FA5-90E0-D2AB6C36D19D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2 2" xfId="4980" xr:uid="{6DADCC14-6DE4-4944-BA12-C9CE35F56A15}"/>
    <cellStyle name="Total 2 4 2 3" xfId="2300" xr:uid="{00000000-0005-0000-0000-0000D3050000}"/>
    <cellStyle name="Total 2 4 2 3 2" xfId="4947" xr:uid="{7E77F133-2C4A-41ED-9FC1-B814E5A7A377}"/>
    <cellStyle name="Total 2 4 2 4" xfId="2714" xr:uid="{00000000-0005-0000-0000-0000D4050000}"/>
    <cellStyle name="Total 2 4 2 4 2" xfId="5322" xr:uid="{898D0B77-0F52-4D8E-8895-0AB0E6A071D9}"/>
    <cellStyle name="Total 2 4 2 5" xfId="2293" xr:uid="{00000000-0005-0000-0000-0000D5050000}"/>
    <cellStyle name="Total 2 4 2 5 2" xfId="4942" xr:uid="{06AE43E1-FC33-4A89-90BC-920AADA91277}"/>
    <cellStyle name="Total 2 4 2 6" xfId="3038" xr:uid="{00000000-0005-0000-0000-0000D6050000}"/>
    <cellStyle name="Total 2 4 2 6 2" xfId="5630" xr:uid="{07C456B1-0186-4616-AE4D-1C1519212412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2 2" xfId="3938" xr:uid="{8AAD5A4A-5283-4E99-B595-F82550C5AA32}"/>
    <cellStyle name="Total 2 4 3 3" xfId="2837" xr:uid="{00000000-0005-0000-0000-0000DA050000}"/>
    <cellStyle name="Total 2 4 3 3 2" xfId="5439" xr:uid="{9349BC2C-18D8-4904-B271-B001A9EAE827}"/>
    <cellStyle name="Total 2 4 3 4" xfId="2941" xr:uid="{00000000-0005-0000-0000-0000DB050000}"/>
    <cellStyle name="Total 2 4 3 4 2" xfId="5540" xr:uid="{6DE73C6F-ABFC-4A93-9034-5C4DBFC4F25A}"/>
    <cellStyle name="Total 2 4 3 5" xfId="3064" xr:uid="{00000000-0005-0000-0000-0000DC050000}"/>
    <cellStyle name="Total 2 4 3 5 2" xfId="5654" xr:uid="{ABF3ABAE-3C2D-4B83-8AFE-760E4A269EC9}"/>
    <cellStyle name="Total 2 4 3 6" xfId="3037" xr:uid="{00000000-0005-0000-0000-0000DD050000}"/>
    <cellStyle name="Total 2 4 3 6 2" xfId="5629" xr:uid="{E9EFC710-E7E2-4E8C-A382-C7FB97B01FFE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2 2" xfId="5384" xr:uid="{CFC0FA06-C42A-4823-9659-7FC0202BA67A}"/>
    <cellStyle name="Total 2 4 4 3" xfId="2887" xr:uid="{00000000-0005-0000-0000-0000E1050000}"/>
    <cellStyle name="Total 2 4 4 3 2" xfId="5489" xr:uid="{4F04B192-A021-4795-BF64-F40C697B8921}"/>
    <cellStyle name="Total 2 4 4 4" xfId="2991" xr:uid="{00000000-0005-0000-0000-0000E2050000}"/>
    <cellStyle name="Total 2 4 4 4 2" xfId="5590" xr:uid="{163ABFA3-1383-4DB3-8677-CADEB64AD53A}"/>
    <cellStyle name="Total 2 4 4 5" xfId="3114" xr:uid="{00000000-0005-0000-0000-0000E3050000}"/>
    <cellStyle name="Total 2 4 4 5 2" xfId="5704" xr:uid="{78C5D845-2C7F-4615-86D7-3539104408BA}"/>
    <cellStyle name="Total 2 4 4 6" xfId="3186" xr:uid="{00000000-0005-0000-0000-0000E4050000}"/>
    <cellStyle name="Total 2 4 4 6 2" xfId="5761" xr:uid="{3E529E41-7790-4E02-8B33-E78C89D97772}"/>
    <cellStyle name="Total 2 4 4 7" xfId="3263" xr:uid="{00000000-0005-0000-0000-0000E5050000}"/>
    <cellStyle name="Total 2 4 5" xfId="1172" xr:uid="{00000000-0005-0000-0000-0000E6050000}"/>
    <cellStyle name="Total 2 4 5 2" xfId="4012" xr:uid="{F648AB9A-B94B-4AB8-B480-B7D153DBF99D}"/>
    <cellStyle name="Total 2 4 6" xfId="2281" xr:uid="{00000000-0005-0000-0000-0000E7050000}"/>
    <cellStyle name="Total 2 4 6 2" xfId="4930" xr:uid="{C9961273-4687-46B2-A24A-39A199B2FE69}"/>
    <cellStyle name="Total 2 4 7" xfId="2540" xr:uid="{00000000-0005-0000-0000-0000E8050000}"/>
    <cellStyle name="Total 2 4 7 2" xfId="5166" xr:uid="{335283C0-8300-4725-B388-483C8C7B02FE}"/>
    <cellStyle name="Total 2 4 8" xfId="2304" xr:uid="{00000000-0005-0000-0000-0000E9050000}"/>
    <cellStyle name="Total 2 4 8 2" xfId="4951" xr:uid="{B689AACD-CC43-43DA-8724-E2FCFBE30130}"/>
    <cellStyle name="Total 2 5" xfId="1392" xr:uid="{00000000-0005-0000-0000-0000EA050000}"/>
    <cellStyle name="Total 2 5 2" xfId="2672" xr:uid="{00000000-0005-0000-0000-0000EB050000}"/>
    <cellStyle name="Total 2 5 2 2" xfId="5284" xr:uid="{718512D9-663B-4922-A29D-D10763BD5043}"/>
    <cellStyle name="Total 2 5 3" xfId="837" xr:uid="{00000000-0005-0000-0000-0000EC050000}"/>
    <cellStyle name="Total 2 5 3 2" xfId="3688" xr:uid="{50DB8037-08FD-484D-A3F3-7727829AEF24}"/>
    <cellStyle name="Total 2 5 4" xfId="843" xr:uid="{00000000-0005-0000-0000-0000ED050000}"/>
    <cellStyle name="Total 2 5 4 2" xfId="3693" xr:uid="{BDF759F6-8681-4A0E-AA47-99E9C20CD365}"/>
    <cellStyle name="Total 2 5 5" xfId="3003" xr:uid="{00000000-0005-0000-0000-0000EE050000}"/>
    <cellStyle name="Total 2 5 5 2" xfId="5600" xr:uid="{3FB4A380-34A5-4A33-AA66-52A9ED750834}"/>
    <cellStyle name="Total 2 5 6" xfId="3128" xr:uid="{00000000-0005-0000-0000-0000EF050000}"/>
    <cellStyle name="Total 2 5 6 2" xfId="5713" xr:uid="{6396AE8A-A4EA-40F6-9BBD-84D879D74604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2 2" xfId="5137" xr:uid="{0F358E60-3262-4264-B488-5ABCAFD52A19}"/>
    <cellStyle name="Total 2 6 3" xfId="2597" xr:uid="{00000000-0005-0000-0000-0000F3050000}"/>
    <cellStyle name="Total 2 6 3 2" xfId="5218" xr:uid="{45B24467-18BF-4E8F-A4A2-D677C53DC1F6}"/>
    <cellStyle name="Total 2 6 4" xfId="2715" xr:uid="{00000000-0005-0000-0000-0000F4050000}"/>
    <cellStyle name="Total 2 6 4 2" xfId="5323" xr:uid="{1EBFF7E7-C72A-4BB0-A178-FE7E37B7C728}"/>
    <cellStyle name="Total 2 6 5" xfId="2342" xr:uid="{00000000-0005-0000-0000-0000F5050000}"/>
    <cellStyle name="Total 2 6 5 2" xfId="4986" xr:uid="{C9040329-C52C-49B3-8D23-89C2E66DB5BA}"/>
    <cellStyle name="Total 2 6 6" xfId="2486" xr:uid="{00000000-0005-0000-0000-0000F6050000}"/>
    <cellStyle name="Total 2 6 6 2" xfId="5118" xr:uid="{C224D8DB-5DB6-4333-B882-597E2F63DB1E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2 2" xfId="3623" xr:uid="{5A400707-F86A-4DAD-BD76-331820DE2CC6}"/>
    <cellStyle name="Total 2 7 3" xfId="2453" xr:uid="{00000000-0005-0000-0000-0000FA050000}"/>
    <cellStyle name="Total 2 7 3 2" xfId="5088" xr:uid="{4A93A7E1-C48E-4D2F-A7C7-435F7375CECC}"/>
    <cellStyle name="Total 2 7 4" xfId="1057" xr:uid="{00000000-0005-0000-0000-0000FB050000}"/>
    <cellStyle name="Total 2 7 4 2" xfId="3904" xr:uid="{3EB635E3-1B12-4F16-B25A-066F66FD15FD}"/>
    <cellStyle name="Total 2 7 5" xfId="2418" xr:uid="{00000000-0005-0000-0000-0000FC050000}"/>
    <cellStyle name="Total 2 7 5 2" xfId="5056" xr:uid="{695860BB-9BFD-48DF-B048-3EA4C26364C2}"/>
    <cellStyle name="Total 2 7 6" xfId="2606" xr:uid="{00000000-0005-0000-0000-0000FD050000}"/>
    <cellStyle name="Total 2 7 6 2" xfId="5225" xr:uid="{62A102F3-7E0D-4DF5-A28D-E43B5BD6348A}"/>
    <cellStyle name="Total 2 7 7" xfId="2541" xr:uid="{00000000-0005-0000-0000-0000FE050000}"/>
    <cellStyle name="Total 2 8" xfId="879" xr:uid="{00000000-0005-0000-0000-0000FF050000}"/>
    <cellStyle name="Total 2 8 2" xfId="3727" xr:uid="{C50F9086-397B-45A8-9A7D-2730FB608891}"/>
    <cellStyle name="Total 2 9" xfId="875" xr:uid="{00000000-0005-0000-0000-000000060000}"/>
    <cellStyle name="Total 2 9 2" xfId="3723" xr:uid="{6AD2A691-7DE8-427C-B279-E4ED5186A0F5}"/>
    <cellStyle name="Total 3" xfId="270" xr:uid="{00000000-0005-0000-0000-000001060000}"/>
    <cellStyle name="Total 3 10" xfId="2269" xr:uid="{00000000-0005-0000-0000-000002060000}"/>
    <cellStyle name="Total 3 10 2" xfId="4919" xr:uid="{E0628AD9-545D-4369-AC00-7FCDF8AD6773}"/>
    <cellStyle name="Total 3 11" xfId="3001" xr:uid="{00000000-0005-0000-0000-000003060000}"/>
    <cellStyle name="Total 3 11 2" xfId="5598" xr:uid="{F967BB23-6EAE-4A98-8630-96F941F42437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2 2" xfId="3784" xr:uid="{007EEB0F-CD0C-4046-934D-3074C547A83E}"/>
    <cellStyle name="Total 3 2 2 3" xfId="2279" xr:uid="{00000000-0005-0000-0000-000007060000}"/>
    <cellStyle name="Total 3 2 2 3 2" xfId="4928" xr:uid="{A90B3208-4EF5-4E2E-AD4B-B81058E3E54E}"/>
    <cellStyle name="Total 3 2 2 4" xfId="2199" xr:uid="{00000000-0005-0000-0000-000008060000}"/>
    <cellStyle name="Total 3 2 2 4 2" xfId="4857" xr:uid="{61AE4461-27F6-4B16-8101-963D17F2FB13}"/>
    <cellStyle name="Total 3 2 2 5" xfId="1041" xr:uid="{00000000-0005-0000-0000-000009060000}"/>
    <cellStyle name="Total 3 2 2 5 2" xfId="3889" xr:uid="{AAD5D4FE-EFB7-4C15-B03C-50BBB9AE57BD}"/>
    <cellStyle name="Total 3 2 2 6" xfId="3024" xr:uid="{00000000-0005-0000-0000-00000A060000}"/>
    <cellStyle name="Total 3 2 2 6 2" xfId="5618" xr:uid="{E5DF41AE-9F81-4A35-90F0-DA7F083C7BDE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2 2" xfId="5349" xr:uid="{3A776C9A-BD89-472E-9A23-03A0EE75F86E}"/>
    <cellStyle name="Total 3 2 3 3" xfId="2852" xr:uid="{00000000-0005-0000-0000-00000E060000}"/>
    <cellStyle name="Total 3 2 3 3 2" xfId="5454" xr:uid="{543F32C4-C28E-4834-9126-9A4204518C94}"/>
    <cellStyle name="Total 3 2 3 4" xfId="2956" xr:uid="{00000000-0005-0000-0000-00000F060000}"/>
    <cellStyle name="Total 3 2 3 4 2" xfId="5555" xr:uid="{7EBC63DA-2FB3-47B9-9775-434763781427}"/>
    <cellStyle name="Total 3 2 3 5" xfId="3079" xr:uid="{00000000-0005-0000-0000-000010060000}"/>
    <cellStyle name="Total 3 2 3 5 2" xfId="5669" xr:uid="{23FB05DF-79D3-4CAB-9140-D78574C619F6}"/>
    <cellStyle name="Total 3 2 3 6" xfId="2619" xr:uid="{00000000-0005-0000-0000-000011060000}"/>
    <cellStyle name="Total 3 2 3 6 2" xfId="5236" xr:uid="{93471303-E6DA-4C0A-A41E-DC8F4B3F443A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2 2" xfId="4840" xr:uid="{5FBE7DFA-277E-496C-ADCE-51A7170A2A73}"/>
    <cellStyle name="Total 3 2 4 3" xfId="2818" xr:uid="{00000000-0005-0000-0000-000015060000}"/>
    <cellStyle name="Total 3 2 4 3 2" xfId="5420" xr:uid="{5C14CED3-8243-48BD-82ED-8B2427DB7462}"/>
    <cellStyle name="Total 3 2 4 4" xfId="2922" xr:uid="{00000000-0005-0000-0000-000016060000}"/>
    <cellStyle name="Total 3 2 4 4 2" xfId="5521" xr:uid="{18E20D9F-69DD-4815-BEE9-C480FEF58CFA}"/>
    <cellStyle name="Total 3 2 4 5" xfId="1103" xr:uid="{00000000-0005-0000-0000-000017060000}"/>
    <cellStyle name="Total 3 2 4 5 2" xfId="3946" xr:uid="{5D18A855-9637-4EA4-8906-955E99F8D111}"/>
    <cellStyle name="Total 3 2 4 6" xfId="2583" xr:uid="{00000000-0005-0000-0000-000018060000}"/>
    <cellStyle name="Total 3 2 4 6 2" xfId="5205" xr:uid="{3A8176AC-63C0-4C4C-83D3-46308EB45D1B}"/>
    <cellStyle name="Total 3 2 4 7" xfId="3194" xr:uid="{00000000-0005-0000-0000-000019060000}"/>
    <cellStyle name="Total 3 2 5" xfId="1238" xr:uid="{00000000-0005-0000-0000-00001A060000}"/>
    <cellStyle name="Total 3 2 5 2" xfId="4078" xr:uid="{E8039E14-2B96-4B5B-9A54-AC16D6BE880F}"/>
    <cellStyle name="Total 3 2 6" xfId="2316" xr:uid="{00000000-0005-0000-0000-00001B060000}"/>
    <cellStyle name="Total 3 2 6 2" xfId="4963" xr:uid="{AAD535E9-865C-4AA7-8DEE-8D2A4061459C}"/>
    <cellStyle name="Total 3 2 7" xfId="2712" xr:uid="{00000000-0005-0000-0000-00001C060000}"/>
    <cellStyle name="Total 3 2 7 2" xfId="5320" xr:uid="{A33FAFA8-4E88-4197-8ABD-175761E20065}"/>
    <cellStyle name="Total 3 2 8" xfId="2994" xr:uid="{00000000-0005-0000-0000-00001D060000}"/>
    <cellStyle name="Total 3 2 8 2" xfId="5593" xr:uid="{0E5CC9FC-7D83-4948-8A52-3378D8FD9677}"/>
    <cellStyle name="Total 3 3" xfId="1458" xr:uid="{00000000-0005-0000-0000-00001E060000}"/>
    <cellStyle name="Total 3 3 2" xfId="2643" xr:uid="{00000000-0005-0000-0000-00001F060000}"/>
    <cellStyle name="Total 3 3 2 2" xfId="5257" xr:uid="{67223D12-C907-4761-B7C3-7C3CA6000857}"/>
    <cellStyle name="Total 3 3 3" xfId="1055" xr:uid="{00000000-0005-0000-0000-000020060000}"/>
    <cellStyle name="Total 3 3 3 2" xfId="3902" xr:uid="{EE14719D-3AFC-455F-B03A-448893561C76}"/>
    <cellStyle name="Total 3 3 4" xfId="2707" xr:uid="{00000000-0005-0000-0000-000021060000}"/>
    <cellStyle name="Total 3 3 4 2" xfId="5315" xr:uid="{3B913795-583C-4176-81D3-70C226433A91}"/>
    <cellStyle name="Total 3 3 5" xfId="2394" xr:uid="{00000000-0005-0000-0000-000022060000}"/>
    <cellStyle name="Total 3 3 5 2" xfId="5035" xr:uid="{AB695BE3-5D3E-4093-89CA-98EF30773B9C}"/>
    <cellStyle name="Total 3 3 6" xfId="2992" xr:uid="{00000000-0005-0000-0000-000023060000}"/>
    <cellStyle name="Total 3 3 6 2" xfId="5591" xr:uid="{9777F74A-EBBF-44D7-BBEF-A148620B965D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2 2" xfId="3669" xr:uid="{0142359F-EF9B-49E7-9DEE-8833FF4095BE}"/>
    <cellStyle name="Total 3 4 3" xfId="1105" xr:uid="{00000000-0005-0000-0000-000027060000}"/>
    <cellStyle name="Total 3 4 3 2" xfId="3948" xr:uid="{694F953B-A188-4F30-B579-D72F531E0DAA}"/>
    <cellStyle name="Total 3 4 4" xfId="2485" xr:uid="{00000000-0005-0000-0000-000028060000}"/>
    <cellStyle name="Total 3 4 4 2" xfId="5117" xr:uid="{437FC6F5-E69C-4A23-A2C3-0444C823CCAA}"/>
    <cellStyle name="Total 3 4 5" xfId="2320" xr:uid="{00000000-0005-0000-0000-000029060000}"/>
    <cellStyle name="Total 3 4 5 2" xfId="4967" xr:uid="{6DCB2F59-A308-4CA8-88A4-DA7D2D693E00}"/>
    <cellStyle name="Total 3 4 6" xfId="2254" xr:uid="{00000000-0005-0000-0000-00002A060000}"/>
    <cellStyle name="Total 3 4 6 2" xfId="4904" xr:uid="{A0143332-0ACC-441C-9A82-774453FF27A1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2 2" xfId="5367" xr:uid="{16A8E8F0-6606-484B-9B1E-BE907631407A}"/>
    <cellStyle name="Total 3 5 3" xfId="2870" xr:uid="{00000000-0005-0000-0000-00002E060000}"/>
    <cellStyle name="Total 3 5 3 2" xfId="5472" xr:uid="{419CC1C8-E3B0-427B-BBE5-120E360F7021}"/>
    <cellStyle name="Total 3 5 4" xfId="2974" xr:uid="{00000000-0005-0000-0000-00002F060000}"/>
    <cellStyle name="Total 3 5 4 2" xfId="5573" xr:uid="{EC524BAD-7384-4C3C-BD1A-C08B83F96E80}"/>
    <cellStyle name="Total 3 5 5" xfId="3097" xr:uid="{00000000-0005-0000-0000-000030060000}"/>
    <cellStyle name="Total 3 5 5 2" xfId="5687" xr:uid="{F0FF7A54-782D-489C-9941-6940517265AD}"/>
    <cellStyle name="Total 3 5 6" xfId="3169" xr:uid="{00000000-0005-0000-0000-000031060000}"/>
    <cellStyle name="Total 3 5 6 2" xfId="5744" xr:uid="{B71ED6E1-0848-471F-B648-6E9FD7DF5983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2 2" xfId="4837" xr:uid="{73DED13E-45EF-48B9-AE67-71E97BA6949C}"/>
    <cellStyle name="Total 3 6 3" xfId="2824" xr:uid="{00000000-0005-0000-0000-000035060000}"/>
    <cellStyle name="Total 3 6 3 2" xfId="5426" xr:uid="{006FFED6-5B5D-42EA-971C-08E304A421C4}"/>
    <cellStyle name="Total 3 6 4" xfId="2928" xr:uid="{00000000-0005-0000-0000-000036060000}"/>
    <cellStyle name="Total 3 6 4 2" xfId="5527" xr:uid="{DA311A67-EBBD-48B4-A02E-10B7503E5875}"/>
    <cellStyle name="Total 3 6 5" xfId="2496" xr:uid="{00000000-0005-0000-0000-000037060000}"/>
    <cellStyle name="Total 3 6 5 2" xfId="5126" xr:uid="{8D326907-2080-4E1F-9F06-6827C90386E4}"/>
    <cellStyle name="Total 3 6 6" xfId="2633" xr:uid="{00000000-0005-0000-0000-000038060000}"/>
    <cellStyle name="Total 3 6 6 2" xfId="5248" xr:uid="{95B4AA8F-9FBB-4815-81C5-0554A4B6A467}"/>
    <cellStyle name="Total 3 6 7" xfId="3200" xr:uid="{00000000-0005-0000-0000-000039060000}"/>
    <cellStyle name="Total 3 7" xfId="947" xr:uid="{00000000-0005-0000-0000-00003A060000}"/>
    <cellStyle name="Total 3 7 2" xfId="3795" xr:uid="{5E1D91A9-854D-4A85-A2A0-984F54CAC2B3}"/>
    <cellStyle name="Total 3 8" xfId="772" xr:uid="{00000000-0005-0000-0000-00003B060000}"/>
    <cellStyle name="Total 3 8 2" xfId="3625" xr:uid="{2C3C67EF-CDCA-4D76-9DA0-2C2D54199423}"/>
    <cellStyle name="Total 3 9" xfId="2650" xr:uid="{00000000-0005-0000-0000-00003C060000}"/>
    <cellStyle name="Total 3 9 2" xfId="5264" xr:uid="{F9FEC547-0BA8-40D6-9694-DF030B30037E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2 2" xfId="4988" xr:uid="{C7A1595F-6B1E-4768-BFB6-5C6AB9AD5CE8}"/>
    <cellStyle name="Total 5 2 3" xfId="754" xr:uid="{00000000-0005-0000-0000-000041060000}"/>
    <cellStyle name="Total 5 2 3 2" xfId="3610" xr:uid="{01773798-236A-41A0-946F-49C87739FAFA}"/>
    <cellStyle name="Total 5 2 4" xfId="2528" xr:uid="{00000000-0005-0000-0000-000042060000}"/>
    <cellStyle name="Total 5 2 4 2" xfId="5156" xr:uid="{E9C4D4F5-FE2A-4FD8-BDAF-2C0C06B3A40D}"/>
    <cellStyle name="Total 5 2 5" xfId="2726" xr:uid="{00000000-0005-0000-0000-000043060000}"/>
    <cellStyle name="Total 5 2 5 2" xfId="5334" xr:uid="{F0A31DA5-8929-4D0A-B479-B03C0556D147}"/>
    <cellStyle name="Total 5 2 6" xfId="2428" xr:uid="{00000000-0005-0000-0000-000044060000}"/>
    <cellStyle name="Total 5 2 6 2" xfId="5066" xr:uid="{2730771E-5CB5-4A04-B111-1F9ED931C73B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2 2" xfId="3930" xr:uid="{DC1A7D20-3AE5-4DE9-8BF6-5A0E661D5E4E}"/>
    <cellStyle name="Total 5 3 3" xfId="2827" xr:uid="{00000000-0005-0000-0000-000048060000}"/>
    <cellStyle name="Total 5 3 3 2" xfId="5429" xr:uid="{2406CCA9-706C-4ECC-BB5C-784DB6A809E9}"/>
    <cellStyle name="Total 5 3 4" xfId="2931" xr:uid="{00000000-0005-0000-0000-000049060000}"/>
    <cellStyle name="Total 5 3 4 2" xfId="5530" xr:uid="{0FC655AA-3393-471D-9AC0-79466896973F}"/>
    <cellStyle name="Total 5 3 5" xfId="3054" xr:uid="{00000000-0005-0000-0000-00004A060000}"/>
    <cellStyle name="Total 5 3 5 2" xfId="5644" xr:uid="{88927504-C17A-4BDF-AE1F-530750B0DBF8}"/>
    <cellStyle name="Total 5 3 6" xfId="2653" xr:uid="{00000000-0005-0000-0000-00004B060000}"/>
    <cellStyle name="Total 5 3 6 2" xfId="5267" xr:uid="{168BBD45-7B2B-4496-900B-4FCB0BA390BF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2 2" xfId="5338" xr:uid="{59F3CC01-EE02-400A-A04E-E8C9CD2ED54E}"/>
    <cellStyle name="Total 5 4 3" xfId="2841" xr:uid="{00000000-0005-0000-0000-00004F060000}"/>
    <cellStyle name="Total 5 4 3 2" xfId="5443" xr:uid="{7FF6581F-20AA-4114-864D-0C10F2D5BE43}"/>
    <cellStyle name="Total 5 4 4" xfId="2945" xr:uid="{00000000-0005-0000-0000-000050060000}"/>
    <cellStyle name="Total 5 4 4 2" xfId="5544" xr:uid="{9CC5C267-018D-45C7-8A6C-2728B09895D3}"/>
    <cellStyle name="Total 5 4 5" xfId="3068" xr:uid="{00000000-0005-0000-0000-000051060000}"/>
    <cellStyle name="Total 5 4 5 2" xfId="5658" xr:uid="{6774835D-245D-4C03-91CB-12C9A42A99DA}"/>
    <cellStyle name="Total 5 4 6" xfId="2787" xr:uid="{00000000-0005-0000-0000-000052060000}"/>
    <cellStyle name="Total 5 4 6 2" xfId="5390" xr:uid="{07987F1A-58B6-4EEC-915E-5F88D96E48E1}"/>
    <cellStyle name="Total 5 4 7" xfId="3217" xr:uid="{00000000-0005-0000-0000-000053060000}"/>
    <cellStyle name="Total 5 5" xfId="1133" xr:uid="{00000000-0005-0000-0000-000054060000}"/>
    <cellStyle name="Total 5 5 2" xfId="3973" xr:uid="{161F8D78-909F-4141-AF9F-3E13A6941020}"/>
    <cellStyle name="Total 5 6" xfId="2258" xr:uid="{00000000-0005-0000-0000-000055060000}"/>
    <cellStyle name="Total 5 6 2" xfId="4908" xr:uid="{30BFC57F-4949-40AB-8C98-EDA21A41FDB3}"/>
    <cellStyle name="Total 5 7" xfId="2889" xr:uid="{00000000-0005-0000-0000-000056060000}"/>
    <cellStyle name="Total 5 7 2" xfId="5490" xr:uid="{586DC5C6-8234-4992-9334-E1AC6FC53D54}"/>
    <cellStyle name="Total 5 8" xfId="2319" xr:uid="{00000000-0005-0000-0000-000057060000}"/>
    <cellStyle name="Total 5 8 2" xfId="4966" xr:uid="{11E824B4-E642-44D4-9FE9-ECDAB3760800}"/>
    <cellStyle name="Total 6" xfId="1335" xr:uid="{00000000-0005-0000-0000-000058060000}"/>
    <cellStyle name="Total 6 2" xfId="2340" xr:uid="{00000000-0005-0000-0000-000059060000}"/>
    <cellStyle name="Total 6 2 2" xfId="4984" xr:uid="{A086A873-8780-4817-9DD6-68CF52F148E5}"/>
    <cellStyle name="Total 6 3" xfId="1100" xr:uid="{00000000-0005-0000-0000-00005A060000}"/>
    <cellStyle name="Total 6 3 2" xfId="3943" xr:uid="{42CB985E-A655-4736-B976-7D78F47AF8AD}"/>
    <cellStyle name="Total 6 4" xfId="2710" xr:uid="{00000000-0005-0000-0000-00005B060000}"/>
    <cellStyle name="Total 6 4 2" xfId="5318" xr:uid="{60736013-94D0-4057-9514-4E8A766A8801}"/>
    <cellStyle name="Total 6 5" xfId="1042" xr:uid="{00000000-0005-0000-0000-00005C060000}"/>
    <cellStyle name="Total 6 5 2" xfId="3890" xr:uid="{DB76F5BC-C196-4125-B3C3-689C2FF38EA9}"/>
    <cellStyle name="Total 6 6" xfId="2792" xr:uid="{00000000-0005-0000-0000-00005D060000}"/>
    <cellStyle name="Total 6 6 2" xfId="5395" xr:uid="{5994DA99-E7AA-4EA9-82DA-8696F01F51DB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2 2" xfId="5120" xr:uid="{5157568E-D220-40DC-82BB-ECCB38015282}"/>
    <cellStyle name="Total 7 3" xfId="2273" xr:uid="{00000000-0005-0000-0000-000061060000}"/>
    <cellStyle name="Total 7 3 2" xfId="4922" xr:uid="{42FBCA5D-2E50-4A8E-9CB0-80D5EA442DE3}"/>
    <cellStyle name="Total 7 4" xfId="2197" xr:uid="{00000000-0005-0000-0000-000062060000}"/>
    <cellStyle name="Total 7 4 2" xfId="4855" xr:uid="{A008127D-625D-4F7A-B0C0-813FC2ED329C}"/>
    <cellStyle name="Total 7 5" xfId="2243" xr:uid="{00000000-0005-0000-0000-000063060000}"/>
    <cellStyle name="Total 7 5 2" xfId="4894" xr:uid="{3C295E2B-2F88-4FE5-B2CC-FB7235BA2967}"/>
    <cellStyle name="Total 7 6" xfId="2460" xr:uid="{00000000-0005-0000-0000-000064060000}"/>
    <cellStyle name="Total 7 6 2" xfId="5095" xr:uid="{9C04CCBC-B5D2-4325-A459-E676253EA474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2 2" xfId="3933" xr:uid="{EDFF59AC-C601-4BFA-8DB1-BD5395442F1D}"/>
    <cellStyle name="Total 8 3" xfId="2811" xr:uid="{00000000-0005-0000-0000-000068060000}"/>
    <cellStyle name="Total 8 3 2" xfId="5413" xr:uid="{0BECB93A-203D-4C30-9034-85CE4D2E0F08}"/>
    <cellStyle name="Total 8 4" xfId="2915" xr:uid="{00000000-0005-0000-0000-000069060000}"/>
    <cellStyle name="Total 8 4 2" xfId="5514" xr:uid="{9D639C17-B2DC-41CA-B740-0CF8F22B99A3}"/>
    <cellStyle name="Total 8 5" xfId="2213" xr:uid="{00000000-0005-0000-0000-00006A060000}"/>
    <cellStyle name="Total 8 5 2" xfId="4868" xr:uid="{006522C7-A51A-456A-88A6-5C74E81105AA}"/>
    <cellStyle name="Total 8 6" xfId="2408" xr:uid="{00000000-0005-0000-0000-00006B060000}"/>
    <cellStyle name="Total 8 6 2" xfId="5048" xr:uid="{06A42568-82D3-45B2-8B35-19E4786514A3}"/>
    <cellStyle name="Total 8 7" xfId="3187" xr:uid="{00000000-0005-0000-0000-00006C060000}"/>
    <cellStyle name="Total 9" xfId="778" xr:uid="{00000000-0005-0000-0000-00006D060000}"/>
    <cellStyle name="Total 9 2" xfId="3631" xr:uid="{1DC769BE-8D91-4A7B-A9A0-006652E23BA4}"/>
    <cellStyle name="Valuta" xfId="55" builtinId="4"/>
    <cellStyle name="Valuta 10" xfId="3264" xr:uid="{00000000-0005-0000-0000-00006F060000}"/>
    <cellStyle name="Valuta 10 2" xfId="5762" xr:uid="{99B3D03C-2A1D-4062-AC9C-CAE3C5A416A4}"/>
    <cellStyle name="Valuta 11" xfId="3268" xr:uid="{512783B3-D1E3-4DAC-9BE1-291DB6D96F39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755" xr:uid="{0B90F942-8569-4D75-AE3E-8425A536B952}"/>
    <cellStyle name="Valuta 2 10 2 3" xfId="1673" xr:uid="{00000000-0005-0000-0000-000074060000}"/>
    <cellStyle name="Valuta 2 10 2 3 2" xfId="4419" xr:uid="{EC2E8410-E69B-4FB1-8469-158E923BD564}"/>
    <cellStyle name="Valuta 2 10 2 4" xfId="1240" xr:uid="{00000000-0005-0000-0000-000075060000}"/>
    <cellStyle name="Valuta 2 10 2 4 2" xfId="4080" xr:uid="{A97F7860-54BA-433F-8067-7AD13282862A}"/>
    <cellStyle name="Valuta 2 10 2 5" xfId="3531" xr:uid="{C5C32171-9ACE-4D11-B5BA-A1A11A1A07BB}"/>
    <cellStyle name="Valuta 2 10 3" xfId="1852" xr:uid="{00000000-0005-0000-0000-000076060000}"/>
    <cellStyle name="Valuta 2 10 3 2" xfId="4588" xr:uid="{D6ECE30C-7F68-4C09-AF17-5D62E47DD32A}"/>
    <cellStyle name="Valuta 2 10 4" xfId="1460" xr:uid="{00000000-0005-0000-0000-000077060000}"/>
    <cellStyle name="Valuta 2 10 4 2" xfId="4252" xr:uid="{8D31EC02-AA35-421E-9A7F-1AC78F7648E1}"/>
    <cellStyle name="Valuta 2 10 5" xfId="949" xr:uid="{00000000-0005-0000-0000-000078060000}"/>
    <cellStyle name="Valuta 2 10 5 2" xfId="3797" xr:uid="{1A922A57-E5B2-46E8-AD86-CFC0899F295D}"/>
    <cellStyle name="Valuta 2 10 6" xfId="3364" xr:uid="{FE5053E5-3FCE-41C1-8FC6-32938A79119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675" xr:uid="{5C7BD97E-4713-4193-ABEE-03BF8804782D}"/>
    <cellStyle name="Valuta 2 12 2 3" xfId="1581" xr:uid="{00000000-0005-0000-0000-00007D060000}"/>
    <cellStyle name="Valuta 2 12 2 3 2" xfId="4339" xr:uid="{2245716E-074D-4FAE-9D02-18DA73611FC1}"/>
    <cellStyle name="Valuta 2 12 2 4" xfId="1148" xr:uid="{00000000-0005-0000-0000-00007E060000}"/>
    <cellStyle name="Valuta 2 12 2 4 2" xfId="3988" xr:uid="{5B5B67EC-BDB7-4751-AD38-7E75BAE0BB97}"/>
    <cellStyle name="Valuta 2 12 2 5" xfId="3451" xr:uid="{19FE512D-6772-4A68-8F9E-50F40333530C}"/>
    <cellStyle name="Valuta 2 12 3" xfId="1772" xr:uid="{00000000-0005-0000-0000-00007F060000}"/>
    <cellStyle name="Valuta 2 12 3 2" xfId="4508" xr:uid="{93766D16-8186-489D-A7C1-1C82CCA985B7}"/>
    <cellStyle name="Valuta 2 12 4" xfId="1364" xr:uid="{00000000-0005-0000-0000-000080060000}"/>
    <cellStyle name="Valuta 2 12 4 2" xfId="4172" xr:uid="{E5835B86-EDEC-4E27-95B9-C9C8E2C1BE21}"/>
    <cellStyle name="Valuta 2 12 5" xfId="849" xr:uid="{00000000-0005-0000-0000-000081060000}"/>
    <cellStyle name="Valuta 2 12 5 2" xfId="3697" xr:uid="{1BD85C44-5F8F-46BC-82D6-1C85396D6BAE}"/>
    <cellStyle name="Valuta 2 12 6" xfId="3282" xr:uid="{D2855544-9A26-4AC8-BB72-1AAF6DA0080A}"/>
    <cellStyle name="Valuta 2 13" xfId="564" xr:uid="{00000000-0005-0000-0000-000082060000}"/>
    <cellStyle name="Valuta 2 13 2" xfId="1931" xr:uid="{00000000-0005-0000-0000-000083060000}"/>
    <cellStyle name="Valuta 2 13 2 2" xfId="4667" xr:uid="{2E36DDC3-4E6C-4A58-A0C4-D2EA463D8419}"/>
    <cellStyle name="Valuta 2 13 3" xfId="1568" xr:uid="{00000000-0005-0000-0000-000084060000}"/>
    <cellStyle name="Valuta 2 13 3 2" xfId="4331" xr:uid="{174C5837-655D-4202-A278-0624CF855411}"/>
    <cellStyle name="Valuta 2 13 4" xfId="1135" xr:uid="{00000000-0005-0000-0000-000085060000}"/>
    <cellStyle name="Valuta 2 13 4 2" xfId="3975" xr:uid="{92B711E2-1CB1-467A-87A6-20CAD044CAB3}"/>
    <cellStyle name="Valuta 2 13 5" xfId="3443" xr:uid="{FCA61344-C2DE-4678-9237-8096DD1864A7}"/>
    <cellStyle name="Valuta 2 14" xfId="1763" xr:uid="{00000000-0005-0000-0000-000086060000}"/>
    <cellStyle name="Valuta 2 14 2" xfId="4500" xr:uid="{59413625-4182-4A58-A659-D56F9957209A}"/>
    <cellStyle name="Valuta 2 15" xfId="1337" xr:uid="{00000000-0005-0000-0000-000087060000}"/>
    <cellStyle name="Valuta 2 15 2" xfId="4164" xr:uid="{9452008F-713E-485F-9521-4245B08E18F6}"/>
    <cellStyle name="Valuta 2 16" xfId="782" xr:uid="{00000000-0005-0000-0000-000088060000}"/>
    <cellStyle name="Valuta 2 16 2" xfId="3635" xr:uid="{0C0E8052-3D7B-48D4-B032-8EC04D3152D3}"/>
    <cellStyle name="Valuta 2 17" xfId="3269" xr:uid="{9BFC50BA-983D-4A04-B8F7-4F306F6CB23A}"/>
    <cellStyle name="Valuta 2 2" xfId="71" xr:uid="{00000000-0005-0000-0000-000089060000}"/>
    <cellStyle name="Valuta 2 2 10" xfId="1767" xr:uid="{00000000-0005-0000-0000-00008A060000}"/>
    <cellStyle name="Valuta 2 2 10 2" xfId="4504" xr:uid="{5DCE415A-EFED-43E5-A570-9518B79B5158}"/>
    <cellStyle name="Valuta 2 2 11" xfId="1342" xr:uid="{00000000-0005-0000-0000-00008B060000}"/>
    <cellStyle name="Valuta 2 2 11 2" xfId="4168" xr:uid="{13D33A84-0836-43BD-9A2C-AF28D69B8772}"/>
    <cellStyle name="Valuta 2 2 12" xfId="789" xr:uid="{00000000-0005-0000-0000-00008C060000}"/>
    <cellStyle name="Valuta 2 2 12 2" xfId="3642" xr:uid="{3D33AAB9-08CF-4B5E-BBF3-18F82D4AA632}"/>
    <cellStyle name="Valuta 2 2 13" xfId="3273" xr:uid="{8B87437A-CDF7-4F1A-A5C0-1D944330E7B7}"/>
    <cellStyle name="Valuta 2 2 2" xfId="187" xr:uid="{00000000-0005-0000-0000-00008D060000}"/>
    <cellStyle name="Valuta 2 2 2 10" xfId="3295" xr:uid="{681E280D-9864-4D1D-AA42-505AB708055B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832" xr:uid="{D3D7DA6D-51D4-4128-A4C5-985F0B5C224E}"/>
    <cellStyle name="Valuta 2 2 2 2 2 2 2 3" xfId="1755" xr:uid="{00000000-0005-0000-0000-000093060000}"/>
    <cellStyle name="Valuta 2 2 2 2 2 2 2 3 2" xfId="4496" xr:uid="{459EA2E5-485A-4CA6-AEE8-18049ACB446E}"/>
    <cellStyle name="Valuta 2 2 2 2 2 2 2 4" xfId="1322" xr:uid="{00000000-0005-0000-0000-000094060000}"/>
    <cellStyle name="Valuta 2 2 2 2 2 2 2 4 2" xfId="4162" xr:uid="{3D9F45FC-95C6-434F-97C1-A0BF07EA7C0D}"/>
    <cellStyle name="Valuta 2 2 2 2 2 2 2 5" xfId="3608" xr:uid="{3D38B792-5311-4F89-BAB9-BDC31599C9E6}"/>
    <cellStyle name="Valuta 2 2 2 2 2 2 3" xfId="1929" xr:uid="{00000000-0005-0000-0000-000095060000}"/>
    <cellStyle name="Valuta 2 2 2 2 2 2 3 2" xfId="4665" xr:uid="{1B05726E-A35F-4CBD-9E7F-8C6E32FA689F}"/>
    <cellStyle name="Valuta 2 2 2 2 2 2 4" xfId="1542" xr:uid="{00000000-0005-0000-0000-000096060000}"/>
    <cellStyle name="Valuta 2 2 2 2 2 2 4 2" xfId="4329" xr:uid="{9D9B1878-E623-4099-90E3-12BE9C3CE842}"/>
    <cellStyle name="Valuta 2 2 2 2 2 2 5" xfId="1031" xr:uid="{00000000-0005-0000-0000-000097060000}"/>
    <cellStyle name="Valuta 2 2 2 2 2 2 5 2" xfId="3879" xr:uid="{D290DE1E-DF4A-4525-85EF-A2A837B38DD4}"/>
    <cellStyle name="Valuta 2 2 2 2 2 2 6" xfId="3441" xr:uid="{B5037313-4404-463D-87F6-439417B0B115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752" xr:uid="{C3B0A01E-31BF-45F7-A793-858096913ABC}"/>
    <cellStyle name="Valuta 2 2 2 2 2 4 3" xfId="1660" xr:uid="{00000000-0005-0000-0000-00009B060000}"/>
    <cellStyle name="Valuta 2 2 2 2 2 4 3 2" xfId="4416" xr:uid="{7A1540FD-43CE-4C4F-9889-FD448F5FCAD3}"/>
    <cellStyle name="Valuta 2 2 2 2 2 4 4" xfId="1227" xr:uid="{00000000-0005-0000-0000-00009C060000}"/>
    <cellStyle name="Valuta 2 2 2 2 2 4 4 2" xfId="4067" xr:uid="{43A01DBB-3B81-45A3-A20E-FC7BE919617E}"/>
    <cellStyle name="Valuta 2 2 2 2 2 4 5" xfId="3528" xr:uid="{BA6C496F-AF82-48C9-97AA-C7E30BAEAFBC}"/>
    <cellStyle name="Valuta 2 2 2 2 2 5" xfId="1849" xr:uid="{00000000-0005-0000-0000-00009D060000}"/>
    <cellStyle name="Valuta 2 2 2 2 2 5 2" xfId="4585" xr:uid="{19D5021A-6CC5-4983-8FE8-B2984B108109}"/>
    <cellStyle name="Valuta 2 2 2 2 2 6" xfId="1447" xr:uid="{00000000-0005-0000-0000-00009E060000}"/>
    <cellStyle name="Valuta 2 2 2 2 2 6 2" xfId="4249" xr:uid="{000C6BFA-6F2B-436D-8278-DF6EBD744911}"/>
    <cellStyle name="Valuta 2 2 2 2 2 7" xfId="935" xr:uid="{00000000-0005-0000-0000-00009F060000}"/>
    <cellStyle name="Valuta 2 2 2 2 2 7 2" xfId="3783" xr:uid="{AFB7CF2C-AF49-430C-AF95-031AEF6D9422}"/>
    <cellStyle name="Valuta 2 2 2 2 2 8" xfId="3361" xr:uid="{383D4B6A-DC93-42FA-85F0-CDAF9BDDED9F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792" xr:uid="{30F73894-340A-4CE0-A23E-6C82AFA3DC31}"/>
    <cellStyle name="Valuta 2 2 2 2 3 2 3" xfId="1715" xr:uid="{00000000-0005-0000-0000-0000A3060000}"/>
    <cellStyle name="Valuta 2 2 2 2 3 2 3 2" xfId="4456" xr:uid="{B630C7D3-CC62-45A3-95CE-27731B6E7BE4}"/>
    <cellStyle name="Valuta 2 2 2 2 3 2 4" xfId="1282" xr:uid="{00000000-0005-0000-0000-0000A4060000}"/>
    <cellStyle name="Valuta 2 2 2 2 3 2 4 2" xfId="4122" xr:uid="{078CA06B-2DC5-409B-8857-64DE1406D9CC}"/>
    <cellStyle name="Valuta 2 2 2 2 3 2 5" xfId="3568" xr:uid="{801C779D-E545-4CA6-9323-C20954A16307}"/>
    <cellStyle name="Valuta 2 2 2 2 3 3" xfId="1889" xr:uid="{00000000-0005-0000-0000-0000A5060000}"/>
    <cellStyle name="Valuta 2 2 2 2 3 3 2" xfId="4625" xr:uid="{71B8EBC5-08BD-4AEE-B1F7-0BF364968D8E}"/>
    <cellStyle name="Valuta 2 2 2 2 3 4" xfId="1502" xr:uid="{00000000-0005-0000-0000-0000A6060000}"/>
    <cellStyle name="Valuta 2 2 2 2 3 4 2" xfId="4289" xr:uid="{3BC377E7-5601-4251-940B-CE9B4DA51901}"/>
    <cellStyle name="Valuta 2 2 2 2 3 5" xfId="991" xr:uid="{00000000-0005-0000-0000-0000A7060000}"/>
    <cellStyle name="Valuta 2 2 2 2 3 5 2" xfId="3839" xr:uid="{6C806D5A-2975-4145-B930-5DE33702003C}"/>
    <cellStyle name="Valuta 2 2 2 2 3 6" xfId="3401" xr:uid="{78C975F3-B1CD-4CF6-8C7E-C9CAA026D942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712" xr:uid="{36711D5C-50E7-45CA-9D82-40D243540BD7}"/>
    <cellStyle name="Valuta 2 2 2 2 5 3" xfId="1620" xr:uid="{00000000-0005-0000-0000-0000AB060000}"/>
    <cellStyle name="Valuta 2 2 2 2 5 3 2" xfId="4376" xr:uid="{7AE0C9EC-D62E-471A-8DFF-F1078C83EEEC}"/>
    <cellStyle name="Valuta 2 2 2 2 5 4" xfId="1187" xr:uid="{00000000-0005-0000-0000-0000AC060000}"/>
    <cellStyle name="Valuta 2 2 2 2 5 4 2" xfId="4027" xr:uid="{CE25280B-2CB6-4552-AD8E-AFB2CEDCEFC3}"/>
    <cellStyle name="Valuta 2 2 2 2 5 5" xfId="3488" xr:uid="{DB1ADD3B-94EE-43E7-82F7-78DED3D0882B}"/>
    <cellStyle name="Valuta 2 2 2 2 6" xfId="1809" xr:uid="{00000000-0005-0000-0000-0000AD060000}"/>
    <cellStyle name="Valuta 2 2 2 2 6 2" xfId="4545" xr:uid="{A686EBC3-33A2-47E0-BC6D-3F56AFFD2E29}"/>
    <cellStyle name="Valuta 2 2 2 2 7" xfId="1407" xr:uid="{00000000-0005-0000-0000-0000AE060000}"/>
    <cellStyle name="Valuta 2 2 2 2 7 2" xfId="4209" xr:uid="{F134CCBB-8523-4622-9DAB-B6258D001C5E}"/>
    <cellStyle name="Valuta 2 2 2 2 8" xfId="894" xr:uid="{00000000-0005-0000-0000-0000AF060000}"/>
    <cellStyle name="Valuta 2 2 2 2 8 2" xfId="3742" xr:uid="{945D0E1C-E278-458F-8C53-DE4BC3081AC9}"/>
    <cellStyle name="Valuta 2 2 2 2 9" xfId="3321" xr:uid="{5F77FA25-0FE5-4C5C-B09D-F0AE02ACD27E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808" xr:uid="{AFF625A0-AAD8-4F00-BBBD-5BFE326A67D7}"/>
    <cellStyle name="Valuta 2 2 2 3 2 2 3" xfId="1731" xr:uid="{00000000-0005-0000-0000-0000B4060000}"/>
    <cellStyle name="Valuta 2 2 2 3 2 2 3 2" xfId="4472" xr:uid="{8C0BDD09-1D68-47AB-A1D2-CF487F230FFD}"/>
    <cellStyle name="Valuta 2 2 2 3 2 2 4" xfId="1298" xr:uid="{00000000-0005-0000-0000-0000B5060000}"/>
    <cellStyle name="Valuta 2 2 2 3 2 2 4 2" xfId="4138" xr:uid="{6CCAE61F-1CA5-4A9D-8074-0046A9054C93}"/>
    <cellStyle name="Valuta 2 2 2 3 2 2 5" xfId="3584" xr:uid="{D108A28F-CF25-4D40-B201-9FE9E291223E}"/>
    <cellStyle name="Valuta 2 2 2 3 2 3" xfId="1905" xr:uid="{00000000-0005-0000-0000-0000B6060000}"/>
    <cellStyle name="Valuta 2 2 2 3 2 3 2" xfId="4641" xr:uid="{C10CBAEA-D678-4FF7-AF98-54C1E8FAAE8D}"/>
    <cellStyle name="Valuta 2 2 2 3 2 4" xfId="1518" xr:uid="{00000000-0005-0000-0000-0000B7060000}"/>
    <cellStyle name="Valuta 2 2 2 3 2 4 2" xfId="4305" xr:uid="{1DCDD881-B392-4BC7-9E39-7C360C5349CE}"/>
    <cellStyle name="Valuta 2 2 2 3 2 5" xfId="1007" xr:uid="{00000000-0005-0000-0000-0000B8060000}"/>
    <cellStyle name="Valuta 2 2 2 3 2 5 2" xfId="3855" xr:uid="{8027280B-2227-442E-B741-212F2690F6C4}"/>
    <cellStyle name="Valuta 2 2 2 3 2 6" xfId="3417" xr:uid="{29A1971B-9B4B-4BDE-979E-EB0826ACD115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728" xr:uid="{8CDADDF6-42C7-46A7-8EE5-61F847ACD47D}"/>
    <cellStyle name="Valuta 2 2 2 3 4 3" xfId="1636" xr:uid="{00000000-0005-0000-0000-0000BC060000}"/>
    <cellStyle name="Valuta 2 2 2 3 4 3 2" xfId="4392" xr:uid="{7FBB2F91-B293-4CB5-BD3A-E4F4DD8BC8BC}"/>
    <cellStyle name="Valuta 2 2 2 3 4 4" xfId="1203" xr:uid="{00000000-0005-0000-0000-0000BD060000}"/>
    <cellStyle name="Valuta 2 2 2 3 4 4 2" xfId="4043" xr:uid="{87F8A7E4-C360-42CD-84B4-B0EA5089B20A}"/>
    <cellStyle name="Valuta 2 2 2 3 4 5" xfId="3504" xr:uid="{EC5C48F0-E161-49E5-B0CB-1D1CB4D77050}"/>
    <cellStyle name="Valuta 2 2 2 3 5" xfId="1825" xr:uid="{00000000-0005-0000-0000-0000BE060000}"/>
    <cellStyle name="Valuta 2 2 2 3 5 2" xfId="4561" xr:uid="{67F68AA6-9BB0-41E3-8CEE-BF04D98D8730}"/>
    <cellStyle name="Valuta 2 2 2 3 6" xfId="1423" xr:uid="{00000000-0005-0000-0000-0000BF060000}"/>
    <cellStyle name="Valuta 2 2 2 3 6 2" xfId="4225" xr:uid="{D5E5112B-E0B2-4F5D-BA18-CE39EAE6ED42}"/>
    <cellStyle name="Valuta 2 2 2 3 7" xfId="911" xr:uid="{00000000-0005-0000-0000-0000C0060000}"/>
    <cellStyle name="Valuta 2 2 2 3 7 2" xfId="3759" xr:uid="{8FAEDA85-F30A-4D4D-BE36-3FDD7B6034FC}"/>
    <cellStyle name="Valuta 2 2 2 3 8" xfId="3337" xr:uid="{0E60BC56-DC54-4E90-B8CB-48E2E6706A4E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768" xr:uid="{A3DDEE14-EE14-4C93-8048-68DA035E174F}"/>
    <cellStyle name="Valuta 2 2 2 4 2 3" xfId="1686" xr:uid="{00000000-0005-0000-0000-0000C4060000}"/>
    <cellStyle name="Valuta 2 2 2 4 2 3 2" xfId="4432" xr:uid="{4BF1912E-D45D-471D-8B56-14A94281A763}"/>
    <cellStyle name="Valuta 2 2 2 4 2 4" xfId="1253" xr:uid="{00000000-0005-0000-0000-0000C5060000}"/>
    <cellStyle name="Valuta 2 2 2 4 2 4 2" xfId="4093" xr:uid="{2F23B07E-B0F8-4BDF-8FD8-1E5E978A844F}"/>
    <cellStyle name="Valuta 2 2 2 4 2 5" xfId="3544" xr:uid="{6D75F648-EC5B-44C0-B212-9EF511B17128}"/>
    <cellStyle name="Valuta 2 2 2 4 3" xfId="1865" xr:uid="{00000000-0005-0000-0000-0000C6060000}"/>
    <cellStyle name="Valuta 2 2 2 4 3 2" xfId="4601" xr:uid="{AE2B4CA5-5D46-48F9-8AEB-1BC004A951F8}"/>
    <cellStyle name="Valuta 2 2 2 4 4" xfId="1473" xr:uid="{00000000-0005-0000-0000-0000C7060000}"/>
    <cellStyle name="Valuta 2 2 2 4 4 2" xfId="4265" xr:uid="{8C7D74FF-BD08-48E4-9516-1CEF05137189}"/>
    <cellStyle name="Valuta 2 2 2 4 5" xfId="962" xr:uid="{00000000-0005-0000-0000-0000C8060000}"/>
    <cellStyle name="Valuta 2 2 2 4 5 2" xfId="3810" xr:uid="{E8D0ECF5-2220-4FC5-9301-DAFD0756DC39}"/>
    <cellStyle name="Valuta 2 2 2 4 6" xfId="3377" xr:uid="{3B63C8FF-B8CC-424C-B99E-C53CED62CF89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688" xr:uid="{CCDA3489-4865-4EF9-8A70-E7993B17B0A2}"/>
    <cellStyle name="Valuta 2 2 2 6 3" xfId="1594" xr:uid="{00000000-0005-0000-0000-0000CC060000}"/>
    <cellStyle name="Valuta 2 2 2 6 3 2" xfId="4352" xr:uid="{DD2E6EED-E7A9-4D1F-B14E-A14A2606CA98}"/>
    <cellStyle name="Valuta 2 2 2 6 4" xfId="1161" xr:uid="{00000000-0005-0000-0000-0000CD060000}"/>
    <cellStyle name="Valuta 2 2 2 6 4 2" xfId="4001" xr:uid="{BCD13CED-AFB3-46EF-B086-BDD995DE2A9B}"/>
    <cellStyle name="Valuta 2 2 2 6 5" xfId="3464" xr:uid="{E6DCC793-FB75-4659-B139-A53AAA109B83}"/>
    <cellStyle name="Valuta 2 2 2 7" xfId="1785" xr:uid="{00000000-0005-0000-0000-0000CE060000}"/>
    <cellStyle name="Valuta 2 2 2 7 2" xfId="4521" xr:uid="{85630437-0547-445C-8145-5447727B94B4}"/>
    <cellStyle name="Valuta 2 2 2 8" xfId="1379" xr:uid="{00000000-0005-0000-0000-0000CF060000}"/>
    <cellStyle name="Valuta 2 2 2 8 2" xfId="4185" xr:uid="{23DF85AA-F367-4087-8CEE-5522873ACC89}"/>
    <cellStyle name="Valuta 2 2 2 9" xfId="865" xr:uid="{00000000-0005-0000-0000-0000D0060000}"/>
    <cellStyle name="Valuta 2 2 2 9 2" xfId="3713" xr:uid="{C0620F0D-0BA3-4566-B533-669B32E0A9B1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819" xr:uid="{37C26889-CC83-4404-98EC-EEB174A18B44}"/>
    <cellStyle name="Valuta 2 2 3 2 2 2 3" xfId="1742" xr:uid="{00000000-0005-0000-0000-0000D6060000}"/>
    <cellStyle name="Valuta 2 2 3 2 2 2 3 2" xfId="4483" xr:uid="{875BE741-11EB-49F0-8FF9-60980AEC7C6C}"/>
    <cellStyle name="Valuta 2 2 3 2 2 2 4" xfId="1309" xr:uid="{00000000-0005-0000-0000-0000D7060000}"/>
    <cellStyle name="Valuta 2 2 3 2 2 2 4 2" xfId="4149" xr:uid="{098288C0-A84A-4B0A-9CB5-FC413A317E7F}"/>
    <cellStyle name="Valuta 2 2 3 2 2 2 5" xfId="3595" xr:uid="{2E6CE793-2E2F-41D9-940A-C35BAA56BE30}"/>
    <cellStyle name="Valuta 2 2 3 2 2 3" xfId="1916" xr:uid="{00000000-0005-0000-0000-0000D8060000}"/>
    <cellStyle name="Valuta 2 2 3 2 2 3 2" xfId="4652" xr:uid="{49067C6D-F1D8-42D9-8B95-DEA0E8CF3CCC}"/>
    <cellStyle name="Valuta 2 2 3 2 2 4" xfId="1529" xr:uid="{00000000-0005-0000-0000-0000D9060000}"/>
    <cellStyle name="Valuta 2 2 3 2 2 4 2" xfId="4316" xr:uid="{D28EB2BA-1E9A-4E50-B369-FAC6C20F9561}"/>
    <cellStyle name="Valuta 2 2 3 2 2 5" xfId="1018" xr:uid="{00000000-0005-0000-0000-0000DA060000}"/>
    <cellStyle name="Valuta 2 2 3 2 2 5 2" xfId="3866" xr:uid="{1E8D967E-0CD9-4141-B3A0-A7902F2A03A4}"/>
    <cellStyle name="Valuta 2 2 3 2 2 6" xfId="3428" xr:uid="{BAF4A8A2-DF56-4744-99A2-84335EE1FED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739" xr:uid="{A7FA6952-C2DE-4222-A9A6-7D4BF3E6B0D7}"/>
    <cellStyle name="Valuta 2 2 3 2 4 3" xfId="1647" xr:uid="{00000000-0005-0000-0000-0000DE060000}"/>
    <cellStyle name="Valuta 2 2 3 2 4 3 2" xfId="4403" xr:uid="{7596366F-D257-4D36-B258-5154DD445FF5}"/>
    <cellStyle name="Valuta 2 2 3 2 4 4" xfId="1214" xr:uid="{00000000-0005-0000-0000-0000DF060000}"/>
    <cellStyle name="Valuta 2 2 3 2 4 4 2" xfId="4054" xr:uid="{C0E7FA40-FCCE-4144-BB8D-90244AD39069}"/>
    <cellStyle name="Valuta 2 2 3 2 4 5" xfId="3515" xr:uid="{6F41A095-4C75-4AEB-9337-340C946F2A18}"/>
    <cellStyle name="Valuta 2 2 3 2 5" xfId="1836" xr:uid="{00000000-0005-0000-0000-0000E0060000}"/>
    <cellStyle name="Valuta 2 2 3 2 5 2" xfId="4572" xr:uid="{A77EE3F9-546B-4296-BFD7-FCD899C6721D}"/>
    <cellStyle name="Valuta 2 2 3 2 6" xfId="1434" xr:uid="{00000000-0005-0000-0000-0000E1060000}"/>
    <cellStyle name="Valuta 2 2 3 2 6 2" xfId="4236" xr:uid="{179A0C3C-4EE4-48CD-A84B-8B98B59022B5}"/>
    <cellStyle name="Valuta 2 2 3 2 7" xfId="922" xr:uid="{00000000-0005-0000-0000-0000E2060000}"/>
    <cellStyle name="Valuta 2 2 3 2 7 2" xfId="3770" xr:uid="{038177BB-E2C6-4F2E-935C-392AFE827119}"/>
    <cellStyle name="Valuta 2 2 3 2 8" xfId="3348" xr:uid="{44B58B7E-0555-448A-B8E5-BAC32E73A444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779" xr:uid="{0566F37A-3892-4278-B9E3-2C259686D96D}"/>
    <cellStyle name="Valuta 2 2 3 3 2 3" xfId="1702" xr:uid="{00000000-0005-0000-0000-0000E6060000}"/>
    <cellStyle name="Valuta 2 2 3 3 2 3 2" xfId="4443" xr:uid="{776C5D0F-3181-4863-AD02-5A0AA96E0490}"/>
    <cellStyle name="Valuta 2 2 3 3 2 4" xfId="1269" xr:uid="{00000000-0005-0000-0000-0000E7060000}"/>
    <cellStyle name="Valuta 2 2 3 3 2 4 2" xfId="4109" xr:uid="{849BB660-0445-46C7-9850-A86CF640D7D0}"/>
    <cellStyle name="Valuta 2 2 3 3 2 5" xfId="3555" xr:uid="{44CF9ABC-FC4D-46A8-95E2-8401A88F964B}"/>
    <cellStyle name="Valuta 2 2 3 3 3" xfId="1876" xr:uid="{00000000-0005-0000-0000-0000E8060000}"/>
    <cellStyle name="Valuta 2 2 3 3 3 2" xfId="4612" xr:uid="{02C72D28-75DB-4529-BBF4-9B7AFE6F555E}"/>
    <cellStyle name="Valuta 2 2 3 3 4" xfId="1489" xr:uid="{00000000-0005-0000-0000-0000E9060000}"/>
    <cellStyle name="Valuta 2 2 3 3 4 2" xfId="4276" xr:uid="{11374A49-4D26-4707-950F-5E3A6A5759AF}"/>
    <cellStyle name="Valuta 2 2 3 3 5" xfId="978" xr:uid="{00000000-0005-0000-0000-0000EA060000}"/>
    <cellStyle name="Valuta 2 2 3 3 5 2" xfId="3826" xr:uid="{BADE1AD1-7659-4B8C-A077-3814459A0C99}"/>
    <cellStyle name="Valuta 2 2 3 3 6" xfId="3388" xr:uid="{CCA8451F-E4C9-488D-B2F2-45985B281B96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699" xr:uid="{C4F852F7-D9C1-4F43-9CBB-3827A21B4EA9}"/>
    <cellStyle name="Valuta 2 2 3 5 3" xfId="1607" xr:uid="{00000000-0005-0000-0000-0000EE060000}"/>
    <cellStyle name="Valuta 2 2 3 5 3 2" xfId="4363" xr:uid="{E104DA49-D550-41A2-B108-C788E855D03B}"/>
    <cellStyle name="Valuta 2 2 3 5 4" xfId="1174" xr:uid="{00000000-0005-0000-0000-0000EF060000}"/>
    <cellStyle name="Valuta 2 2 3 5 4 2" xfId="4014" xr:uid="{B432C6C5-8EE5-4F05-BB59-7ADCA31B4135}"/>
    <cellStyle name="Valuta 2 2 3 5 5" xfId="3475" xr:uid="{A21B3889-032A-4ACC-90CB-67C2B2D9C641}"/>
    <cellStyle name="Valuta 2 2 3 6" xfId="1796" xr:uid="{00000000-0005-0000-0000-0000F0060000}"/>
    <cellStyle name="Valuta 2 2 3 6 2" xfId="4532" xr:uid="{B0F1DEBC-48B5-4924-8827-AC9111DF4A9C}"/>
    <cellStyle name="Valuta 2 2 3 7" xfId="1394" xr:uid="{00000000-0005-0000-0000-0000F1060000}"/>
    <cellStyle name="Valuta 2 2 3 7 2" xfId="4196" xr:uid="{A2C8006B-C2A9-4703-AF04-CAEEBB053F0E}"/>
    <cellStyle name="Valuta 2 2 3 8" xfId="881" xr:uid="{00000000-0005-0000-0000-0000F2060000}"/>
    <cellStyle name="Valuta 2 2 3 8 2" xfId="3729" xr:uid="{89FA0F02-C317-4B6F-925E-91BFD19BB0AF}"/>
    <cellStyle name="Valuta 2 2 3 9" xfId="3308" xr:uid="{6B1FD281-4280-40FD-944D-28A254CD1D5D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813" xr:uid="{8486D845-8FA4-4281-896B-B9B31C247EAB}"/>
    <cellStyle name="Valuta 2 2 4 2 2 2 3" xfId="1736" xr:uid="{00000000-0005-0000-0000-0000F8060000}"/>
    <cellStyle name="Valuta 2 2 4 2 2 2 3 2" xfId="4477" xr:uid="{ADF66FBB-9210-4DEF-8DD5-69F02A30C210}"/>
    <cellStyle name="Valuta 2 2 4 2 2 2 4" xfId="1303" xr:uid="{00000000-0005-0000-0000-0000F9060000}"/>
    <cellStyle name="Valuta 2 2 4 2 2 2 4 2" xfId="4143" xr:uid="{61FCCEA2-9664-4CF6-98AC-25C811C1B65E}"/>
    <cellStyle name="Valuta 2 2 4 2 2 2 5" xfId="3589" xr:uid="{196E382B-162E-4716-890D-010387D7F6BB}"/>
    <cellStyle name="Valuta 2 2 4 2 2 3" xfId="1910" xr:uid="{00000000-0005-0000-0000-0000FA060000}"/>
    <cellStyle name="Valuta 2 2 4 2 2 3 2" xfId="4646" xr:uid="{B622ECAD-0268-4491-940B-945755C166C1}"/>
    <cellStyle name="Valuta 2 2 4 2 2 4" xfId="1523" xr:uid="{00000000-0005-0000-0000-0000FB060000}"/>
    <cellStyle name="Valuta 2 2 4 2 2 4 2" xfId="4310" xr:uid="{DC07C9F5-C8FF-4B35-AB73-A2F4D0E51598}"/>
    <cellStyle name="Valuta 2 2 4 2 2 5" xfId="1012" xr:uid="{00000000-0005-0000-0000-0000FC060000}"/>
    <cellStyle name="Valuta 2 2 4 2 2 5 2" xfId="3860" xr:uid="{FB4A2C47-C274-4FB0-8F19-916D8CB6B776}"/>
    <cellStyle name="Valuta 2 2 4 2 2 6" xfId="3422" xr:uid="{C28A4C38-666E-42BF-8EF0-CA1A74E20F74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733" xr:uid="{D1D1EC14-C7C6-4F9B-85A9-1ABAABFFAA4C}"/>
    <cellStyle name="Valuta 2 2 4 2 4 3" xfId="1641" xr:uid="{00000000-0005-0000-0000-000000070000}"/>
    <cellStyle name="Valuta 2 2 4 2 4 3 2" xfId="4397" xr:uid="{5BAE7451-E480-4FDF-9EEE-B8408745FC4D}"/>
    <cellStyle name="Valuta 2 2 4 2 4 4" xfId="1208" xr:uid="{00000000-0005-0000-0000-000001070000}"/>
    <cellStyle name="Valuta 2 2 4 2 4 4 2" xfId="4048" xr:uid="{ABB8E8D0-C9C7-4452-AAFC-20BA355B7DE3}"/>
    <cellStyle name="Valuta 2 2 4 2 4 5" xfId="3509" xr:uid="{7877EEB5-C117-402A-A9D2-8BDD37BD1135}"/>
    <cellStyle name="Valuta 2 2 4 2 5" xfId="1830" xr:uid="{00000000-0005-0000-0000-000002070000}"/>
    <cellStyle name="Valuta 2 2 4 2 5 2" xfId="4566" xr:uid="{1BD29991-E5F4-4CBD-A093-0AB9D7F8B5D6}"/>
    <cellStyle name="Valuta 2 2 4 2 6" xfId="1428" xr:uid="{00000000-0005-0000-0000-000003070000}"/>
    <cellStyle name="Valuta 2 2 4 2 6 2" xfId="4230" xr:uid="{F5FC969C-6B3B-48AF-8968-10146936FD69}"/>
    <cellStyle name="Valuta 2 2 4 2 7" xfId="916" xr:uid="{00000000-0005-0000-0000-000004070000}"/>
    <cellStyle name="Valuta 2 2 4 2 7 2" xfId="3764" xr:uid="{03C92BBD-9A94-4A28-8466-511A1A1A7B7B}"/>
    <cellStyle name="Valuta 2 2 4 2 8" xfId="3342" xr:uid="{84C8EADA-C6A0-409B-BB11-06FEE54AE73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773" xr:uid="{5C895073-565F-49A9-9638-54A426AD965A}"/>
    <cellStyle name="Valuta 2 2 4 3 2 3" xfId="1691" xr:uid="{00000000-0005-0000-0000-000008070000}"/>
    <cellStyle name="Valuta 2 2 4 3 2 3 2" xfId="4437" xr:uid="{8DAB7990-EA1B-44B2-89AF-11C87D843611}"/>
    <cellStyle name="Valuta 2 2 4 3 2 4" xfId="1258" xr:uid="{00000000-0005-0000-0000-000009070000}"/>
    <cellStyle name="Valuta 2 2 4 3 2 4 2" xfId="4098" xr:uid="{8CAF91F6-58B0-4CF1-B569-91DD027B9709}"/>
    <cellStyle name="Valuta 2 2 4 3 2 5" xfId="3549" xr:uid="{3968C467-0651-4165-9720-E90E9BAA5B32}"/>
    <cellStyle name="Valuta 2 2 4 3 3" xfId="1870" xr:uid="{00000000-0005-0000-0000-00000A070000}"/>
    <cellStyle name="Valuta 2 2 4 3 3 2" xfId="4606" xr:uid="{25E0AED5-91A7-4F01-9665-A927BA5AD4C5}"/>
    <cellStyle name="Valuta 2 2 4 3 4" xfId="1478" xr:uid="{00000000-0005-0000-0000-00000B070000}"/>
    <cellStyle name="Valuta 2 2 4 3 4 2" xfId="4270" xr:uid="{01F2E047-713D-438B-8B8B-E28D4D1EC6F8}"/>
    <cellStyle name="Valuta 2 2 4 3 5" xfId="967" xr:uid="{00000000-0005-0000-0000-00000C070000}"/>
    <cellStyle name="Valuta 2 2 4 3 5 2" xfId="3815" xr:uid="{4A64A7B3-53BC-48EF-A6EF-54B93406D494}"/>
    <cellStyle name="Valuta 2 2 4 3 6" xfId="3382" xr:uid="{7130F654-362D-400D-B00F-1D9B47853E5C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693" xr:uid="{D4120160-BF22-40A4-AF30-EABC9E6EE2EA}"/>
    <cellStyle name="Valuta 2 2 4 5 3" xfId="1599" xr:uid="{00000000-0005-0000-0000-000010070000}"/>
    <cellStyle name="Valuta 2 2 4 5 3 2" xfId="4357" xr:uid="{E0B1613F-0187-47F3-B260-FF1BE0C38A2B}"/>
    <cellStyle name="Valuta 2 2 4 5 4" xfId="1166" xr:uid="{00000000-0005-0000-0000-000011070000}"/>
    <cellStyle name="Valuta 2 2 4 5 4 2" xfId="4006" xr:uid="{6B602B26-9E73-4014-87DC-FDE6D0E2D222}"/>
    <cellStyle name="Valuta 2 2 4 5 5" xfId="3469" xr:uid="{BA964A89-5610-49B4-93D6-37EBE60D4631}"/>
    <cellStyle name="Valuta 2 2 4 6" xfId="1790" xr:uid="{00000000-0005-0000-0000-000012070000}"/>
    <cellStyle name="Valuta 2 2 4 6 2" xfId="4526" xr:uid="{38477E41-91D0-4743-884B-9394774D68BB}"/>
    <cellStyle name="Valuta 2 2 4 7" xfId="1384" xr:uid="{00000000-0005-0000-0000-000013070000}"/>
    <cellStyle name="Valuta 2 2 4 7 2" xfId="4190" xr:uid="{0A6D2AF5-240B-4DC0-B7FE-0C59383D43DC}"/>
    <cellStyle name="Valuta 2 2 4 8" xfId="870" xr:uid="{00000000-0005-0000-0000-000014070000}"/>
    <cellStyle name="Valuta 2 2 4 8 2" xfId="3718" xr:uid="{158BA760-C6E4-4EC8-95B8-E2EE4073EDD0}"/>
    <cellStyle name="Valuta 2 2 4 9" xfId="3300" xr:uid="{A81DD877-48A5-457C-983B-AA2CADF053E7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797" xr:uid="{152AFD56-1F26-481A-827C-3417F397A17E}"/>
    <cellStyle name="Valuta 2 2 5 2 2 3" xfId="1720" xr:uid="{00000000-0005-0000-0000-000019070000}"/>
    <cellStyle name="Valuta 2 2 5 2 2 3 2" xfId="4461" xr:uid="{72F6908C-A7C5-4262-AA99-D2DC6A9DB9A0}"/>
    <cellStyle name="Valuta 2 2 5 2 2 4" xfId="1287" xr:uid="{00000000-0005-0000-0000-00001A070000}"/>
    <cellStyle name="Valuta 2 2 5 2 2 4 2" xfId="4127" xr:uid="{5AC55DF0-3ADE-4EC9-99BE-1C6439825320}"/>
    <cellStyle name="Valuta 2 2 5 2 2 5" xfId="3573" xr:uid="{1C69E0A0-93C5-4D22-AB3A-2A5D5141C4B5}"/>
    <cellStyle name="Valuta 2 2 5 2 3" xfId="1894" xr:uid="{00000000-0005-0000-0000-00001B070000}"/>
    <cellStyle name="Valuta 2 2 5 2 3 2" xfId="4630" xr:uid="{E01A5449-7025-45BA-AEF1-664EE4C60CC4}"/>
    <cellStyle name="Valuta 2 2 5 2 4" xfId="1507" xr:uid="{00000000-0005-0000-0000-00001C070000}"/>
    <cellStyle name="Valuta 2 2 5 2 4 2" xfId="4294" xr:uid="{4930A7F2-C06B-434E-82E7-00243409458D}"/>
    <cellStyle name="Valuta 2 2 5 2 5" xfId="996" xr:uid="{00000000-0005-0000-0000-00001D070000}"/>
    <cellStyle name="Valuta 2 2 5 2 5 2" xfId="3844" xr:uid="{C2C2262B-04C1-43A5-90F1-FD044BACA033}"/>
    <cellStyle name="Valuta 2 2 5 2 6" xfId="3406" xr:uid="{62A22E60-3D22-4FAC-8E92-0BD9C2DE1865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717" xr:uid="{91F1C997-14F8-4D44-BE35-3604E002564F}"/>
    <cellStyle name="Valuta 2 2 5 4 3" xfId="1625" xr:uid="{00000000-0005-0000-0000-000021070000}"/>
    <cellStyle name="Valuta 2 2 5 4 3 2" xfId="4381" xr:uid="{EEB6FC1F-58E4-41A0-B853-144B19529CC7}"/>
    <cellStyle name="Valuta 2 2 5 4 4" xfId="1192" xr:uid="{00000000-0005-0000-0000-000022070000}"/>
    <cellStyle name="Valuta 2 2 5 4 4 2" xfId="4032" xr:uid="{5947867F-A062-4B47-AF33-E799B40F2744}"/>
    <cellStyle name="Valuta 2 2 5 4 5" xfId="3493" xr:uid="{CECA23E3-9545-49E5-B945-7968157DF5EA}"/>
    <cellStyle name="Valuta 2 2 5 5" xfId="1814" xr:uid="{00000000-0005-0000-0000-000023070000}"/>
    <cellStyle name="Valuta 2 2 5 5 2" xfId="4550" xr:uid="{6871509E-7AC1-4A7F-9818-2D414BD8FE1D}"/>
    <cellStyle name="Valuta 2 2 5 6" xfId="1412" xr:uid="{00000000-0005-0000-0000-000024070000}"/>
    <cellStyle name="Valuta 2 2 5 6 2" xfId="4214" xr:uid="{C554F3E4-6BC9-48ED-B6A7-D29523F09D87}"/>
    <cellStyle name="Valuta 2 2 5 7" xfId="900" xr:uid="{00000000-0005-0000-0000-000025070000}"/>
    <cellStyle name="Valuta 2 2 5 7 2" xfId="3748" xr:uid="{EF03306F-C763-43C6-A8F6-7833C39294ED}"/>
    <cellStyle name="Valuta 2 2 5 8" xfId="3326" xr:uid="{61A23365-7098-4EF1-A4EC-6A8892E83231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757" xr:uid="{251D147C-2D62-49A1-A635-EC4D32AFB988}"/>
    <cellStyle name="Valuta 2 2 6 2 3" xfId="1675" xr:uid="{00000000-0005-0000-0000-000029070000}"/>
    <cellStyle name="Valuta 2 2 6 2 3 2" xfId="4421" xr:uid="{60E0797E-1284-44A4-A189-8943FA5D5786}"/>
    <cellStyle name="Valuta 2 2 6 2 4" xfId="1242" xr:uid="{00000000-0005-0000-0000-00002A070000}"/>
    <cellStyle name="Valuta 2 2 6 2 4 2" xfId="4082" xr:uid="{936866EF-35DA-49EE-9DE3-D2DCC9558E0C}"/>
    <cellStyle name="Valuta 2 2 6 2 5" xfId="3533" xr:uid="{E6769BFB-70E2-4938-B7D9-5D4DF06B57EB}"/>
    <cellStyle name="Valuta 2 2 6 3" xfId="1854" xr:uid="{00000000-0005-0000-0000-00002B070000}"/>
    <cellStyle name="Valuta 2 2 6 3 2" xfId="4590" xr:uid="{83DA140B-09B4-42DF-8010-14041A9E7785}"/>
    <cellStyle name="Valuta 2 2 6 4" xfId="1462" xr:uid="{00000000-0005-0000-0000-00002C070000}"/>
    <cellStyle name="Valuta 2 2 6 4 2" xfId="4254" xr:uid="{4ED1C37D-1638-4EF6-83BD-26447D254A47}"/>
    <cellStyle name="Valuta 2 2 6 5" xfId="951" xr:uid="{00000000-0005-0000-0000-00002D070000}"/>
    <cellStyle name="Valuta 2 2 6 5 2" xfId="3799" xr:uid="{1E86C025-A9E4-4BF8-9F62-D85ACC1135E8}"/>
    <cellStyle name="Valuta 2 2 6 6" xfId="3366" xr:uid="{4D740A8C-C195-4B3D-94CB-9AA89B9297A9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677" xr:uid="{3D895D44-1FC0-4944-ACF4-8921F15E1C26}"/>
    <cellStyle name="Valuta 2 2 8 2 3" xfId="1583" xr:uid="{00000000-0005-0000-0000-000032070000}"/>
    <cellStyle name="Valuta 2 2 8 2 3 2" xfId="4341" xr:uid="{AACCD565-9BD7-414F-AD5A-13A20317C208}"/>
    <cellStyle name="Valuta 2 2 8 2 4" xfId="1150" xr:uid="{00000000-0005-0000-0000-000033070000}"/>
    <cellStyle name="Valuta 2 2 8 2 4 2" xfId="3990" xr:uid="{BB20E9EA-BD29-44A6-913E-01B04CEEA62B}"/>
    <cellStyle name="Valuta 2 2 8 2 5" xfId="3453" xr:uid="{34F30F06-A350-4993-8272-B72E1824263F}"/>
    <cellStyle name="Valuta 2 2 8 3" xfId="1774" xr:uid="{00000000-0005-0000-0000-000034070000}"/>
    <cellStyle name="Valuta 2 2 8 3 2" xfId="4510" xr:uid="{5224FF13-905E-4356-AFD2-02D79A1E7E8C}"/>
    <cellStyle name="Valuta 2 2 8 4" xfId="1367" xr:uid="{00000000-0005-0000-0000-000035070000}"/>
    <cellStyle name="Valuta 2 2 8 4 2" xfId="4174" xr:uid="{C28CE968-8EA5-4102-97B0-7DADFF0BE0EB}"/>
    <cellStyle name="Valuta 2 2 8 5" xfId="852" xr:uid="{00000000-0005-0000-0000-000036070000}"/>
    <cellStyle name="Valuta 2 2 8 5 2" xfId="3700" xr:uid="{2FE2F7C9-6BC9-48AF-AD97-888C357F19DE}"/>
    <cellStyle name="Valuta 2 2 8 6" xfId="3284" xr:uid="{1FE91E3C-8C9C-49E8-9426-B8B3F35118F7}"/>
    <cellStyle name="Valuta 2 2 9" xfId="568" xr:uid="{00000000-0005-0000-0000-000037070000}"/>
    <cellStyle name="Valuta 2 2 9 2" xfId="1935" xr:uid="{00000000-0005-0000-0000-000038070000}"/>
    <cellStyle name="Valuta 2 2 9 2 2" xfId="4671" xr:uid="{6BFEA488-2E21-4260-B3B7-A8333C288CFF}"/>
    <cellStyle name="Valuta 2 2 9 3" xfId="1572" xr:uid="{00000000-0005-0000-0000-000039070000}"/>
    <cellStyle name="Valuta 2 2 9 3 2" xfId="4335" xr:uid="{FB95D812-AF41-42EB-914F-EA7EC5A48FBD}"/>
    <cellStyle name="Valuta 2 2 9 4" xfId="1139" xr:uid="{00000000-0005-0000-0000-00003A070000}"/>
    <cellStyle name="Valuta 2 2 9 4 2" xfId="3979" xr:uid="{E550D1DB-3EA8-4FF9-BB23-B8295C2724D3}"/>
    <cellStyle name="Valuta 2 2 9 5" xfId="3447" xr:uid="{687C6B85-6A91-4B1A-97A8-0F94228D7B84}"/>
    <cellStyle name="Valuta 2 3" xfId="114" xr:uid="{00000000-0005-0000-0000-00003B070000}"/>
    <cellStyle name="Valuta 2 3 10" xfId="1352" xr:uid="{00000000-0005-0000-0000-00003C070000}"/>
    <cellStyle name="Valuta 2 3 10 2" xfId="4169" xr:uid="{88217462-A2B5-4503-A244-EF9F778FC4D6}"/>
    <cellStyle name="Valuta 2 3 11" xfId="817" xr:uid="{00000000-0005-0000-0000-00003D070000}"/>
    <cellStyle name="Valuta 2 3 11 2" xfId="3668" xr:uid="{F2309FA4-FCCE-4F5A-8A11-389A4BCBB464}"/>
    <cellStyle name="Valuta 2 3 12" xfId="3277" xr:uid="{F5549E66-D70E-475F-9F68-52270E2452B9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824" xr:uid="{3EDF198C-7FFF-4788-90C9-14F9B203324E}"/>
    <cellStyle name="Valuta 2 3 2 2 2 2 3" xfId="1747" xr:uid="{00000000-0005-0000-0000-000043070000}"/>
    <cellStyle name="Valuta 2 3 2 2 2 2 3 2" xfId="4488" xr:uid="{A64C46AD-EB59-4928-AECE-02121BF5F92A}"/>
    <cellStyle name="Valuta 2 3 2 2 2 2 4" xfId="1314" xr:uid="{00000000-0005-0000-0000-000044070000}"/>
    <cellStyle name="Valuta 2 3 2 2 2 2 4 2" xfId="4154" xr:uid="{FD0EE35C-2250-4271-BC12-EF81D0567893}"/>
    <cellStyle name="Valuta 2 3 2 2 2 2 5" xfId="3600" xr:uid="{32170BA0-BB70-46FA-8A88-393C31C4DEB5}"/>
    <cellStyle name="Valuta 2 3 2 2 2 3" xfId="1921" xr:uid="{00000000-0005-0000-0000-000045070000}"/>
    <cellStyle name="Valuta 2 3 2 2 2 3 2" xfId="4657" xr:uid="{33D3820E-D18E-4819-961C-E12C1DBE82C7}"/>
    <cellStyle name="Valuta 2 3 2 2 2 4" xfId="1534" xr:uid="{00000000-0005-0000-0000-000046070000}"/>
    <cellStyle name="Valuta 2 3 2 2 2 4 2" xfId="4321" xr:uid="{F13580BD-6461-4125-8F94-843CDCEE0BE5}"/>
    <cellStyle name="Valuta 2 3 2 2 2 5" xfId="1023" xr:uid="{00000000-0005-0000-0000-000047070000}"/>
    <cellStyle name="Valuta 2 3 2 2 2 5 2" xfId="3871" xr:uid="{29F250C6-8516-4770-8DB7-686289083365}"/>
    <cellStyle name="Valuta 2 3 2 2 2 6" xfId="3433" xr:uid="{C79886B2-DB79-4859-A141-6E8749709F52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744" xr:uid="{CFD49E97-C9B1-4E5D-A64C-C912FA997C41}"/>
    <cellStyle name="Valuta 2 3 2 2 4 3" xfId="1652" xr:uid="{00000000-0005-0000-0000-00004B070000}"/>
    <cellStyle name="Valuta 2 3 2 2 4 3 2" xfId="4408" xr:uid="{8A30DDD9-E270-4657-8114-B0C373E44A38}"/>
    <cellStyle name="Valuta 2 3 2 2 4 4" xfId="1219" xr:uid="{00000000-0005-0000-0000-00004C070000}"/>
    <cellStyle name="Valuta 2 3 2 2 4 4 2" xfId="4059" xr:uid="{8A6752B7-E030-41F5-B521-5F34507DD5C3}"/>
    <cellStyle name="Valuta 2 3 2 2 4 5" xfId="3520" xr:uid="{BCDE1ECC-3A72-4D39-81F8-AC53BEE09881}"/>
    <cellStyle name="Valuta 2 3 2 2 5" xfId="1841" xr:uid="{00000000-0005-0000-0000-00004D070000}"/>
    <cellStyle name="Valuta 2 3 2 2 5 2" xfId="4577" xr:uid="{D257389E-DA93-43EB-BEC4-FFE58651AD3C}"/>
    <cellStyle name="Valuta 2 3 2 2 6" xfId="1439" xr:uid="{00000000-0005-0000-0000-00004E070000}"/>
    <cellStyle name="Valuta 2 3 2 2 6 2" xfId="4241" xr:uid="{94DFD820-0185-404A-82D3-2D90AA41E0B7}"/>
    <cellStyle name="Valuta 2 3 2 2 7" xfId="927" xr:uid="{00000000-0005-0000-0000-00004F070000}"/>
    <cellStyle name="Valuta 2 3 2 2 7 2" xfId="3775" xr:uid="{2EE26318-57C2-438D-B666-87F21EE173C4}"/>
    <cellStyle name="Valuta 2 3 2 2 8" xfId="3353" xr:uid="{D8CB43CE-4580-4328-8089-3B737BA6F742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784" xr:uid="{F7F695DE-1A28-4E25-B6CE-842C752673DF}"/>
    <cellStyle name="Valuta 2 3 2 3 2 3" xfId="1707" xr:uid="{00000000-0005-0000-0000-000053070000}"/>
    <cellStyle name="Valuta 2 3 2 3 2 3 2" xfId="4448" xr:uid="{C1DEAD31-69BD-4F96-BBE4-306556873011}"/>
    <cellStyle name="Valuta 2 3 2 3 2 4" xfId="1274" xr:uid="{00000000-0005-0000-0000-000054070000}"/>
    <cellStyle name="Valuta 2 3 2 3 2 4 2" xfId="4114" xr:uid="{B5AE29F4-6619-48A0-A7D5-D9C9E86B9B3A}"/>
    <cellStyle name="Valuta 2 3 2 3 2 5" xfId="3560" xr:uid="{175BAA7A-F5D7-4283-BF5C-B2610ABBD277}"/>
    <cellStyle name="Valuta 2 3 2 3 3" xfId="1881" xr:uid="{00000000-0005-0000-0000-000055070000}"/>
    <cellStyle name="Valuta 2 3 2 3 3 2" xfId="4617" xr:uid="{9F575FC1-C6F8-4CBA-A382-D16151A44003}"/>
    <cellStyle name="Valuta 2 3 2 3 4" xfId="1494" xr:uid="{00000000-0005-0000-0000-000056070000}"/>
    <cellStyle name="Valuta 2 3 2 3 4 2" xfId="4281" xr:uid="{63520796-B23D-4566-8269-C0C29F3379D0}"/>
    <cellStyle name="Valuta 2 3 2 3 5" xfId="983" xr:uid="{00000000-0005-0000-0000-000057070000}"/>
    <cellStyle name="Valuta 2 3 2 3 5 2" xfId="3831" xr:uid="{D4F53A1E-D8FB-4E23-84C9-DF8B5B281516}"/>
    <cellStyle name="Valuta 2 3 2 3 6" xfId="3393" xr:uid="{E18303D3-77A0-4F08-8DD9-DC7965BEB35C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704" xr:uid="{1793B31E-B6D4-4675-8FC9-62C59341B6D0}"/>
    <cellStyle name="Valuta 2 3 2 5 3" xfId="1612" xr:uid="{00000000-0005-0000-0000-00005B070000}"/>
    <cellStyle name="Valuta 2 3 2 5 3 2" xfId="4368" xr:uid="{8649D79D-4DBA-463E-BC3C-C9AEF7141569}"/>
    <cellStyle name="Valuta 2 3 2 5 4" xfId="1179" xr:uid="{00000000-0005-0000-0000-00005C070000}"/>
    <cellStyle name="Valuta 2 3 2 5 4 2" xfId="4019" xr:uid="{E8E08901-EDE4-439C-A19C-B7460A69196B}"/>
    <cellStyle name="Valuta 2 3 2 5 5" xfId="3480" xr:uid="{7BB72467-6A1F-4D9B-AFF3-DF164AF9B57C}"/>
    <cellStyle name="Valuta 2 3 2 6" xfId="1801" xr:uid="{00000000-0005-0000-0000-00005D070000}"/>
    <cellStyle name="Valuta 2 3 2 6 2" xfId="4537" xr:uid="{91E8F2EC-78E3-4149-B412-9A5B69EA7A2C}"/>
    <cellStyle name="Valuta 2 3 2 7" xfId="1399" xr:uid="{00000000-0005-0000-0000-00005E070000}"/>
    <cellStyle name="Valuta 2 3 2 7 2" xfId="4201" xr:uid="{383A0787-FF88-4332-8333-1C1F0DC59465}"/>
    <cellStyle name="Valuta 2 3 2 8" xfId="886" xr:uid="{00000000-0005-0000-0000-00005F070000}"/>
    <cellStyle name="Valuta 2 3 2 8 2" xfId="3734" xr:uid="{81554B3F-D252-44BF-B863-27DFE783E08E}"/>
    <cellStyle name="Valuta 2 3 2 9" xfId="3313" xr:uid="{AB78A573-37DE-4652-AF68-90C1A9B47976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816" xr:uid="{23FFD563-3C81-488A-8720-13ECD3DE8C36}"/>
    <cellStyle name="Valuta 2 3 3 2 2 2 3" xfId="1739" xr:uid="{00000000-0005-0000-0000-000065070000}"/>
    <cellStyle name="Valuta 2 3 3 2 2 2 3 2" xfId="4480" xr:uid="{A45FB67C-CC51-40E0-A632-16058F7DDE6C}"/>
    <cellStyle name="Valuta 2 3 3 2 2 2 4" xfId="1306" xr:uid="{00000000-0005-0000-0000-000066070000}"/>
    <cellStyle name="Valuta 2 3 3 2 2 2 4 2" xfId="4146" xr:uid="{F147B02D-963A-4E38-8535-7EC1A8769213}"/>
    <cellStyle name="Valuta 2 3 3 2 2 2 5" xfId="3592" xr:uid="{8B8910E9-5378-4B91-9B0B-FE2449436572}"/>
    <cellStyle name="Valuta 2 3 3 2 2 3" xfId="1913" xr:uid="{00000000-0005-0000-0000-000067070000}"/>
    <cellStyle name="Valuta 2 3 3 2 2 3 2" xfId="4649" xr:uid="{8CC8AEDF-4D38-4211-A6F4-97636EEE1E89}"/>
    <cellStyle name="Valuta 2 3 3 2 2 4" xfId="1526" xr:uid="{00000000-0005-0000-0000-000068070000}"/>
    <cellStyle name="Valuta 2 3 3 2 2 4 2" xfId="4313" xr:uid="{AC003749-C2B3-4F8C-83D9-B223D5D13DAC}"/>
    <cellStyle name="Valuta 2 3 3 2 2 5" xfId="1015" xr:uid="{00000000-0005-0000-0000-000069070000}"/>
    <cellStyle name="Valuta 2 3 3 2 2 5 2" xfId="3863" xr:uid="{F697AE84-F9CD-4EEC-981C-4B909A053E6B}"/>
    <cellStyle name="Valuta 2 3 3 2 2 6" xfId="3425" xr:uid="{A866DE2C-579D-4073-9BC3-9F890E37D345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736" xr:uid="{7C480DA3-FD5D-48BB-A055-40B2090B38C2}"/>
    <cellStyle name="Valuta 2 3 3 2 4 3" xfId="1644" xr:uid="{00000000-0005-0000-0000-00006D070000}"/>
    <cellStyle name="Valuta 2 3 3 2 4 3 2" xfId="4400" xr:uid="{28D8DEA4-F114-44E7-A5C1-09E944244D78}"/>
    <cellStyle name="Valuta 2 3 3 2 4 4" xfId="1211" xr:uid="{00000000-0005-0000-0000-00006E070000}"/>
    <cellStyle name="Valuta 2 3 3 2 4 4 2" xfId="4051" xr:uid="{2C1A4656-8FC6-4267-A3FD-2251D8987FB5}"/>
    <cellStyle name="Valuta 2 3 3 2 4 5" xfId="3512" xr:uid="{8B795500-117A-4727-826A-137B03AA63C7}"/>
    <cellStyle name="Valuta 2 3 3 2 5" xfId="1833" xr:uid="{00000000-0005-0000-0000-00006F070000}"/>
    <cellStyle name="Valuta 2 3 3 2 5 2" xfId="4569" xr:uid="{A9081C4A-3D01-4AF7-A5F1-A32AEBD22D30}"/>
    <cellStyle name="Valuta 2 3 3 2 6" xfId="1431" xr:uid="{00000000-0005-0000-0000-000070070000}"/>
    <cellStyle name="Valuta 2 3 3 2 6 2" xfId="4233" xr:uid="{50016E7A-1E71-4B50-9BCD-CDDBC0D4CC60}"/>
    <cellStyle name="Valuta 2 3 3 2 7" xfId="919" xr:uid="{00000000-0005-0000-0000-000071070000}"/>
    <cellStyle name="Valuta 2 3 3 2 7 2" xfId="3767" xr:uid="{15D9CDA9-FBFD-406B-B4F7-58497A5F70CE}"/>
    <cellStyle name="Valuta 2 3 3 2 8" xfId="3345" xr:uid="{52A5B393-186E-4EAB-925A-44A96436929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776" xr:uid="{67011891-1CEA-4039-B212-7987ED54C6A4}"/>
    <cellStyle name="Valuta 2 3 3 3 2 3" xfId="1694" xr:uid="{00000000-0005-0000-0000-000075070000}"/>
    <cellStyle name="Valuta 2 3 3 3 2 3 2" xfId="4440" xr:uid="{4A83FF3F-EB95-42B6-BD91-0578A7FC55FF}"/>
    <cellStyle name="Valuta 2 3 3 3 2 4" xfId="1261" xr:uid="{00000000-0005-0000-0000-000076070000}"/>
    <cellStyle name="Valuta 2 3 3 3 2 4 2" xfId="4101" xr:uid="{5D8052B7-BBC2-4FAF-B5D1-FC8557935C8E}"/>
    <cellStyle name="Valuta 2 3 3 3 2 5" xfId="3552" xr:uid="{B253F9D3-4BDB-403D-AC02-F547D8AD0786}"/>
    <cellStyle name="Valuta 2 3 3 3 3" xfId="1873" xr:uid="{00000000-0005-0000-0000-000077070000}"/>
    <cellStyle name="Valuta 2 3 3 3 3 2" xfId="4609" xr:uid="{DB02396A-AF20-475D-A43B-2F40B8DE61CC}"/>
    <cellStyle name="Valuta 2 3 3 3 4" xfId="1481" xr:uid="{00000000-0005-0000-0000-000078070000}"/>
    <cellStyle name="Valuta 2 3 3 3 4 2" xfId="4273" xr:uid="{E490B9E4-78AA-4CA1-AC65-6D12063C2F78}"/>
    <cellStyle name="Valuta 2 3 3 3 5" xfId="970" xr:uid="{00000000-0005-0000-0000-000079070000}"/>
    <cellStyle name="Valuta 2 3 3 3 5 2" xfId="3818" xr:uid="{A2CEBDC1-ED2B-4A03-8ABD-D64D558C28C5}"/>
    <cellStyle name="Valuta 2 3 3 3 6" xfId="3385" xr:uid="{268B5B0D-553E-4C48-B2AE-AE6C25EDBFF6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696" xr:uid="{BD34BA02-92B9-466A-9583-4598DAFB53F7}"/>
    <cellStyle name="Valuta 2 3 3 5 3" xfId="1602" xr:uid="{00000000-0005-0000-0000-00007D070000}"/>
    <cellStyle name="Valuta 2 3 3 5 3 2" xfId="4360" xr:uid="{0ACBA273-D45A-4811-B2C3-95317669A970}"/>
    <cellStyle name="Valuta 2 3 3 5 4" xfId="1169" xr:uid="{00000000-0005-0000-0000-00007E070000}"/>
    <cellStyle name="Valuta 2 3 3 5 4 2" xfId="4009" xr:uid="{D2843936-34C9-4CD6-978F-3C5E18F66AD6}"/>
    <cellStyle name="Valuta 2 3 3 5 5" xfId="3472" xr:uid="{07CF8E67-B367-48FD-899F-11ABD8B3E647}"/>
    <cellStyle name="Valuta 2 3 3 6" xfId="1793" xr:uid="{00000000-0005-0000-0000-00007F070000}"/>
    <cellStyle name="Valuta 2 3 3 6 2" xfId="4529" xr:uid="{24295F71-08F5-48A9-B69D-02A5B07FC538}"/>
    <cellStyle name="Valuta 2 3 3 7" xfId="1387" xr:uid="{00000000-0005-0000-0000-000080070000}"/>
    <cellStyle name="Valuta 2 3 3 7 2" xfId="4193" xr:uid="{2220B4F5-4D94-4AFF-AB1E-342A09240F73}"/>
    <cellStyle name="Valuta 2 3 3 8" xfId="873" xr:uid="{00000000-0005-0000-0000-000081070000}"/>
    <cellStyle name="Valuta 2 3 3 8 2" xfId="3721" xr:uid="{A01D9BDA-6DED-47B7-9535-8E34FF2AD4B4}"/>
    <cellStyle name="Valuta 2 3 3 9" xfId="3303" xr:uid="{30FD1664-EDFB-4C4D-B2C2-F9DA2248BE44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800" xr:uid="{D5D346F9-382F-46EE-A01C-AB160FFEFD67}"/>
    <cellStyle name="Valuta 2 3 4 2 2 3" xfId="1723" xr:uid="{00000000-0005-0000-0000-000086070000}"/>
    <cellStyle name="Valuta 2 3 4 2 2 3 2" xfId="4464" xr:uid="{2E4A5DA9-7148-42E9-9290-ADE151D32BF8}"/>
    <cellStyle name="Valuta 2 3 4 2 2 4" xfId="1290" xr:uid="{00000000-0005-0000-0000-000087070000}"/>
    <cellStyle name="Valuta 2 3 4 2 2 4 2" xfId="4130" xr:uid="{C6AD17E1-B9BB-4493-A388-CACDC467BA50}"/>
    <cellStyle name="Valuta 2 3 4 2 2 5" xfId="3576" xr:uid="{22AB8B85-3F20-40EA-B851-D893690C559E}"/>
    <cellStyle name="Valuta 2 3 4 2 3" xfId="1897" xr:uid="{00000000-0005-0000-0000-000088070000}"/>
    <cellStyle name="Valuta 2 3 4 2 3 2" xfId="4633" xr:uid="{0B97E2A9-6345-49D4-9E09-B89C4FAA58DF}"/>
    <cellStyle name="Valuta 2 3 4 2 4" xfId="1510" xr:uid="{00000000-0005-0000-0000-000089070000}"/>
    <cellStyle name="Valuta 2 3 4 2 4 2" xfId="4297" xr:uid="{554C4EE3-15F8-4947-AA0B-6207645E7E28}"/>
    <cellStyle name="Valuta 2 3 4 2 5" xfId="999" xr:uid="{00000000-0005-0000-0000-00008A070000}"/>
    <cellStyle name="Valuta 2 3 4 2 5 2" xfId="3847" xr:uid="{6EE6C23E-94AD-4686-AAE7-B46D2CD4275E}"/>
    <cellStyle name="Valuta 2 3 4 2 6" xfId="3409" xr:uid="{297C5AD9-549F-4B23-85BE-21475579FDD5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720" xr:uid="{911CDD97-1685-440F-AF92-9EA51D45A01F}"/>
    <cellStyle name="Valuta 2 3 4 4 3" xfId="1628" xr:uid="{00000000-0005-0000-0000-00008E070000}"/>
    <cellStyle name="Valuta 2 3 4 4 3 2" xfId="4384" xr:uid="{9312EB19-4658-4888-AB74-2DEAE7E2DAD4}"/>
    <cellStyle name="Valuta 2 3 4 4 4" xfId="1195" xr:uid="{00000000-0005-0000-0000-00008F070000}"/>
    <cellStyle name="Valuta 2 3 4 4 4 2" xfId="4035" xr:uid="{B0294211-2753-4E9C-852D-B7ED76192D93}"/>
    <cellStyle name="Valuta 2 3 4 4 5" xfId="3496" xr:uid="{9F7BC9D5-6725-4D46-A52C-0AA0D87C178A}"/>
    <cellStyle name="Valuta 2 3 4 5" xfId="1817" xr:uid="{00000000-0005-0000-0000-000090070000}"/>
    <cellStyle name="Valuta 2 3 4 5 2" xfId="4553" xr:uid="{3DD871AE-31F9-4A57-900F-D5C70CCACA8A}"/>
    <cellStyle name="Valuta 2 3 4 6" xfId="1415" xr:uid="{00000000-0005-0000-0000-000091070000}"/>
    <cellStyle name="Valuta 2 3 4 6 2" xfId="4217" xr:uid="{3188D14C-F394-4949-9F1A-0E1EEEAD568F}"/>
    <cellStyle name="Valuta 2 3 4 7" xfId="903" xr:uid="{00000000-0005-0000-0000-000092070000}"/>
    <cellStyle name="Valuta 2 3 4 7 2" xfId="3751" xr:uid="{C12D2615-168B-4C09-91C7-8D2185CFBF7F}"/>
    <cellStyle name="Valuta 2 3 4 8" xfId="3329" xr:uid="{E9BEE3B0-50B1-4FA5-ABD3-5A22CA7F25D6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760" xr:uid="{453B6AC0-432E-4ED7-B6FC-47BA44381227}"/>
    <cellStyle name="Valuta 2 3 5 2 3" xfId="1678" xr:uid="{00000000-0005-0000-0000-000096070000}"/>
    <cellStyle name="Valuta 2 3 5 2 3 2" xfId="4424" xr:uid="{0500677D-7FB9-4A55-BB10-CEAF9F92ADAB}"/>
    <cellStyle name="Valuta 2 3 5 2 4" xfId="1245" xr:uid="{00000000-0005-0000-0000-000097070000}"/>
    <cellStyle name="Valuta 2 3 5 2 4 2" xfId="4085" xr:uid="{DE4BD6A9-CD4F-43E1-9D83-78633CD73B32}"/>
    <cellStyle name="Valuta 2 3 5 2 5" xfId="3536" xr:uid="{40236867-543B-4590-9CC4-84E574A23E3D}"/>
    <cellStyle name="Valuta 2 3 5 3" xfId="1857" xr:uid="{00000000-0005-0000-0000-000098070000}"/>
    <cellStyle name="Valuta 2 3 5 3 2" xfId="4593" xr:uid="{547D9672-BF40-476E-A531-C3E069B7EFA9}"/>
    <cellStyle name="Valuta 2 3 5 4" xfId="1465" xr:uid="{00000000-0005-0000-0000-000099070000}"/>
    <cellStyle name="Valuta 2 3 5 4 2" xfId="4257" xr:uid="{5DF758F0-5723-4FF0-AB07-F3FB8F4D95CD}"/>
    <cellStyle name="Valuta 2 3 5 5" xfId="954" xr:uid="{00000000-0005-0000-0000-00009A070000}"/>
    <cellStyle name="Valuta 2 3 5 5 2" xfId="3802" xr:uid="{D57CF942-34BF-495F-A85F-F77BAA586CA3}"/>
    <cellStyle name="Valuta 2 3 5 6" xfId="3369" xr:uid="{2FB67072-A620-4363-B2DA-A1145087C8BC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680" xr:uid="{A99E4C93-A55C-42B0-B08A-A7D627B04B60}"/>
    <cellStyle name="Valuta 2 3 7 2 3" xfId="1586" xr:uid="{00000000-0005-0000-0000-00009F070000}"/>
    <cellStyle name="Valuta 2 3 7 2 3 2" xfId="4344" xr:uid="{A08170F0-D3D1-4EE8-893B-87D9D139A7E6}"/>
    <cellStyle name="Valuta 2 3 7 2 4" xfId="1153" xr:uid="{00000000-0005-0000-0000-0000A0070000}"/>
    <cellStyle name="Valuta 2 3 7 2 4 2" xfId="3993" xr:uid="{BBA4A618-38D1-4D55-8858-A62F9D7D3204}"/>
    <cellStyle name="Valuta 2 3 7 2 5" xfId="3456" xr:uid="{460E9070-9056-4C25-9A25-2AB4447EE1D4}"/>
    <cellStyle name="Valuta 2 3 7 3" xfId="1777" xr:uid="{00000000-0005-0000-0000-0000A1070000}"/>
    <cellStyle name="Valuta 2 3 7 3 2" xfId="4513" xr:uid="{8C12E567-88D5-45D1-9D93-13D1835EAA6C}"/>
    <cellStyle name="Valuta 2 3 7 4" xfId="1371" xr:uid="{00000000-0005-0000-0000-0000A2070000}"/>
    <cellStyle name="Valuta 2 3 7 4 2" xfId="4177" xr:uid="{923A549F-4751-469D-ABC0-C044D7F97350}"/>
    <cellStyle name="Valuta 2 3 7 5" xfId="857" xr:uid="{00000000-0005-0000-0000-0000A3070000}"/>
    <cellStyle name="Valuta 2 3 7 5 2" xfId="3705" xr:uid="{105FBCD9-B8F7-4FC7-A019-1A3DBB1CEEB2}"/>
    <cellStyle name="Valuta 2 3 7 6" xfId="3287" xr:uid="{12CE0A2F-03C1-4A29-B9ED-FAB52F7B739F}"/>
    <cellStyle name="Valuta 2 3 8" xfId="572" xr:uid="{00000000-0005-0000-0000-0000A4070000}"/>
    <cellStyle name="Valuta 2 3 8 2" xfId="1936" xr:uid="{00000000-0005-0000-0000-0000A5070000}"/>
    <cellStyle name="Valuta 2 3 8 2 2" xfId="4672" xr:uid="{559D17AF-5B84-4DDC-B08C-E723689D6403}"/>
    <cellStyle name="Valuta 2 3 8 3" xfId="1576" xr:uid="{00000000-0005-0000-0000-0000A6070000}"/>
    <cellStyle name="Valuta 2 3 8 3 2" xfId="4336" xr:uid="{64BFE6A9-B022-47DA-B34C-A4870BC86CB4}"/>
    <cellStyle name="Valuta 2 3 8 4" xfId="1143" xr:uid="{00000000-0005-0000-0000-0000A7070000}"/>
    <cellStyle name="Valuta 2 3 8 4 2" xfId="3983" xr:uid="{A67E291B-4AF2-44ED-B5B2-F30804DB33FB}"/>
    <cellStyle name="Valuta 2 3 8 5" xfId="3448" xr:uid="{BAE6CF4A-6F96-4B99-B584-F1A61354F5C3}"/>
    <cellStyle name="Valuta 2 3 9" xfId="1769" xr:uid="{00000000-0005-0000-0000-0000A8070000}"/>
    <cellStyle name="Valuta 2 3 9 2" xfId="4505" xr:uid="{CE2582E6-2C7A-47EC-A455-D4EC7A8AA799}"/>
    <cellStyle name="Valuta 2 4" xfId="181" xr:uid="{00000000-0005-0000-0000-0000A9070000}"/>
    <cellStyle name="Valuta 2 4 10" xfId="3289" xr:uid="{72C231E9-3FD8-43C2-94D4-C0E3550FAC1C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826" xr:uid="{A34E703E-F510-4E53-A988-D67AB5E3DFBF}"/>
    <cellStyle name="Valuta 2 4 2 2 2 2 3" xfId="1749" xr:uid="{00000000-0005-0000-0000-0000AF070000}"/>
    <cellStyle name="Valuta 2 4 2 2 2 2 3 2" xfId="4490" xr:uid="{441BC064-589A-455E-99E8-CF940365672D}"/>
    <cellStyle name="Valuta 2 4 2 2 2 2 4" xfId="1316" xr:uid="{00000000-0005-0000-0000-0000B0070000}"/>
    <cellStyle name="Valuta 2 4 2 2 2 2 4 2" xfId="4156" xr:uid="{AB06AD4F-FB5F-47EC-BFA0-A5DFA93F2D91}"/>
    <cellStyle name="Valuta 2 4 2 2 2 2 5" xfId="3602" xr:uid="{972CD104-2EF6-47D4-82D9-6391ED662924}"/>
    <cellStyle name="Valuta 2 4 2 2 2 3" xfId="1923" xr:uid="{00000000-0005-0000-0000-0000B1070000}"/>
    <cellStyle name="Valuta 2 4 2 2 2 3 2" xfId="4659" xr:uid="{53DCA96F-9235-4872-AE57-ACE3B43CFA54}"/>
    <cellStyle name="Valuta 2 4 2 2 2 4" xfId="1536" xr:uid="{00000000-0005-0000-0000-0000B2070000}"/>
    <cellStyle name="Valuta 2 4 2 2 2 4 2" xfId="4323" xr:uid="{ECB0D5EE-22C9-4FDA-9B50-1F3B05DB763B}"/>
    <cellStyle name="Valuta 2 4 2 2 2 5" xfId="1025" xr:uid="{00000000-0005-0000-0000-0000B3070000}"/>
    <cellStyle name="Valuta 2 4 2 2 2 5 2" xfId="3873" xr:uid="{57E90977-E8F6-49F9-B7CE-DFCF23C4FAED}"/>
    <cellStyle name="Valuta 2 4 2 2 2 6" xfId="3435" xr:uid="{5F71DA78-09AE-435D-AED5-596D7123068D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746" xr:uid="{48D43AB3-0D73-438C-9EAA-C7A0FD92CE6E}"/>
    <cellStyle name="Valuta 2 4 2 2 4 3" xfId="1654" xr:uid="{00000000-0005-0000-0000-0000B7070000}"/>
    <cellStyle name="Valuta 2 4 2 2 4 3 2" xfId="4410" xr:uid="{4112066E-6A2A-4CD4-B8D4-31F75604011B}"/>
    <cellStyle name="Valuta 2 4 2 2 4 4" xfId="1221" xr:uid="{00000000-0005-0000-0000-0000B8070000}"/>
    <cellStyle name="Valuta 2 4 2 2 4 4 2" xfId="4061" xr:uid="{5C8704B0-BCE9-43E0-A21B-AD68ECEB2372}"/>
    <cellStyle name="Valuta 2 4 2 2 4 5" xfId="3522" xr:uid="{BF0EF716-7306-4836-8733-217671DE258F}"/>
    <cellStyle name="Valuta 2 4 2 2 5" xfId="1843" xr:uid="{00000000-0005-0000-0000-0000B9070000}"/>
    <cellStyle name="Valuta 2 4 2 2 5 2" xfId="4579" xr:uid="{92097EF4-483E-48AD-8933-C72668CDA778}"/>
    <cellStyle name="Valuta 2 4 2 2 6" xfId="1441" xr:uid="{00000000-0005-0000-0000-0000BA070000}"/>
    <cellStyle name="Valuta 2 4 2 2 6 2" xfId="4243" xr:uid="{3195726B-CD8A-4FD5-90C7-BC70C3EC2D73}"/>
    <cellStyle name="Valuta 2 4 2 2 7" xfId="929" xr:uid="{00000000-0005-0000-0000-0000BB070000}"/>
    <cellStyle name="Valuta 2 4 2 2 7 2" xfId="3777" xr:uid="{EEC53657-6046-4BFF-AFE3-342A3D9E8FCE}"/>
    <cellStyle name="Valuta 2 4 2 2 8" xfId="3355" xr:uid="{BCD84389-507E-46EF-9014-977FC044FC9B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786" xr:uid="{D6947DFF-4EE6-4608-B095-D342F60FF333}"/>
    <cellStyle name="Valuta 2 4 2 3 2 3" xfId="1709" xr:uid="{00000000-0005-0000-0000-0000BF070000}"/>
    <cellStyle name="Valuta 2 4 2 3 2 3 2" xfId="4450" xr:uid="{02DF9E17-3993-4851-8863-5B1A1EB286A4}"/>
    <cellStyle name="Valuta 2 4 2 3 2 4" xfId="1276" xr:uid="{00000000-0005-0000-0000-0000C0070000}"/>
    <cellStyle name="Valuta 2 4 2 3 2 4 2" xfId="4116" xr:uid="{B4077BD6-237A-4CA5-9C72-E664603D2350}"/>
    <cellStyle name="Valuta 2 4 2 3 2 5" xfId="3562" xr:uid="{7FA1F404-FB15-45D9-9C5C-C5805AE96CCC}"/>
    <cellStyle name="Valuta 2 4 2 3 3" xfId="1883" xr:uid="{00000000-0005-0000-0000-0000C1070000}"/>
    <cellStyle name="Valuta 2 4 2 3 3 2" xfId="4619" xr:uid="{F65BFA1A-4028-43ED-B289-A7203B65A9CE}"/>
    <cellStyle name="Valuta 2 4 2 3 4" xfId="1496" xr:uid="{00000000-0005-0000-0000-0000C2070000}"/>
    <cellStyle name="Valuta 2 4 2 3 4 2" xfId="4283" xr:uid="{9C5E1405-B264-4D2B-A5C8-47A01C47D2CD}"/>
    <cellStyle name="Valuta 2 4 2 3 5" xfId="985" xr:uid="{00000000-0005-0000-0000-0000C3070000}"/>
    <cellStyle name="Valuta 2 4 2 3 5 2" xfId="3833" xr:uid="{01F2D0B6-A678-4585-9374-7FAB24C5BF3A}"/>
    <cellStyle name="Valuta 2 4 2 3 6" xfId="3395" xr:uid="{009931CF-87FE-417A-8EF8-F405E66A7449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706" xr:uid="{1C5DF8AD-F2A4-4188-AE9F-8A1B562C66F5}"/>
    <cellStyle name="Valuta 2 4 2 5 3" xfId="1614" xr:uid="{00000000-0005-0000-0000-0000C7070000}"/>
    <cellStyle name="Valuta 2 4 2 5 3 2" xfId="4370" xr:uid="{0C5A3225-D808-4FE3-B540-7D0233BCE242}"/>
    <cellStyle name="Valuta 2 4 2 5 4" xfId="1181" xr:uid="{00000000-0005-0000-0000-0000C8070000}"/>
    <cellStyle name="Valuta 2 4 2 5 4 2" xfId="4021" xr:uid="{2BEEE2FA-C564-4DD0-BD96-7A6BD09F0FF9}"/>
    <cellStyle name="Valuta 2 4 2 5 5" xfId="3482" xr:uid="{A5EBC850-CCCF-4933-A385-46BE272626BD}"/>
    <cellStyle name="Valuta 2 4 2 6" xfId="1803" xr:uid="{00000000-0005-0000-0000-0000C9070000}"/>
    <cellStyle name="Valuta 2 4 2 6 2" xfId="4539" xr:uid="{C8D47586-AFD5-4163-8786-60AF6F1E8FEC}"/>
    <cellStyle name="Valuta 2 4 2 7" xfId="1401" xr:uid="{00000000-0005-0000-0000-0000CA070000}"/>
    <cellStyle name="Valuta 2 4 2 7 2" xfId="4203" xr:uid="{05C466C9-7B6F-4E18-989C-2A2CCFC0D7D0}"/>
    <cellStyle name="Valuta 2 4 2 8" xfId="888" xr:uid="{00000000-0005-0000-0000-0000CB070000}"/>
    <cellStyle name="Valuta 2 4 2 8 2" xfId="3736" xr:uid="{18320867-F6DB-4F70-B2EA-65EE8BE9A5CB}"/>
    <cellStyle name="Valuta 2 4 2 9" xfId="3315" xr:uid="{4962127F-EDAA-4901-966D-8CBFAE4344DC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802" xr:uid="{243B8329-A7E1-4CEE-904B-2C41725242BF}"/>
    <cellStyle name="Valuta 2 4 3 2 2 3" xfId="1725" xr:uid="{00000000-0005-0000-0000-0000D0070000}"/>
    <cellStyle name="Valuta 2 4 3 2 2 3 2" xfId="4466" xr:uid="{0C41F109-8B67-4B73-ACF9-47D6561E00A9}"/>
    <cellStyle name="Valuta 2 4 3 2 2 4" xfId="1292" xr:uid="{00000000-0005-0000-0000-0000D1070000}"/>
    <cellStyle name="Valuta 2 4 3 2 2 4 2" xfId="4132" xr:uid="{9DA6EA5A-6867-42D8-8761-145BA8F9448F}"/>
    <cellStyle name="Valuta 2 4 3 2 2 5" xfId="3578" xr:uid="{18424153-FF3E-4609-82BC-8D56984B1A3A}"/>
    <cellStyle name="Valuta 2 4 3 2 3" xfId="1899" xr:uid="{00000000-0005-0000-0000-0000D2070000}"/>
    <cellStyle name="Valuta 2 4 3 2 3 2" xfId="4635" xr:uid="{F916571A-E41F-4F6D-9404-527C82386443}"/>
    <cellStyle name="Valuta 2 4 3 2 4" xfId="1512" xr:uid="{00000000-0005-0000-0000-0000D3070000}"/>
    <cellStyle name="Valuta 2 4 3 2 4 2" xfId="4299" xr:uid="{3C4490A4-E046-4CE0-BFE5-32176E62141D}"/>
    <cellStyle name="Valuta 2 4 3 2 5" xfId="1001" xr:uid="{00000000-0005-0000-0000-0000D4070000}"/>
    <cellStyle name="Valuta 2 4 3 2 5 2" xfId="3849" xr:uid="{39FEA3F8-416C-434B-B71F-109C8861F54D}"/>
    <cellStyle name="Valuta 2 4 3 2 6" xfId="3411" xr:uid="{8B43D217-FDDB-4094-BF41-3EBD9BA7E5E4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722" xr:uid="{D9155C7C-DBF7-42B9-98F9-792B235081CA}"/>
    <cellStyle name="Valuta 2 4 3 4 3" xfId="1630" xr:uid="{00000000-0005-0000-0000-0000D8070000}"/>
    <cellStyle name="Valuta 2 4 3 4 3 2" xfId="4386" xr:uid="{4A7778E0-526D-46C5-BBE8-F1DD777A4DE8}"/>
    <cellStyle name="Valuta 2 4 3 4 4" xfId="1197" xr:uid="{00000000-0005-0000-0000-0000D9070000}"/>
    <cellStyle name="Valuta 2 4 3 4 4 2" xfId="4037" xr:uid="{3A5CCABE-936D-4064-9A33-6FCC36116B77}"/>
    <cellStyle name="Valuta 2 4 3 4 5" xfId="3498" xr:uid="{5417AA4E-A72F-4DD5-B07B-3C5F31622747}"/>
    <cellStyle name="Valuta 2 4 3 5" xfId="1819" xr:uid="{00000000-0005-0000-0000-0000DA070000}"/>
    <cellStyle name="Valuta 2 4 3 5 2" xfId="4555" xr:uid="{6888465B-7EF2-4C35-B74E-0F52CC8FAE14}"/>
    <cellStyle name="Valuta 2 4 3 6" xfId="1417" xr:uid="{00000000-0005-0000-0000-0000DB070000}"/>
    <cellStyle name="Valuta 2 4 3 6 2" xfId="4219" xr:uid="{0D2C055A-B64A-4A6A-8578-AEC515522859}"/>
    <cellStyle name="Valuta 2 4 3 7" xfId="905" xr:uid="{00000000-0005-0000-0000-0000DC070000}"/>
    <cellStyle name="Valuta 2 4 3 7 2" xfId="3753" xr:uid="{66B76B81-FC03-4BB9-806A-CFC6DD0281BA}"/>
    <cellStyle name="Valuta 2 4 3 8" xfId="3331" xr:uid="{B983284E-09C4-4B30-84C6-E7F6E1065D45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762" xr:uid="{1201A047-81FA-4B40-B8D3-7C9D0460BC41}"/>
    <cellStyle name="Valuta 2 4 4 2 3" xfId="1680" xr:uid="{00000000-0005-0000-0000-0000E0070000}"/>
    <cellStyle name="Valuta 2 4 4 2 3 2" xfId="4426" xr:uid="{930CBA48-D775-476F-A587-484E9BDEF0DD}"/>
    <cellStyle name="Valuta 2 4 4 2 4" xfId="1247" xr:uid="{00000000-0005-0000-0000-0000E1070000}"/>
    <cellStyle name="Valuta 2 4 4 2 4 2" xfId="4087" xr:uid="{79F0763F-1EDB-439F-B91F-2EDDC045DED7}"/>
    <cellStyle name="Valuta 2 4 4 2 5" xfId="3538" xr:uid="{03E6E893-A197-4581-ADDA-C92AFB0B00F8}"/>
    <cellStyle name="Valuta 2 4 4 3" xfId="1859" xr:uid="{00000000-0005-0000-0000-0000E2070000}"/>
    <cellStyle name="Valuta 2 4 4 3 2" xfId="4595" xr:uid="{2E498964-A158-459D-B9A8-FFFB52B4FF11}"/>
    <cellStyle name="Valuta 2 4 4 4" xfId="1467" xr:uid="{00000000-0005-0000-0000-0000E3070000}"/>
    <cellStyle name="Valuta 2 4 4 4 2" xfId="4259" xr:uid="{CA89633B-7857-4B1A-BDBE-96D5B320DB6A}"/>
    <cellStyle name="Valuta 2 4 4 5" xfId="956" xr:uid="{00000000-0005-0000-0000-0000E4070000}"/>
    <cellStyle name="Valuta 2 4 4 5 2" xfId="3804" xr:uid="{A25CAE28-DD7B-40F9-B8B5-2D706EA933E6}"/>
    <cellStyle name="Valuta 2 4 4 6" xfId="3371" xr:uid="{42150041-D417-4888-811F-917C26A4A586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682" xr:uid="{89646741-28D2-4837-BB3F-BAF09AA1546B}"/>
    <cellStyle name="Valuta 2 4 6 3" xfId="1588" xr:uid="{00000000-0005-0000-0000-0000E8070000}"/>
    <cellStyle name="Valuta 2 4 6 3 2" xfId="4346" xr:uid="{1E0AF179-47D6-4067-A1AE-C53F570E472C}"/>
    <cellStyle name="Valuta 2 4 6 4" xfId="1155" xr:uid="{00000000-0005-0000-0000-0000E9070000}"/>
    <cellStyle name="Valuta 2 4 6 4 2" xfId="3995" xr:uid="{6E410BF1-6269-4C8A-BD7B-435F30F36E80}"/>
    <cellStyle name="Valuta 2 4 6 5" xfId="3458" xr:uid="{F94FA56A-7EBE-4FAD-A429-5EC86A4A4AAB}"/>
    <cellStyle name="Valuta 2 4 7" xfId="1779" xr:uid="{00000000-0005-0000-0000-0000EA070000}"/>
    <cellStyle name="Valuta 2 4 7 2" xfId="4515" xr:uid="{1256D75E-53E6-4D03-B136-79FD9E611D53}"/>
    <cellStyle name="Valuta 2 4 8" xfId="1373" xr:uid="{00000000-0005-0000-0000-0000EB070000}"/>
    <cellStyle name="Valuta 2 4 8 2" xfId="4179" xr:uid="{C921002E-1149-498F-B006-7572D240AD91}"/>
    <cellStyle name="Valuta 2 4 9" xfId="859" xr:uid="{00000000-0005-0000-0000-0000EC070000}"/>
    <cellStyle name="Valuta 2 4 9 2" xfId="3707" xr:uid="{E9043E24-AD36-4502-A72C-6CBD7AB6EA7E}"/>
    <cellStyle name="Valuta 2 5" xfId="183" xr:uid="{00000000-0005-0000-0000-0000ED070000}"/>
    <cellStyle name="Valuta 2 5 10" xfId="3291" xr:uid="{541DB058-5115-4916-8852-E2F7265D65AA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828" xr:uid="{56D42035-0C13-44B5-A178-C6C8CF6E84A9}"/>
    <cellStyle name="Valuta 2 5 2 2 2 2 3" xfId="1751" xr:uid="{00000000-0005-0000-0000-0000F3070000}"/>
    <cellStyle name="Valuta 2 5 2 2 2 2 3 2" xfId="4492" xr:uid="{10E7D83E-8BA6-497D-BC2A-A282755776C4}"/>
    <cellStyle name="Valuta 2 5 2 2 2 2 4" xfId="1318" xr:uid="{00000000-0005-0000-0000-0000F4070000}"/>
    <cellStyle name="Valuta 2 5 2 2 2 2 4 2" xfId="4158" xr:uid="{F41DB97E-498F-4095-BD75-43C2F6A0378E}"/>
    <cellStyle name="Valuta 2 5 2 2 2 2 5" xfId="3604" xr:uid="{1CBE5E19-853B-4E4C-8BE3-1320A43A5824}"/>
    <cellStyle name="Valuta 2 5 2 2 2 3" xfId="1925" xr:uid="{00000000-0005-0000-0000-0000F5070000}"/>
    <cellStyle name="Valuta 2 5 2 2 2 3 2" xfId="4661" xr:uid="{AA4E3C6A-057E-45B8-BD65-CDCE90B04A06}"/>
    <cellStyle name="Valuta 2 5 2 2 2 4" xfId="1538" xr:uid="{00000000-0005-0000-0000-0000F6070000}"/>
    <cellStyle name="Valuta 2 5 2 2 2 4 2" xfId="4325" xr:uid="{D0DF7B96-4F58-47C9-BE27-6207EC808480}"/>
    <cellStyle name="Valuta 2 5 2 2 2 5" xfId="1027" xr:uid="{00000000-0005-0000-0000-0000F7070000}"/>
    <cellStyle name="Valuta 2 5 2 2 2 5 2" xfId="3875" xr:uid="{BDEE17A4-88D0-43C5-9908-D9AA618F85A0}"/>
    <cellStyle name="Valuta 2 5 2 2 2 6" xfId="3437" xr:uid="{D96E4E0A-9201-472E-B57C-D9B6A0B0CE82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748" xr:uid="{81BA1B00-5E58-4C4D-8F6D-927F12383AC6}"/>
    <cellStyle name="Valuta 2 5 2 2 4 3" xfId="1656" xr:uid="{00000000-0005-0000-0000-0000FB070000}"/>
    <cellStyle name="Valuta 2 5 2 2 4 3 2" xfId="4412" xr:uid="{792FE4B5-B4F2-41BA-9358-6C9C9B94C431}"/>
    <cellStyle name="Valuta 2 5 2 2 4 4" xfId="1223" xr:uid="{00000000-0005-0000-0000-0000FC070000}"/>
    <cellStyle name="Valuta 2 5 2 2 4 4 2" xfId="4063" xr:uid="{D7704961-C039-4366-BB64-CC66A995FDAE}"/>
    <cellStyle name="Valuta 2 5 2 2 4 5" xfId="3524" xr:uid="{CA6A3148-C024-4388-9A21-8F978192AB9F}"/>
    <cellStyle name="Valuta 2 5 2 2 5" xfId="1845" xr:uid="{00000000-0005-0000-0000-0000FD070000}"/>
    <cellStyle name="Valuta 2 5 2 2 5 2" xfId="4581" xr:uid="{C7248598-3FF8-41C8-A50A-4DCE1A4BDAD5}"/>
    <cellStyle name="Valuta 2 5 2 2 6" xfId="1443" xr:uid="{00000000-0005-0000-0000-0000FE070000}"/>
    <cellStyle name="Valuta 2 5 2 2 6 2" xfId="4245" xr:uid="{68EE49EB-8293-416E-AA15-52F4878D0846}"/>
    <cellStyle name="Valuta 2 5 2 2 7" xfId="931" xr:uid="{00000000-0005-0000-0000-0000FF070000}"/>
    <cellStyle name="Valuta 2 5 2 2 7 2" xfId="3779" xr:uid="{2C559435-4898-43EB-8A70-74C1C06B2269}"/>
    <cellStyle name="Valuta 2 5 2 2 8" xfId="3357" xr:uid="{E0B66454-B66D-4997-9623-EC29A17DC10B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788" xr:uid="{A99CB503-AD7B-4083-B2E2-9874FB018D90}"/>
    <cellStyle name="Valuta 2 5 2 3 2 3" xfId="1711" xr:uid="{00000000-0005-0000-0000-000003080000}"/>
    <cellStyle name="Valuta 2 5 2 3 2 3 2" xfId="4452" xr:uid="{7570DA31-347F-4EBA-96F6-CC7633E4E305}"/>
    <cellStyle name="Valuta 2 5 2 3 2 4" xfId="1278" xr:uid="{00000000-0005-0000-0000-000004080000}"/>
    <cellStyle name="Valuta 2 5 2 3 2 4 2" xfId="4118" xr:uid="{DA30D5DE-0984-455E-8139-253455AF3512}"/>
    <cellStyle name="Valuta 2 5 2 3 2 5" xfId="3564" xr:uid="{6AD01A38-8406-4714-8193-4E3D6923E514}"/>
    <cellStyle name="Valuta 2 5 2 3 3" xfId="1885" xr:uid="{00000000-0005-0000-0000-000005080000}"/>
    <cellStyle name="Valuta 2 5 2 3 3 2" xfId="4621" xr:uid="{52AB7733-C2B7-4E79-9F8E-8195E58C23C3}"/>
    <cellStyle name="Valuta 2 5 2 3 4" xfId="1498" xr:uid="{00000000-0005-0000-0000-000006080000}"/>
    <cellStyle name="Valuta 2 5 2 3 4 2" xfId="4285" xr:uid="{A70BF870-BA51-4253-8B14-F7E48D497BDB}"/>
    <cellStyle name="Valuta 2 5 2 3 5" xfId="987" xr:uid="{00000000-0005-0000-0000-000007080000}"/>
    <cellStyle name="Valuta 2 5 2 3 5 2" xfId="3835" xr:uid="{A48DA2F6-24C6-4527-BB88-8032544841B5}"/>
    <cellStyle name="Valuta 2 5 2 3 6" xfId="3397" xr:uid="{08453D1D-BC21-4EC2-A739-284DABC1F02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708" xr:uid="{A48C74D5-6D71-4DD2-BB45-7548D0637F02}"/>
    <cellStyle name="Valuta 2 5 2 5 3" xfId="1616" xr:uid="{00000000-0005-0000-0000-00000B080000}"/>
    <cellStyle name="Valuta 2 5 2 5 3 2" xfId="4372" xr:uid="{8B0D74A1-4537-4440-B496-6318A1C644D7}"/>
    <cellStyle name="Valuta 2 5 2 5 4" xfId="1183" xr:uid="{00000000-0005-0000-0000-00000C080000}"/>
    <cellStyle name="Valuta 2 5 2 5 4 2" xfId="4023" xr:uid="{D298744F-C284-4E84-AC88-60A6B5E5F9F7}"/>
    <cellStyle name="Valuta 2 5 2 5 5" xfId="3484" xr:uid="{F2FAD1EC-B5F3-478D-B139-22AD01BA445C}"/>
    <cellStyle name="Valuta 2 5 2 6" xfId="1805" xr:uid="{00000000-0005-0000-0000-00000D080000}"/>
    <cellStyle name="Valuta 2 5 2 6 2" xfId="4541" xr:uid="{35BD040E-AC0C-4DA7-9A59-1CE30C45F327}"/>
    <cellStyle name="Valuta 2 5 2 7" xfId="1403" xr:uid="{00000000-0005-0000-0000-00000E080000}"/>
    <cellStyle name="Valuta 2 5 2 7 2" xfId="4205" xr:uid="{C05C9E8B-4C3C-42F6-9127-9A83666740EC}"/>
    <cellStyle name="Valuta 2 5 2 8" xfId="890" xr:uid="{00000000-0005-0000-0000-00000F080000}"/>
    <cellStyle name="Valuta 2 5 2 8 2" xfId="3738" xr:uid="{8BD8770F-16F7-496B-A4C0-874B6B6C323B}"/>
    <cellStyle name="Valuta 2 5 2 9" xfId="3317" xr:uid="{96EFA715-20ED-4092-B277-BFE01A8576C6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804" xr:uid="{3AD98210-AF3C-4B6C-84B4-571CD6963750}"/>
    <cellStyle name="Valuta 2 5 3 2 2 3" xfId="1727" xr:uid="{00000000-0005-0000-0000-000014080000}"/>
    <cellStyle name="Valuta 2 5 3 2 2 3 2" xfId="4468" xr:uid="{25CCA151-5B95-449D-BA7E-13FB6FD5BC39}"/>
    <cellStyle name="Valuta 2 5 3 2 2 4" xfId="1294" xr:uid="{00000000-0005-0000-0000-000015080000}"/>
    <cellStyle name="Valuta 2 5 3 2 2 4 2" xfId="4134" xr:uid="{8763B34F-69D5-44F3-A77A-A812C3FA6916}"/>
    <cellStyle name="Valuta 2 5 3 2 2 5" xfId="3580" xr:uid="{22F6DA11-0470-46FD-9188-375A0E6DBE5A}"/>
    <cellStyle name="Valuta 2 5 3 2 3" xfId="1901" xr:uid="{00000000-0005-0000-0000-000016080000}"/>
    <cellStyle name="Valuta 2 5 3 2 3 2" xfId="4637" xr:uid="{F9C331B4-A9C7-4A77-ADFF-8118ED6234F4}"/>
    <cellStyle name="Valuta 2 5 3 2 4" xfId="1514" xr:uid="{00000000-0005-0000-0000-000017080000}"/>
    <cellStyle name="Valuta 2 5 3 2 4 2" xfId="4301" xr:uid="{4E9C41AF-4CF6-4C37-A4C8-EAE6418314F9}"/>
    <cellStyle name="Valuta 2 5 3 2 5" xfId="1003" xr:uid="{00000000-0005-0000-0000-000018080000}"/>
    <cellStyle name="Valuta 2 5 3 2 5 2" xfId="3851" xr:uid="{D9AF100A-4001-4C37-9A35-DE3C95203E65}"/>
    <cellStyle name="Valuta 2 5 3 2 6" xfId="3413" xr:uid="{2F3A9A07-3C5D-48A5-A004-9A94A1A182E1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724" xr:uid="{65F27DEE-1AC2-491E-A8E6-8A3D4C571F48}"/>
    <cellStyle name="Valuta 2 5 3 4 3" xfId="1632" xr:uid="{00000000-0005-0000-0000-00001C080000}"/>
    <cellStyle name="Valuta 2 5 3 4 3 2" xfId="4388" xr:uid="{6EE5A9CD-19E3-4095-AB97-890D81B23168}"/>
    <cellStyle name="Valuta 2 5 3 4 4" xfId="1199" xr:uid="{00000000-0005-0000-0000-00001D080000}"/>
    <cellStyle name="Valuta 2 5 3 4 4 2" xfId="4039" xr:uid="{7A78A859-706C-4DD7-A5F7-A11DC7EF47FD}"/>
    <cellStyle name="Valuta 2 5 3 4 5" xfId="3500" xr:uid="{4433D9A1-36B7-4C17-A436-4AB0E9DF1F23}"/>
    <cellStyle name="Valuta 2 5 3 5" xfId="1821" xr:uid="{00000000-0005-0000-0000-00001E080000}"/>
    <cellStyle name="Valuta 2 5 3 5 2" xfId="4557" xr:uid="{09C75F93-843D-4AB1-BD76-DF86CBDDA850}"/>
    <cellStyle name="Valuta 2 5 3 6" xfId="1419" xr:uid="{00000000-0005-0000-0000-00001F080000}"/>
    <cellStyle name="Valuta 2 5 3 6 2" xfId="4221" xr:uid="{6282EE0B-E819-4102-9ED3-8F3E6765AFD8}"/>
    <cellStyle name="Valuta 2 5 3 7" xfId="907" xr:uid="{00000000-0005-0000-0000-000020080000}"/>
    <cellStyle name="Valuta 2 5 3 7 2" xfId="3755" xr:uid="{7B08C7E4-2B0C-40B3-838E-36B0A2C99296}"/>
    <cellStyle name="Valuta 2 5 3 8" xfId="3333" xr:uid="{BB7BB533-0D0A-4553-AAB5-767DA23DFDD7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764" xr:uid="{B24AB793-3A84-42D0-9FC7-51B290204B5A}"/>
    <cellStyle name="Valuta 2 5 4 2 3" xfId="1682" xr:uid="{00000000-0005-0000-0000-000024080000}"/>
    <cellStyle name="Valuta 2 5 4 2 3 2" xfId="4428" xr:uid="{2F57E958-3973-46EA-B358-EF54CA52B634}"/>
    <cellStyle name="Valuta 2 5 4 2 4" xfId="1249" xr:uid="{00000000-0005-0000-0000-000025080000}"/>
    <cellStyle name="Valuta 2 5 4 2 4 2" xfId="4089" xr:uid="{81FF68CA-671C-40DD-9E28-EA7F2D7D100F}"/>
    <cellStyle name="Valuta 2 5 4 2 5" xfId="3540" xr:uid="{1EFF07EA-93E2-4EF4-B9FF-8FDA0A8AF4CC}"/>
    <cellStyle name="Valuta 2 5 4 3" xfId="1861" xr:uid="{00000000-0005-0000-0000-000026080000}"/>
    <cellStyle name="Valuta 2 5 4 3 2" xfId="4597" xr:uid="{5E8175F8-F761-4B56-B077-00AB893A6482}"/>
    <cellStyle name="Valuta 2 5 4 4" xfId="1469" xr:uid="{00000000-0005-0000-0000-000027080000}"/>
    <cellStyle name="Valuta 2 5 4 4 2" xfId="4261" xr:uid="{97C6D41A-82CF-4863-9C78-CEBF932E2C01}"/>
    <cellStyle name="Valuta 2 5 4 5" xfId="958" xr:uid="{00000000-0005-0000-0000-000028080000}"/>
    <cellStyle name="Valuta 2 5 4 5 2" xfId="3806" xr:uid="{3AFB7F2F-1CF3-4C96-A034-225DDCA6561E}"/>
    <cellStyle name="Valuta 2 5 4 6" xfId="3373" xr:uid="{1938A5CE-0772-44CE-82B5-8B2736AE9AFE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684" xr:uid="{EBB8BEEB-AB93-4874-8298-80BEE11DFA80}"/>
    <cellStyle name="Valuta 2 5 6 3" xfId="1590" xr:uid="{00000000-0005-0000-0000-00002C080000}"/>
    <cellStyle name="Valuta 2 5 6 3 2" xfId="4348" xr:uid="{A24B1046-24EE-4B35-A3FE-B6BD3CADB70B}"/>
    <cellStyle name="Valuta 2 5 6 4" xfId="1157" xr:uid="{00000000-0005-0000-0000-00002D080000}"/>
    <cellStyle name="Valuta 2 5 6 4 2" xfId="3997" xr:uid="{E6278E7C-CB58-4733-8DCF-6DC7D7EFE658}"/>
    <cellStyle name="Valuta 2 5 6 5" xfId="3460" xr:uid="{0ACA7E55-ADD5-4483-B20E-7F2CE24A25E5}"/>
    <cellStyle name="Valuta 2 5 7" xfId="1781" xr:uid="{00000000-0005-0000-0000-00002E080000}"/>
    <cellStyle name="Valuta 2 5 7 2" xfId="4517" xr:uid="{A5B85E5E-5E57-4FAE-823F-6A09AF2C4735}"/>
    <cellStyle name="Valuta 2 5 8" xfId="1375" xr:uid="{00000000-0005-0000-0000-00002F080000}"/>
    <cellStyle name="Valuta 2 5 8 2" xfId="4181" xr:uid="{BE7AD3CE-3DBB-48CA-81D1-16C759DF7B15}"/>
    <cellStyle name="Valuta 2 5 9" xfId="861" xr:uid="{00000000-0005-0000-0000-000030080000}"/>
    <cellStyle name="Valuta 2 5 9 2" xfId="3709" xr:uid="{898B6DA0-F010-4909-B7ED-B916E99D7DFD}"/>
    <cellStyle name="Valuta 2 6" xfId="185" xr:uid="{00000000-0005-0000-0000-000031080000}"/>
    <cellStyle name="Valuta 2 6 10" xfId="3293" xr:uid="{BED386E3-A33C-4E17-9730-3615BE63E63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830" xr:uid="{F043C97B-7602-4652-A8D2-9C866E365B7D}"/>
    <cellStyle name="Valuta 2 6 2 2 2 2 3" xfId="1753" xr:uid="{00000000-0005-0000-0000-000037080000}"/>
    <cellStyle name="Valuta 2 6 2 2 2 2 3 2" xfId="4494" xr:uid="{57710EDB-148E-4DFE-AB79-AE73D2697706}"/>
    <cellStyle name="Valuta 2 6 2 2 2 2 4" xfId="1320" xr:uid="{00000000-0005-0000-0000-000038080000}"/>
    <cellStyle name="Valuta 2 6 2 2 2 2 4 2" xfId="4160" xr:uid="{731CA4EF-271E-4505-A8CE-087E70E0DF5C}"/>
    <cellStyle name="Valuta 2 6 2 2 2 2 5" xfId="3606" xr:uid="{7FD8055E-AF54-4ABE-86D8-96F068F72F61}"/>
    <cellStyle name="Valuta 2 6 2 2 2 3" xfId="1927" xr:uid="{00000000-0005-0000-0000-000039080000}"/>
    <cellStyle name="Valuta 2 6 2 2 2 3 2" xfId="4663" xr:uid="{8F7965D8-32D3-4ECA-B497-975FBD07E56C}"/>
    <cellStyle name="Valuta 2 6 2 2 2 4" xfId="1540" xr:uid="{00000000-0005-0000-0000-00003A080000}"/>
    <cellStyle name="Valuta 2 6 2 2 2 4 2" xfId="4327" xr:uid="{BABBD92D-EEC9-44C0-B59D-481C817FF470}"/>
    <cellStyle name="Valuta 2 6 2 2 2 5" xfId="1029" xr:uid="{00000000-0005-0000-0000-00003B080000}"/>
    <cellStyle name="Valuta 2 6 2 2 2 5 2" xfId="3877" xr:uid="{32E55927-5305-4C48-B59A-8D034D594CA8}"/>
    <cellStyle name="Valuta 2 6 2 2 2 6" xfId="3439" xr:uid="{37064170-4ED2-449F-BEBD-CDF615B4AD37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750" xr:uid="{75A40701-BCCF-4D37-A9A8-12848AB907DD}"/>
    <cellStyle name="Valuta 2 6 2 2 4 3" xfId="1658" xr:uid="{00000000-0005-0000-0000-00003F080000}"/>
    <cellStyle name="Valuta 2 6 2 2 4 3 2" xfId="4414" xr:uid="{32E743DD-D392-474E-97FE-8B6CB4936921}"/>
    <cellStyle name="Valuta 2 6 2 2 4 4" xfId="1225" xr:uid="{00000000-0005-0000-0000-000040080000}"/>
    <cellStyle name="Valuta 2 6 2 2 4 4 2" xfId="4065" xr:uid="{3E2DCA86-99FB-44CF-B13A-CFB0E92806DC}"/>
    <cellStyle name="Valuta 2 6 2 2 4 5" xfId="3526" xr:uid="{3E7C7CAE-142B-4053-80D0-D8530E352D81}"/>
    <cellStyle name="Valuta 2 6 2 2 5" xfId="1847" xr:uid="{00000000-0005-0000-0000-000041080000}"/>
    <cellStyle name="Valuta 2 6 2 2 5 2" xfId="4583" xr:uid="{32DADDE4-B192-488B-825A-E53265F403CF}"/>
    <cellStyle name="Valuta 2 6 2 2 6" xfId="1445" xr:uid="{00000000-0005-0000-0000-000042080000}"/>
    <cellStyle name="Valuta 2 6 2 2 6 2" xfId="4247" xr:uid="{BDD79A39-BBB6-4E4A-81CD-31024128A33E}"/>
    <cellStyle name="Valuta 2 6 2 2 7" xfId="933" xr:uid="{00000000-0005-0000-0000-000043080000}"/>
    <cellStyle name="Valuta 2 6 2 2 7 2" xfId="3781" xr:uid="{A46F214B-6589-4369-A323-5C9AD180F5F7}"/>
    <cellStyle name="Valuta 2 6 2 2 8" xfId="3359" xr:uid="{67F7CEEB-289F-4247-9ED4-5B25AC312474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790" xr:uid="{BAC5DDBB-230A-4C40-B5B8-962BE4873F70}"/>
    <cellStyle name="Valuta 2 6 2 3 2 3" xfId="1713" xr:uid="{00000000-0005-0000-0000-000047080000}"/>
    <cellStyle name="Valuta 2 6 2 3 2 3 2" xfId="4454" xr:uid="{DF2B7D02-8BA0-431D-9553-46625DE63FB6}"/>
    <cellStyle name="Valuta 2 6 2 3 2 4" xfId="1280" xr:uid="{00000000-0005-0000-0000-000048080000}"/>
    <cellStyle name="Valuta 2 6 2 3 2 4 2" xfId="4120" xr:uid="{9CE2FE34-235A-49AB-B0CA-19C4652B1425}"/>
    <cellStyle name="Valuta 2 6 2 3 2 5" xfId="3566" xr:uid="{D468C387-A766-438C-819F-FC450EF594BE}"/>
    <cellStyle name="Valuta 2 6 2 3 3" xfId="1887" xr:uid="{00000000-0005-0000-0000-000049080000}"/>
    <cellStyle name="Valuta 2 6 2 3 3 2" xfId="4623" xr:uid="{7FDEAF17-2E52-4C68-B22C-030D52B8C7D8}"/>
    <cellStyle name="Valuta 2 6 2 3 4" xfId="1500" xr:uid="{00000000-0005-0000-0000-00004A080000}"/>
    <cellStyle name="Valuta 2 6 2 3 4 2" xfId="4287" xr:uid="{1D2AE07E-2D05-4CB4-9955-B9F3DCFDE383}"/>
    <cellStyle name="Valuta 2 6 2 3 5" xfId="989" xr:uid="{00000000-0005-0000-0000-00004B080000}"/>
    <cellStyle name="Valuta 2 6 2 3 5 2" xfId="3837" xr:uid="{D232DDA1-5611-445B-B266-9CEAA74BDA49}"/>
    <cellStyle name="Valuta 2 6 2 3 6" xfId="3399" xr:uid="{7E40B36F-94C0-414F-AD3A-99D8B6BC855A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710" xr:uid="{CCF14AD1-942A-42D2-A689-9BABFDA46F67}"/>
    <cellStyle name="Valuta 2 6 2 5 3" xfId="1618" xr:uid="{00000000-0005-0000-0000-00004F080000}"/>
    <cellStyle name="Valuta 2 6 2 5 3 2" xfId="4374" xr:uid="{EB07AFBE-5394-497F-868C-C54F082355ED}"/>
    <cellStyle name="Valuta 2 6 2 5 4" xfId="1185" xr:uid="{00000000-0005-0000-0000-000050080000}"/>
    <cellStyle name="Valuta 2 6 2 5 4 2" xfId="4025" xr:uid="{8DB576D1-2502-4B1A-A49C-A152031B1937}"/>
    <cellStyle name="Valuta 2 6 2 5 5" xfId="3486" xr:uid="{72530283-0A42-438C-AC7E-5792313556EB}"/>
    <cellStyle name="Valuta 2 6 2 6" xfId="1807" xr:uid="{00000000-0005-0000-0000-000051080000}"/>
    <cellStyle name="Valuta 2 6 2 6 2" xfId="4543" xr:uid="{676D7CB1-69FC-400F-9035-930944F22A8F}"/>
    <cellStyle name="Valuta 2 6 2 7" xfId="1405" xr:uid="{00000000-0005-0000-0000-000052080000}"/>
    <cellStyle name="Valuta 2 6 2 7 2" xfId="4207" xr:uid="{35B7E1A9-BD1F-4082-A346-7F092B3F1195}"/>
    <cellStyle name="Valuta 2 6 2 8" xfId="892" xr:uid="{00000000-0005-0000-0000-000053080000}"/>
    <cellStyle name="Valuta 2 6 2 8 2" xfId="3740" xr:uid="{CB72263D-E315-499B-9152-2F1F94E943FE}"/>
    <cellStyle name="Valuta 2 6 2 9" xfId="3319" xr:uid="{E3A6B15C-7E14-45FB-874F-8979EB2EA144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806" xr:uid="{2C84D9D4-F243-4655-90E2-C2E372CC17D2}"/>
    <cellStyle name="Valuta 2 6 3 2 2 3" xfId="1729" xr:uid="{00000000-0005-0000-0000-000058080000}"/>
    <cellStyle name="Valuta 2 6 3 2 2 3 2" xfId="4470" xr:uid="{492AEACB-A9C1-48BC-AAB5-60AF2031C6BF}"/>
    <cellStyle name="Valuta 2 6 3 2 2 4" xfId="1296" xr:uid="{00000000-0005-0000-0000-000059080000}"/>
    <cellStyle name="Valuta 2 6 3 2 2 4 2" xfId="4136" xr:uid="{E0204623-4BCD-41A6-A518-90E1BD7A338C}"/>
    <cellStyle name="Valuta 2 6 3 2 2 5" xfId="3582" xr:uid="{0167C12B-8327-452E-9416-8622C0D267BB}"/>
    <cellStyle name="Valuta 2 6 3 2 3" xfId="1903" xr:uid="{00000000-0005-0000-0000-00005A080000}"/>
    <cellStyle name="Valuta 2 6 3 2 3 2" xfId="4639" xr:uid="{732C7444-C716-477A-BF5D-24C2574E3C15}"/>
    <cellStyle name="Valuta 2 6 3 2 4" xfId="1516" xr:uid="{00000000-0005-0000-0000-00005B080000}"/>
    <cellStyle name="Valuta 2 6 3 2 4 2" xfId="4303" xr:uid="{71941AA6-80A9-48DE-8F95-5DB48A138525}"/>
    <cellStyle name="Valuta 2 6 3 2 5" xfId="1005" xr:uid="{00000000-0005-0000-0000-00005C080000}"/>
    <cellStyle name="Valuta 2 6 3 2 5 2" xfId="3853" xr:uid="{14FB6CAB-4D82-41C2-ADC1-4474CDB171D6}"/>
    <cellStyle name="Valuta 2 6 3 2 6" xfId="3415" xr:uid="{68BEF958-5F70-4E5C-8DA4-B0B5B178084C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726" xr:uid="{A0B399FB-51EF-42C9-9D44-100B5CF2014B}"/>
    <cellStyle name="Valuta 2 6 3 4 3" xfId="1634" xr:uid="{00000000-0005-0000-0000-000060080000}"/>
    <cellStyle name="Valuta 2 6 3 4 3 2" xfId="4390" xr:uid="{D847E283-44A4-4616-B794-C35A3A5BE67F}"/>
    <cellStyle name="Valuta 2 6 3 4 4" xfId="1201" xr:uid="{00000000-0005-0000-0000-000061080000}"/>
    <cellStyle name="Valuta 2 6 3 4 4 2" xfId="4041" xr:uid="{1A1701BA-E869-43DA-AB7B-51B2DE1A81E6}"/>
    <cellStyle name="Valuta 2 6 3 4 5" xfId="3502" xr:uid="{097589E7-E26B-4EBC-A8E1-A4252DEF0C26}"/>
    <cellStyle name="Valuta 2 6 3 5" xfId="1823" xr:uid="{00000000-0005-0000-0000-000062080000}"/>
    <cellStyle name="Valuta 2 6 3 5 2" xfId="4559" xr:uid="{33A5A4D2-D714-4EB5-9467-C5CC78E0A157}"/>
    <cellStyle name="Valuta 2 6 3 6" xfId="1421" xr:uid="{00000000-0005-0000-0000-000063080000}"/>
    <cellStyle name="Valuta 2 6 3 6 2" xfId="4223" xr:uid="{C742681E-D37D-4C0D-B812-C7E26905CFE4}"/>
    <cellStyle name="Valuta 2 6 3 7" xfId="909" xr:uid="{00000000-0005-0000-0000-000064080000}"/>
    <cellStyle name="Valuta 2 6 3 7 2" xfId="3757" xr:uid="{F241D746-5587-44A0-AF76-80E64A6F542C}"/>
    <cellStyle name="Valuta 2 6 3 8" xfId="3335" xr:uid="{207FFCA5-0CD1-4B06-80C0-A02235B2461B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766" xr:uid="{F69D00F9-4414-4816-AC4F-ADB66B1793D4}"/>
    <cellStyle name="Valuta 2 6 4 2 3" xfId="1684" xr:uid="{00000000-0005-0000-0000-000068080000}"/>
    <cellStyle name="Valuta 2 6 4 2 3 2" xfId="4430" xr:uid="{6638D9FE-1A31-4A52-8FD8-BBDD5EBA0EA5}"/>
    <cellStyle name="Valuta 2 6 4 2 4" xfId="1251" xr:uid="{00000000-0005-0000-0000-000069080000}"/>
    <cellStyle name="Valuta 2 6 4 2 4 2" xfId="4091" xr:uid="{03950FDA-C15E-4613-ADE1-A4B65E4D4296}"/>
    <cellStyle name="Valuta 2 6 4 2 5" xfId="3542" xr:uid="{95E2E658-AEFC-45AC-B9BE-2B3305E0C562}"/>
    <cellStyle name="Valuta 2 6 4 3" xfId="1863" xr:uid="{00000000-0005-0000-0000-00006A080000}"/>
    <cellStyle name="Valuta 2 6 4 3 2" xfId="4599" xr:uid="{C7A98A6E-E3C1-4808-A7FD-3723CD6EEA40}"/>
    <cellStyle name="Valuta 2 6 4 4" xfId="1471" xr:uid="{00000000-0005-0000-0000-00006B080000}"/>
    <cellStyle name="Valuta 2 6 4 4 2" xfId="4263" xr:uid="{B5DA1449-5F1C-4788-9D71-538938395D9C}"/>
    <cellStyle name="Valuta 2 6 4 5" xfId="960" xr:uid="{00000000-0005-0000-0000-00006C080000}"/>
    <cellStyle name="Valuta 2 6 4 5 2" xfId="3808" xr:uid="{04611C1F-93B7-4913-BA98-0090338F23FC}"/>
    <cellStyle name="Valuta 2 6 4 6" xfId="3375" xr:uid="{E8CD989D-8ABC-4340-94A0-4A591E90D025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686" xr:uid="{164FB2F6-BD2C-4F76-A125-748B7C7881D1}"/>
    <cellStyle name="Valuta 2 6 6 3" xfId="1592" xr:uid="{00000000-0005-0000-0000-000070080000}"/>
    <cellStyle name="Valuta 2 6 6 3 2" xfId="4350" xr:uid="{02D20945-4AA7-4555-AA52-A66053216DE5}"/>
    <cellStyle name="Valuta 2 6 6 4" xfId="1159" xr:uid="{00000000-0005-0000-0000-000071080000}"/>
    <cellStyle name="Valuta 2 6 6 4 2" xfId="3999" xr:uid="{34D72AB5-03A2-4A02-988A-D3234F4F7BCA}"/>
    <cellStyle name="Valuta 2 6 6 5" xfId="3462" xr:uid="{62D61CC5-B93D-4E0D-BB4F-74BA03101C5B}"/>
    <cellStyle name="Valuta 2 6 7" xfId="1783" xr:uid="{00000000-0005-0000-0000-000072080000}"/>
    <cellStyle name="Valuta 2 6 7 2" xfId="4519" xr:uid="{0A116A59-FBEF-44DE-84FB-EA7192E3145E}"/>
    <cellStyle name="Valuta 2 6 8" xfId="1377" xr:uid="{00000000-0005-0000-0000-000073080000}"/>
    <cellStyle name="Valuta 2 6 8 2" xfId="4183" xr:uid="{E2697452-ACA4-48B0-B173-3B0A443F3A3F}"/>
    <cellStyle name="Valuta 2 6 9" xfId="863" xr:uid="{00000000-0005-0000-0000-000074080000}"/>
    <cellStyle name="Valuta 2 6 9 2" xfId="3711" xr:uid="{48979878-61C4-4C0E-A344-A59137B5A93D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817" xr:uid="{E57F6FF7-CE07-4EDD-8390-0574B2BB6C24}"/>
    <cellStyle name="Valuta 2 7 2 2 2 3" xfId="1740" xr:uid="{00000000-0005-0000-0000-00007A080000}"/>
    <cellStyle name="Valuta 2 7 2 2 2 3 2" xfId="4481" xr:uid="{E58C66E8-3B64-4EAF-B3EB-84F089D4308A}"/>
    <cellStyle name="Valuta 2 7 2 2 2 4" xfId="1307" xr:uid="{00000000-0005-0000-0000-00007B080000}"/>
    <cellStyle name="Valuta 2 7 2 2 2 4 2" xfId="4147" xr:uid="{16731181-13BE-42C4-A295-6BA52CCB276D}"/>
    <cellStyle name="Valuta 2 7 2 2 2 5" xfId="3593" xr:uid="{36E70811-186F-4182-B31B-330746DE7032}"/>
    <cellStyle name="Valuta 2 7 2 2 3" xfId="1914" xr:uid="{00000000-0005-0000-0000-00007C080000}"/>
    <cellStyle name="Valuta 2 7 2 2 3 2" xfId="4650" xr:uid="{01853758-4F60-4044-B718-5B65BF608E26}"/>
    <cellStyle name="Valuta 2 7 2 2 4" xfId="1527" xr:uid="{00000000-0005-0000-0000-00007D080000}"/>
    <cellStyle name="Valuta 2 7 2 2 4 2" xfId="4314" xr:uid="{53BF5514-22B3-4715-8FBF-95E05067CFA8}"/>
    <cellStyle name="Valuta 2 7 2 2 5" xfId="1016" xr:uid="{00000000-0005-0000-0000-00007E080000}"/>
    <cellStyle name="Valuta 2 7 2 2 5 2" xfId="3864" xr:uid="{25BEF49A-8070-42B8-9AB7-7CE72DF5E72B}"/>
    <cellStyle name="Valuta 2 7 2 2 6" xfId="3426" xr:uid="{818108A5-45CE-424C-8F55-0BD4D5857EEF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737" xr:uid="{5CDA3710-6573-4A23-8152-05284DD8C553}"/>
    <cellStyle name="Valuta 2 7 2 4 3" xfId="1645" xr:uid="{00000000-0005-0000-0000-000082080000}"/>
    <cellStyle name="Valuta 2 7 2 4 3 2" xfId="4401" xr:uid="{6EE3EDB4-7F50-4AB8-865E-79C0790B376C}"/>
    <cellStyle name="Valuta 2 7 2 4 4" xfId="1212" xr:uid="{00000000-0005-0000-0000-000083080000}"/>
    <cellStyle name="Valuta 2 7 2 4 4 2" xfId="4052" xr:uid="{C76B3348-6471-47EA-A551-6E755BF2DA64}"/>
    <cellStyle name="Valuta 2 7 2 4 5" xfId="3513" xr:uid="{C9C6DCEF-D670-431B-B69F-25EFD8AD976C}"/>
    <cellStyle name="Valuta 2 7 2 5" xfId="1834" xr:uid="{00000000-0005-0000-0000-000084080000}"/>
    <cellStyle name="Valuta 2 7 2 5 2" xfId="4570" xr:uid="{9343E240-B3A4-44EF-8EF3-F8FB24719ECD}"/>
    <cellStyle name="Valuta 2 7 2 6" xfId="1432" xr:uid="{00000000-0005-0000-0000-000085080000}"/>
    <cellStyle name="Valuta 2 7 2 6 2" xfId="4234" xr:uid="{D8EDC4B2-5C1C-4652-8BAC-6C313AA07969}"/>
    <cellStyle name="Valuta 2 7 2 7" xfId="920" xr:uid="{00000000-0005-0000-0000-000086080000}"/>
    <cellStyle name="Valuta 2 7 2 7 2" xfId="3768" xr:uid="{DCFB30BF-ECB5-459D-AD8E-2946A81DBAA3}"/>
    <cellStyle name="Valuta 2 7 2 8" xfId="3346" xr:uid="{54C7F159-9B25-41E7-B47F-1D9417658F76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777" xr:uid="{BBE94CBC-7AF0-45BD-A130-29B685EBBB76}"/>
    <cellStyle name="Valuta 2 7 3 2 3" xfId="1695" xr:uid="{00000000-0005-0000-0000-00008A080000}"/>
    <cellStyle name="Valuta 2 7 3 2 3 2" xfId="4441" xr:uid="{52780D0F-17B6-46C3-AA06-DC462C9842C2}"/>
    <cellStyle name="Valuta 2 7 3 2 4" xfId="1262" xr:uid="{00000000-0005-0000-0000-00008B080000}"/>
    <cellStyle name="Valuta 2 7 3 2 4 2" xfId="4102" xr:uid="{6C5FB364-A067-47FA-95D1-4C233DD11CE8}"/>
    <cellStyle name="Valuta 2 7 3 2 5" xfId="3553" xr:uid="{0AC5CA9A-B986-4677-96CD-0EA32A9219B1}"/>
    <cellStyle name="Valuta 2 7 3 3" xfId="1874" xr:uid="{00000000-0005-0000-0000-00008C080000}"/>
    <cellStyle name="Valuta 2 7 3 3 2" xfId="4610" xr:uid="{0559C428-DC81-410E-B3ED-00F05DFFFF62}"/>
    <cellStyle name="Valuta 2 7 3 4" xfId="1482" xr:uid="{00000000-0005-0000-0000-00008D080000}"/>
    <cellStyle name="Valuta 2 7 3 4 2" xfId="4274" xr:uid="{F4074821-713D-4AFC-A7CA-1022619FD5AB}"/>
    <cellStyle name="Valuta 2 7 3 5" xfId="971" xr:uid="{00000000-0005-0000-0000-00008E080000}"/>
    <cellStyle name="Valuta 2 7 3 5 2" xfId="3819" xr:uid="{05CBA01D-4DB4-4EC6-A08F-3575DA101D0D}"/>
    <cellStyle name="Valuta 2 7 3 6" xfId="3386" xr:uid="{2A8203E6-105F-49E3-989F-699A6D48F7A7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697" xr:uid="{A2334470-F17E-4DC7-BE68-60AFEEF6198C}"/>
    <cellStyle name="Valuta 2 7 5 3" xfId="1603" xr:uid="{00000000-0005-0000-0000-000092080000}"/>
    <cellStyle name="Valuta 2 7 5 3 2" xfId="4361" xr:uid="{705F240F-54DD-4022-8017-A78753C92CA7}"/>
    <cellStyle name="Valuta 2 7 5 4" xfId="1170" xr:uid="{00000000-0005-0000-0000-000093080000}"/>
    <cellStyle name="Valuta 2 7 5 4 2" xfId="4010" xr:uid="{C5F4108C-666A-4715-B899-A7B5D1764A4B}"/>
    <cellStyle name="Valuta 2 7 5 5" xfId="3473" xr:uid="{A73399E7-5BC8-46C2-8A3C-3E70119886AD}"/>
    <cellStyle name="Valuta 2 7 6" xfId="1794" xr:uid="{00000000-0005-0000-0000-000094080000}"/>
    <cellStyle name="Valuta 2 7 6 2" xfId="4530" xr:uid="{2C9B2A54-0B76-431E-84D7-95646A758A90}"/>
    <cellStyle name="Valuta 2 7 7" xfId="1389" xr:uid="{00000000-0005-0000-0000-000095080000}"/>
    <cellStyle name="Valuta 2 7 7 2" xfId="4194" xr:uid="{AE00E6A9-DEA0-4DB0-B822-06B8346159D5}"/>
    <cellStyle name="Valuta 2 7 8" xfId="876" xr:uid="{00000000-0005-0000-0000-000096080000}"/>
    <cellStyle name="Valuta 2 7 8 2" xfId="3724" xr:uid="{7BFCC641-680E-4D09-A5DC-DDD8B70624BB}"/>
    <cellStyle name="Valuta 2 7 9" xfId="3304" xr:uid="{1AA7FCB2-38AD-4220-A819-E941944B0A9D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811" xr:uid="{23F677BC-3BE6-44FF-84E3-45FAB55A862E}"/>
    <cellStyle name="Valuta 2 8 2 2 2 3" xfId="1734" xr:uid="{00000000-0005-0000-0000-00009C080000}"/>
    <cellStyle name="Valuta 2 8 2 2 2 3 2" xfId="4475" xr:uid="{F8D52429-A96D-4E07-A2CD-CB59B5D4901C}"/>
    <cellStyle name="Valuta 2 8 2 2 2 4" xfId="1301" xr:uid="{00000000-0005-0000-0000-00009D080000}"/>
    <cellStyle name="Valuta 2 8 2 2 2 4 2" xfId="4141" xr:uid="{F6439B64-ADB4-4898-AFE2-6256D5810E04}"/>
    <cellStyle name="Valuta 2 8 2 2 2 5" xfId="3587" xr:uid="{2F18CFAB-7722-4767-8CA7-6ADC02F2458F}"/>
    <cellStyle name="Valuta 2 8 2 2 3" xfId="1908" xr:uid="{00000000-0005-0000-0000-00009E080000}"/>
    <cellStyle name="Valuta 2 8 2 2 3 2" xfId="4644" xr:uid="{0C394EFD-D6FC-4544-8442-ADF3FD64A519}"/>
    <cellStyle name="Valuta 2 8 2 2 4" xfId="1521" xr:uid="{00000000-0005-0000-0000-00009F080000}"/>
    <cellStyle name="Valuta 2 8 2 2 4 2" xfId="4308" xr:uid="{5EA63FBB-17A3-448F-A306-9D1086EAAC97}"/>
    <cellStyle name="Valuta 2 8 2 2 5" xfId="1010" xr:uid="{00000000-0005-0000-0000-0000A0080000}"/>
    <cellStyle name="Valuta 2 8 2 2 5 2" xfId="3858" xr:uid="{0FD8EA2A-A9F9-4906-8AAD-EC0428848864}"/>
    <cellStyle name="Valuta 2 8 2 2 6" xfId="3420" xr:uid="{88F0E1A1-237D-42A3-A029-6F54018D1976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731" xr:uid="{54AD36C4-A8D8-4F80-AB93-DF48FA3C844D}"/>
    <cellStyle name="Valuta 2 8 2 4 3" xfId="1639" xr:uid="{00000000-0005-0000-0000-0000A4080000}"/>
    <cellStyle name="Valuta 2 8 2 4 3 2" xfId="4395" xr:uid="{B80285B6-925B-42CA-A476-C988213399B6}"/>
    <cellStyle name="Valuta 2 8 2 4 4" xfId="1206" xr:uid="{00000000-0005-0000-0000-0000A5080000}"/>
    <cellStyle name="Valuta 2 8 2 4 4 2" xfId="4046" xr:uid="{537FB589-769E-499B-AE5E-D5A3DACBE311}"/>
    <cellStyle name="Valuta 2 8 2 4 5" xfId="3507" xr:uid="{7255357E-439F-49AE-9AF8-FCBFDCA1CAAF}"/>
    <cellStyle name="Valuta 2 8 2 5" xfId="1828" xr:uid="{00000000-0005-0000-0000-0000A6080000}"/>
    <cellStyle name="Valuta 2 8 2 5 2" xfId="4564" xr:uid="{04084D30-E2F7-41D7-97E0-4893E2A35BC5}"/>
    <cellStyle name="Valuta 2 8 2 6" xfId="1426" xr:uid="{00000000-0005-0000-0000-0000A7080000}"/>
    <cellStyle name="Valuta 2 8 2 6 2" xfId="4228" xr:uid="{21C798AD-FA3E-419C-AAE5-CEAF80C0887A}"/>
    <cellStyle name="Valuta 2 8 2 7" xfId="914" xr:uid="{00000000-0005-0000-0000-0000A8080000}"/>
    <cellStyle name="Valuta 2 8 2 7 2" xfId="3762" xr:uid="{7FC32D8B-3D6A-4CA5-BE87-25EE208FBC0E}"/>
    <cellStyle name="Valuta 2 8 2 8" xfId="3340" xr:uid="{7761D3FD-5FEF-40D9-8A08-0D69BA208CC5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771" xr:uid="{F0416866-B683-4139-82F1-FDD43108E9F3}"/>
    <cellStyle name="Valuta 2 8 3 2 3" xfId="1689" xr:uid="{00000000-0005-0000-0000-0000AC080000}"/>
    <cellStyle name="Valuta 2 8 3 2 3 2" xfId="4435" xr:uid="{D360F27A-09B0-4CCF-8510-76A15D444A49}"/>
    <cellStyle name="Valuta 2 8 3 2 4" xfId="1256" xr:uid="{00000000-0005-0000-0000-0000AD080000}"/>
    <cellStyle name="Valuta 2 8 3 2 4 2" xfId="4096" xr:uid="{132EF233-08C8-4681-9E6D-B8A2887F9C47}"/>
    <cellStyle name="Valuta 2 8 3 2 5" xfId="3547" xr:uid="{04935891-2A77-4ADC-B5B8-741CFCA9D36E}"/>
    <cellStyle name="Valuta 2 8 3 3" xfId="1868" xr:uid="{00000000-0005-0000-0000-0000AE080000}"/>
    <cellStyle name="Valuta 2 8 3 3 2" xfId="4604" xr:uid="{F3D1B7FF-B7AF-4672-8DA2-62641A5C2240}"/>
    <cellStyle name="Valuta 2 8 3 4" xfId="1476" xr:uid="{00000000-0005-0000-0000-0000AF080000}"/>
    <cellStyle name="Valuta 2 8 3 4 2" xfId="4268" xr:uid="{8A1268DE-9815-4F2A-BCC3-4F4CBC761AAF}"/>
    <cellStyle name="Valuta 2 8 3 5" xfId="965" xr:uid="{00000000-0005-0000-0000-0000B0080000}"/>
    <cellStyle name="Valuta 2 8 3 5 2" xfId="3813" xr:uid="{37CAF94D-1F04-4D17-87A0-6D544C40792A}"/>
    <cellStyle name="Valuta 2 8 3 6" xfId="3380" xr:uid="{C1A43A82-524D-4F3C-B147-0FD83EC71514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691" xr:uid="{C3521B68-411B-4DEA-9872-9C3E9D513955}"/>
    <cellStyle name="Valuta 2 8 5 3" xfId="1597" xr:uid="{00000000-0005-0000-0000-0000B4080000}"/>
    <cellStyle name="Valuta 2 8 5 3 2" xfId="4355" xr:uid="{F21404E0-20C6-4384-B7B7-E31F1CF3A792}"/>
    <cellStyle name="Valuta 2 8 5 4" xfId="1164" xr:uid="{00000000-0005-0000-0000-0000B5080000}"/>
    <cellStyle name="Valuta 2 8 5 4 2" xfId="4004" xr:uid="{67E4EAAB-590D-4863-A4E1-602AF998FD58}"/>
    <cellStyle name="Valuta 2 8 5 5" xfId="3467" xr:uid="{5EC6BBC1-8579-4736-AE75-08A672A27E5C}"/>
    <cellStyle name="Valuta 2 8 6" xfId="1788" xr:uid="{00000000-0005-0000-0000-0000B6080000}"/>
    <cellStyle name="Valuta 2 8 6 2" xfId="4524" xr:uid="{87E95628-946C-465C-8997-B60039640C52}"/>
    <cellStyle name="Valuta 2 8 7" xfId="1382" xr:uid="{00000000-0005-0000-0000-0000B7080000}"/>
    <cellStyle name="Valuta 2 8 7 2" xfId="4188" xr:uid="{E7290443-83A4-49E7-B719-F73C99B9DE68}"/>
    <cellStyle name="Valuta 2 8 8" xfId="868" xr:uid="{00000000-0005-0000-0000-0000B8080000}"/>
    <cellStyle name="Valuta 2 8 8 2" xfId="3716" xr:uid="{8D9C2FF1-D3B3-4CB9-B765-8CF4E27F64E3}"/>
    <cellStyle name="Valuta 2 8 9" xfId="3298" xr:uid="{3A6A47C1-1F26-4F5D-85AC-5D73D307E9B5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795" xr:uid="{416230AD-BFBF-4383-AEB4-FA9F1465F7A4}"/>
    <cellStyle name="Valuta 2 9 2 2 3" xfId="1718" xr:uid="{00000000-0005-0000-0000-0000BD080000}"/>
    <cellStyle name="Valuta 2 9 2 2 3 2" xfId="4459" xr:uid="{B0CC4BD2-630A-4FA0-8B3D-425E2EA551EE}"/>
    <cellStyle name="Valuta 2 9 2 2 4" xfId="1285" xr:uid="{00000000-0005-0000-0000-0000BE080000}"/>
    <cellStyle name="Valuta 2 9 2 2 4 2" xfId="4125" xr:uid="{CE779EE6-BFAE-4C46-A4C8-C079B4CA776E}"/>
    <cellStyle name="Valuta 2 9 2 2 5" xfId="3571" xr:uid="{CB251328-30E8-4C9C-8BEC-94F856F17F70}"/>
    <cellStyle name="Valuta 2 9 2 3" xfId="1892" xr:uid="{00000000-0005-0000-0000-0000BF080000}"/>
    <cellStyle name="Valuta 2 9 2 3 2" xfId="4628" xr:uid="{A530ADE6-5DD0-4D33-9DFF-0A6D0451B5B5}"/>
    <cellStyle name="Valuta 2 9 2 4" xfId="1505" xr:uid="{00000000-0005-0000-0000-0000C0080000}"/>
    <cellStyle name="Valuta 2 9 2 4 2" xfId="4292" xr:uid="{2841A294-51CA-4D67-8B17-D258EBDE9B06}"/>
    <cellStyle name="Valuta 2 9 2 5" xfId="994" xr:uid="{00000000-0005-0000-0000-0000C1080000}"/>
    <cellStyle name="Valuta 2 9 2 5 2" xfId="3842" xr:uid="{AA6C6E94-C098-4537-8065-98EF4AEC772A}"/>
    <cellStyle name="Valuta 2 9 2 6" xfId="3404" xr:uid="{91662E3E-681B-4187-9026-FD37CF879891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715" xr:uid="{5EE2F4F6-7A9A-42A6-9DA7-E22767AF7219}"/>
    <cellStyle name="Valuta 2 9 4 3" xfId="1623" xr:uid="{00000000-0005-0000-0000-0000C5080000}"/>
    <cellStyle name="Valuta 2 9 4 3 2" xfId="4379" xr:uid="{DD99D85C-1680-4B36-B507-4505A6B9EE52}"/>
    <cellStyle name="Valuta 2 9 4 4" xfId="1190" xr:uid="{00000000-0005-0000-0000-0000C6080000}"/>
    <cellStyle name="Valuta 2 9 4 4 2" xfId="4030" xr:uid="{5137F346-0A09-4A86-9F98-37A894A6813E}"/>
    <cellStyle name="Valuta 2 9 4 5" xfId="3491" xr:uid="{78E29D9D-2E3A-4333-900C-EA721A238D14}"/>
    <cellStyle name="Valuta 2 9 5" xfId="1812" xr:uid="{00000000-0005-0000-0000-0000C7080000}"/>
    <cellStyle name="Valuta 2 9 5 2" xfId="4548" xr:uid="{68C25B68-3EF0-4AD3-8E43-1EBBE23A9708}"/>
    <cellStyle name="Valuta 2 9 6" xfId="1410" xr:uid="{00000000-0005-0000-0000-0000C8080000}"/>
    <cellStyle name="Valuta 2 9 6 2" xfId="4212" xr:uid="{B2326646-7E9B-46F1-B32A-6776D1EC6C70}"/>
    <cellStyle name="Valuta 2 9 7" xfId="898" xr:uid="{00000000-0005-0000-0000-0000C9080000}"/>
    <cellStyle name="Valuta 2 9 7 2" xfId="3746" xr:uid="{E67FB046-9589-4B68-9F5C-C61D4DDA6A20}"/>
    <cellStyle name="Valuta 2 9 8" xfId="3324" xr:uid="{1071BDEE-4526-489E-9B8C-D4A41C64154D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754" xr:uid="{363DEE02-3BE9-487E-9DFE-8AA0D7C99344}"/>
    <cellStyle name="Valuta 3 10 2 3" xfId="1672" xr:uid="{00000000-0005-0000-0000-0000CE080000}"/>
    <cellStyle name="Valuta 3 10 2 3 2" xfId="4418" xr:uid="{6A45B7A4-8209-4588-A1DF-15BDC294D3D1}"/>
    <cellStyle name="Valuta 3 10 2 4" xfId="1239" xr:uid="{00000000-0005-0000-0000-0000CF080000}"/>
    <cellStyle name="Valuta 3 10 2 4 2" xfId="4079" xr:uid="{00C39718-3E83-4A15-839D-C916EE2CB03D}"/>
    <cellStyle name="Valuta 3 10 2 5" xfId="3530" xr:uid="{47ED76EB-5043-4086-B6CD-4D17CADF9A52}"/>
    <cellStyle name="Valuta 3 10 3" xfId="1851" xr:uid="{00000000-0005-0000-0000-0000D0080000}"/>
    <cellStyle name="Valuta 3 10 3 2" xfId="4587" xr:uid="{E4148917-8FA0-4543-9A4E-61ADDD05904D}"/>
    <cellStyle name="Valuta 3 10 4" xfId="1459" xr:uid="{00000000-0005-0000-0000-0000D1080000}"/>
    <cellStyle name="Valuta 3 10 4 2" xfId="4251" xr:uid="{32234958-5B82-4973-9C2E-226A2E4FF922}"/>
    <cellStyle name="Valuta 3 10 5" xfId="948" xr:uid="{00000000-0005-0000-0000-0000D2080000}"/>
    <cellStyle name="Valuta 3 10 5 2" xfId="3796" xr:uid="{FD18B231-010D-4F23-BCCD-D99A5096B8E4}"/>
    <cellStyle name="Valuta 3 10 6" xfId="3363" xr:uid="{00128EFE-3944-4915-A247-14608A211D6E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674" xr:uid="{E86AC01B-3810-4F49-AB6F-321C8C994C3C}"/>
    <cellStyle name="Valuta 3 12 2 3" xfId="1580" xr:uid="{00000000-0005-0000-0000-0000D7080000}"/>
    <cellStyle name="Valuta 3 12 2 3 2" xfId="4338" xr:uid="{D56AF059-CF4F-4223-84F1-C8FB3B95C145}"/>
    <cellStyle name="Valuta 3 12 2 4" xfId="1147" xr:uid="{00000000-0005-0000-0000-0000D8080000}"/>
    <cellStyle name="Valuta 3 12 2 4 2" xfId="3987" xr:uid="{B8889147-5D39-4888-BB72-25DF743575C8}"/>
    <cellStyle name="Valuta 3 12 2 5" xfId="3450" xr:uid="{7586453C-E316-4923-B57A-70A19C6D397B}"/>
    <cellStyle name="Valuta 3 12 3" xfId="1771" xr:uid="{00000000-0005-0000-0000-0000D9080000}"/>
    <cellStyle name="Valuta 3 12 3 2" xfId="4507" xr:uid="{8C6CB2BB-CB18-4D43-874A-C979A5816039}"/>
    <cellStyle name="Valuta 3 12 4" xfId="1363" xr:uid="{00000000-0005-0000-0000-0000DA080000}"/>
    <cellStyle name="Valuta 3 12 4 2" xfId="4171" xr:uid="{21C9DE6F-6697-4B8B-89F0-D1B8AA27335C}"/>
    <cellStyle name="Valuta 3 12 5" xfId="846" xr:uid="{00000000-0005-0000-0000-0000DB080000}"/>
    <cellStyle name="Valuta 3 12 5 2" xfId="3695" xr:uid="{3275732F-EBC3-40D6-BE24-D565DD1229A8}"/>
    <cellStyle name="Valuta 3 12 6" xfId="3281" xr:uid="{9F8BE067-3FA4-414F-BD12-8E74A46FC03B}"/>
    <cellStyle name="Valuta 3 13" xfId="567" xr:uid="{00000000-0005-0000-0000-0000DC080000}"/>
    <cellStyle name="Valuta 3 13 2" xfId="1934" xr:uid="{00000000-0005-0000-0000-0000DD080000}"/>
    <cellStyle name="Valuta 3 13 2 2" xfId="4670" xr:uid="{5A2F6D07-03CB-4212-9368-904A539FCF5B}"/>
    <cellStyle name="Valuta 3 13 3" xfId="1571" xr:uid="{00000000-0005-0000-0000-0000DE080000}"/>
    <cellStyle name="Valuta 3 13 3 2" xfId="4334" xr:uid="{456CCA0E-9D7E-4D5E-9A56-14367CA39006}"/>
    <cellStyle name="Valuta 3 13 4" xfId="1138" xr:uid="{00000000-0005-0000-0000-0000DF080000}"/>
    <cellStyle name="Valuta 3 13 4 2" xfId="3978" xr:uid="{284D667D-DD11-429A-AFE6-07D6D388D1AB}"/>
    <cellStyle name="Valuta 3 13 5" xfId="3446" xr:uid="{8B271EE9-9664-4EDE-B938-E4AACAD1DAE3}"/>
    <cellStyle name="Valuta 3 14" xfId="1766" xr:uid="{00000000-0005-0000-0000-0000E0080000}"/>
    <cellStyle name="Valuta 3 14 2" xfId="4503" xr:uid="{070B0457-8531-49B5-B841-EE63C566CC90}"/>
    <cellStyle name="Valuta 3 15" xfId="1341" xr:uid="{00000000-0005-0000-0000-0000E1080000}"/>
    <cellStyle name="Valuta 3 15 2" xfId="4167" xr:uid="{67AD9090-95BB-4FDB-B603-518DEA606EE2}"/>
    <cellStyle name="Valuta 3 16" xfId="788" xr:uid="{00000000-0005-0000-0000-0000E2080000}"/>
    <cellStyle name="Valuta 3 16 2" xfId="3641" xr:uid="{E2C7A8B9-0BBB-4A71-B534-A8AC40B87A49}"/>
    <cellStyle name="Valuta 3 17" xfId="3272" xr:uid="{4D9F7FBC-C63F-421C-9133-BFCE8DEE5D41}"/>
    <cellStyle name="Valuta 3 2" xfId="168" xr:uid="{00000000-0005-0000-0000-0000E3080000}"/>
    <cellStyle name="Valuta 3 2 10" xfId="1366" xr:uid="{00000000-0005-0000-0000-0000E4080000}"/>
    <cellStyle name="Valuta 3 2 10 2" xfId="4173" xr:uid="{5F02294D-A508-4C3C-8568-2496A3B14513}"/>
    <cellStyle name="Valuta 3 2 11" xfId="851" xr:uid="{00000000-0005-0000-0000-0000E5080000}"/>
    <cellStyle name="Valuta 3 2 11 2" xfId="3699" xr:uid="{D33A6762-EEE7-4BA5-B28D-FA79AC4B314A}"/>
    <cellStyle name="Valuta 3 2 12" xfId="3283" xr:uid="{6F55702D-C75E-4FDD-AB19-A2D31E9F3B8A}"/>
    <cellStyle name="Valuta 3 2 2" xfId="186" xr:uid="{00000000-0005-0000-0000-0000E6080000}"/>
    <cellStyle name="Valuta 3 2 2 10" xfId="3294" xr:uid="{BC79A0F4-732F-479C-AE7A-9F8580C32F44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831" xr:uid="{546A5451-19F0-41B8-A477-EE40B4609E9F}"/>
    <cellStyle name="Valuta 3 2 2 2 2 2 2 3" xfId="1754" xr:uid="{00000000-0005-0000-0000-0000EC080000}"/>
    <cellStyle name="Valuta 3 2 2 2 2 2 2 3 2" xfId="4495" xr:uid="{27BCB06C-90B8-4BA4-BD45-1A6D36AF5595}"/>
    <cellStyle name="Valuta 3 2 2 2 2 2 2 4" xfId="1321" xr:uid="{00000000-0005-0000-0000-0000ED080000}"/>
    <cellStyle name="Valuta 3 2 2 2 2 2 2 4 2" xfId="4161" xr:uid="{1F766E76-7663-414B-9788-45D687D287CE}"/>
    <cellStyle name="Valuta 3 2 2 2 2 2 2 5" xfId="3607" xr:uid="{D977775A-7D99-446F-AEF0-EBD1A803DB26}"/>
    <cellStyle name="Valuta 3 2 2 2 2 2 3" xfId="1928" xr:uid="{00000000-0005-0000-0000-0000EE080000}"/>
    <cellStyle name="Valuta 3 2 2 2 2 2 3 2" xfId="4664" xr:uid="{924DC1A8-B415-4135-96D9-7A7C47C59AA5}"/>
    <cellStyle name="Valuta 3 2 2 2 2 2 4" xfId="1541" xr:uid="{00000000-0005-0000-0000-0000EF080000}"/>
    <cellStyle name="Valuta 3 2 2 2 2 2 4 2" xfId="4328" xr:uid="{EE32196D-8C20-42FD-86CE-43642E920A5F}"/>
    <cellStyle name="Valuta 3 2 2 2 2 2 5" xfId="1030" xr:uid="{00000000-0005-0000-0000-0000F0080000}"/>
    <cellStyle name="Valuta 3 2 2 2 2 2 5 2" xfId="3878" xr:uid="{01F0AC13-36BE-4454-A5CA-43674F26746F}"/>
    <cellStyle name="Valuta 3 2 2 2 2 2 6" xfId="3440" xr:uid="{2480F1F9-6F75-4C8B-B110-232E07A01A93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751" xr:uid="{F4811431-AA47-46E7-9317-AD3B82D75F6A}"/>
    <cellStyle name="Valuta 3 2 2 2 2 4 3" xfId="1659" xr:uid="{00000000-0005-0000-0000-0000F4080000}"/>
    <cellStyle name="Valuta 3 2 2 2 2 4 3 2" xfId="4415" xr:uid="{5FD15841-64CA-4C06-B54D-6C17F8B095C0}"/>
    <cellStyle name="Valuta 3 2 2 2 2 4 4" xfId="1226" xr:uid="{00000000-0005-0000-0000-0000F5080000}"/>
    <cellStyle name="Valuta 3 2 2 2 2 4 4 2" xfId="4066" xr:uid="{B13AEDF8-A1E2-4A06-89DF-2F7BA0BA76CA}"/>
    <cellStyle name="Valuta 3 2 2 2 2 4 5" xfId="3527" xr:uid="{240B9FAE-E0E2-4ADC-A9D2-9A35A13F436D}"/>
    <cellStyle name="Valuta 3 2 2 2 2 5" xfId="1848" xr:uid="{00000000-0005-0000-0000-0000F6080000}"/>
    <cellStyle name="Valuta 3 2 2 2 2 5 2" xfId="4584" xr:uid="{B8873350-5802-4436-951C-3E2AE957EA8D}"/>
    <cellStyle name="Valuta 3 2 2 2 2 6" xfId="1446" xr:uid="{00000000-0005-0000-0000-0000F7080000}"/>
    <cellStyle name="Valuta 3 2 2 2 2 6 2" xfId="4248" xr:uid="{D86A6783-2F6C-4957-A7E1-12F323564679}"/>
    <cellStyle name="Valuta 3 2 2 2 2 7" xfId="934" xr:uid="{00000000-0005-0000-0000-0000F8080000}"/>
    <cellStyle name="Valuta 3 2 2 2 2 7 2" xfId="3782" xr:uid="{72F9916F-A267-4D68-8E76-44ACB7F6C62A}"/>
    <cellStyle name="Valuta 3 2 2 2 2 8" xfId="3360" xr:uid="{318965D8-D51E-4467-B0B5-7FCFC68E5BCD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791" xr:uid="{ACF79045-4143-4A93-BFAA-C9289BC91DE9}"/>
    <cellStyle name="Valuta 3 2 2 2 3 2 3" xfId="1714" xr:uid="{00000000-0005-0000-0000-0000FC080000}"/>
    <cellStyle name="Valuta 3 2 2 2 3 2 3 2" xfId="4455" xr:uid="{12F0088C-F94D-4A51-ABAF-A966F6C6AED9}"/>
    <cellStyle name="Valuta 3 2 2 2 3 2 4" xfId="1281" xr:uid="{00000000-0005-0000-0000-0000FD080000}"/>
    <cellStyle name="Valuta 3 2 2 2 3 2 4 2" xfId="4121" xr:uid="{3508C2AB-2357-4FBE-8B84-A0DDCBB48684}"/>
    <cellStyle name="Valuta 3 2 2 2 3 2 5" xfId="3567" xr:uid="{5BC8813B-3F25-459F-9C11-27C5B58DDE09}"/>
    <cellStyle name="Valuta 3 2 2 2 3 3" xfId="1888" xr:uid="{00000000-0005-0000-0000-0000FE080000}"/>
    <cellStyle name="Valuta 3 2 2 2 3 3 2" xfId="4624" xr:uid="{FCCAD8EF-A7D1-4C0C-8F6E-7BC22D229947}"/>
    <cellStyle name="Valuta 3 2 2 2 3 4" xfId="1501" xr:uid="{00000000-0005-0000-0000-0000FF080000}"/>
    <cellStyle name="Valuta 3 2 2 2 3 4 2" xfId="4288" xr:uid="{1DAAC3A2-701B-45BF-900F-FA67A9FAC59E}"/>
    <cellStyle name="Valuta 3 2 2 2 3 5" xfId="990" xr:uid="{00000000-0005-0000-0000-000000090000}"/>
    <cellStyle name="Valuta 3 2 2 2 3 5 2" xfId="3838" xr:uid="{8D9E7105-6923-4770-8A54-2A41E0711609}"/>
    <cellStyle name="Valuta 3 2 2 2 3 6" xfId="3400" xr:uid="{194AB261-A34E-4AE5-948C-93DD9A5B184E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711" xr:uid="{E6AFAC56-F594-4B62-B75C-3909AA644188}"/>
    <cellStyle name="Valuta 3 2 2 2 5 3" xfId="1619" xr:uid="{00000000-0005-0000-0000-000004090000}"/>
    <cellStyle name="Valuta 3 2 2 2 5 3 2" xfId="4375" xr:uid="{7A2B91C8-C6BE-45F2-A5C8-0A9F0C3DA45C}"/>
    <cellStyle name="Valuta 3 2 2 2 5 4" xfId="1186" xr:uid="{00000000-0005-0000-0000-000005090000}"/>
    <cellStyle name="Valuta 3 2 2 2 5 4 2" xfId="4026" xr:uid="{5DF88D15-DA41-47B4-9DFF-0BA6DDCF93A7}"/>
    <cellStyle name="Valuta 3 2 2 2 5 5" xfId="3487" xr:uid="{2030E654-FD3D-43C7-A82E-DAE4D75B9A13}"/>
    <cellStyle name="Valuta 3 2 2 2 6" xfId="1808" xr:uid="{00000000-0005-0000-0000-000006090000}"/>
    <cellStyle name="Valuta 3 2 2 2 6 2" xfId="4544" xr:uid="{B25EB3E1-A257-4747-9B5A-41A98E703AB3}"/>
    <cellStyle name="Valuta 3 2 2 2 7" xfId="1406" xr:uid="{00000000-0005-0000-0000-000007090000}"/>
    <cellStyle name="Valuta 3 2 2 2 7 2" xfId="4208" xr:uid="{F4816B41-1001-4F87-A4FF-1177CA414FC2}"/>
    <cellStyle name="Valuta 3 2 2 2 8" xfId="893" xr:uid="{00000000-0005-0000-0000-000008090000}"/>
    <cellStyle name="Valuta 3 2 2 2 8 2" xfId="3741" xr:uid="{A1DF64C4-EFD7-4C86-948F-3CDD50E291C9}"/>
    <cellStyle name="Valuta 3 2 2 2 9" xfId="3320" xr:uid="{65C59AE7-B23A-422D-9CA9-B29E78C647BE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807" xr:uid="{9EDBB6DA-0C29-44AB-B0EF-AA16B4250AD9}"/>
    <cellStyle name="Valuta 3 2 2 3 2 2 3" xfId="1730" xr:uid="{00000000-0005-0000-0000-00000D090000}"/>
    <cellStyle name="Valuta 3 2 2 3 2 2 3 2" xfId="4471" xr:uid="{7A3DDAAF-26AE-4C0B-A3CF-4226A8DD7374}"/>
    <cellStyle name="Valuta 3 2 2 3 2 2 4" xfId="1297" xr:uid="{00000000-0005-0000-0000-00000E090000}"/>
    <cellStyle name="Valuta 3 2 2 3 2 2 4 2" xfId="4137" xr:uid="{EAAA4206-E629-4D0F-B807-481CA72DD804}"/>
    <cellStyle name="Valuta 3 2 2 3 2 2 5" xfId="3583" xr:uid="{F65E1B59-A7FC-4706-97B7-2CFD81A90819}"/>
    <cellStyle name="Valuta 3 2 2 3 2 3" xfId="1904" xr:uid="{00000000-0005-0000-0000-00000F090000}"/>
    <cellStyle name="Valuta 3 2 2 3 2 3 2" xfId="4640" xr:uid="{C97D6C4B-4161-42FE-A32B-9D7B5FEAA6AC}"/>
    <cellStyle name="Valuta 3 2 2 3 2 4" xfId="1517" xr:uid="{00000000-0005-0000-0000-000010090000}"/>
    <cellStyle name="Valuta 3 2 2 3 2 4 2" xfId="4304" xr:uid="{832569B4-926B-42F7-B02A-17501963B693}"/>
    <cellStyle name="Valuta 3 2 2 3 2 5" xfId="1006" xr:uid="{00000000-0005-0000-0000-000011090000}"/>
    <cellStyle name="Valuta 3 2 2 3 2 5 2" xfId="3854" xr:uid="{E52909E4-AB83-4829-90E7-B0CDABF28C65}"/>
    <cellStyle name="Valuta 3 2 2 3 2 6" xfId="3416" xr:uid="{55E6B113-F085-44A4-9D64-7A538D88A2DF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727" xr:uid="{2F2D92CA-957C-431F-ADE0-0DA8F1D5CB5F}"/>
    <cellStyle name="Valuta 3 2 2 3 4 3" xfId="1635" xr:uid="{00000000-0005-0000-0000-000015090000}"/>
    <cellStyle name="Valuta 3 2 2 3 4 3 2" xfId="4391" xr:uid="{DE6064D4-68CB-4F23-A2CB-0D82C6FA796F}"/>
    <cellStyle name="Valuta 3 2 2 3 4 4" xfId="1202" xr:uid="{00000000-0005-0000-0000-000016090000}"/>
    <cellStyle name="Valuta 3 2 2 3 4 4 2" xfId="4042" xr:uid="{40229D25-200E-4CA9-B835-73EDBECF038E}"/>
    <cellStyle name="Valuta 3 2 2 3 4 5" xfId="3503" xr:uid="{07874D7D-F8A7-4158-A5B3-D0BCA2835509}"/>
    <cellStyle name="Valuta 3 2 2 3 5" xfId="1824" xr:uid="{00000000-0005-0000-0000-000017090000}"/>
    <cellStyle name="Valuta 3 2 2 3 5 2" xfId="4560" xr:uid="{5CC8F061-785F-4968-B4ED-0BA06DC69B58}"/>
    <cellStyle name="Valuta 3 2 2 3 6" xfId="1422" xr:uid="{00000000-0005-0000-0000-000018090000}"/>
    <cellStyle name="Valuta 3 2 2 3 6 2" xfId="4224" xr:uid="{D419A42E-068D-4815-8D88-882736C45ABF}"/>
    <cellStyle name="Valuta 3 2 2 3 7" xfId="910" xr:uid="{00000000-0005-0000-0000-000019090000}"/>
    <cellStyle name="Valuta 3 2 2 3 7 2" xfId="3758" xr:uid="{CA9B780D-DCFA-49C1-9504-5027D835B6FE}"/>
    <cellStyle name="Valuta 3 2 2 3 8" xfId="3336" xr:uid="{D271EA9A-4C8C-45D7-A329-C3D23F855892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767" xr:uid="{9D909053-C497-4700-92D2-40B2A86FE2CB}"/>
    <cellStyle name="Valuta 3 2 2 4 2 3" xfId="1685" xr:uid="{00000000-0005-0000-0000-00001D090000}"/>
    <cellStyle name="Valuta 3 2 2 4 2 3 2" xfId="4431" xr:uid="{B04E9E6F-E590-43F1-905E-D13F7F8EDE75}"/>
    <cellStyle name="Valuta 3 2 2 4 2 4" xfId="1252" xr:uid="{00000000-0005-0000-0000-00001E090000}"/>
    <cellStyle name="Valuta 3 2 2 4 2 4 2" xfId="4092" xr:uid="{611C051E-826B-40C3-9DF8-912E7F2BA8D8}"/>
    <cellStyle name="Valuta 3 2 2 4 2 5" xfId="3543" xr:uid="{C2392C59-DF3C-48F2-BACE-190F4706582E}"/>
    <cellStyle name="Valuta 3 2 2 4 3" xfId="1864" xr:uid="{00000000-0005-0000-0000-00001F090000}"/>
    <cellStyle name="Valuta 3 2 2 4 3 2" xfId="4600" xr:uid="{A04D0F3C-B71D-4CA3-B372-2CB046496466}"/>
    <cellStyle name="Valuta 3 2 2 4 4" xfId="1472" xr:uid="{00000000-0005-0000-0000-000020090000}"/>
    <cellStyle name="Valuta 3 2 2 4 4 2" xfId="4264" xr:uid="{5C7B5012-07D0-40A9-AEF4-FD8D248D5EAC}"/>
    <cellStyle name="Valuta 3 2 2 4 5" xfId="961" xr:uid="{00000000-0005-0000-0000-000021090000}"/>
    <cellStyle name="Valuta 3 2 2 4 5 2" xfId="3809" xr:uid="{17C6A323-C545-42B9-AB42-B4028670FA4C}"/>
    <cellStyle name="Valuta 3 2 2 4 6" xfId="3376" xr:uid="{10548D71-2006-47E4-B701-6C062926261E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687" xr:uid="{BDE5FB5A-9195-4DA3-9E3F-32022142514A}"/>
    <cellStyle name="Valuta 3 2 2 6 3" xfId="1593" xr:uid="{00000000-0005-0000-0000-000025090000}"/>
    <cellStyle name="Valuta 3 2 2 6 3 2" xfId="4351" xr:uid="{D21FB6E6-A488-4EC1-B98C-B148EBE016DF}"/>
    <cellStyle name="Valuta 3 2 2 6 4" xfId="1160" xr:uid="{00000000-0005-0000-0000-000026090000}"/>
    <cellStyle name="Valuta 3 2 2 6 4 2" xfId="4000" xr:uid="{3DBCC32B-578E-4380-8D86-B64810680E0B}"/>
    <cellStyle name="Valuta 3 2 2 6 5" xfId="3463" xr:uid="{E61F2428-0E40-467F-8DA5-A6A1DC6098AD}"/>
    <cellStyle name="Valuta 3 2 2 7" xfId="1784" xr:uid="{00000000-0005-0000-0000-000027090000}"/>
    <cellStyle name="Valuta 3 2 2 7 2" xfId="4520" xr:uid="{6046EAB0-EDEC-4254-8302-AE1B3A5E8AC1}"/>
    <cellStyle name="Valuta 3 2 2 8" xfId="1378" xr:uid="{00000000-0005-0000-0000-000028090000}"/>
    <cellStyle name="Valuta 3 2 2 8 2" xfId="4184" xr:uid="{338EE311-AE14-4226-B692-F94CD2BE30ED}"/>
    <cellStyle name="Valuta 3 2 2 9" xfId="864" xr:uid="{00000000-0005-0000-0000-000029090000}"/>
    <cellStyle name="Valuta 3 2 2 9 2" xfId="3712" xr:uid="{0A2CD5CA-4277-4B27-A4A4-8E450175D9F5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821" xr:uid="{2ADFF2F0-8B2C-4419-B915-EDA25DC339B3}"/>
    <cellStyle name="Valuta 3 2 3 2 2 2 3" xfId="1744" xr:uid="{00000000-0005-0000-0000-00002F090000}"/>
    <cellStyle name="Valuta 3 2 3 2 2 2 3 2" xfId="4485" xr:uid="{376D2622-6CED-46EB-B553-C11511CB9772}"/>
    <cellStyle name="Valuta 3 2 3 2 2 2 4" xfId="1311" xr:uid="{00000000-0005-0000-0000-000030090000}"/>
    <cellStyle name="Valuta 3 2 3 2 2 2 4 2" xfId="4151" xr:uid="{EED6D1F6-0506-49A0-B7FC-DEEE7C873385}"/>
    <cellStyle name="Valuta 3 2 3 2 2 2 5" xfId="3597" xr:uid="{509FE48E-1FB6-4225-83D9-B3F4CCD27D95}"/>
    <cellStyle name="Valuta 3 2 3 2 2 3" xfId="1918" xr:uid="{00000000-0005-0000-0000-000031090000}"/>
    <cellStyle name="Valuta 3 2 3 2 2 3 2" xfId="4654" xr:uid="{91863129-E855-40AF-B342-26636670822F}"/>
    <cellStyle name="Valuta 3 2 3 2 2 4" xfId="1531" xr:uid="{00000000-0005-0000-0000-000032090000}"/>
    <cellStyle name="Valuta 3 2 3 2 2 4 2" xfId="4318" xr:uid="{8F2105E4-4006-401B-A410-487E58D8DCB8}"/>
    <cellStyle name="Valuta 3 2 3 2 2 5" xfId="1020" xr:uid="{00000000-0005-0000-0000-000033090000}"/>
    <cellStyle name="Valuta 3 2 3 2 2 5 2" xfId="3868" xr:uid="{28D61848-C68B-4B48-BC3F-B6E460B8CF12}"/>
    <cellStyle name="Valuta 3 2 3 2 2 6" xfId="3430" xr:uid="{789780DC-D646-4EBB-9B7C-D2479FA674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741" xr:uid="{EF6CEC71-30C6-419B-9DB4-8C33A97F554E}"/>
    <cellStyle name="Valuta 3 2 3 2 4 3" xfId="1649" xr:uid="{00000000-0005-0000-0000-000037090000}"/>
    <cellStyle name="Valuta 3 2 3 2 4 3 2" xfId="4405" xr:uid="{4014AA90-455E-4AF6-8B0D-C5EF6BBFEC41}"/>
    <cellStyle name="Valuta 3 2 3 2 4 4" xfId="1216" xr:uid="{00000000-0005-0000-0000-000038090000}"/>
    <cellStyle name="Valuta 3 2 3 2 4 4 2" xfId="4056" xr:uid="{A7E4F67B-3069-49C3-B731-E0D72E99B873}"/>
    <cellStyle name="Valuta 3 2 3 2 4 5" xfId="3517" xr:uid="{B25136B7-AC78-4639-9800-2F41DC39FACB}"/>
    <cellStyle name="Valuta 3 2 3 2 5" xfId="1838" xr:uid="{00000000-0005-0000-0000-000039090000}"/>
    <cellStyle name="Valuta 3 2 3 2 5 2" xfId="4574" xr:uid="{6897BCE0-9438-4E9E-925A-E43183F7DC94}"/>
    <cellStyle name="Valuta 3 2 3 2 6" xfId="1436" xr:uid="{00000000-0005-0000-0000-00003A090000}"/>
    <cellStyle name="Valuta 3 2 3 2 6 2" xfId="4238" xr:uid="{AD3D4CC7-F605-42A6-860E-F14520E2DE2F}"/>
    <cellStyle name="Valuta 3 2 3 2 7" xfId="924" xr:uid="{00000000-0005-0000-0000-00003B090000}"/>
    <cellStyle name="Valuta 3 2 3 2 7 2" xfId="3772" xr:uid="{C5D4BD46-28F1-45A7-847D-D92680C50404}"/>
    <cellStyle name="Valuta 3 2 3 2 8" xfId="3350" xr:uid="{70880CAE-101F-43FB-B3B9-F3B7900BF926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781" xr:uid="{9FA1588C-15BD-4C36-BF81-28183A8340CC}"/>
    <cellStyle name="Valuta 3 2 3 3 2 3" xfId="1704" xr:uid="{00000000-0005-0000-0000-00003F090000}"/>
    <cellStyle name="Valuta 3 2 3 3 2 3 2" xfId="4445" xr:uid="{4019F927-ABAF-404A-A260-16EF797D5414}"/>
    <cellStyle name="Valuta 3 2 3 3 2 4" xfId="1271" xr:uid="{00000000-0005-0000-0000-000040090000}"/>
    <cellStyle name="Valuta 3 2 3 3 2 4 2" xfId="4111" xr:uid="{0C9CD4EC-1374-4C41-9AE3-5B3DB477D862}"/>
    <cellStyle name="Valuta 3 2 3 3 2 5" xfId="3557" xr:uid="{BF533EB5-158B-44BB-94C7-0AE0BAD874B9}"/>
    <cellStyle name="Valuta 3 2 3 3 3" xfId="1878" xr:uid="{00000000-0005-0000-0000-000041090000}"/>
    <cellStyle name="Valuta 3 2 3 3 3 2" xfId="4614" xr:uid="{A5EB2E71-E2CC-4F9C-9866-47009ECE035D}"/>
    <cellStyle name="Valuta 3 2 3 3 4" xfId="1491" xr:uid="{00000000-0005-0000-0000-000042090000}"/>
    <cellStyle name="Valuta 3 2 3 3 4 2" xfId="4278" xr:uid="{7B2D499E-1A14-4282-BB18-D1BFD4152758}"/>
    <cellStyle name="Valuta 3 2 3 3 5" xfId="980" xr:uid="{00000000-0005-0000-0000-000043090000}"/>
    <cellStyle name="Valuta 3 2 3 3 5 2" xfId="3828" xr:uid="{88F7BC82-593A-492A-8AD5-010AF5F8D4C8}"/>
    <cellStyle name="Valuta 3 2 3 3 6" xfId="3390" xr:uid="{EB4B269D-A810-405D-A898-16FBA76E6BCA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701" xr:uid="{6AB37F20-C762-437F-A1F3-19FE3CE46D62}"/>
    <cellStyle name="Valuta 3 2 3 5 3" xfId="1609" xr:uid="{00000000-0005-0000-0000-000047090000}"/>
    <cellStyle name="Valuta 3 2 3 5 3 2" xfId="4365" xr:uid="{D4CA4BAD-B29A-4BFF-B76C-1739C95097F4}"/>
    <cellStyle name="Valuta 3 2 3 5 4" xfId="1176" xr:uid="{00000000-0005-0000-0000-000048090000}"/>
    <cellStyle name="Valuta 3 2 3 5 4 2" xfId="4016" xr:uid="{C83881FB-A90A-4207-A74E-35378FB3F190}"/>
    <cellStyle name="Valuta 3 2 3 5 5" xfId="3477" xr:uid="{0AD2BA84-D274-4EDE-AC04-3FD383B4521E}"/>
    <cellStyle name="Valuta 3 2 3 6" xfId="1798" xr:uid="{00000000-0005-0000-0000-000049090000}"/>
    <cellStyle name="Valuta 3 2 3 6 2" xfId="4534" xr:uid="{9CD09343-509E-42EF-948C-0C0E19AB95AD}"/>
    <cellStyle name="Valuta 3 2 3 7" xfId="1396" xr:uid="{00000000-0005-0000-0000-00004A090000}"/>
    <cellStyle name="Valuta 3 2 3 7 2" xfId="4198" xr:uid="{1DF3C5FB-45E7-4BBB-9D51-0A153EED6AA5}"/>
    <cellStyle name="Valuta 3 2 3 8" xfId="883" xr:uid="{00000000-0005-0000-0000-00004B090000}"/>
    <cellStyle name="Valuta 3 2 3 8 2" xfId="3731" xr:uid="{CB11697D-63D9-4213-9E37-D0311CA79879}"/>
    <cellStyle name="Valuta 3 2 3 9" xfId="3310" xr:uid="{6E17DDBD-19A3-47ED-910C-357F7547E0F6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812" xr:uid="{C28812E9-D2DF-4B40-B032-478CC585ABB1}"/>
    <cellStyle name="Valuta 3 2 4 2 2 2 3" xfId="1735" xr:uid="{00000000-0005-0000-0000-000051090000}"/>
    <cellStyle name="Valuta 3 2 4 2 2 2 3 2" xfId="4476" xr:uid="{F20DEE39-8335-40FC-8FEA-18E7B7E993B5}"/>
    <cellStyle name="Valuta 3 2 4 2 2 2 4" xfId="1302" xr:uid="{00000000-0005-0000-0000-000052090000}"/>
    <cellStyle name="Valuta 3 2 4 2 2 2 4 2" xfId="4142" xr:uid="{B8D25187-5A9D-425E-8B32-5A7D19291762}"/>
    <cellStyle name="Valuta 3 2 4 2 2 2 5" xfId="3588" xr:uid="{BE290125-1083-40CE-9016-52A9EABB787A}"/>
    <cellStyle name="Valuta 3 2 4 2 2 3" xfId="1909" xr:uid="{00000000-0005-0000-0000-000053090000}"/>
    <cellStyle name="Valuta 3 2 4 2 2 3 2" xfId="4645" xr:uid="{0D7AC875-3599-4013-888C-DC405CD6E956}"/>
    <cellStyle name="Valuta 3 2 4 2 2 4" xfId="1522" xr:uid="{00000000-0005-0000-0000-000054090000}"/>
    <cellStyle name="Valuta 3 2 4 2 2 4 2" xfId="4309" xr:uid="{3E9A3EE4-EE05-44BA-97FF-9637DA82855A}"/>
    <cellStyle name="Valuta 3 2 4 2 2 5" xfId="1011" xr:uid="{00000000-0005-0000-0000-000055090000}"/>
    <cellStyle name="Valuta 3 2 4 2 2 5 2" xfId="3859" xr:uid="{B0398B16-549B-4E88-B844-089392CCD03A}"/>
    <cellStyle name="Valuta 3 2 4 2 2 6" xfId="3421" xr:uid="{C08365B7-AE2D-480B-8C8C-F2E9EE84051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732" xr:uid="{2C4052D5-5FC6-4CDB-A598-7C4134D40930}"/>
    <cellStyle name="Valuta 3 2 4 2 4 3" xfId="1640" xr:uid="{00000000-0005-0000-0000-000059090000}"/>
    <cellStyle name="Valuta 3 2 4 2 4 3 2" xfId="4396" xr:uid="{A6794897-CF2A-4AAE-9292-5CE9F7C0C058}"/>
    <cellStyle name="Valuta 3 2 4 2 4 4" xfId="1207" xr:uid="{00000000-0005-0000-0000-00005A090000}"/>
    <cellStyle name="Valuta 3 2 4 2 4 4 2" xfId="4047" xr:uid="{33666EB6-D0BF-42ED-AD05-AAAEAB24030D}"/>
    <cellStyle name="Valuta 3 2 4 2 4 5" xfId="3508" xr:uid="{06CAFD5B-4C10-466D-9168-ADCBC576DDF0}"/>
    <cellStyle name="Valuta 3 2 4 2 5" xfId="1829" xr:uid="{00000000-0005-0000-0000-00005B090000}"/>
    <cellStyle name="Valuta 3 2 4 2 5 2" xfId="4565" xr:uid="{8D764AD6-7A51-48D6-A7CB-C77BF7F22193}"/>
    <cellStyle name="Valuta 3 2 4 2 6" xfId="1427" xr:uid="{00000000-0005-0000-0000-00005C090000}"/>
    <cellStyle name="Valuta 3 2 4 2 6 2" xfId="4229" xr:uid="{DE6ED526-7683-4C94-9B6E-5BB24FAA8307}"/>
    <cellStyle name="Valuta 3 2 4 2 7" xfId="915" xr:uid="{00000000-0005-0000-0000-00005D090000}"/>
    <cellStyle name="Valuta 3 2 4 2 7 2" xfId="3763" xr:uid="{7609D1A6-3A13-4F6B-BCE9-B6BE9F0AF2C8}"/>
    <cellStyle name="Valuta 3 2 4 2 8" xfId="3341" xr:uid="{67DA8CF8-5F06-4CEB-9D9E-51761110B053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772" xr:uid="{1C3D5AF7-493B-46AA-ADAD-28BC97E60881}"/>
    <cellStyle name="Valuta 3 2 4 3 2 3" xfId="1690" xr:uid="{00000000-0005-0000-0000-000061090000}"/>
    <cellStyle name="Valuta 3 2 4 3 2 3 2" xfId="4436" xr:uid="{4B2B788F-AC63-43AA-93DC-FFDD5C387A62}"/>
    <cellStyle name="Valuta 3 2 4 3 2 4" xfId="1257" xr:uid="{00000000-0005-0000-0000-000062090000}"/>
    <cellStyle name="Valuta 3 2 4 3 2 4 2" xfId="4097" xr:uid="{67B359D7-5371-479E-8321-A3D9300B7B50}"/>
    <cellStyle name="Valuta 3 2 4 3 2 5" xfId="3548" xr:uid="{FE7FC731-582C-4154-B6B1-57B5EB042582}"/>
    <cellStyle name="Valuta 3 2 4 3 3" xfId="1869" xr:uid="{00000000-0005-0000-0000-000063090000}"/>
    <cellStyle name="Valuta 3 2 4 3 3 2" xfId="4605" xr:uid="{97891E6C-866A-49DC-AC4C-86920A688F52}"/>
    <cellStyle name="Valuta 3 2 4 3 4" xfId="1477" xr:uid="{00000000-0005-0000-0000-000064090000}"/>
    <cellStyle name="Valuta 3 2 4 3 4 2" xfId="4269" xr:uid="{A5D32209-358B-4C79-8541-996177768634}"/>
    <cellStyle name="Valuta 3 2 4 3 5" xfId="966" xr:uid="{00000000-0005-0000-0000-000065090000}"/>
    <cellStyle name="Valuta 3 2 4 3 5 2" xfId="3814" xr:uid="{7AD59B8C-7BAA-4B6F-A4F6-95F6E5FA6749}"/>
    <cellStyle name="Valuta 3 2 4 3 6" xfId="3381" xr:uid="{803F5025-FA7F-493B-81C2-0DCBB8859CEF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692" xr:uid="{89E56E0D-F6B2-4958-8FAE-137D20911C70}"/>
    <cellStyle name="Valuta 3 2 4 5 3" xfId="1598" xr:uid="{00000000-0005-0000-0000-000069090000}"/>
    <cellStyle name="Valuta 3 2 4 5 3 2" xfId="4356" xr:uid="{CBB486B3-F911-4899-897B-AF80AA51C036}"/>
    <cellStyle name="Valuta 3 2 4 5 4" xfId="1165" xr:uid="{00000000-0005-0000-0000-00006A090000}"/>
    <cellStyle name="Valuta 3 2 4 5 4 2" xfId="4005" xr:uid="{87D59D96-F07D-4238-B217-02F5A31997F1}"/>
    <cellStyle name="Valuta 3 2 4 5 5" xfId="3468" xr:uid="{57DB6DF2-9043-431F-9D7C-888C4D685B78}"/>
    <cellStyle name="Valuta 3 2 4 6" xfId="1789" xr:uid="{00000000-0005-0000-0000-00006B090000}"/>
    <cellStyle name="Valuta 3 2 4 6 2" xfId="4525" xr:uid="{6397A41C-9930-4A85-8546-27286EAE4CF5}"/>
    <cellStyle name="Valuta 3 2 4 7" xfId="1383" xr:uid="{00000000-0005-0000-0000-00006C090000}"/>
    <cellStyle name="Valuta 3 2 4 7 2" xfId="4189" xr:uid="{9753DE18-458F-42E3-872C-2E25A51ABD06}"/>
    <cellStyle name="Valuta 3 2 4 8" xfId="869" xr:uid="{00000000-0005-0000-0000-00006D090000}"/>
    <cellStyle name="Valuta 3 2 4 8 2" xfId="3717" xr:uid="{DCA44EE6-BC7E-4946-84AD-EA7A6D948361}"/>
    <cellStyle name="Valuta 3 2 4 9" xfId="3299" xr:uid="{59CB843A-3A89-49C7-BC76-9E91CD7E10E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796" xr:uid="{32419EFC-7294-4071-B729-3BF36CE8AC55}"/>
    <cellStyle name="Valuta 3 2 5 2 2 3" xfId="1719" xr:uid="{00000000-0005-0000-0000-000072090000}"/>
    <cellStyle name="Valuta 3 2 5 2 2 3 2" xfId="4460" xr:uid="{0992CAEB-76F3-43AF-ADB3-679FF222BC4E}"/>
    <cellStyle name="Valuta 3 2 5 2 2 4" xfId="1286" xr:uid="{00000000-0005-0000-0000-000073090000}"/>
    <cellStyle name="Valuta 3 2 5 2 2 4 2" xfId="4126" xr:uid="{4FB81108-6BD6-46BE-B9BC-477255D89ED9}"/>
    <cellStyle name="Valuta 3 2 5 2 2 5" xfId="3572" xr:uid="{6EEEE7FD-77CF-482E-B5E9-7BCA356AD9CC}"/>
    <cellStyle name="Valuta 3 2 5 2 3" xfId="1893" xr:uid="{00000000-0005-0000-0000-000074090000}"/>
    <cellStyle name="Valuta 3 2 5 2 3 2" xfId="4629" xr:uid="{3B7191D1-0FB1-49DE-AB72-FDF5EB28F3A3}"/>
    <cellStyle name="Valuta 3 2 5 2 4" xfId="1506" xr:uid="{00000000-0005-0000-0000-000075090000}"/>
    <cellStyle name="Valuta 3 2 5 2 4 2" xfId="4293" xr:uid="{CB4558ED-97A0-48FB-8D5C-C931685AFD0B}"/>
    <cellStyle name="Valuta 3 2 5 2 5" xfId="995" xr:uid="{00000000-0005-0000-0000-000076090000}"/>
    <cellStyle name="Valuta 3 2 5 2 5 2" xfId="3843" xr:uid="{FCE9299E-352C-4AC7-83F5-1A2C55F1AE80}"/>
    <cellStyle name="Valuta 3 2 5 2 6" xfId="3405" xr:uid="{7DF8527F-3049-44C6-866B-53E1A00AA1A1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716" xr:uid="{808141EE-839F-4B36-9162-1B20AF0767B3}"/>
    <cellStyle name="Valuta 3 2 5 4 3" xfId="1624" xr:uid="{00000000-0005-0000-0000-00007A090000}"/>
    <cellStyle name="Valuta 3 2 5 4 3 2" xfId="4380" xr:uid="{478D62AA-2F6C-4019-9E21-C93EEDE21D03}"/>
    <cellStyle name="Valuta 3 2 5 4 4" xfId="1191" xr:uid="{00000000-0005-0000-0000-00007B090000}"/>
    <cellStyle name="Valuta 3 2 5 4 4 2" xfId="4031" xr:uid="{74D9A7D9-6132-4926-A2DA-F158DC1A5EB9}"/>
    <cellStyle name="Valuta 3 2 5 4 5" xfId="3492" xr:uid="{424B359A-EFD6-49D3-9BF5-F39F2954A42C}"/>
    <cellStyle name="Valuta 3 2 5 5" xfId="1813" xr:uid="{00000000-0005-0000-0000-00007C090000}"/>
    <cellStyle name="Valuta 3 2 5 5 2" xfId="4549" xr:uid="{C1FA9C42-71D8-4053-8438-53557E70FA93}"/>
    <cellStyle name="Valuta 3 2 5 6" xfId="1411" xr:uid="{00000000-0005-0000-0000-00007D090000}"/>
    <cellStyle name="Valuta 3 2 5 6 2" xfId="4213" xr:uid="{4AA6AD7D-D3F5-442B-972A-C2762E085637}"/>
    <cellStyle name="Valuta 3 2 5 7" xfId="899" xr:uid="{00000000-0005-0000-0000-00007E090000}"/>
    <cellStyle name="Valuta 3 2 5 7 2" xfId="3747" xr:uid="{E41F15D0-20C8-4D00-B4C2-CA4F471B055A}"/>
    <cellStyle name="Valuta 3 2 5 8" xfId="3325" xr:uid="{642C3D48-144E-4D14-8988-F9BBC9480663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756" xr:uid="{72E6BE85-ADB6-4EA1-A8D0-C7715D24E2B6}"/>
    <cellStyle name="Valuta 3 2 6 2 3" xfId="1674" xr:uid="{00000000-0005-0000-0000-000082090000}"/>
    <cellStyle name="Valuta 3 2 6 2 3 2" xfId="4420" xr:uid="{CC382119-EA57-4926-AAF2-26E9EEB1E609}"/>
    <cellStyle name="Valuta 3 2 6 2 4" xfId="1241" xr:uid="{00000000-0005-0000-0000-000083090000}"/>
    <cellStyle name="Valuta 3 2 6 2 4 2" xfId="4081" xr:uid="{BB0570D7-43AD-4DAA-A69E-9EB380C26CA4}"/>
    <cellStyle name="Valuta 3 2 6 2 5" xfId="3532" xr:uid="{5133E557-CEB9-48C6-A2CE-F33FE8436B45}"/>
    <cellStyle name="Valuta 3 2 6 3" xfId="1853" xr:uid="{00000000-0005-0000-0000-000084090000}"/>
    <cellStyle name="Valuta 3 2 6 3 2" xfId="4589" xr:uid="{ABC462A3-AAF4-4957-BB38-AC01A7E8A87F}"/>
    <cellStyle name="Valuta 3 2 6 4" xfId="1461" xr:uid="{00000000-0005-0000-0000-000085090000}"/>
    <cellStyle name="Valuta 3 2 6 4 2" xfId="4253" xr:uid="{B0680A66-41FA-4916-8430-C377E75BF6FA}"/>
    <cellStyle name="Valuta 3 2 6 5" xfId="950" xr:uid="{00000000-0005-0000-0000-000086090000}"/>
    <cellStyle name="Valuta 3 2 6 5 2" xfId="3798" xr:uid="{517EA34A-AF44-4C37-BCA7-6AEA40CE8460}"/>
    <cellStyle name="Valuta 3 2 6 6" xfId="3365" xr:uid="{E8386913-C76A-4051-B89F-C73CB6ABA04F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676" xr:uid="{B6719E43-B4DE-4EE4-A00E-867582F896EE}"/>
    <cellStyle name="Valuta 3 2 8 3" xfId="1582" xr:uid="{00000000-0005-0000-0000-00008A090000}"/>
    <cellStyle name="Valuta 3 2 8 3 2" xfId="4340" xr:uid="{EA17B1B6-B025-4BFF-81C8-74CCD401D590}"/>
    <cellStyle name="Valuta 3 2 8 4" xfId="1149" xr:uid="{00000000-0005-0000-0000-00008B090000}"/>
    <cellStyle name="Valuta 3 2 8 4 2" xfId="3989" xr:uid="{41B5DF39-D3FE-49F8-8B0F-609632FFCB7E}"/>
    <cellStyle name="Valuta 3 2 8 5" xfId="3452" xr:uid="{A34BEF13-2BD7-4E96-A680-87D7F268B7C1}"/>
    <cellStyle name="Valuta 3 2 9" xfId="1773" xr:uid="{00000000-0005-0000-0000-00008C090000}"/>
    <cellStyle name="Valuta 3 2 9 2" xfId="4509" xr:uid="{87BDA9D9-96F0-4F5A-AEB4-16994ECDB286}"/>
    <cellStyle name="Valuta 3 3" xfId="178" xr:uid="{00000000-0005-0000-0000-00008D090000}"/>
    <cellStyle name="Valuta 3 3 10" xfId="856" xr:uid="{00000000-0005-0000-0000-00008E090000}"/>
    <cellStyle name="Valuta 3 3 10 2" xfId="3704" xr:uid="{C5E91544-9BA3-4A93-8753-3926832E3A94}"/>
    <cellStyle name="Valuta 3 3 11" xfId="3286" xr:uid="{3F033782-DE41-4902-B015-16838895F2A2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823" xr:uid="{28D31E34-5878-4754-82D4-E655AB2FCF2D}"/>
    <cellStyle name="Valuta 3 3 2 2 2 2 3" xfId="1746" xr:uid="{00000000-0005-0000-0000-000094090000}"/>
    <cellStyle name="Valuta 3 3 2 2 2 2 3 2" xfId="4487" xr:uid="{8EEFA72F-65CE-4F3A-A674-45B548F9AE4B}"/>
    <cellStyle name="Valuta 3 3 2 2 2 2 4" xfId="1313" xr:uid="{00000000-0005-0000-0000-000095090000}"/>
    <cellStyle name="Valuta 3 3 2 2 2 2 4 2" xfId="4153" xr:uid="{E0EE1586-F0D2-47F0-82E6-2CF2254B2DB4}"/>
    <cellStyle name="Valuta 3 3 2 2 2 2 5" xfId="3599" xr:uid="{F61925ED-8B46-4D8C-8AF1-8BA479BF6537}"/>
    <cellStyle name="Valuta 3 3 2 2 2 3" xfId="1920" xr:uid="{00000000-0005-0000-0000-000096090000}"/>
    <cellStyle name="Valuta 3 3 2 2 2 3 2" xfId="4656" xr:uid="{CB3BF0A2-9126-4892-AE6F-5F141B5B59DF}"/>
    <cellStyle name="Valuta 3 3 2 2 2 4" xfId="1533" xr:uid="{00000000-0005-0000-0000-000097090000}"/>
    <cellStyle name="Valuta 3 3 2 2 2 4 2" xfId="4320" xr:uid="{0FC66EF7-00F1-4E7A-9D0D-DFB3F0A78895}"/>
    <cellStyle name="Valuta 3 3 2 2 2 5" xfId="1022" xr:uid="{00000000-0005-0000-0000-000098090000}"/>
    <cellStyle name="Valuta 3 3 2 2 2 5 2" xfId="3870" xr:uid="{369069F7-8D33-436D-8827-8C75BAFEB5FC}"/>
    <cellStyle name="Valuta 3 3 2 2 2 6" xfId="3432" xr:uid="{B549F0CA-122C-4658-BFF7-7BD060EE91D6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743" xr:uid="{234FC591-2D24-469D-9534-13EB0D2BED4E}"/>
    <cellStyle name="Valuta 3 3 2 2 4 3" xfId="1651" xr:uid="{00000000-0005-0000-0000-00009C090000}"/>
    <cellStyle name="Valuta 3 3 2 2 4 3 2" xfId="4407" xr:uid="{933051A2-3DE5-428E-A31F-C98266B01D72}"/>
    <cellStyle name="Valuta 3 3 2 2 4 4" xfId="1218" xr:uid="{00000000-0005-0000-0000-00009D090000}"/>
    <cellStyle name="Valuta 3 3 2 2 4 4 2" xfId="4058" xr:uid="{72C45EF5-E416-4127-800E-94967FEC0C53}"/>
    <cellStyle name="Valuta 3 3 2 2 4 5" xfId="3519" xr:uid="{9463D68F-A52E-4CEF-BFE3-087F531067B7}"/>
    <cellStyle name="Valuta 3 3 2 2 5" xfId="1840" xr:uid="{00000000-0005-0000-0000-00009E090000}"/>
    <cellStyle name="Valuta 3 3 2 2 5 2" xfId="4576" xr:uid="{BF4A1557-7B43-4D3B-A13C-EFE65CDE394F}"/>
    <cellStyle name="Valuta 3 3 2 2 6" xfId="1438" xr:uid="{00000000-0005-0000-0000-00009F090000}"/>
    <cellStyle name="Valuta 3 3 2 2 6 2" xfId="4240" xr:uid="{34B10F71-6574-46A4-971F-765BD67483DE}"/>
    <cellStyle name="Valuta 3 3 2 2 7" xfId="926" xr:uid="{00000000-0005-0000-0000-0000A0090000}"/>
    <cellStyle name="Valuta 3 3 2 2 7 2" xfId="3774" xr:uid="{321973B6-1FC1-45B6-8B17-491635D893B5}"/>
    <cellStyle name="Valuta 3 3 2 2 8" xfId="3352" xr:uid="{D4495EF6-F12B-4B8E-87A3-D2DBA1F9C6C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783" xr:uid="{2295EC8C-45A6-403B-BFDF-F6843FC02192}"/>
    <cellStyle name="Valuta 3 3 2 3 2 3" xfId="1706" xr:uid="{00000000-0005-0000-0000-0000A4090000}"/>
    <cellStyle name="Valuta 3 3 2 3 2 3 2" xfId="4447" xr:uid="{CD4B2BBC-F54A-4EF8-97F2-DED68B2CE692}"/>
    <cellStyle name="Valuta 3 3 2 3 2 4" xfId="1273" xr:uid="{00000000-0005-0000-0000-0000A5090000}"/>
    <cellStyle name="Valuta 3 3 2 3 2 4 2" xfId="4113" xr:uid="{65D1EE47-0FE6-497F-9BE4-C688F1942BE4}"/>
    <cellStyle name="Valuta 3 3 2 3 2 5" xfId="3559" xr:uid="{5DCB0F29-02B2-4287-B674-EF37238824DC}"/>
    <cellStyle name="Valuta 3 3 2 3 3" xfId="1880" xr:uid="{00000000-0005-0000-0000-0000A6090000}"/>
    <cellStyle name="Valuta 3 3 2 3 3 2" xfId="4616" xr:uid="{87CB3C59-0C39-4711-8342-D706C4F6E68E}"/>
    <cellStyle name="Valuta 3 3 2 3 4" xfId="1493" xr:uid="{00000000-0005-0000-0000-0000A7090000}"/>
    <cellStyle name="Valuta 3 3 2 3 4 2" xfId="4280" xr:uid="{3BC7D409-9905-483B-8CB2-190376643571}"/>
    <cellStyle name="Valuta 3 3 2 3 5" xfId="982" xr:uid="{00000000-0005-0000-0000-0000A8090000}"/>
    <cellStyle name="Valuta 3 3 2 3 5 2" xfId="3830" xr:uid="{8ED53001-F6EA-40C0-9020-461123AE67E8}"/>
    <cellStyle name="Valuta 3 3 2 3 6" xfId="3392" xr:uid="{999F7DF0-A096-46F1-82A1-54DC4CB21E38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703" xr:uid="{972AE01C-970A-40F2-8C01-C52895E99E91}"/>
    <cellStyle name="Valuta 3 3 2 5 3" xfId="1611" xr:uid="{00000000-0005-0000-0000-0000AC090000}"/>
    <cellStyle name="Valuta 3 3 2 5 3 2" xfId="4367" xr:uid="{24685761-D84F-4F57-98C3-CD0D0D8EFB87}"/>
    <cellStyle name="Valuta 3 3 2 5 4" xfId="1178" xr:uid="{00000000-0005-0000-0000-0000AD090000}"/>
    <cellStyle name="Valuta 3 3 2 5 4 2" xfId="4018" xr:uid="{40AD97D9-A740-4A72-A976-246DCCE1FCA0}"/>
    <cellStyle name="Valuta 3 3 2 5 5" xfId="3479" xr:uid="{86334A5D-012D-4E65-9314-FC60EBF1F84A}"/>
    <cellStyle name="Valuta 3 3 2 6" xfId="1800" xr:uid="{00000000-0005-0000-0000-0000AE090000}"/>
    <cellStyle name="Valuta 3 3 2 6 2" xfId="4536" xr:uid="{148D216C-3D64-4A90-A5A5-5439BA2F0059}"/>
    <cellStyle name="Valuta 3 3 2 7" xfId="1398" xr:uid="{00000000-0005-0000-0000-0000AF090000}"/>
    <cellStyle name="Valuta 3 3 2 7 2" xfId="4200" xr:uid="{CC887AF8-858C-416E-A7E2-2C56982D8647}"/>
    <cellStyle name="Valuta 3 3 2 8" xfId="885" xr:uid="{00000000-0005-0000-0000-0000B0090000}"/>
    <cellStyle name="Valuta 3 3 2 8 2" xfId="3733" xr:uid="{C15FF7DA-CFCB-4483-B4D4-19C34D8AFBEA}"/>
    <cellStyle name="Valuta 3 3 2 9" xfId="3312" xr:uid="{C6B95A06-AE12-4AE1-A899-DD73563233B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815" xr:uid="{A1E6D957-CD47-4A6C-ADBB-013664C0CF41}"/>
    <cellStyle name="Valuta 3 3 3 2 2 2 3" xfId="1738" xr:uid="{00000000-0005-0000-0000-0000B6090000}"/>
    <cellStyle name="Valuta 3 3 3 2 2 2 3 2" xfId="4479" xr:uid="{B057DBAD-3BBD-4BFE-A332-94553C291BB7}"/>
    <cellStyle name="Valuta 3 3 3 2 2 2 4" xfId="1305" xr:uid="{00000000-0005-0000-0000-0000B7090000}"/>
    <cellStyle name="Valuta 3 3 3 2 2 2 4 2" xfId="4145" xr:uid="{3D785A3D-DD5E-4A35-A732-538DB7B5844D}"/>
    <cellStyle name="Valuta 3 3 3 2 2 2 5" xfId="3591" xr:uid="{D47F55D4-EC8C-4D79-8A0E-6261C085FA5E}"/>
    <cellStyle name="Valuta 3 3 3 2 2 3" xfId="1912" xr:uid="{00000000-0005-0000-0000-0000B8090000}"/>
    <cellStyle name="Valuta 3 3 3 2 2 3 2" xfId="4648" xr:uid="{93E62754-2BBA-4DEF-BC77-AD6AE4B3FED1}"/>
    <cellStyle name="Valuta 3 3 3 2 2 4" xfId="1525" xr:uid="{00000000-0005-0000-0000-0000B9090000}"/>
    <cellStyle name="Valuta 3 3 3 2 2 4 2" xfId="4312" xr:uid="{E9A4F472-5F82-42E7-9C01-B75A01F9193C}"/>
    <cellStyle name="Valuta 3 3 3 2 2 5" xfId="1014" xr:uid="{00000000-0005-0000-0000-0000BA090000}"/>
    <cellStyle name="Valuta 3 3 3 2 2 5 2" xfId="3862" xr:uid="{B4273779-8FD6-4A3A-8367-4AFDCD43189D}"/>
    <cellStyle name="Valuta 3 3 3 2 2 6" xfId="3424" xr:uid="{2CBC652C-468A-4E13-9820-C0A25E961D55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735" xr:uid="{615FA57A-374A-432C-ADBB-D9FA0DEE6EFC}"/>
    <cellStyle name="Valuta 3 3 3 2 4 3" xfId="1643" xr:uid="{00000000-0005-0000-0000-0000BE090000}"/>
    <cellStyle name="Valuta 3 3 3 2 4 3 2" xfId="4399" xr:uid="{B6037FF2-FADE-4A71-B990-AB7600DE4F87}"/>
    <cellStyle name="Valuta 3 3 3 2 4 4" xfId="1210" xr:uid="{00000000-0005-0000-0000-0000BF090000}"/>
    <cellStyle name="Valuta 3 3 3 2 4 4 2" xfId="4050" xr:uid="{B9DDE20D-D9FB-4A49-A15C-AA05D54924B0}"/>
    <cellStyle name="Valuta 3 3 3 2 4 5" xfId="3511" xr:uid="{5D7B030D-8207-48C5-BB69-25ACCC357DC0}"/>
    <cellStyle name="Valuta 3 3 3 2 5" xfId="1832" xr:uid="{00000000-0005-0000-0000-0000C0090000}"/>
    <cellStyle name="Valuta 3 3 3 2 5 2" xfId="4568" xr:uid="{26207508-6641-4CB5-85BA-7DB6D7440C6B}"/>
    <cellStyle name="Valuta 3 3 3 2 6" xfId="1430" xr:uid="{00000000-0005-0000-0000-0000C1090000}"/>
    <cellStyle name="Valuta 3 3 3 2 6 2" xfId="4232" xr:uid="{526B5E59-AD57-4293-9EA6-C9D141BF5D69}"/>
    <cellStyle name="Valuta 3 3 3 2 7" xfId="918" xr:uid="{00000000-0005-0000-0000-0000C2090000}"/>
    <cellStyle name="Valuta 3 3 3 2 7 2" xfId="3766" xr:uid="{10D1AA97-E3F0-4036-868B-5FECDB78D0F7}"/>
    <cellStyle name="Valuta 3 3 3 2 8" xfId="3344" xr:uid="{16B41EDF-430F-4A03-9752-909A815EA5FB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775" xr:uid="{177E5863-40E4-4145-BD33-45F7EA8DC3AC}"/>
    <cellStyle name="Valuta 3 3 3 3 2 3" xfId="1693" xr:uid="{00000000-0005-0000-0000-0000C6090000}"/>
    <cellStyle name="Valuta 3 3 3 3 2 3 2" xfId="4439" xr:uid="{A5E3DF9D-4A8A-49C1-A272-1D2F38756E5D}"/>
    <cellStyle name="Valuta 3 3 3 3 2 4" xfId="1260" xr:uid="{00000000-0005-0000-0000-0000C7090000}"/>
    <cellStyle name="Valuta 3 3 3 3 2 4 2" xfId="4100" xr:uid="{8AA65B04-1FBF-4FE8-A024-B8F63E467645}"/>
    <cellStyle name="Valuta 3 3 3 3 2 5" xfId="3551" xr:uid="{1FBA843E-6131-41AE-9408-71B54DAB3A31}"/>
    <cellStyle name="Valuta 3 3 3 3 3" xfId="1872" xr:uid="{00000000-0005-0000-0000-0000C8090000}"/>
    <cellStyle name="Valuta 3 3 3 3 3 2" xfId="4608" xr:uid="{EE3160AC-1B0B-42F4-BFF0-B54382D245B3}"/>
    <cellStyle name="Valuta 3 3 3 3 4" xfId="1480" xr:uid="{00000000-0005-0000-0000-0000C9090000}"/>
    <cellStyle name="Valuta 3 3 3 3 4 2" xfId="4272" xr:uid="{BE82AC0C-9A17-4F59-92B1-51DAB82F7EE6}"/>
    <cellStyle name="Valuta 3 3 3 3 5" xfId="969" xr:uid="{00000000-0005-0000-0000-0000CA090000}"/>
    <cellStyle name="Valuta 3 3 3 3 5 2" xfId="3817" xr:uid="{D68D3F55-CFF8-45F2-94FA-4F9707543867}"/>
    <cellStyle name="Valuta 3 3 3 3 6" xfId="3384" xr:uid="{1821DD79-BC28-4159-8582-F4595A31FC74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695" xr:uid="{F50E55C8-5141-4AED-8B4F-10CB2F93C3E9}"/>
    <cellStyle name="Valuta 3 3 3 5 3" xfId="1601" xr:uid="{00000000-0005-0000-0000-0000CE090000}"/>
    <cellStyle name="Valuta 3 3 3 5 3 2" xfId="4359" xr:uid="{CD94FFC4-6E1E-4F9E-B133-F85D8F289BFD}"/>
    <cellStyle name="Valuta 3 3 3 5 4" xfId="1168" xr:uid="{00000000-0005-0000-0000-0000CF090000}"/>
    <cellStyle name="Valuta 3 3 3 5 4 2" xfId="4008" xr:uid="{33C74B30-EC7C-49C6-A3AD-290D739A1E2F}"/>
    <cellStyle name="Valuta 3 3 3 5 5" xfId="3471" xr:uid="{CC5F6F96-9F90-4111-AACA-C1D739B2677D}"/>
    <cellStyle name="Valuta 3 3 3 6" xfId="1792" xr:uid="{00000000-0005-0000-0000-0000D0090000}"/>
    <cellStyle name="Valuta 3 3 3 6 2" xfId="4528" xr:uid="{4F849D91-0FD9-47E6-8A39-3C52F955E790}"/>
    <cellStyle name="Valuta 3 3 3 7" xfId="1386" xr:uid="{00000000-0005-0000-0000-0000D1090000}"/>
    <cellStyle name="Valuta 3 3 3 7 2" xfId="4192" xr:uid="{D4CFBE5B-2DD6-4EEE-B519-44DC07C2078A}"/>
    <cellStyle name="Valuta 3 3 3 8" xfId="872" xr:uid="{00000000-0005-0000-0000-0000D2090000}"/>
    <cellStyle name="Valuta 3 3 3 8 2" xfId="3720" xr:uid="{69DE13AD-7C67-4C7F-9664-6A3066EBCBEE}"/>
    <cellStyle name="Valuta 3 3 3 9" xfId="3302" xr:uid="{337645E3-6CF9-4B4D-9E24-AD683AEE5E3E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799" xr:uid="{04D1772D-70CF-47F7-ABF4-D5234367A2DC}"/>
    <cellStyle name="Valuta 3 3 4 2 2 3" xfId="1722" xr:uid="{00000000-0005-0000-0000-0000D7090000}"/>
    <cellStyle name="Valuta 3 3 4 2 2 3 2" xfId="4463" xr:uid="{46DB1B6D-75D4-445E-B95F-F019EB65079A}"/>
    <cellStyle name="Valuta 3 3 4 2 2 4" xfId="1289" xr:uid="{00000000-0005-0000-0000-0000D8090000}"/>
    <cellStyle name="Valuta 3 3 4 2 2 4 2" xfId="4129" xr:uid="{44E54EF4-00F7-4CDA-83F1-4479F40FCA6C}"/>
    <cellStyle name="Valuta 3 3 4 2 2 5" xfId="3575" xr:uid="{40AA91F9-C8B6-4B1C-A8E0-818E391AEF47}"/>
    <cellStyle name="Valuta 3 3 4 2 3" xfId="1896" xr:uid="{00000000-0005-0000-0000-0000D9090000}"/>
    <cellStyle name="Valuta 3 3 4 2 3 2" xfId="4632" xr:uid="{BD1FE24E-01CE-4991-A2C9-9E01FDEDBCB4}"/>
    <cellStyle name="Valuta 3 3 4 2 4" xfId="1509" xr:uid="{00000000-0005-0000-0000-0000DA090000}"/>
    <cellStyle name="Valuta 3 3 4 2 4 2" xfId="4296" xr:uid="{AE09F023-E9AB-471F-B95B-1057DE579659}"/>
    <cellStyle name="Valuta 3 3 4 2 5" xfId="998" xr:uid="{00000000-0005-0000-0000-0000DB090000}"/>
    <cellStyle name="Valuta 3 3 4 2 5 2" xfId="3846" xr:uid="{8C3E86EB-0A46-4A40-8698-74C857D2B53B}"/>
    <cellStyle name="Valuta 3 3 4 2 6" xfId="3408" xr:uid="{40A1B3D8-B36E-4F78-A4B5-FEDAAF81E1B3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719" xr:uid="{D865A085-5242-4440-9CCA-347171F274A3}"/>
    <cellStyle name="Valuta 3 3 4 4 3" xfId="1627" xr:uid="{00000000-0005-0000-0000-0000DF090000}"/>
    <cellStyle name="Valuta 3 3 4 4 3 2" xfId="4383" xr:uid="{5F6EC00D-1A90-4B21-BC2B-29D6B5C54CAF}"/>
    <cellStyle name="Valuta 3 3 4 4 4" xfId="1194" xr:uid="{00000000-0005-0000-0000-0000E0090000}"/>
    <cellStyle name="Valuta 3 3 4 4 4 2" xfId="4034" xr:uid="{C78B1D23-2F9C-4450-BD79-E98CF6BEAA83}"/>
    <cellStyle name="Valuta 3 3 4 4 5" xfId="3495" xr:uid="{2BC04392-00F8-452B-9353-E98138937510}"/>
    <cellStyle name="Valuta 3 3 4 5" xfId="1816" xr:uid="{00000000-0005-0000-0000-0000E1090000}"/>
    <cellStyle name="Valuta 3 3 4 5 2" xfId="4552" xr:uid="{76B94C3A-F2C4-41CF-A40A-9A3582E3F886}"/>
    <cellStyle name="Valuta 3 3 4 6" xfId="1414" xr:uid="{00000000-0005-0000-0000-0000E2090000}"/>
    <cellStyle name="Valuta 3 3 4 6 2" xfId="4216" xr:uid="{A75E50C5-7106-4812-8E10-9AA5760C08F7}"/>
    <cellStyle name="Valuta 3 3 4 7" xfId="902" xr:uid="{00000000-0005-0000-0000-0000E3090000}"/>
    <cellStyle name="Valuta 3 3 4 7 2" xfId="3750" xr:uid="{B5454C22-F253-46C6-A7D0-C7A30A0FC82C}"/>
    <cellStyle name="Valuta 3 3 4 8" xfId="3328" xr:uid="{2911FA2B-D1A2-44D0-BA95-698A4358FF81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759" xr:uid="{A2DF4E80-2015-4783-B778-10F44D6C1BBF}"/>
    <cellStyle name="Valuta 3 3 5 2 3" xfId="1677" xr:uid="{00000000-0005-0000-0000-0000E7090000}"/>
    <cellStyle name="Valuta 3 3 5 2 3 2" xfId="4423" xr:uid="{653489F1-B3B5-41C2-B4C2-176F6A382F10}"/>
    <cellStyle name="Valuta 3 3 5 2 4" xfId="1244" xr:uid="{00000000-0005-0000-0000-0000E8090000}"/>
    <cellStyle name="Valuta 3 3 5 2 4 2" xfId="4084" xr:uid="{A8C201ED-B55D-4BBC-9C8C-4AB7FEA59D0D}"/>
    <cellStyle name="Valuta 3 3 5 2 5" xfId="3535" xr:uid="{E436C45D-2C2A-450C-8C5A-5EEB8F835AF8}"/>
    <cellStyle name="Valuta 3 3 5 3" xfId="1856" xr:uid="{00000000-0005-0000-0000-0000E9090000}"/>
    <cellStyle name="Valuta 3 3 5 3 2" xfId="4592" xr:uid="{B1ED3809-FA52-4C9D-BC2F-F74C7BCB5BF2}"/>
    <cellStyle name="Valuta 3 3 5 4" xfId="1464" xr:uid="{00000000-0005-0000-0000-0000EA090000}"/>
    <cellStyle name="Valuta 3 3 5 4 2" xfId="4256" xr:uid="{6B53C994-65B4-4A1A-9FF8-60B3DC117AAB}"/>
    <cellStyle name="Valuta 3 3 5 5" xfId="953" xr:uid="{00000000-0005-0000-0000-0000EB090000}"/>
    <cellStyle name="Valuta 3 3 5 5 2" xfId="3801" xr:uid="{6C7AFF41-8132-4A1B-89DD-2958B2269B45}"/>
    <cellStyle name="Valuta 3 3 5 6" xfId="3368" xr:uid="{5BF071EE-701F-4EC3-8445-745C606AB023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679" xr:uid="{FD3756A0-CE92-4A61-B0EF-F0E954C7CF4F}"/>
    <cellStyle name="Valuta 3 3 7 3" xfId="1585" xr:uid="{00000000-0005-0000-0000-0000EF090000}"/>
    <cellStyle name="Valuta 3 3 7 3 2" xfId="4343" xr:uid="{B144E648-F294-443B-B277-C104939D4842}"/>
    <cellStyle name="Valuta 3 3 7 4" xfId="1152" xr:uid="{00000000-0005-0000-0000-0000F0090000}"/>
    <cellStyle name="Valuta 3 3 7 4 2" xfId="3992" xr:uid="{2E6FC8A0-3F40-4B70-B7B1-A03B8BA8BB95}"/>
    <cellStyle name="Valuta 3 3 7 5" xfId="3455" xr:uid="{B606C5DE-3770-44A1-9E1E-EF572636C3FF}"/>
    <cellStyle name="Valuta 3 3 8" xfId="1776" xr:uid="{00000000-0005-0000-0000-0000F1090000}"/>
    <cellStyle name="Valuta 3 3 8 2" xfId="4512" xr:uid="{FBE6BFBA-EA42-46ED-824B-4749781E62B0}"/>
    <cellStyle name="Valuta 3 3 9" xfId="1370" xr:uid="{00000000-0005-0000-0000-0000F2090000}"/>
    <cellStyle name="Valuta 3 3 9 2" xfId="4176" xr:uid="{252C8D54-E0AB-44F2-B296-9943CCA5E9A9}"/>
    <cellStyle name="Valuta 3 4" xfId="180" xr:uid="{00000000-0005-0000-0000-0000F3090000}"/>
    <cellStyle name="Valuta 3 4 10" xfId="3288" xr:uid="{3E650AE1-6DB2-40A9-8056-8BBC9BF0D47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825" xr:uid="{531E7189-BAB0-4F1D-B0BF-B07253E65F22}"/>
    <cellStyle name="Valuta 3 4 2 2 2 2 3" xfId="1748" xr:uid="{00000000-0005-0000-0000-0000F9090000}"/>
    <cellStyle name="Valuta 3 4 2 2 2 2 3 2" xfId="4489" xr:uid="{CD7AC2CE-4005-42FE-B700-0FEA3A833F85}"/>
    <cellStyle name="Valuta 3 4 2 2 2 2 4" xfId="1315" xr:uid="{00000000-0005-0000-0000-0000FA090000}"/>
    <cellStyle name="Valuta 3 4 2 2 2 2 4 2" xfId="4155" xr:uid="{86B2D339-0BE5-4C54-9DD8-6C5E14855B4B}"/>
    <cellStyle name="Valuta 3 4 2 2 2 2 5" xfId="3601" xr:uid="{60A2A59D-9F9A-4AA8-8143-0541B6EAB2A0}"/>
    <cellStyle name="Valuta 3 4 2 2 2 3" xfId="1922" xr:uid="{00000000-0005-0000-0000-0000FB090000}"/>
    <cellStyle name="Valuta 3 4 2 2 2 3 2" xfId="4658" xr:uid="{F5B116A3-2519-4A7F-A3E8-3170693EC289}"/>
    <cellStyle name="Valuta 3 4 2 2 2 4" xfId="1535" xr:uid="{00000000-0005-0000-0000-0000FC090000}"/>
    <cellStyle name="Valuta 3 4 2 2 2 4 2" xfId="4322" xr:uid="{6B6F1DD8-4560-4394-8574-89FE38F70BEC}"/>
    <cellStyle name="Valuta 3 4 2 2 2 5" xfId="1024" xr:uid="{00000000-0005-0000-0000-0000FD090000}"/>
    <cellStyle name="Valuta 3 4 2 2 2 5 2" xfId="3872" xr:uid="{F76454F6-0627-4094-AEE9-62A7669DC66F}"/>
    <cellStyle name="Valuta 3 4 2 2 2 6" xfId="3434" xr:uid="{ED3B11D6-04E6-49F6-88A4-DE38BAF9B685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745" xr:uid="{FE225EE8-3CD3-4D16-BA1F-E1A3F68B75B8}"/>
    <cellStyle name="Valuta 3 4 2 2 4 3" xfId="1653" xr:uid="{00000000-0005-0000-0000-0000010A0000}"/>
    <cellStyle name="Valuta 3 4 2 2 4 3 2" xfId="4409" xr:uid="{75C8C725-BAF5-4B4C-A376-D80694475463}"/>
    <cellStyle name="Valuta 3 4 2 2 4 4" xfId="1220" xr:uid="{00000000-0005-0000-0000-0000020A0000}"/>
    <cellStyle name="Valuta 3 4 2 2 4 4 2" xfId="4060" xr:uid="{9039B769-4FA3-4963-8E33-C2E9D1BA350C}"/>
    <cellStyle name="Valuta 3 4 2 2 4 5" xfId="3521" xr:uid="{A5297E56-7CD8-44B9-BCDA-9D44D4941FA3}"/>
    <cellStyle name="Valuta 3 4 2 2 5" xfId="1842" xr:uid="{00000000-0005-0000-0000-0000030A0000}"/>
    <cellStyle name="Valuta 3 4 2 2 5 2" xfId="4578" xr:uid="{AE56B739-5C4B-4297-9398-00D42CF5622A}"/>
    <cellStyle name="Valuta 3 4 2 2 6" xfId="1440" xr:uid="{00000000-0005-0000-0000-0000040A0000}"/>
    <cellStyle name="Valuta 3 4 2 2 6 2" xfId="4242" xr:uid="{424A90FA-A404-4B4A-9A49-F0DF5B3A971E}"/>
    <cellStyle name="Valuta 3 4 2 2 7" xfId="928" xr:uid="{00000000-0005-0000-0000-0000050A0000}"/>
    <cellStyle name="Valuta 3 4 2 2 7 2" xfId="3776" xr:uid="{72D41BF5-9825-4640-A608-FA466B026421}"/>
    <cellStyle name="Valuta 3 4 2 2 8" xfId="3354" xr:uid="{C30BE537-ACC9-4B7B-A652-1942F5FB4E59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785" xr:uid="{9CDD6BE8-69E0-4A87-8A09-99F960FFDC87}"/>
    <cellStyle name="Valuta 3 4 2 3 2 3" xfId="1708" xr:uid="{00000000-0005-0000-0000-0000090A0000}"/>
    <cellStyle name="Valuta 3 4 2 3 2 3 2" xfId="4449" xr:uid="{AF2CBD9C-09B4-4712-90B9-FD30579B20B7}"/>
    <cellStyle name="Valuta 3 4 2 3 2 4" xfId="1275" xr:uid="{00000000-0005-0000-0000-00000A0A0000}"/>
    <cellStyle name="Valuta 3 4 2 3 2 4 2" xfId="4115" xr:uid="{4A32238E-BC9A-40F2-8F66-E7144DCDCE4E}"/>
    <cellStyle name="Valuta 3 4 2 3 2 5" xfId="3561" xr:uid="{764B0BE7-4293-4C72-98D6-F3ECD0B45B07}"/>
    <cellStyle name="Valuta 3 4 2 3 3" xfId="1882" xr:uid="{00000000-0005-0000-0000-00000B0A0000}"/>
    <cellStyle name="Valuta 3 4 2 3 3 2" xfId="4618" xr:uid="{2DA92406-FDC5-4B70-BEBF-03F3D9A8DBF6}"/>
    <cellStyle name="Valuta 3 4 2 3 4" xfId="1495" xr:uid="{00000000-0005-0000-0000-00000C0A0000}"/>
    <cellStyle name="Valuta 3 4 2 3 4 2" xfId="4282" xr:uid="{61D903BC-7662-48DA-B9EE-7F802F748D9E}"/>
    <cellStyle name="Valuta 3 4 2 3 5" xfId="984" xr:uid="{00000000-0005-0000-0000-00000D0A0000}"/>
    <cellStyle name="Valuta 3 4 2 3 5 2" xfId="3832" xr:uid="{833CC100-16EE-4454-9B78-AC63CCF6D841}"/>
    <cellStyle name="Valuta 3 4 2 3 6" xfId="3394" xr:uid="{5852356C-7EC8-49EC-91A6-C462055C40E5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705" xr:uid="{164BBDAD-0579-47AE-9F1D-33A3848DD7AF}"/>
    <cellStyle name="Valuta 3 4 2 5 3" xfId="1613" xr:uid="{00000000-0005-0000-0000-0000110A0000}"/>
    <cellStyle name="Valuta 3 4 2 5 3 2" xfId="4369" xr:uid="{DBEB99C2-CD52-41BE-89FA-636F2DCAD72B}"/>
    <cellStyle name="Valuta 3 4 2 5 4" xfId="1180" xr:uid="{00000000-0005-0000-0000-0000120A0000}"/>
    <cellStyle name="Valuta 3 4 2 5 4 2" xfId="4020" xr:uid="{23DE3E15-C414-4096-AA7E-21668CBE5D30}"/>
    <cellStyle name="Valuta 3 4 2 5 5" xfId="3481" xr:uid="{4E0B343F-E940-4D09-B35D-B0F8B5C3B62C}"/>
    <cellStyle name="Valuta 3 4 2 6" xfId="1802" xr:uid="{00000000-0005-0000-0000-0000130A0000}"/>
    <cellStyle name="Valuta 3 4 2 6 2" xfId="4538" xr:uid="{B46C63D5-89E4-49AA-923D-EA6267B22CCA}"/>
    <cellStyle name="Valuta 3 4 2 7" xfId="1400" xr:uid="{00000000-0005-0000-0000-0000140A0000}"/>
    <cellStyle name="Valuta 3 4 2 7 2" xfId="4202" xr:uid="{6ABCF134-CE73-42C0-BB3A-327064CBB62A}"/>
    <cellStyle name="Valuta 3 4 2 8" xfId="887" xr:uid="{00000000-0005-0000-0000-0000150A0000}"/>
    <cellStyle name="Valuta 3 4 2 8 2" xfId="3735" xr:uid="{D82DEC60-C939-4438-AA5C-EC84868EFE9F}"/>
    <cellStyle name="Valuta 3 4 2 9" xfId="3314" xr:uid="{729DE7BC-280A-48E7-8587-3C9606F7108D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801" xr:uid="{2ABECD07-FF90-40D8-9AFF-EB08A007FE4C}"/>
    <cellStyle name="Valuta 3 4 3 2 2 3" xfId="1724" xr:uid="{00000000-0005-0000-0000-00001A0A0000}"/>
    <cellStyle name="Valuta 3 4 3 2 2 3 2" xfId="4465" xr:uid="{45871C4E-9E7F-4FF5-922A-03F95199419D}"/>
    <cellStyle name="Valuta 3 4 3 2 2 4" xfId="1291" xr:uid="{00000000-0005-0000-0000-00001B0A0000}"/>
    <cellStyle name="Valuta 3 4 3 2 2 4 2" xfId="4131" xr:uid="{646D3DC2-FED3-4274-AFE1-5CDEF583BF87}"/>
    <cellStyle name="Valuta 3 4 3 2 2 5" xfId="3577" xr:uid="{84103120-91E3-4A58-BD3C-5AE3D2E8ED2C}"/>
    <cellStyle name="Valuta 3 4 3 2 3" xfId="1898" xr:uid="{00000000-0005-0000-0000-00001C0A0000}"/>
    <cellStyle name="Valuta 3 4 3 2 3 2" xfId="4634" xr:uid="{2A5486EF-1210-4505-B892-B50B3BFF49DD}"/>
    <cellStyle name="Valuta 3 4 3 2 4" xfId="1511" xr:uid="{00000000-0005-0000-0000-00001D0A0000}"/>
    <cellStyle name="Valuta 3 4 3 2 4 2" xfId="4298" xr:uid="{E2414CA7-82E4-4AA9-96F9-9D205363E73D}"/>
    <cellStyle name="Valuta 3 4 3 2 5" xfId="1000" xr:uid="{00000000-0005-0000-0000-00001E0A0000}"/>
    <cellStyle name="Valuta 3 4 3 2 5 2" xfId="3848" xr:uid="{89BF52B3-B539-42CF-85A8-4EABA1800FC2}"/>
    <cellStyle name="Valuta 3 4 3 2 6" xfId="3410" xr:uid="{D5E03CF0-315C-4E23-A91A-E6BCC62EFA29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721" xr:uid="{92711B07-E947-4CD1-9065-7F3C6E51FAA8}"/>
    <cellStyle name="Valuta 3 4 3 4 3" xfId="1629" xr:uid="{00000000-0005-0000-0000-0000220A0000}"/>
    <cellStyle name="Valuta 3 4 3 4 3 2" xfId="4385" xr:uid="{DD8D8A8D-D1A5-47DC-9F47-283E21CB2677}"/>
    <cellStyle name="Valuta 3 4 3 4 4" xfId="1196" xr:uid="{00000000-0005-0000-0000-0000230A0000}"/>
    <cellStyle name="Valuta 3 4 3 4 4 2" xfId="4036" xr:uid="{FA52D4C1-E3F7-45EE-8C53-9BACA3C8AA27}"/>
    <cellStyle name="Valuta 3 4 3 4 5" xfId="3497" xr:uid="{0EAFE0E7-7E2A-427A-844E-9A2D814EC93F}"/>
    <cellStyle name="Valuta 3 4 3 5" xfId="1818" xr:uid="{00000000-0005-0000-0000-0000240A0000}"/>
    <cellStyle name="Valuta 3 4 3 5 2" xfId="4554" xr:uid="{F943EC51-26A9-4C88-9BE4-D6C75B61004A}"/>
    <cellStyle name="Valuta 3 4 3 6" xfId="1416" xr:uid="{00000000-0005-0000-0000-0000250A0000}"/>
    <cellStyle name="Valuta 3 4 3 6 2" xfId="4218" xr:uid="{42E78B5A-00FC-463A-B0C5-226DE5818742}"/>
    <cellStyle name="Valuta 3 4 3 7" xfId="904" xr:uid="{00000000-0005-0000-0000-0000260A0000}"/>
    <cellStyle name="Valuta 3 4 3 7 2" xfId="3752" xr:uid="{DF549ADF-799D-4E74-BEC3-64D9BF355C33}"/>
    <cellStyle name="Valuta 3 4 3 8" xfId="3330" xr:uid="{FDAF13BF-C93C-4615-9130-AC9C7801E75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761" xr:uid="{EE19D105-AA95-40D7-B493-4167B1F6B77E}"/>
    <cellStyle name="Valuta 3 4 4 2 3" xfId="1679" xr:uid="{00000000-0005-0000-0000-00002A0A0000}"/>
    <cellStyle name="Valuta 3 4 4 2 3 2" xfId="4425" xr:uid="{BB374216-9A92-4F68-9566-70AEA74FFF32}"/>
    <cellStyle name="Valuta 3 4 4 2 4" xfId="1246" xr:uid="{00000000-0005-0000-0000-00002B0A0000}"/>
    <cellStyle name="Valuta 3 4 4 2 4 2" xfId="4086" xr:uid="{C6C09ADB-B07F-4772-8C26-332A74F51F54}"/>
    <cellStyle name="Valuta 3 4 4 2 5" xfId="3537" xr:uid="{F643A414-659C-44FB-B4DB-A96F0EE60ACB}"/>
    <cellStyle name="Valuta 3 4 4 3" xfId="1858" xr:uid="{00000000-0005-0000-0000-00002C0A0000}"/>
    <cellStyle name="Valuta 3 4 4 3 2" xfId="4594" xr:uid="{946A7E2B-3062-4088-AFAF-1F255F973874}"/>
    <cellStyle name="Valuta 3 4 4 4" xfId="1466" xr:uid="{00000000-0005-0000-0000-00002D0A0000}"/>
    <cellStyle name="Valuta 3 4 4 4 2" xfId="4258" xr:uid="{208E7EAE-E156-42D5-8B64-C6DF2A28A256}"/>
    <cellStyle name="Valuta 3 4 4 5" xfId="955" xr:uid="{00000000-0005-0000-0000-00002E0A0000}"/>
    <cellStyle name="Valuta 3 4 4 5 2" xfId="3803" xr:uid="{6BCF6150-1DD4-49EF-9315-A69E085BCBEF}"/>
    <cellStyle name="Valuta 3 4 4 6" xfId="3370" xr:uid="{E9066D0C-30A3-4372-8D27-BE038F74198F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681" xr:uid="{AD2D51CE-495B-49BA-92E3-FB6AAB0E29E4}"/>
    <cellStyle name="Valuta 3 4 6 3" xfId="1587" xr:uid="{00000000-0005-0000-0000-0000320A0000}"/>
    <cellStyle name="Valuta 3 4 6 3 2" xfId="4345" xr:uid="{F4B81F45-9B1E-41DF-811F-B5F8D5C22BEC}"/>
    <cellStyle name="Valuta 3 4 6 4" xfId="1154" xr:uid="{00000000-0005-0000-0000-0000330A0000}"/>
    <cellStyle name="Valuta 3 4 6 4 2" xfId="3994" xr:uid="{F9511E6B-B1C9-41C4-A293-AFA2FDC1C1EE}"/>
    <cellStyle name="Valuta 3 4 6 5" xfId="3457" xr:uid="{706AB9FB-22E6-4FAD-9ACD-A1C9E22EB3EB}"/>
    <cellStyle name="Valuta 3 4 7" xfId="1778" xr:uid="{00000000-0005-0000-0000-0000340A0000}"/>
    <cellStyle name="Valuta 3 4 7 2" xfId="4514" xr:uid="{CB4C0FC0-727F-4BDD-A4C3-0AD31AEDBDE0}"/>
    <cellStyle name="Valuta 3 4 8" xfId="1372" xr:uid="{00000000-0005-0000-0000-0000350A0000}"/>
    <cellStyle name="Valuta 3 4 8 2" xfId="4178" xr:uid="{A4B719AD-15DD-4B24-84B4-A9E46EB08733}"/>
    <cellStyle name="Valuta 3 4 9" xfId="858" xr:uid="{00000000-0005-0000-0000-0000360A0000}"/>
    <cellStyle name="Valuta 3 4 9 2" xfId="3706" xr:uid="{1F1F512F-4BBD-4B90-8713-37BBDED2D30B}"/>
    <cellStyle name="Valuta 3 5" xfId="182" xr:uid="{00000000-0005-0000-0000-0000370A0000}"/>
    <cellStyle name="Valuta 3 5 10" xfId="3290" xr:uid="{7C676837-C9C2-43A4-9CD8-CBCD637C4BD5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827" xr:uid="{6210A884-68F5-4CA9-9015-37E6783B4C4D}"/>
    <cellStyle name="Valuta 3 5 2 2 2 2 3" xfId="1750" xr:uid="{00000000-0005-0000-0000-00003D0A0000}"/>
    <cellStyle name="Valuta 3 5 2 2 2 2 3 2" xfId="4491" xr:uid="{507D4339-96B1-4586-8BFC-9F62BBC4AE9C}"/>
    <cellStyle name="Valuta 3 5 2 2 2 2 4" xfId="1317" xr:uid="{00000000-0005-0000-0000-00003E0A0000}"/>
    <cellStyle name="Valuta 3 5 2 2 2 2 4 2" xfId="4157" xr:uid="{903140EC-2C47-49E8-ACF6-6BECCC31998A}"/>
    <cellStyle name="Valuta 3 5 2 2 2 2 5" xfId="3603" xr:uid="{12FEAD10-1A38-4D63-A8FE-DE4F174216EB}"/>
    <cellStyle name="Valuta 3 5 2 2 2 3" xfId="1924" xr:uid="{00000000-0005-0000-0000-00003F0A0000}"/>
    <cellStyle name="Valuta 3 5 2 2 2 3 2" xfId="4660" xr:uid="{E330F918-74CE-4FA9-A225-F2431F0CD7B2}"/>
    <cellStyle name="Valuta 3 5 2 2 2 4" xfId="1537" xr:uid="{00000000-0005-0000-0000-0000400A0000}"/>
    <cellStyle name="Valuta 3 5 2 2 2 4 2" xfId="4324" xr:uid="{67D8496B-803D-4B22-BF00-9DBB77878C26}"/>
    <cellStyle name="Valuta 3 5 2 2 2 5" xfId="1026" xr:uid="{00000000-0005-0000-0000-0000410A0000}"/>
    <cellStyle name="Valuta 3 5 2 2 2 5 2" xfId="3874" xr:uid="{89EA9459-4636-4416-98AD-6FEE9118CE8D}"/>
    <cellStyle name="Valuta 3 5 2 2 2 6" xfId="3436" xr:uid="{2F8D6780-2885-45DD-81B0-94C31A08B40E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747" xr:uid="{5C1AD7E8-E675-429D-A4D1-52EB5626D528}"/>
    <cellStyle name="Valuta 3 5 2 2 4 3" xfId="1655" xr:uid="{00000000-0005-0000-0000-0000450A0000}"/>
    <cellStyle name="Valuta 3 5 2 2 4 3 2" xfId="4411" xr:uid="{C080A165-8B5E-4202-8C8E-987BA8E0AF2A}"/>
    <cellStyle name="Valuta 3 5 2 2 4 4" xfId="1222" xr:uid="{00000000-0005-0000-0000-0000460A0000}"/>
    <cellStyle name="Valuta 3 5 2 2 4 4 2" xfId="4062" xr:uid="{1CE02825-F077-4970-846D-3D23305DD613}"/>
    <cellStyle name="Valuta 3 5 2 2 4 5" xfId="3523" xr:uid="{863836D2-07DC-4BAE-BA6D-A72B65148D30}"/>
    <cellStyle name="Valuta 3 5 2 2 5" xfId="1844" xr:uid="{00000000-0005-0000-0000-0000470A0000}"/>
    <cellStyle name="Valuta 3 5 2 2 5 2" xfId="4580" xr:uid="{21303B7F-744F-4E3D-881D-417D0E525D48}"/>
    <cellStyle name="Valuta 3 5 2 2 6" xfId="1442" xr:uid="{00000000-0005-0000-0000-0000480A0000}"/>
    <cellStyle name="Valuta 3 5 2 2 6 2" xfId="4244" xr:uid="{651F7D6C-3D28-4C83-BF8D-7156795F3E0A}"/>
    <cellStyle name="Valuta 3 5 2 2 7" xfId="930" xr:uid="{00000000-0005-0000-0000-0000490A0000}"/>
    <cellStyle name="Valuta 3 5 2 2 7 2" xfId="3778" xr:uid="{37C7E939-234D-45B0-8B07-B967A0FEFF62}"/>
    <cellStyle name="Valuta 3 5 2 2 8" xfId="3356" xr:uid="{5813E268-63DA-4881-B144-1B59FC3D68EE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787" xr:uid="{32606871-C5A7-4C31-BFD6-9B7A12ED1051}"/>
    <cellStyle name="Valuta 3 5 2 3 2 3" xfId="1710" xr:uid="{00000000-0005-0000-0000-00004D0A0000}"/>
    <cellStyle name="Valuta 3 5 2 3 2 3 2" xfId="4451" xr:uid="{C4023B0E-6D7E-4BEF-B484-F09289E0E02E}"/>
    <cellStyle name="Valuta 3 5 2 3 2 4" xfId="1277" xr:uid="{00000000-0005-0000-0000-00004E0A0000}"/>
    <cellStyle name="Valuta 3 5 2 3 2 4 2" xfId="4117" xr:uid="{7E4B684E-2884-49B2-A14B-54A6E30CAB1B}"/>
    <cellStyle name="Valuta 3 5 2 3 2 5" xfId="3563" xr:uid="{1087C5ED-38B7-4374-A807-2DBF368384B6}"/>
    <cellStyle name="Valuta 3 5 2 3 3" xfId="1884" xr:uid="{00000000-0005-0000-0000-00004F0A0000}"/>
    <cellStyle name="Valuta 3 5 2 3 3 2" xfId="4620" xr:uid="{CB656F6A-5788-42AA-86DF-4E45561EC58D}"/>
    <cellStyle name="Valuta 3 5 2 3 4" xfId="1497" xr:uid="{00000000-0005-0000-0000-0000500A0000}"/>
    <cellStyle name="Valuta 3 5 2 3 4 2" xfId="4284" xr:uid="{101B8850-289B-4454-AE06-E98D695C6BC2}"/>
    <cellStyle name="Valuta 3 5 2 3 5" xfId="986" xr:uid="{00000000-0005-0000-0000-0000510A0000}"/>
    <cellStyle name="Valuta 3 5 2 3 5 2" xfId="3834" xr:uid="{7061044C-1845-4CA4-AF86-907A310F12A5}"/>
    <cellStyle name="Valuta 3 5 2 3 6" xfId="3396" xr:uid="{17ECEE86-46F5-4A8C-9A03-90836D4EF9CA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707" xr:uid="{F5967992-A927-470A-B5AD-5CD41003ECD0}"/>
    <cellStyle name="Valuta 3 5 2 5 3" xfId="1615" xr:uid="{00000000-0005-0000-0000-0000550A0000}"/>
    <cellStyle name="Valuta 3 5 2 5 3 2" xfId="4371" xr:uid="{C6F31053-311D-4AE7-B8EA-C6BCB52DF795}"/>
    <cellStyle name="Valuta 3 5 2 5 4" xfId="1182" xr:uid="{00000000-0005-0000-0000-0000560A0000}"/>
    <cellStyle name="Valuta 3 5 2 5 4 2" xfId="4022" xr:uid="{E2838F7A-A13E-4F61-90B9-EEA0E5151970}"/>
    <cellStyle name="Valuta 3 5 2 5 5" xfId="3483" xr:uid="{8A021F8C-FA71-4170-8362-79FC98F7BD11}"/>
    <cellStyle name="Valuta 3 5 2 6" xfId="1804" xr:uid="{00000000-0005-0000-0000-0000570A0000}"/>
    <cellStyle name="Valuta 3 5 2 6 2" xfId="4540" xr:uid="{C254C92D-581A-42C6-8B2D-3BF64EFAE83D}"/>
    <cellStyle name="Valuta 3 5 2 7" xfId="1402" xr:uid="{00000000-0005-0000-0000-0000580A0000}"/>
    <cellStyle name="Valuta 3 5 2 7 2" xfId="4204" xr:uid="{C02F2A73-40F0-4E23-8734-16609B580C8B}"/>
    <cellStyle name="Valuta 3 5 2 8" xfId="889" xr:uid="{00000000-0005-0000-0000-0000590A0000}"/>
    <cellStyle name="Valuta 3 5 2 8 2" xfId="3737" xr:uid="{55D0D2BE-80B2-4F5C-AC17-FB49210213E6}"/>
    <cellStyle name="Valuta 3 5 2 9" xfId="3316" xr:uid="{952666F9-E1B6-4A04-8201-9BA613F64187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803" xr:uid="{9B7AD5D3-8591-407E-89B8-82E8AE3484E8}"/>
    <cellStyle name="Valuta 3 5 3 2 2 3" xfId="1726" xr:uid="{00000000-0005-0000-0000-00005E0A0000}"/>
    <cellStyle name="Valuta 3 5 3 2 2 3 2" xfId="4467" xr:uid="{98BF2396-ED57-4163-91D0-F55FD9945A4F}"/>
    <cellStyle name="Valuta 3 5 3 2 2 4" xfId="1293" xr:uid="{00000000-0005-0000-0000-00005F0A0000}"/>
    <cellStyle name="Valuta 3 5 3 2 2 4 2" xfId="4133" xr:uid="{87BC830A-0AA7-4374-A15F-ADB0696A5BDE}"/>
    <cellStyle name="Valuta 3 5 3 2 2 5" xfId="3579" xr:uid="{BCCBCECB-1F7E-4104-BCE4-9CCCB30F58FE}"/>
    <cellStyle name="Valuta 3 5 3 2 3" xfId="1900" xr:uid="{00000000-0005-0000-0000-0000600A0000}"/>
    <cellStyle name="Valuta 3 5 3 2 3 2" xfId="4636" xr:uid="{BC4F0E0D-2ED6-4915-8B58-183BEFBADAF4}"/>
    <cellStyle name="Valuta 3 5 3 2 4" xfId="1513" xr:uid="{00000000-0005-0000-0000-0000610A0000}"/>
    <cellStyle name="Valuta 3 5 3 2 4 2" xfId="4300" xr:uid="{D6BD6ADB-966E-45DA-9953-A0F94A0CA624}"/>
    <cellStyle name="Valuta 3 5 3 2 5" xfId="1002" xr:uid="{00000000-0005-0000-0000-0000620A0000}"/>
    <cellStyle name="Valuta 3 5 3 2 5 2" xfId="3850" xr:uid="{0EEEB129-DD23-43B2-BE4E-89E6A7077C92}"/>
    <cellStyle name="Valuta 3 5 3 2 6" xfId="3412" xr:uid="{CED14F58-E03A-49CE-98B5-5CD738B78DC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723" xr:uid="{DB421D47-10C0-4DA3-B669-1CAF8E2DBF07}"/>
    <cellStyle name="Valuta 3 5 3 4 3" xfId="1631" xr:uid="{00000000-0005-0000-0000-0000660A0000}"/>
    <cellStyle name="Valuta 3 5 3 4 3 2" xfId="4387" xr:uid="{EEFF7216-A848-45E2-8DE8-B02E46DFD4C8}"/>
    <cellStyle name="Valuta 3 5 3 4 4" xfId="1198" xr:uid="{00000000-0005-0000-0000-0000670A0000}"/>
    <cellStyle name="Valuta 3 5 3 4 4 2" xfId="4038" xr:uid="{30449CFE-E9B5-4D5B-933A-8B98DEF889B4}"/>
    <cellStyle name="Valuta 3 5 3 4 5" xfId="3499" xr:uid="{A6683634-E364-424C-B6D2-E1CD1509C1E6}"/>
    <cellStyle name="Valuta 3 5 3 5" xfId="1820" xr:uid="{00000000-0005-0000-0000-0000680A0000}"/>
    <cellStyle name="Valuta 3 5 3 5 2" xfId="4556" xr:uid="{959E257B-294B-4B1A-8DC6-9747484566D0}"/>
    <cellStyle name="Valuta 3 5 3 6" xfId="1418" xr:uid="{00000000-0005-0000-0000-0000690A0000}"/>
    <cellStyle name="Valuta 3 5 3 6 2" xfId="4220" xr:uid="{A60730D6-8A46-4F73-97E5-95BEE051E815}"/>
    <cellStyle name="Valuta 3 5 3 7" xfId="906" xr:uid="{00000000-0005-0000-0000-00006A0A0000}"/>
    <cellStyle name="Valuta 3 5 3 7 2" xfId="3754" xr:uid="{50A60195-38E2-4C74-BEB8-EFAF150B0F2E}"/>
    <cellStyle name="Valuta 3 5 3 8" xfId="3332" xr:uid="{7C4C7FA6-3754-4C26-BA1F-C18F2899AF14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763" xr:uid="{0A180B56-BA68-427F-92A2-DEFE646B3326}"/>
    <cellStyle name="Valuta 3 5 4 2 3" xfId="1681" xr:uid="{00000000-0005-0000-0000-00006E0A0000}"/>
    <cellStyle name="Valuta 3 5 4 2 3 2" xfId="4427" xr:uid="{B75A7971-4822-43FE-845D-9EEEF7584131}"/>
    <cellStyle name="Valuta 3 5 4 2 4" xfId="1248" xr:uid="{00000000-0005-0000-0000-00006F0A0000}"/>
    <cellStyle name="Valuta 3 5 4 2 4 2" xfId="4088" xr:uid="{BF6C7CA8-F925-4276-BF8D-407646966809}"/>
    <cellStyle name="Valuta 3 5 4 2 5" xfId="3539" xr:uid="{2EF68F1A-39C1-4D30-B7DD-42473763C7D8}"/>
    <cellStyle name="Valuta 3 5 4 3" xfId="1860" xr:uid="{00000000-0005-0000-0000-0000700A0000}"/>
    <cellStyle name="Valuta 3 5 4 3 2" xfId="4596" xr:uid="{12CD2795-54A6-4DDB-866D-B5CD7DA1C6E8}"/>
    <cellStyle name="Valuta 3 5 4 4" xfId="1468" xr:uid="{00000000-0005-0000-0000-0000710A0000}"/>
    <cellStyle name="Valuta 3 5 4 4 2" xfId="4260" xr:uid="{1158C600-2892-4918-9B61-D0BF8C4F44E9}"/>
    <cellStyle name="Valuta 3 5 4 5" xfId="957" xr:uid="{00000000-0005-0000-0000-0000720A0000}"/>
    <cellStyle name="Valuta 3 5 4 5 2" xfId="3805" xr:uid="{79002EF6-2B39-4794-9BBD-305ADD30663E}"/>
    <cellStyle name="Valuta 3 5 4 6" xfId="3372" xr:uid="{CE61BEC4-3E20-4FF5-914E-DB0F4A1C60B5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683" xr:uid="{1A2D8443-0423-47D8-B99B-B6214CCA75A1}"/>
    <cellStyle name="Valuta 3 5 6 3" xfId="1589" xr:uid="{00000000-0005-0000-0000-0000760A0000}"/>
    <cellStyle name="Valuta 3 5 6 3 2" xfId="4347" xr:uid="{94CEA028-5979-48EA-86FF-CBC3194B917B}"/>
    <cellStyle name="Valuta 3 5 6 4" xfId="1156" xr:uid="{00000000-0005-0000-0000-0000770A0000}"/>
    <cellStyle name="Valuta 3 5 6 4 2" xfId="3996" xr:uid="{8E10146D-6EBF-498D-9206-BD69DB0767F3}"/>
    <cellStyle name="Valuta 3 5 6 5" xfId="3459" xr:uid="{48E7394F-0AAE-44E6-9319-0FA6C7B55360}"/>
    <cellStyle name="Valuta 3 5 7" xfId="1780" xr:uid="{00000000-0005-0000-0000-0000780A0000}"/>
    <cellStyle name="Valuta 3 5 7 2" xfId="4516" xr:uid="{C41513C4-8532-439C-B91E-C97952D35EB7}"/>
    <cellStyle name="Valuta 3 5 8" xfId="1374" xr:uid="{00000000-0005-0000-0000-0000790A0000}"/>
    <cellStyle name="Valuta 3 5 8 2" xfId="4180" xr:uid="{6D7C2486-9343-45A6-8787-8D52C3629B6B}"/>
    <cellStyle name="Valuta 3 5 9" xfId="860" xr:uid="{00000000-0005-0000-0000-00007A0A0000}"/>
    <cellStyle name="Valuta 3 5 9 2" xfId="3708" xr:uid="{31464D05-E1C6-40BF-BAFB-EC93C974C746}"/>
    <cellStyle name="Valuta 3 6" xfId="184" xr:uid="{00000000-0005-0000-0000-00007B0A0000}"/>
    <cellStyle name="Valuta 3 6 10" xfId="3292" xr:uid="{0F18DBE8-D997-4B85-97B4-D993CA30905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829" xr:uid="{D6B22360-C22C-498D-9EC1-DEAAAC6EA80B}"/>
    <cellStyle name="Valuta 3 6 2 2 2 2 3" xfId="1752" xr:uid="{00000000-0005-0000-0000-0000810A0000}"/>
    <cellStyle name="Valuta 3 6 2 2 2 2 3 2" xfId="4493" xr:uid="{64150C18-120C-45C7-A069-C72194E25EFE}"/>
    <cellStyle name="Valuta 3 6 2 2 2 2 4" xfId="1319" xr:uid="{00000000-0005-0000-0000-0000820A0000}"/>
    <cellStyle name="Valuta 3 6 2 2 2 2 4 2" xfId="4159" xr:uid="{00AC0CC9-1174-47B4-8848-DE75FFB842EF}"/>
    <cellStyle name="Valuta 3 6 2 2 2 2 5" xfId="3605" xr:uid="{89D5C73D-3CA4-4CD2-881A-A15CF751A036}"/>
    <cellStyle name="Valuta 3 6 2 2 2 3" xfId="1926" xr:uid="{00000000-0005-0000-0000-0000830A0000}"/>
    <cellStyle name="Valuta 3 6 2 2 2 3 2" xfId="4662" xr:uid="{C99D9358-4C41-4063-9352-A5DA60B1A513}"/>
    <cellStyle name="Valuta 3 6 2 2 2 4" xfId="1539" xr:uid="{00000000-0005-0000-0000-0000840A0000}"/>
    <cellStyle name="Valuta 3 6 2 2 2 4 2" xfId="4326" xr:uid="{FC377BCB-5A56-421B-8A89-A5296D9F1C36}"/>
    <cellStyle name="Valuta 3 6 2 2 2 5" xfId="1028" xr:uid="{00000000-0005-0000-0000-0000850A0000}"/>
    <cellStyle name="Valuta 3 6 2 2 2 5 2" xfId="3876" xr:uid="{DBED97AB-A4C2-4F95-87B2-80B531423A72}"/>
    <cellStyle name="Valuta 3 6 2 2 2 6" xfId="3438" xr:uid="{DD293B62-4668-426D-B379-D4388034D875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749" xr:uid="{77D3B8BA-3A0C-4768-90A2-D0B5F254C06C}"/>
    <cellStyle name="Valuta 3 6 2 2 4 3" xfId="1657" xr:uid="{00000000-0005-0000-0000-0000890A0000}"/>
    <cellStyle name="Valuta 3 6 2 2 4 3 2" xfId="4413" xr:uid="{408A61CE-ECD1-4AF6-98B8-DF300C1C9C52}"/>
    <cellStyle name="Valuta 3 6 2 2 4 4" xfId="1224" xr:uid="{00000000-0005-0000-0000-00008A0A0000}"/>
    <cellStyle name="Valuta 3 6 2 2 4 4 2" xfId="4064" xr:uid="{34B8DB07-3470-4672-9C57-D70819498953}"/>
    <cellStyle name="Valuta 3 6 2 2 4 5" xfId="3525" xr:uid="{6DB273AE-B10A-43D4-99FB-25E727B0928F}"/>
    <cellStyle name="Valuta 3 6 2 2 5" xfId="1846" xr:uid="{00000000-0005-0000-0000-00008B0A0000}"/>
    <cellStyle name="Valuta 3 6 2 2 5 2" xfId="4582" xr:uid="{9FFEC801-FD48-4F34-AC9F-A79A49F395B0}"/>
    <cellStyle name="Valuta 3 6 2 2 6" xfId="1444" xr:uid="{00000000-0005-0000-0000-00008C0A0000}"/>
    <cellStyle name="Valuta 3 6 2 2 6 2" xfId="4246" xr:uid="{C83A0811-012D-4D6D-B7B4-072428BDA5EA}"/>
    <cellStyle name="Valuta 3 6 2 2 7" xfId="932" xr:uid="{00000000-0005-0000-0000-00008D0A0000}"/>
    <cellStyle name="Valuta 3 6 2 2 7 2" xfId="3780" xr:uid="{102DEE0D-BB8A-4C63-B1A3-D24FAFF15E89}"/>
    <cellStyle name="Valuta 3 6 2 2 8" xfId="3358" xr:uid="{3E921003-4177-4159-8837-F90ED8BD049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789" xr:uid="{22D4603E-EE38-4116-9010-48820805CF5F}"/>
    <cellStyle name="Valuta 3 6 2 3 2 3" xfId="1712" xr:uid="{00000000-0005-0000-0000-0000910A0000}"/>
    <cellStyle name="Valuta 3 6 2 3 2 3 2" xfId="4453" xr:uid="{EE75C50D-D6F8-436C-99A4-CF77AF938ED8}"/>
    <cellStyle name="Valuta 3 6 2 3 2 4" xfId="1279" xr:uid="{00000000-0005-0000-0000-0000920A0000}"/>
    <cellStyle name="Valuta 3 6 2 3 2 4 2" xfId="4119" xr:uid="{7037D3AC-A35A-4244-9E5B-858F6ABBA6CE}"/>
    <cellStyle name="Valuta 3 6 2 3 2 5" xfId="3565" xr:uid="{B7B239AC-C28E-4AAC-A8B9-E50B97AA3A8C}"/>
    <cellStyle name="Valuta 3 6 2 3 3" xfId="1886" xr:uid="{00000000-0005-0000-0000-0000930A0000}"/>
    <cellStyle name="Valuta 3 6 2 3 3 2" xfId="4622" xr:uid="{854617FD-F6F6-4830-8AD9-770B9E2DBF79}"/>
    <cellStyle name="Valuta 3 6 2 3 4" xfId="1499" xr:uid="{00000000-0005-0000-0000-0000940A0000}"/>
    <cellStyle name="Valuta 3 6 2 3 4 2" xfId="4286" xr:uid="{E6E9D2BC-C1CB-4D13-8777-44A7D4FC6BC2}"/>
    <cellStyle name="Valuta 3 6 2 3 5" xfId="988" xr:uid="{00000000-0005-0000-0000-0000950A0000}"/>
    <cellStyle name="Valuta 3 6 2 3 5 2" xfId="3836" xr:uid="{15FD4077-FEE5-44E8-8EEE-464D6A4838C9}"/>
    <cellStyle name="Valuta 3 6 2 3 6" xfId="3398" xr:uid="{61C209C4-8A9D-49B3-A507-860E5061D1EB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709" xr:uid="{242A3BB6-43FE-42C5-95BD-BB8F1D671D1E}"/>
    <cellStyle name="Valuta 3 6 2 5 3" xfId="1617" xr:uid="{00000000-0005-0000-0000-0000990A0000}"/>
    <cellStyle name="Valuta 3 6 2 5 3 2" xfId="4373" xr:uid="{12640305-2F08-4686-89B9-F596468711DD}"/>
    <cellStyle name="Valuta 3 6 2 5 4" xfId="1184" xr:uid="{00000000-0005-0000-0000-00009A0A0000}"/>
    <cellStyle name="Valuta 3 6 2 5 4 2" xfId="4024" xr:uid="{20E485CE-F485-4D55-B63B-451F9522F24B}"/>
    <cellStyle name="Valuta 3 6 2 5 5" xfId="3485" xr:uid="{E0159B28-E177-4877-860D-CCA2D936C647}"/>
    <cellStyle name="Valuta 3 6 2 6" xfId="1806" xr:uid="{00000000-0005-0000-0000-00009B0A0000}"/>
    <cellStyle name="Valuta 3 6 2 6 2" xfId="4542" xr:uid="{EA839DCC-E46E-4FE3-9135-9228CBDB3820}"/>
    <cellStyle name="Valuta 3 6 2 7" xfId="1404" xr:uid="{00000000-0005-0000-0000-00009C0A0000}"/>
    <cellStyle name="Valuta 3 6 2 7 2" xfId="4206" xr:uid="{DC272570-4B48-4A98-A569-7FC694DAD01E}"/>
    <cellStyle name="Valuta 3 6 2 8" xfId="891" xr:uid="{00000000-0005-0000-0000-00009D0A0000}"/>
    <cellStyle name="Valuta 3 6 2 8 2" xfId="3739" xr:uid="{CC8D25C9-47D8-4200-B09B-C9EC4DEA10CA}"/>
    <cellStyle name="Valuta 3 6 2 9" xfId="3318" xr:uid="{6E756970-DF8F-4540-BF62-F5FB92C1C65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805" xr:uid="{AF3C9CCC-B326-4586-B35A-FBDCAED96A04}"/>
    <cellStyle name="Valuta 3 6 3 2 2 3" xfId="1728" xr:uid="{00000000-0005-0000-0000-0000A20A0000}"/>
    <cellStyle name="Valuta 3 6 3 2 2 3 2" xfId="4469" xr:uid="{FED65D7A-297C-4F70-AF43-9B26E585DFD8}"/>
    <cellStyle name="Valuta 3 6 3 2 2 4" xfId="1295" xr:uid="{00000000-0005-0000-0000-0000A30A0000}"/>
    <cellStyle name="Valuta 3 6 3 2 2 4 2" xfId="4135" xr:uid="{94489009-DE5B-46A6-A9F1-67638329729E}"/>
    <cellStyle name="Valuta 3 6 3 2 2 5" xfId="3581" xr:uid="{5572B847-25AA-4735-A2FE-5E873D356BE1}"/>
    <cellStyle name="Valuta 3 6 3 2 3" xfId="1902" xr:uid="{00000000-0005-0000-0000-0000A40A0000}"/>
    <cellStyle name="Valuta 3 6 3 2 3 2" xfId="4638" xr:uid="{7985FA5F-FEFD-4065-B0B0-4F1F4F8A79D3}"/>
    <cellStyle name="Valuta 3 6 3 2 4" xfId="1515" xr:uid="{00000000-0005-0000-0000-0000A50A0000}"/>
    <cellStyle name="Valuta 3 6 3 2 4 2" xfId="4302" xr:uid="{1EDD4384-993A-4F01-BDF4-8DB58186BE35}"/>
    <cellStyle name="Valuta 3 6 3 2 5" xfId="1004" xr:uid="{00000000-0005-0000-0000-0000A60A0000}"/>
    <cellStyle name="Valuta 3 6 3 2 5 2" xfId="3852" xr:uid="{71BB7C7B-D3D3-45EB-95DE-B7790AA2177D}"/>
    <cellStyle name="Valuta 3 6 3 2 6" xfId="3414" xr:uid="{104378EE-0333-4195-A1AE-AD73F913DCC7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725" xr:uid="{24407A95-368E-4105-B5A6-87670A7A2926}"/>
    <cellStyle name="Valuta 3 6 3 4 3" xfId="1633" xr:uid="{00000000-0005-0000-0000-0000AA0A0000}"/>
    <cellStyle name="Valuta 3 6 3 4 3 2" xfId="4389" xr:uid="{3B1A97B5-B3FD-490D-985A-03F96B670883}"/>
    <cellStyle name="Valuta 3 6 3 4 4" xfId="1200" xr:uid="{00000000-0005-0000-0000-0000AB0A0000}"/>
    <cellStyle name="Valuta 3 6 3 4 4 2" xfId="4040" xr:uid="{E06D2585-F356-4540-B48B-018FD5DBB6AD}"/>
    <cellStyle name="Valuta 3 6 3 4 5" xfId="3501" xr:uid="{0435BE91-612A-4C5F-866F-A54820717355}"/>
    <cellStyle name="Valuta 3 6 3 5" xfId="1822" xr:uid="{00000000-0005-0000-0000-0000AC0A0000}"/>
    <cellStyle name="Valuta 3 6 3 5 2" xfId="4558" xr:uid="{C9C01675-93BC-49C9-9DAF-F6487947309C}"/>
    <cellStyle name="Valuta 3 6 3 6" xfId="1420" xr:uid="{00000000-0005-0000-0000-0000AD0A0000}"/>
    <cellStyle name="Valuta 3 6 3 6 2" xfId="4222" xr:uid="{2108E811-4FFB-4326-9EED-B9396D55D96E}"/>
    <cellStyle name="Valuta 3 6 3 7" xfId="908" xr:uid="{00000000-0005-0000-0000-0000AE0A0000}"/>
    <cellStyle name="Valuta 3 6 3 7 2" xfId="3756" xr:uid="{4636B044-EB43-4944-A83B-94C37ACD6927}"/>
    <cellStyle name="Valuta 3 6 3 8" xfId="3334" xr:uid="{005E0AD1-70A1-4242-809D-46A45062F96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765" xr:uid="{20026EB5-D155-43FE-A130-795E36CA75AD}"/>
    <cellStyle name="Valuta 3 6 4 2 3" xfId="1683" xr:uid="{00000000-0005-0000-0000-0000B20A0000}"/>
    <cellStyle name="Valuta 3 6 4 2 3 2" xfId="4429" xr:uid="{A3B553C9-E996-45AB-898C-7FEA339CF24D}"/>
    <cellStyle name="Valuta 3 6 4 2 4" xfId="1250" xr:uid="{00000000-0005-0000-0000-0000B30A0000}"/>
    <cellStyle name="Valuta 3 6 4 2 4 2" xfId="4090" xr:uid="{FD7CE3A5-2BF2-49F0-BA09-1511A48043B9}"/>
    <cellStyle name="Valuta 3 6 4 2 5" xfId="3541" xr:uid="{485AACDD-0F7B-4E99-9B6A-7F2835FE905D}"/>
    <cellStyle name="Valuta 3 6 4 3" xfId="1862" xr:uid="{00000000-0005-0000-0000-0000B40A0000}"/>
    <cellStyle name="Valuta 3 6 4 3 2" xfId="4598" xr:uid="{CE97F57B-EBB9-4DC3-9118-EA6089C37982}"/>
    <cellStyle name="Valuta 3 6 4 4" xfId="1470" xr:uid="{00000000-0005-0000-0000-0000B50A0000}"/>
    <cellStyle name="Valuta 3 6 4 4 2" xfId="4262" xr:uid="{D37C2938-9E8D-4C1E-8C3C-4CC2313306EE}"/>
    <cellStyle name="Valuta 3 6 4 5" xfId="959" xr:uid="{00000000-0005-0000-0000-0000B60A0000}"/>
    <cellStyle name="Valuta 3 6 4 5 2" xfId="3807" xr:uid="{12704939-C8A8-4031-BE68-7318A13C35AD}"/>
    <cellStyle name="Valuta 3 6 4 6" xfId="3374" xr:uid="{B5699B98-5214-44E7-A7FF-C5DE39364E58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685" xr:uid="{FC0A1F00-DA18-43CC-9E86-6B32593AA0C3}"/>
    <cellStyle name="Valuta 3 6 6 3" xfId="1591" xr:uid="{00000000-0005-0000-0000-0000BA0A0000}"/>
    <cellStyle name="Valuta 3 6 6 3 2" xfId="4349" xr:uid="{7BB6713A-3BD7-479B-8A75-8A84D263FDD6}"/>
    <cellStyle name="Valuta 3 6 6 4" xfId="1158" xr:uid="{00000000-0005-0000-0000-0000BB0A0000}"/>
    <cellStyle name="Valuta 3 6 6 4 2" xfId="3998" xr:uid="{55B100EF-8898-458C-A62E-89996D36FA49}"/>
    <cellStyle name="Valuta 3 6 6 5" xfId="3461" xr:uid="{40726B9B-671A-4B6E-8F26-A8A27D1C266C}"/>
    <cellStyle name="Valuta 3 6 7" xfId="1782" xr:uid="{00000000-0005-0000-0000-0000BC0A0000}"/>
    <cellStyle name="Valuta 3 6 7 2" xfId="4518" xr:uid="{470CA25B-DA7D-4487-884B-BE5A9E1EAD1B}"/>
    <cellStyle name="Valuta 3 6 8" xfId="1376" xr:uid="{00000000-0005-0000-0000-0000BD0A0000}"/>
    <cellStyle name="Valuta 3 6 8 2" xfId="4182" xr:uid="{16A92F96-FD1A-415E-B927-B245C62DF97E}"/>
    <cellStyle name="Valuta 3 6 9" xfId="862" xr:uid="{00000000-0005-0000-0000-0000BE0A0000}"/>
    <cellStyle name="Valuta 3 6 9 2" xfId="3710" xr:uid="{B64AEC42-551F-4DD7-80F5-43481A69F28D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818" xr:uid="{6B24A060-B25B-48E8-8E63-C6F5C069571B}"/>
    <cellStyle name="Valuta 3 7 2 2 2 3" xfId="1741" xr:uid="{00000000-0005-0000-0000-0000C40A0000}"/>
    <cellStyle name="Valuta 3 7 2 2 2 3 2" xfId="4482" xr:uid="{B16BF8EC-777C-45BE-ACA2-E32A44F1AFFD}"/>
    <cellStyle name="Valuta 3 7 2 2 2 4" xfId="1308" xr:uid="{00000000-0005-0000-0000-0000C50A0000}"/>
    <cellStyle name="Valuta 3 7 2 2 2 4 2" xfId="4148" xr:uid="{B379580D-F589-444D-ADE8-202E0BE39207}"/>
    <cellStyle name="Valuta 3 7 2 2 2 5" xfId="3594" xr:uid="{AE0CE306-58A8-426A-A205-D3EC21B0BF44}"/>
    <cellStyle name="Valuta 3 7 2 2 3" xfId="1915" xr:uid="{00000000-0005-0000-0000-0000C60A0000}"/>
    <cellStyle name="Valuta 3 7 2 2 3 2" xfId="4651" xr:uid="{EAA0EF89-917A-49FC-9B91-0C4AF3766B8D}"/>
    <cellStyle name="Valuta 3 7 2 2 4" xfId="1528" xr:uid="{00000000-0005-0000-0000-0000C70A0000}"/>
    <cellStyle name="Valuta 3 7 2 2 4 2" xfId="4315" xr:uid="{A2852DA7-FF38-4609-B9BD-7F26D18337A0}"/>
    <cellStyle name="Valuta 3 7 2 2 5" xfId="1017" xr:uid="{00000000-0005-0000-0000-0000C80A0000}"/>
    <cellStyle name="Valuta 3 7 2 2 5 2" xfId="3865" xr:uid="{3904C013-C83A-41AA-A91F-67A7370922A5}"/>
    <cellStyle name="Valuta 3 7 2 2 6" xfId="3427" xr:uid="{9B160633-8E83-438A-93B2-7646EF28286C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738" xr:uid="{247BC292-AD3A-49A0-AF27-D20B8D151DA5}"/>
    <cellStyle name="Valuta 3 7 2 4 3" xfId="1646" xr:uid="{00000000-0005-0000-0000-0000CC0A0000}"/>
    <cellStyle name="Valuta 3 7 2 4 3 2" xfId="4402" xr:uid="{75C52C00-7DF2-4237-9DB0-BDC21229D67C}"/>
    <cellStyle name="Valuta 3 7 2 4 4" xfId="1213" xr:uid="{00000000-0005-0000-0000-0000CD0A0000}"/>
    <cellStyle name="Valuta 3 7 2 4 4 2" xfId="4053" xr:uid="{32AEC9B7-43A3-4E4F-B99E-B5D1248AC8F6}"/>
    <cellStyle name="Valuta 3 7 2 4 5" xfId="3514" xr:uid="{F8D58DB6-C581-4E6F-989A-E56E770BA81C}"/>
    <cellStyle name="Valuta 3 7 2 5" xfId="1835" xr:uid="{00000000-0005-0000-0000-0000CE0A0000}"/>
    <cellStyle name="Valuta 3 7 2 5 2" xfId="4571" xr:uid="{1790B845-D172-443F-AAEA-309F3E9D303B}"/>
    <cellStyle name="Valuta 3 7 2 6" xfId="1433" xr:uid="{00000000-0005-0000-0000-0000CF0A0000}"/>
    <cellStyle name="Valuta 3 7 2 6 2" xfId="4235" xr:uid="{EE5BBA51-0396-4168-B8C4-CA843D315CD3}"/>
    <cellStyle name="Valuta 3 7 2 7" xfId="921" xr:uid="{00000000-0005-0000-0000-0000D00A0000}"/>
    <cellStyle name="Valuta 3 7 2 7 2" xfId="3769" xr:uid="{D6E11DDA-5768-48FE-A8DE-8D5CB998072B}"/>
    <cellStyle name="Valuta 3 7 2 8" xfId="3347" xr:uid="{10BBCBC8-F8A4-4363-A77B-4A0E97D6CE95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778" xr:uid="{0C620C13-4338-44C7-B1D9-BF56B8A80FE6}"/>
    <cellStyle name="Valuta 3 7 3 2 3" xfId="1701" xr:uid="{00000000-0005-0000-0000-0000D40A0000}"/>
    <cellStyle name="Valuta 3 7 3 2 3 2" xfId="4442" xr:uid="{2D417BF7-3138-4529-B195-130E642787A4}"/>
    <cellStyle name="Valuta 3 7 3 2 4" xfId="1268" xr:uid="{00000000-0005-0000-0000-0000D50A0000}"/>
    <cellStyle name="Valuta 3 7 3 2 4 2" xfId="4108" xr:uid="{ECE72BBC-40E9-46E2-8B8F-05A840B31037}"/>
    <cellStyle name="Valuta 3 7 3 2 5" xfId="3554" xr:uid="{173E3C7C-6E37-434C-9CC5-9DEEA2BC7551}"/>
    <cellStyle name="Valuta 3 7 3 3" xfId="1875" xr:uid="{00000000-0005-0000-0000-0000D60A0000}"/>
    <cellStyle name="Valuta 3 7 3 3 2" xfId="4611" xr:uid="{2CAB3F1C-53B2-461A-AB83-485F57DE2174}"/>
    <cellStyle name="Valuta 3 7 3 4" xfId="1488" xr:uid="{00000000-0005-0000-0000-0000D70A0000}"/>
    <cellStyle name="Valuta 3 7 3 4 2" xfId="4275" xr:uid="{B88346CC-C1ED-4EA2-8113-2DF39B4C7808}"/>
    <cellStyle name="Valuta 3 7 3 5" xfId="977" xr:uid="{00000000-0005-0000-0000-0000D80A0000}"/>
    <cellStyle name="Valuta 3 7 3 5 2" xfId="3825" xr:uid="{159A648A-A111-4AB1-8DAC-4BBBDDBF7579}"/>
    <cellStyle name="Valuta 3 7 3 6" xfId="3387" xr:uid="{F852F460-4044-4AF5-8AA6-4B891CC706F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698" xr:uid="{9D547114-086C-4874-992C-240F4A46018E}"/>
    <cellStyle name="Valuta 3 7 5 3" xfId="1606" xr:uid="{00000000-0005-0000-0000-0000DC0A0000}"/>
    <cellStyle name="Valuta 3 7 5 3 2" xfId="4362" xr:uid="{D250FAB0-9320-4BC5-8185-D07E118D3DA4}"/>
    <cellStyle name="Valuta 3 7 5 4" xfId="1173" xr:uid="{00000000-0005-0000-0000-0000DD0A0000}"/>
    <cellStyle name="Valuta 3 7 5 4 2" xfId="4013" xr:uid="{D7907BA0-E827-4C4D-9D85-BE41285216D5}"/>
    <cellStyle name="Valuta 3 7 5 5" xfId="3474" xr:uid="{566D2997-32C5-4621-B128-DD05225B980F}"/>
    <cellStyle name="Valuta 3 7 6" xfId="1795" xr:uid="{00000000-0005-0000-0000-0000DE0A0000}"/>
    <cellStyle name="Valuta 3 7 6 2" xfId="4531" xr:uid="{78A90F36-053D-400D-8FAA-8FE150C883CB}"/>
    <cellStyle name="Valuta 3 7 7" xfId="1393" xr:uid="{00000000-0005-0000-0000-0000DF0A0000}"/>
    <cellStyle name="Valuta 3 7 7 2" xfId="4195" xr:uid="{A4FA34C0-EBE2-49B7-8DAD-3C83AA841477}"/>
    <cellStyle name="Valuta 3 7 8" xfId="880" xr:uid="{00000000-0005-0000-0000-0000E00A0000}"/>
    <cellStyle name="Valuta 3 7 8 2" xfId="3728" xr:uid="{8E2D37EE-D7CB-4C86-81A5-C6E313A592B8}"/>
    <cellStyle name="Valuta 3 7 9" xfId="3307" xr:uid="{5166F9BC-4334-414B-9904-45FD9E3CFE1D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810" xr:uid="{3619E059-02C8-4B89-9994-8D64FEE64D5E}"/>
    <cellStyle name="Valuta 3 8 2 2 2 3" xfId="1733" xr:uid="{00000000-0005-0000-0000-0000E60A0000}"/>
    <cellStyle name="Valuta 3 8 2 2 2 3 2" xfId="4474" xr:uid="{4D0B2E06-CDAE-4E42-A9DC-E9EF87D8A031}"/>
    <cellStyle name="Valuta 3 8 2 2 2 4" xfId="1300" xr:uid="{00000000-0005-0000-0000-0000E70A0000}"/>
    <cellStyle name="Valuta 3 8 2 2 2 4 2" xfId="4140" xr:uid="{410440DD-ED9A-4995-A6CC-9F548CC4C634}"/>
    <cellStyle name="Valuta 3 8 2 2 2 5" xfId="3586" xr:uid="{FF0D4182-8555-42FE-B5BF-23C4897877DC}"/>
    <cellStyle name="Valuta 3 8 2 2 3" xfId="1907" xr:uid="{00000000-0005-0000-0000-0000E80A0000}"/>
    <cellStyle name="Valuta 3 8 2 2 3 2" xfId="4643" xr:uid="{078978D0-C02C-4193-B8B1-92CFB8E42EC3}"/>
    <cellStyle name="Valuta 3 8 2 2 4" xfId="1520" xr:uid="{00000000-0005-0000-0000-0000E90A0000}"/>
    <cellStyle name="Valuta 3 8 2 2 4 2" xfId="4307" xr:uid="{4F49030B-2174-4097-B9CB-AD59EFB76553}"/>
    <cellStyle name="Valuta 3 8 2 2 5" xfId="1009" xr:uid="{00000000-0005-0000-0000-0000EA0A0000}"/>
    <cellStyle name="Valuta 3 8 2 2 5 2" xfId="3857" xr:uid="{D27F389F-E11F-485A-8D82-C8536DD5CF54}"/>
    <cellStyle name="Valuta 3 8 2 2 6" xfId="3419" xr:uid="{D2B1B238-7343-4EFC-81AE-CF0C900AD37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730" xr:uid="{A83FA538-E50F-44C5-84A2-708A5F6F325B}"/>
    <cellStyle name="Valuta 3 8 2 4 3" xfId="1638" xr:uid="{00000000-0005-0000-0000-0000EE0A0000}"/>
    <cellStyle name="Valuta 3 8 2 4 3 2" xfId="4394" xr:uid="{23D71EE9-EB36-4319-A4F7-F0C2FB5BCFA3}"/>
    <cellStyle name="Valuta 3 8 2 4 4" xfId="1205" xr:uid="{00000000-0005-0000-0000-0000EF0A0000}"/>
    <cellStyle name="Valuta 3 8 2 4 4 2" xfId="4045" xr:uid="{94FC69B7-8CC8-4DD3-A5B2-8C3DC120C61D}"/>
    <cellStyle name="Valuta 3 8 2 4 5" xfId="3506" xr:uid="{BD2FED89-8386-415C-AD46-60BAD9AD89A0}"/>
    <cellStyle name="Valuta 3 8 2 5" xfId="1827" xr:uid="{00000000-0005-0000-0000-0000F00A0000}"/>
    <cellStyle name="Valuta 3 8 2 5 2" xfId="4563" xr:uid="{DDB01589-FB7F-4E0B-96A2-BD8C98A9D0F8}"/>
    <cellStyle name="Valuta 3 8 2 6" xfId="1425" xr:uid="{00000000-0005-0000-0000-0000F10A0000}"/>
    <cellStyle name="Valuta 3 8 2 6 2" xfId="4227" xr:uid="{301289BE-023B-4BFF-BDF0-36348E672400}"/>
    <cellStyle name="Valuta 3 8 2 7" xfId="913" xr:uid="{00000000-0005-0000-0000-0000F20A0000}"/>
    <cellStyle name="Valuta 3 8 2 7 2" xfId="3761" xr:uid="{184ACBB9-2B44-45DF-A96B-605E0F4D18A0}"/>
    <cellStyle name="Valuta 3 8 2 8" xfId="3339" xr:uid="{D4CB0E42-089B-4A1B-A9EE-47DEBAC23C59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770" xr:uid="{5FDEA797-3EBE-4738-9B4D-6F5243B18F4E}"/>
    <cellStyle name="Valuta 3 8 3 2 3" xfId="1688" xr:uid="{00000000-0005-0000-0000-0000F60A0000}"/>
    <cellStyle name="Valuta 3 8 3 2 3 2" xfId="4434" xr:uid="{E98B9BC8-C291-4687-B135-08E2BA43E9D6}"/>
    <cellStyle name="Valuta 3 8 3 2 4" xfId="1255" xr:uid="{00000000-0005-0000-0000-0000F70A0000}"/>
    <cellStyle name="Valuta 3 8 3 2 4 2" xfId="4095" xr:uid="{70E2888F-B4DE-421F-921A-CF77297365AC}"/>
    <cellStyle name="Valuta 3 8 3 2 5" xfId="3546" xr:uid="{28A89FFC-BE99-4CC4-A432-80E0BEB3E385}"/>
    <cellStyle name="Valuta 3 8 3 3" xfId="1867" xr:uid="{00000000-0005-0000-0000-0000F80A0000}"/>
    <cellStyle name="Valuta 3 8 3 3 2" xfId="4603" xr:uid="{6F0B4296-1D36-4113-AD6B-C3699627FD83}"/>
    <cellStyle name="Valuta 3 8 3 4" xfId="1475" xr:uid="{00000000-0005-0000-0000-0000F90A0000}"/>
    <cellStyle name="Valuta 3 8 3 4 2" xfId="4267" xr:uid="{E7627A24-26A1-41CF-BE4B-ABA6DAB88D15}"/>
    <cellStyle name="Valuta 3 8 3 5" xfId="964" xr:uid="{00000000-0005-0000-0000-0000FA0A0000}"/>
    <cellStyle name="Valuta 3 8 3 5 2" xfId="3812" xr:uid="{E8844E40-7FD9-4371-B387-9895058D1E1C}"/>
    <cellStyle name="Valuta 3 8 3 6" xfId="3379" xr:uid="{EF490562-4DCE-4BEB-997C-D4E11C90BFDC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690" xr:uid="{DF635964-BF54-4E9B-9F4A-CF0F9CDE9502}"/>
    <cellStyle name="Valuta 3 8 5 3" xfId="1596" xr:uid="{00000000-0005-0000-0000-0000FE0A0000}"/>
    <cellStyle name="Valuta 3 8 5 3 2" xfId="4354" xr:uid="{BC788B0F-083F-4EDE-A3F3-E5532A620DE8}"/>
    <cellStyle name="Valuta 3 8 5 4" xfId="1163" xr:uid="{00000000-0005-0000-0000-0000FF0A0000}"/>
    <cellStyle name="Valuta 3 8 5 4 2" xfId="4003" xr:uid="{C7766AFD-2028-492A-B598-9D7F755BBA0F}"/>
    <cellStyle name="Valuta 3 8 5 5" xfId="3466" xr:uid="{93874745-1588-4206-8BF7-70A4161450DD}"/>
    <cellStyle name="Valuta 3 8 6" xfId="1787" xr:uid="{00000000-0005-0000-0000-0000000B0000}"/>
    <cellStyle name="Valuta 3 8 6 2" xfId="4523" xr:uid="{4E46A602-4D8B-4382-872B-8F8AAC02ABA3}"/>
    <cellStyle name="Valuta 3 8 7" xfId="1381" xr:uid="{00000000-0005-0000-0000-0000010B0000}"/>
    <cellStyle name="Valuta 3 8 7 2" xfId="4187" xr:uid="{E5217F3A-8F15-4E6C-80B9-5DA59BE3906E}"/>
    <cellStyle name="Valuta 3 8 8" xfId="867" xr:uid="{00000000-0005-0000-0000-0000020B0000}"/>
    <cellStyle name="Valuta 3 8 8 2" xfId="3715" xr:uid="{FEBB06C1-7F1F-4069-A3FB-0BA279F25330}"/>
    <cellStyle name="Valuta 3 8 9" xfId="3297" xr:uid="{9FE2A846-E8AC-4D8F-8F70-87C531F01A98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794" xr:uid="{D729AD08-0A46-466D-ADE2-36ECBEA855DE}"/>
    <cellStyle name="Valuta 3 9 2 2 3" xfId="1717" xr:uid="{00000000-0005-0000-0000-0000070B0000}"/>
    <cellStyle name="Valuta 3 9 2 2 3 2" xfId="4458" xr:uid="{68C5C420-6FDD-44DB-B7C6-2B89926A5CD8}"/>
    <cellStyle name="Valuta 3 9 2 2 4" xfId="1284" xr:uid="{00000000-0005-0000-0000-0000080B0000}"/>
    <cellStyle name="Valuta 3 9 2 2 4 2" xfId="4124" xr:uid="{02B5A5DA-B928-4563-A4EF-E5E2F12DE7A0}"/>
    <cellStyle name="Valuta 3 9 2 2 5" xfId="3570" xr:uid="{E962046A-140F-4A31-BA82-2BA533B6A98E}"/>
    <cellStyle name="Valuta 3 9 2 3" xfId="1891" xr:uid="{00000000-0005-0000-0000-0000090B0000}"/>
    <cellStyle name="Valuta 3 9 2 3 2" xfId="4627" xr:uid="{D180D5F8-F590-446F-B335-2E6BF4CD5FCC}"/>
    <cellStyle name="Valuta 3 9 2 4" xfId="1504" xr:uid="{00000000-0005-0000-0000-00000A0B0000}"/>
    <cellStyle name="Valuta 3 9 2 4 2" xfId="4291" xr:uid="{1AA9D182-96E4-4B69-8788-A9EC3527B9D3}"/>
    <cellStyle name="Valuta 3 9 2 5" xfId="993" xr:uid="{00000000-0005-0000-0000-00000B0B0000}"/>
    <cellStyle name="Valuta 3 9 2 5 2" xfId="3841" xr:uid="{2DE95D7D-F98A-46A5-89E7-098EDA03916A}"/>
    <cellStyle name="Valuta 3 9 2 6" xfId="3403" xr:uid="{EB9CE40F-095F-4E1C-A8CC-0C5AD79E667D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714" xr:uid="{90A8E986-0676-4151-B268-2CC9D5ADD1A8}"/>
    <cellStyle name="Valuta 3 9 4 3" xfId="1622" xr:uid="{00000000-0005-0000-0000-00000F0B0000}"/>
    <cellStyle name="Valuta 3 9 4 3 2" xfId="4378" xr:uid="{B16AB385-41C1-4804-A4FD-944EF0F4B58C}"/>
    <cellStyle name="Valuta 3 9 4 4" xfId="1189" xr:uid="{00000000-0005-0000-0000-0000100B0000}"/>
    <cellStyle name="Valuta 3 9 4 4 2" xfId="4029" xr:uid="{608C33CD-46C5-4595-A76B-A8E3E013DBE9}"/>
    <cellStyle name="Valuta 3 9 4 5" xfId="3490" xr:uid="{79A40C63-3A42-4587-B1FB-DD7914A2C6BD}"/>
    <cellStyle name="Valuta 3 9 5" xfId="1811" xr:uid="{00000000-0005-0000-0000-0000110B0000}"/>
    <cellStyle name="Valuta 3 9 5 2" xfId="4547" xr:uid="{3D6DF675-E1DD-4D82-86FE-D096AB2D362A}"/>
    <cellStyle name="Valuta 3 9 6" xfId="1409" xr:uid="{00000000-0005-0000-0000-0000120B0000}"/>
    <cellStyle name="Valuta 3 9 6 2" xfId="4211" xr:uid="{FAD3F0CD-A234-4E87-A287-8EC8D67D1FCB}"/>
    <cellStyle name="Valuta 3 9 7" xfId="897" xr:uid="{00000000-0005-0000-0000-0000130B0000}"/>
    <cellStyle name="Valuta 3 9 7 2" xfId="3745" xr:uid="{649C2077-8583-40EF-A5B6-761D2D4B9D9E}"/>
    <cellStyle name="Valuta 3 9 8" xfId="3323" xr:uid="{A7CA7A5F-4564-436F-A01F-D9952AD960F2}"/>
    <cellStyle name="Valuta 4" xfId="69" xr:uid="{00000000-0005-0000-0000-0000140B0000}"/>
    <cellStyle name="Valuta 4 10" xfId="1340" xr:uid="{00000000-0005-0000-0000-0000150B0000}"/>
    <cellStyle name="Valuta 4 10 2" xfId="4166" xr:uid="{E0E69D68-3F98-495E-BF4C-224AB3C98209}"/>
    <cellStyle name="Valuta 4 11" xfId="787" xr:uid="{00000000-0005-0000-0000-0000160B0000}"/>
    <cellStyle name="Valuta 4 11 2" xfId="3640" xr:uid="{35EAD690-7860-4A9B-A97C-3FEA7D87C34D}"/>
    <cellStyle name="Valuta 4 12" xfId="3271" xr:uid="{AF473780-AD88-4C1C-8BBA-E84729730A97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822" xr:uid="{81A52A83-28E8-46F7-88B2-59E8D9950920}"/>
    <cellStyle name="Valuta 4 2 2 2 2 3" xfId="1745" xr:uid="{00000000-0005-0000-0000-00001C0B0000}"/>
    <cellStyle name="Valuta 4 2 2 2 2 3 2" xfId="4486" xr:uid="{7D8D2909-B074-48DF-8ACE-83A9D1323ACB}"/>
    <cellStyle name="Valuta 4 2 2 2 2 4" xfId="1312" xr:uid="{00000000-0005-0000-0000-00001D0B0000}"/>
    <cellStyle name="Valuta 4 2 2 2 2 4 2" xfId="4152" xr:uid="{76574143-F986-4EB2-B014-A61E762C32CB}"/>
    <cellStyle name="Valuta 4 2 2 2 2 5" xfId="3598" xr:uid="{5E0B976D-196E-4C75-A203-38B2F5DD771A}"/>
    <cellStyle name="Valuta 4 2 2 2 3" xfId="1919" xr:uid="{00000000-0005-0000-0000-00001E0B0000}"/>
    <cellStyle name="Valuta 4 2 2 2 3 2" xfId="4655" xr:uid="{EA035654-D639-4BB8-9DE1-88689EDEA7CA}"/>
    <cellStyle name="Valuta 4 2 2 2 4" xfId="1532" xr:uid="{00000000-0005-0000-0000-00001F0B0000}"/>
    <cellStyle name="Valuta 4 2 2 2 4 2" xfId="4319" xr:uid="{27C6AD8E-7F6C-4D07-807A-84D1AE6D0F55}"/>
    <cellStyle name="Valuta 4 2 2 2 5" xfId="1021" xr:uid="{00000000-0005-0000-0000-0000200B0000}"/>
    <cellStyle name="Valuta 4 2 2 2 5 2" xfId="3869" xr:uid="{37CB8512-44DA-4322-86A3-C58C61403795}"/>
    <cellStyle name="Valuta 4 2 2 2 6" xfId="3431" xr:uid="{8E5BBA69-0BC5-4D82-9AA4-80752BB05E05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742" xr:uid="{8C09B1F7-24F1-4DBB-A791-4F0DD48DB996}"/>
    <cellStyle name="Valuta 4 2 2 4 3" xfId="1650" xr:uid="{00000000-0005-0000-0000-0000240B0000}"/>
    <cellStyle name="Valuta 4 2 2 4 3 2" xfId="4406" xr:uid="{B03CC6A0-6780-4223-AC1B-11C8ACA78F9C}"/>
    <cellStyle name="Valuta 4 2 2 4 4" xfId="1217" xr:uid="{00000000-0005-0000-0000-0000250B0000}"/>
    <cellStyle name="Valuta 4 2 2 4 4 2" xfId="4057" xr:uid="{E2353C18-D534-46A9-9C34-583714605452}"/>
    <cellStyle name="Valuta 4 2 2 4 5" xfId="3518" xr:uid="{D5069BFB-D2D7-4A28-B72E-6897BA54244D}"/>
    <cellStyle name="Valuta 4 2 2 5" xfId="1839" xr:uid="{00000000-0005-0000-0000-0000260B0000}"/>
    <cellStyle name="Valuta 4 2 2 5 2" xfId="4575" xr:uid="{E6F00C99-4C44-4846-94C2-366104115321}"/>
    <cellStyle name="Valuta 4 2 2 6" xfId="1437" xr:uid="{00000000-0005-0000-0000-0000270B0000}"/>
    <cellStyle name="Valuta 4 2 2 6 2" xfId="4239" xr:uid="{4D50273A-D124-4971-81E2-F222059C99AA}"/>
    <cellStyle name="Valuta 4 2 2 7" xfId="925" xr:uid="{00000000-0005-0000-0000-0000280B0000}"/>
    <cellStyle name="Valuta 4 2 2 7 2" xfId="3773" xr:uid="{8B08B0E1-AE4F-4D7B-91A4-A96A116379D9}"/>
    <cellStyle name="Valuta 4 2 2 8" xfId="3351" xr:uid="{FBE0750D-7DBC-4237-9EF4-5462308CD8D4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782" xr:uid="{B04F319A-2A42-40A7-B0B9-B9078C211F21}"/>
    <cellStyle name="Valuta 4 2 3 2 3" xfId="1705" xr:uid="{00000000-0005-0000-0000-00002C0B0000}"/>
    <cellStyle name="Valuta 4 2 3 2 3 2" xfId="4446" xr:uid="{34EE96EF-5329-4B7E-9252-8B8DA8809A20}"/>
    <cellStyle name="Valuta 4 2 3 2 4" xfId="1272" xr:uid="{00000000-0005-0000-0000-00002D0B0000}"/>
    <cellStyle name="Valuta 4 2 3 2 4 2" xfId="4112" xr:uid="{A40D3225-124E-4CCC-B841-45CC255E1DA3}"/>
    <cellStyle name="Valuta 4 2 3 2 5" xfId="3558" xr:uid="{C40A7DAE-336E-45E3-910A-9CBCB518EF50}"/>
    <cellStyle name="Valuta 4 2 3 3" xfId="1879" xr:uid="{00000000-0005-0000-0000-00002E0B0000}"/>
    <cellStyle name="Valuta 4 2 3 3 2" xfId="4615" xr:uid="{FDEDF250-CBDA-4CDE-9A5B-AA64EE1BF4FA}"/>
    <cellStyle name="Valuta 4 2 3 4" xfId="1492" xr:uid="{00000000-0005-0000-0000-00002F0B0000}"/>
    <cellStyle name="Valuta 4 2 3 4 2" xfId="4279" xr:uid="{66020E86-AD26-4EC1-8AE1-857639DCAFDC}"/>
    <cellStyle name="Valuta 4 2 3 5" xfId="981" xr:uid="{00000000-0005-0000-0000-0000300B0000}"/>
    <cellStyle name="Valuta 4 2 3 5 2" xfId="3829" xr:uid="{1746C0D0-DACC-444B-B764-9CAFDCB37B58}"/>
    <cellStyle name="Valuta 4 2 3 6" xfId="3391" xr:uid="{0345F500-7B8F-40BC-B749-DAFF7E470B3F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702" xr:uid="{5BF0F533-7F87-4E82-B5BF-EB9BF04A0CEB}"/>
    <cellStyle name="Valuta 4 2 5 3" xfId="1610" xr:uid="{00000000-0005-0000-0000-0000340B0000}"/>
    <cellStyle name="Valuta 4 2 5 3 2" xfId="4366" xr:uid="{21D43C0C-E6E2-4758-B349-2872D9F4E37C}"/>
    <cellStyle name="Valuta 4 2 5 4" xfId="1177" xr:uid="{00000000-0005-0000-0000-0000350B0000}"/>
    <cellStyle name="Valuta 4 2 5 4 2" xfId="4017" xr:uid="{9AC8FCA9-76B9-4926-B110-425FB153D9DD}"/>
    <cellStyle name="Valuta 4 2 5 5" xfId="3478" xr:uid="{F8BADE20-357B-49DC-9520-1053D5149253}"/>
    <cellStyle name="Valuta 4 2 6" xfId="1799" xr:uid="{00000000-0005-0000-0000-0000360B0000}"/>
    <cellStyle name="Valuta 4 2 6 2" xfId="4535" xr:uid="{3D2F393E-6EDC-4273-AE59-0A11D1C9F490}"/>
    <cellStyle name="Valuta 4 2 7" xfId="1397" xr:uid="{00000000-0005-0000-0000-0000370B0000}"/>
    <cellStyle name="Valuta 4 2 7 2" xfId="4199" xr:uid="{22953A1A-8086-4070-9454-2C61C2FA7847}"/>
    <cellStyle name="Valuta 4 2 8" xfId="884" xr:uid="{00000000-0005-0000-0000-0000380B0000}"/>
    <cellStyle name="Valuta 4 2 8 2" xfId="3732" xr:uid="{E8FD83CF-3F16-4B28-BE2B-E512821995DF}"/>
    <cellStyle name="Valuta 4 2 9" xfId="3311" xr:uid="{D461D041-3D17-4428-96F6-015D1F78F4C3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814" xr:uid="{B1E9E8CC-312B-479B-BC77-BFAB36CD9043}"/>
    <cellStyle name="Valuta 4 3 2 2 2 3" xfId="1737" xr:uid="{00000000-0005-0000-0000-00003E0B0000}"/>
    <cellStyle name="Valuta 4 3 2 2 2 3 2" xfId="4478" xr:uid="{E6F0E988-D1C5-4A6C-9AD2-D6DC1CC86B86}"/>
    <cellStyle name="Valuta 4 3 2 2 2 4" xfId="1304" xr:uid="{00000000-0005-0000-0000-00003F0B0000}"/>
    <cellStyle name="Valuta 4 3 2 2 2 4 2" xfId="4144" xr:uid="{F6EE4FF2-C29E-42C7-B63A-3D2EFD0DFBF3}"/>
    <cellStyle name="Valuta 4 3 2 2 2 5" xfId="3590" xr:uid="{207CD6F1-97F5-401F-BB1A-086C5B5154A6}"/>
    <cellStyle name="Valuta 4 3 2 2 3" xfId="1911" xr:uid="{00000000-0005-0000-0000-0000400B0000}"/>
    <cellStyle name="Valuta 4 3 2 2 3 2" xfId="4647" xr:uid="{3E460513-BC5F-4AEA-978B-2D4DFB1DF411}"/>
    <cellStyle name="Valuta 4 3 2 2 4" xfId="1524" xr:uid="{00000000-0005-0000-0000-0000410B0000}"/>
    <cellStyle name="Valuta 4 3 2 2 4 2" xfId="4311" xr:uid="{108B2D57-B723-48AB-9F41-BE5B7EB7668C}"/>
    <cellStyle name="Valuta 4 3 2 2 5" xfId="1013" xr:uid="{00000000-0005-0000-0000-0000420B0000}"/>
    <cellStyle name="Valuta 4 3 2 2 5 2" xfId="3861" xr:uid="{36E665A6-465E-46C9-B942-F7D5D3F67A53}"/>
    <cellStyle name="Valuta 4 3 2 2 6" xfId="3423" xr:uid="{9E9F2A82-15FA-4652-A370-B9B6F62CF3C9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734" xr:uid="{D19A850C-BFFE-44C9-85A6-17D8C3C6E140}"/>
    <cellStyle name="Valuta 4 3 2 4 3" xfId="1642" xr:uid="{00000000-0005-0000-0000-0000460B0000}"/>
    <cellStyle name="Valuta 4 3 2 4 3 2" xfId="4398" xr:uid="{8AA46F51-75FF-46F2-9FC0-D267A3EAAABB}"/>
    <cellStyle name="Valuta 4 3 2 4 4" xfId="1209" xr:uid="{00000000-0005-0000-0000-0000470B0000}"/>
    <cellStyle name="Valuta 4 3 2 4 4 2" xfId="4049" xr:uid="{58652423-239D-41FE-AE3B-9E96ED1D4141}"/>
    <cellStyle name="Valuta 4 3 2 4 5" xfId="3510" xr:uid="{0F67DE1E-2207-4275-A5BE-467E67E59304}"/>
    <cellStyle name="Valuta 4 3 2 5" xfId="1831" xr:uid="{00000000-0005-0000-0000-0000480B0000}"/>
    <cellStyle name="Valuta 4 3 2 5 2" xfId="4567" xr:uid="{331F6C92-9AD1-44F0-9C78-9EB146A7D26E}"/>
    <cellStyle name="Valuta 4 3 2 6" xfId="1429" xr:uid="{00000000-0005-0000-0000-0000490B0000}"/>
    <cellStyle name="Valuta 4 3 2 6 2" xfId="4231" xr:uid="{92A3643F-C5D2-40A6-99D0-773713381AA8}"/>
    <cellStyle name="Valuta 4 3 2 7" xfId="917" xr:uid="{00000000-0005-0000-0000-00004A0B0000}"/>
    <cellStyle name="Valuta 4 3 2 7 2" xfId="3765" xr:uid="{FE511E3B-A50B-4ABA-B279-5588AFDAA215}"/>
    <cellStyle name="Valuta 4 3 2 8" xfId="3343" xr:uid="{5FE38897-2D06-47FA-95E1-1D5FD10BF24D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774" xr:uid="{AAF021AA-02FC-4D90-96F5-1A2ED8856225}"/>
    <cellStyle name="Valuta 4 3 3 2 3" xfId="1692" xr:uid="{00000000-0005-0000-0000-00004E0B0000}"/>
    <cellStyle name="Valuta 4 3 3 2 3 2" xfId="4438" xr:uid="{E8C1B4F6-6F08-4BD7-87F6-A0DAA00260AD}"/>
    <cellStyle name="Valuta 4 3 3 2 4" xfId="1259" xr:uid="{00000000-0005-0000-0000-00004F0B0000}"/>
    <cellStyle name="Valuta 4 3 3 2 4 2" xfId="4099" xr:uid="{6AAFD140-CA9A-4283-B3AA-9CD187CE1965}"/>
    <cellStyle name="Valuta 4 3 3 2 5" xfId="3550" xr:uid="{C2CE168E-DEB4-4AC6-BA5A-20F29C27B23E}"/>
    <cellStyle name="Valuta 4 3 3 3" xfId="1871" xr:uid="{00000000-0005-0000-0000-0000500B0000}"/>
    <cellStyle name="Valuta 4 3 3 3 2" xfId="4607" xr:uid="{295FC8D9-F2DC-4CDC-B078-A624CBD7B893}"/>
    <cellStyle name="Valuta 4 3 3 4" xfId="1479" xr:uid="{00000000-0005-0000-0000-0000510B0000}"/>
    <cellStyle name="Valuta 4 3 3 4 2" xfId="4271" xr:uid="{47F7997B-63C6-4B7D-B69F-C9514A81738E}"/>
    <cellStyle name="Valuta 4 3 3 5" xfId="968" xr:uid="{00000000-0005-0000-0000-0000520B0000}"/>
    <cellStyle name="Valuta 4 3 3 5 2" xfId="3816" xr:uid="{EECF9387-2254-4D03-A411-3E35F3B9A3C2}"/>
    <cellStyle name="Valuta 4 3 3 6" xfId="3383" xr:uid="{1B8C5FBA-0EB0-42E9-BA41-40B2BF79E32F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694" xr:uid="{B1C46722-87CF-40C4-B3A8-1F4E10AB6230}"/>
    <cellStyle name="Valuta 4 3 5 3" xfId="1600" xr:uid="{00000000-0005-0000-0000-0000560B0000}"/>
    <cellStyle name="Valuta 4 3 5 3 2" xfId="4358" xr:uid="{13B55565-CD3D-4114-B0F1-284DC5026398}"/>
    <cellStyle name="Valuta 4 3 5 4" xfId="1167" xr:uid="{00000000-0005-0000-0000-0000570B0000}"/>
    <cellStyle name="Valuta 4 3 5 4 2" xfId="4007" xr:uid="{32DB2433-842E-4EB1-A668-3F2E401E80F6}"/>
    <cellStyle name="Valuta 4 3 5 5" xfId="3470" xr:uid="{6ECE4E57-9690-49A0-AB42-E9D174650873}"/>
    <cellStyle name="Valuta 4 3 6" xfId="1791" xr:uid="{00000000-0005-0000-0000-0000580B0000}"/>
    <cellStyle name="Valuta 4 3 6 2" xfId="4527" xr:uid="{B7034151-26DE-4EA5-8C79-EF97E1079603}"/>
    <cellStyle name="Valuta 4 3 7" xfId="1385" xr:uid="{00000000-0005-0000-0000-0000590B0000}"/>
    <cellStyle name="Valuta 4 3 7 2" xfId="4191" xr:uid="{DA8119D7-2D06-4373-83B7-85F23F944E0C}"/>
    <cellStyle name="Valuta 4 3 8" xfId="871" xr:uid="{00000000-0005-0000-0000-00005A0B0000}"/>
    <cellStyle name="Valuta 4 3 8 2" xfId="3719" xr:uid="{D97564E7-706B-4946-B148-7C2FAFDFBBB9}"/>
    <cellStyle name="Valuta 4 3 9" xfId="3301" xr:uid="{86E14690-98BB-41A7-B21B-90159679E6C8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798" xr:uid="{0AE6B108-DADB-4725-82D8-96CD7CC3E87E}"/>
    <cellStyle name="Valuta 4 4 2 2 3" xfId="1721" xr:uid="{00000000-0005-0000-0000-00005F0B0000}"/>
    <cellStyle name="Valuta 4 4 2 2 3 2" xfId="4462" xr:uid="{8F2D624F-846D-4637-BD5E-CC086DE6BF81}"/>
    <cellStyle name="Valuta 4 4 2 2 4" xfId="1288" xr:uid="{00000000-0005-0000-0000-0000600B0000}"/>
    <cellStyle name="Valuta 4 4 2 2 4 2" xfId="4128" xr:uid="{58598DEC-F875-495D-80E7-E3AE58310D19}"/>
    <cellStyle name="Valuta 4 4 2 2 5" xfId="3574" xr:uid="{BB26C3F6-661F-4C17-BA0F-AAB357F75D9B}"/>
    <cellStyle name="Valuta 4 4 2 3" xfId="1895" xr:uid="{00000000-0005-0000-0000-0000610B0000}"/>
    <cellStyle name="Valuta 4 4 2 3 2" xfId="4631" xr:uid="{257B2BBC-1E5F-4B0E-8A1D-F33CB3496229}"/>
    <cellStyle name="Valuta 4 4 2 4" xfId="1508" xr:uid="{00000000-0005-0000-0000-0000620B0000}"/>
    <cellStyle name="Valuta 4 4 2 4 2" xfId="4295" xr:uid="{A86893EB-13A8-4F29-9C09-8E7DA997C930}"/>
    <cellStyle name="Valuta 4 4 2 5" xfId="997" xr:uid="{00000000-0005-0000-0000-0000630B0000}"/>
    <cellStyle name="Valuta 4 4 2 5 2" xfId="3845" xr:uid="{CBBD10FD-D430-4993-A17C-AB009C163010}"/>
    <cellStyle name="Valuta 4 4 2 6" xfId="3407" xr:uid="{F5AE29FF-D625-41F6-AFAD-BE3C218D0573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718" xr:uid="{3B3A0B00-DF09-4B34-8105-5035FE19DF29}"/>
    <cellStyle name="Valuta 4 4 4 3" xfId="1626" xr:uid="{00000000-0005-0000-0000-0000670B0000}"/>
    <cellStyle name="Valuta 4 4 4 3 2" xfId="4382" xr:uid="{44779D70-E8BF-409D-961E-E79CEE01E0FB}"/>
    <cellStyle name="Valuta 4 4 4 4" xfId="1193" xr:uid="{00000000-0005-0000-0000-0000680B0000}"/>
    <cellStyle name="Valuta 4 4 4 4 2" xfId="4033" xr:uid="{165BB262-B9D4-4C43-A7C7-90A67A863B27}"/>
    <cellStyle name="Valuta 4 4 4 5" xfId="3494" xr:uid="{4775EA9D-4AD2-4D6B-9755-D304FB1BE982}"/>
    <cellStyle name="Valuta 4 4 5" xfId="1815" xr:uid="{00000000-0005-0000-0000-0000690B0000}"/>
    <cellStyle name="Valuta 4 4 5 2" xfId="4551" xr:uid="{A4572BC5-E32C-41C0-B682-579E8EC17E4F}"/>
    <cellStyle name="Valuta 4 4 6" xfId="1413" xr:uid="{00000000-0005-0000-0000-00006A0B0000}"/>
    <cellStyle name="Valuta 4 4 6 2" xfId="4215" xr:uid="{E75B7DD1-8DF6-401A-9084-41441DD0ADE4}"/>
    <cellStyle name="Valuta 4 4 7" xfId="901" xr:uid="{00000000-0005-0000-0000-00006B0B0000}"/>
    <cellStyle name="Valuta 4 4 7 2" xfId="3749" xr:uid="{61B9327B-F564-4BAD-8695-6DDD3CD18E8F}"/>
    <cellStyle name="Valuta 4 4 8" xfId="3327" xr:uid="{37E8B035-E9B7-4D83-B89B-0141D27846CF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758" xr:uid="{6457B9AD-2F36-4E71-AABC-8B47A3A64032}"/>
    <cellStyle name="Valuta 4 5 2 3" xfId="1676" xr:uid="{00000000-0005-0000-0000-00006F0B0000}"/>
    <cellStyle name="Valuta 4 5 2 3 2" xfId="4422" xr:uid="{AD1785A5-2278-4FDD-9993-41C067292F41}"/>
    <cellStyle name="Valuta 4 5 2 4" xfId="1243" xr:uid="{00000000-0005-0000-0000-0000700B0000}"/>
    <cellStyle name="Valuta 4 5 2 4 2" xfId="4083" xr:uid="{D435514B-1852-4ADE-8DBD-7A4BE11FFEC5}"/>
    <cellStyle name="Valuta 4 5 2 5" xfId="3534" xr:uid="{D196D76C-76BC-4EEE-892B-F1510FC214FF}"/>
    <cellStyle name="Valuta 4 5 3" xfId="1855" xr:uid="{00000000-0005-0000-0000-0000710B0000}"/>
    <cellStyle name="Valuta 4 5 3 2" xfId="4591" xr:uid="{39F57AD4-CB80-4A54-8478-BF17E39EC773}"/>
    <cellStyle name="Valuta 4 5 4" xfId="1463" xr:uid="{00000000-0005-0000-0000-0000720B0000}"/>
    <cellStyle name="Valuta 4 5 4 2" xfId="4255" xr:uid="{A99A39E6-A4AD-4D56-AF07-365C447DE6C0}"/>
    <cellStyle name="Valuta 4 5 5" xfId="952" xr:uid="{00000000-0005-0000-0000-0000730B0000}"/>
    <cellStyle name="Valuta 4 5 5 2" xfId="3800" xr:uid="{CEB2789D-6DDB-49DF-8BF6-8EF757ED719B}"/>
    <cellStyle name="Valuta 4 5 6" xfId="3367" xr:uid="{BD1B9D2B-3608-4515-B99A-C966E444369F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678" xr:uid="{AB8D4FA1-08B1-4D1B-A658-BAD75BE50B93}"/>
    <cellStyle name="Valuta 4 7 2 3" xfId="1584" xr:uid="{00000000-0005-0000-0000-0000780B0000}"/>
    <cellStyle name="Valuta 4 7 2 3 2" xfId="4342" xr:uid="{04CC72BB-9997-49AF-B15C-08AF6F075822}"/>
    <cellStyle name="Valuta 4 7 2 4" xfId="1151" xr:uid="{00000000-0005-0000-0000-0000790B0000}"/>
    <cellStyle name="Valuta 4 7 2 4 2" xfId="3991" xr:uid="{300E0E90-5443-4717-A04E-211828764893}"/>
    <cellStyle name="Valuta 4 7 2 5" xfId="3454" xr:uid="{E4CD8827-A27C-4B08-AC9D-016F37987131}"/>
    <cellStyle name="Valuta 4 7 3" xfId="1775" xr:uid="{00000000-0005-0000-0000-00007A0B0000}"/>
    <cellStyle name="Valuta 4 7 3 2" xfId="4511" xr:uid="{A4D88DA0-3ACC-4A0F-BD83-75FFBEFAFCAB}"/>
    <cellStyle name="Valuta 4 7 4" xfId="1368" xr:uid="{00000000-0005-0000-0000-00007B0B0000}"/>
    <cellStyle name="Valuta 4 7 4 2" xfId="4175" xr:uid="{27D2703E-6E71-44AE-A164-66E871D838D4}"/>
    <cellStyle name="Valuta 4 7 5" xfId="853" xr:uid="{00000000-0005-0000-0000-00007C0B0000}"/>
    <cellStyle name="Valuta 4 7 5 2" xfId="3701" xr:uid="{FD2F1E3D-C760-4692-9DB0-D28FAE5738CC}"/>
    <cellStyle name="Valuta 4 7 6" xfId="3285" xr:uid="{458B977A-59AD-46EF-A7B6-BC795CE48C56}"/>
    <cellStyle name="Valuta 4 8" xfId="566" xr:uid="{00000000-0005-0000-0000-00007D0B0000}"/>
    <cellStyle name="Valuta 4 8 2" xfId="1933" xr:uid="{00000000-0005-0000-0000-00007E0B0000}"/>
    <cellStyle name="Valuta 4 8 2 2" xfId="4669" xr:uid="{8203FAA6-9887-45EA-9E5F-A83554A914CD}"/>
    <cellStyle name="Valuta 4 8 3" xfId="1570" xr:uid="{00000000-0005-0000-0000-00007F0B0000}"/>
    <cellStyle name="Valuta 4 8 3 2" xfId="4333" xr:uid="{68DA588F-A880-4B84-9F23-53054D465814}"/>
    <cellStyle name="Valuta 4 8 4" xfId="1137" xr:uid="{00000000-0005-0000-0000-0000800B0000}"/>
    <cellStyle name="Valuta 4 8 4 2" xfId="3977" xr:uid="{A8691CCF-99DD-4DC6-8E1F-D07CCC8B4C97}"/>
    <cellStyle name="Valuta 4 8 5" xfId="3445" xr:uid="{F212BCC1-7F8D-4BCC-A60A-4F5541B44533}"/>
    <cellStyle name="Valuta 4 9" xfId="1765" xr:uid="{00000000-0005-0000-0000-0000810B0000}"/>
    <cellStyle name="Valuta 4 9 2" xfId="4502" xr:uid="{F5F41896-F7BE-4F0E-ABD2-D5A2D056FD7E}"/>
    <cellStyle name="Valuta 5" xfId="563" xr:uid="{00000000-0005-0000-0000-0000820B0000}"/>
    <cellStyle name="Valuta 5 2" xfId="1930" xr:uid="{00000000-0005-0000-0000-0000830B0000}"/>
    <cellStyle name="Valuta 5 2 2" xfId="4666" xr:uid="{C75CCA8F-1A4E-4728-861E-2BBEC444E154}"/>
    <cellStyle name="Valuta 5 3" xfId="1567" xr:uid="{00000000-0005-0000-0000-0000840B0000}"/>
    <cellStyle name="Valuta 5 3 2" xfId="4330" xr:uid="{AC3AB86A-4112-4D1C-A6DE-3263F421167A}"/>
    <cellStyle name="Valuta 5 4" xfId="1134" xr:uid="{00000000-0005-0000-0000-0000850B0000}"/>
    <cellStyle name="Valuta 5 4 2" xfId="3974" xr:uid="{9CA58C73-C86D-4166-9638-C7B1ED8C6093}"/>
    <cellStyle name="Valuta 5 5" xfId="3442" xr:uid="{3953A61B-DC21-4C0E-A982-05A64A057EE4}"/>
    <cellStyle name="Valuta 6" xfId="1761" xr:uid="{00000000-0005-0000-0000-0000860B0000}"/>
    <cellStyle name="Valuta 6 2" xfId="4498" xr:uid="{B456ABF0-1603-4433-8519-B79FD39C3910}"/>
    <cellStyle name="Valuta 7" xfId="1762" xr:uid="{00000000-0005-0000-0000-0000870B0000}"/>
    <cellStyle name="Valuta 7 2" xfId="4499" xr:uid="{F066E1CC-53CC-4467-A9C0-A776506D9271}"/>
    <cellStyle name="Valuta 8" xfId="1336" xr:uid="{00000000-0005-0000-0000-0000880B0000}"/>
    <cellStyle name="Valuta 8 2" xfId="4163" xr:uid="{D5589957-3EC4-4B38-B20A-7E05FBCBAE4F}"/>
    <cellStyle name="Valuta 9" xfId="780" xr:uid="{00000000-0005-0000-0000-0000890B0000}"/>
    <cellStyle name="Valuta 9 2" xfId="3633" xr:uid="{92DA5F51-5426-47BF-B468-8ECE1496928D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820" xr:uid="{87DED3C0-E5D8-4AEC-ADC7-F85AC5F0E26E}"/>
    <cellStyle name="Vejica 2 2 3 2 2 2 3" xfId="1743" xr:uid="{00000000-0005-0000-0000-0000930B0000}"/>
    <cellStyle name="Vejica 2 2 3 2 2 2 3 2" xfId="4484" xr:uid="{526EDA58-88DF-4875-977D-4DC29C1FAE72}"/>
    <cellStyle name="Vejica 2 2 3 2 2 2 4" xfId="1310" xr:uid="{00000000-0005-0000-0000-0000940B0000}"/>
    <cellStyle name="Vejica 2 2 3 2 2 2 4 2" xfId="4150" xr:uid="{3E5D138D-9687-4B0B-93E9-C0D4DBC37B6B}"/>
    <cellStyle name="Vejica 2 2 3 2 2 2 5" xfId="3596" xr:uid="{53E86F89-535D-469F-816D-FF95B0BF1E99}"/>
    <cellStyle name="Vejica 2 2 3 2 2 3" xfId="1917" xr:uid="{00000000-0005-0000-0000-0000950B0000}"/>
    <cellStyle name="Vejica 2 2 3 2 2 3 2" xfId="4653" xr:uid="{1F9E7BCE-4E7D-4559-9719-7734CFCC0A06}"/>
    <cellStyle name="Vejica 2 2 3 2 2 4" xfId="1530" xr:uid="{00000000-0005-0000-0000-0000960B0000}"/>
    <cellStyle name="Vejica 2 2 3 2 2 4 2" xfId="4317" xr:uid="{0B76FBFD-E853-4726-9529-4B3D17146AD2}"/>
    <cellStyle name="Vejica 2 2 3 2 2 5" xfId="1019" xr:uid="{00000000-0005-0000-0000-0000970B0000}"/>
    <cellStyle name="Vejica 2 2 3 2 2 5 2" xfId="3867" xr:uid="{A3717EEC-1A69-4527-BF45-762A18188BF1}"/>
    <cellStyle name="Vejica 2 2 3 2 2 6" xfId="3429" xr:uid="{8E3EFDD9-5A4B-4529-855E-213B95A2C632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740" xr:uid="{C5D74927-E9A2-460D-8802-ECF135A5F8A5}"/>
    <cellStyle name="Vejica 2 2 3 2 4 3" xfId="1648" xr:uid="{00000000-0005-0000-0000-00009B0B0000}"/>
    <cellStyle name="Vejica 2 2 3 2 4 3 2" xfId="4404" xr:uid="{3256A26A-CA34-4665-9EBD-F888FB8A2C1D}"/>
    <cellStyle name="Vejica 2 2 3 2 4 4" xfId="1215" xr:uid="{00000000-0005-0000-0000-00009C0B0000}"/>
    <cellStyle name="Vejica 2 2 3 2 4 4 2" xfId="4055" xr:uid="{2102CCA8-F188-4BE7-A57F-932CE1C49673}"/>
    <cellStyle name="Vejica 2 2 3 2 4 5" xfId="3516" xr:uid="{48E3235F-09E1-4B55-8D84-4A93A60F9ED4}"/>
    <cellStyle name="Vejica 2 2 3 2 5" xfId="1837" xr:uid="{00000000-0005-0000-0000-00009D0B0000}"/>
    <cellStyle name="Vejica 2 2 3 2 5 2" xfId="4573" xr:uid="{4BA0D492-1A54-4EF9-A90A-19E22AD07D7E}"/>
    <cellStyle name="Vejica 2 2 3 2 6" xfId="1435" xr:uid="{00000000-0005-0000-0000-00009E0B0000}"/>
    <cellStyle name="Vejica 2 2 3 2 6 2" xfId="4237" xr:uid="{6F847750-DAD2-4979-909F-E2071A59B8BB}"/>
    <cellStyle name="Vejica 2 2 3 2 7" xfId="923" xr:uid="{00000000-0005-0000-0000-00009F0B0000}"/>
    <cellStyle name="Vejica 2 2 3 2 7 2" xfId="3771" xr:uid="{E7BC7428-96B4-44CC-8DDE-AC69BB679AC9}"/>
    <cellStyle name="Vejica 2 2 3 2 8" xfId="3349" xr:uid="{097748A8-7E81-468C-966F-014D041FABF8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780" xr:uid="{AEFB6F1F-E80A-4586-B795-45F10629AA57}"/>
    <cellStyle name="Vejica 2 2 3 3 2 3" xfId="1703" xr:uid="{00000000-0005-0000-0000-0000A30B0000}"/>
    <cellStyle name="Vejica 2 2 3 3 2 3 2" xfId="4444" xr:uid="{B2492D88-3273-441D-A592-E5D3F991DEF7}"/>
    <cellStyle name="Vejica 2 2 3 3 2 4" xfId="1270" xr:uid="{00000000-0005-0000-0000-0000A40B0000}"/>
    <cellStyle name="Vejica 2 2 3 3 2 4 2" xfId="4110" xr:uid="{583018DE-E118-49A2-A289-E4CAFDB262F7}"/>
    <cellStyle name="Vejica 2 2 3 3 2 5" xfId="3556" xr:uid="{7E639937-BEAD-4D15-913A-FABBD5B3752D}"/>
    <cellStyle name="Vejica 2 2 3 3 3" xfId="1877" xr:uid="{00000000-0005-0000-0000-0000A50B0000}"/>
    <cellStyle name="Vejica 2 2 3 3 3 2" xfId="4613" xr:uid="{C7B4A5E3-86C3-4F1E-8A72-D167A4850679}"/>
    <cellStyle name="Vejica 2 2 3 3 4" xfId="1490" xr:uid="{00000000-0005-0000-0000-0000A60B0000}"/>
    <cellStyle name="Vejica 2 2 3 3 4 2" xfId="4277" xr:uid="{452C4CC5-4B73-4DAD-9E25-B5A66966E12B}"/>
    <cellStyle name="Vejica 2 2 3 3 5" xfId="979" xr:uid="{00000000-0005-0000-0000-0000A70B0000}"/>
    <cellStyle name="Vejica 2 2 3 3 5 2" xfId="3827" xr:uid="{6B6ED89A-B8A0-4494-992E-D4B1A630FC74}"/>
    <cellStyle name="Vejica 2 2 3 3 6" xfId="3389" xr:uid="{5321FB93-5490-4B5A-8E81-A7D181DCC46B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700" xr:uid="{D1745356-FF11-4102-9E55-83E4DD5A575E}"/>
    <cellStyle name="Vejica 2 2 3 5 3" xfId="1608" xr:uid="{00000000-0005-0000-0000-0000AB0B0000}"/>
    <cellStyle name="Vejica 2 2 3 5 3 2" xfId="4364" xr:uid="{B0F85E8A-FE60-4F3A-8513-4592E27F3EDA}"/>
    <cellStyle name="Vejica 2 2 3 5 4" xfId="1175" xr:uid="{00000000-0005-0000-0000-0000AC0B0000}"/>
    <cellStyle name="Vejica 2 2 3 5 4 2" xfId="4015" xr:uid="{99BA898C-4A8F-4A08-93F3-5E895F5FB58C}"/>
    <cellStyle name="Vejica 2 2 3 5 5" xfId="3476" xr:uid="{C44B6DBC-4F96-4E61-B593-EE853F685CAA}"/>
    <cellStyle name="Vejica 2 2 3 6" xfId="1797" xr:uid="{00000000-0005-0000-0000-0000AD0B0000}"/>
    <cellStyle name="Vejica 2 2 3 6 2" xfId="4533" xr:uid="{1381D1EB-FDE8-4418-91E9-3E2FB7D6C57D}"/>
    <cellStyle name="Vejica 2 2 3 7" xfId="1395" xr:uid="{00000000-0005-0000-0000-0000AE0B0000}"/>
    <cellStyle name="Vejica 2 2 3 7 2" xfId="4197" xr:uid="{609C6C18-E14B-4F93-AB8C-43051B45BF61}"/>
    <cellStyle name="Vejica 2 2 3 8" xfId="882" xr:uid="{00000000-0005-0000-0000-0000AF0B0000}"/>
    <cellStyle name="Vejica 2 2 3 8 2" xfId="3730" xr:uid="{87844302-1059-4050-8246-B79AAF5FBC2A}"/>
    <cellStyle name="Vejica 2 2 3 9" xfId="3309" xr:uid="{66A24BEB-6DCE-4DC0-AA0C-83979AC0FAD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809" xr:uid="{121F10E4-5725-4F9A-B170-75F0B8390EAC}"/>
    <cellStyle name="Vejica 2 2 4 2 2 2 3" xfId="1732" xr:uid="{00000000-0005-0000-0000-0000B50B0000}"/>
    <cellStyle name="Vejica 2 2 4 2 2 2 3 2" xfId="4473" xr:uid="{155ADA05-35E8-4AA6-A4C5-A2FCF0D69BFC}"/>
    <cellStyle name="Vejica 2 2 4 2 2 2 4" xfId="1299" xr:uid="{00000000-0005-0000-0000-0000B60B0000}"/>
    <cellStyle name="Vejica 2 2 4 2 2 2 4 2" xfId="4139" xr:uid="{FA7B22CD-CB58-4274-AB96-56228A61094F}"/>
    <cellStyle name="Vejica 2 2 4 2 2 2 5" xfId="3585" xr:uid="{C51D78DF-D21D-4C71-84AF-A130990FB8A9}"/>
    <cellStyle name="Vejica 2 2 4 2 2 3" xfId="1906" xr:uid="{00000000-0005-0000-0000-0000B70B0000}"/>
    <cellStyle name="Vejica 2 2 4 2 2 3 2" xfId="4642" xr:uid="{E3B998BB-92BB-4F3C-ACE2-C6D7E7774FB7}"/>
    <cellStyle name="Vejica 2 2 4 2 2 4" xfId="1519" xr:uid="{00000000-0005-0000-0000-0000B80B0000}"/>
    <cellStyle name="Vejica 2 2 4 2 2 4 2" xfId="4306" xr:uid="{90A874A7-F59C-4136-901D-07743665E0D0}"/>
    <cellStyle name="Vejica 2 2 4 2 2 5" xfId="1008" xr:uid="{00000000-0005-0000-0000-0000B90B0000}"/>
    <cellStyle name="Vejica 2 2 4 2 2 5 2" xfId="3856" xr:uid="{E45D3033-B338-4429-B34C-67D28CF9A4BD}"/>
    <cellStyle name="Vejica 2 2 4 2 2 6" xfId="3418" xr:uid="{86D95A8A-0C8B-4471-B492-33AAE8F51D8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729" xr:uid="{8AFC306D-81B7-405F-A6E1-69FF6A0334BC}"/>
    <cellStyle name="Vejica 2 2 4 2 4 3" xfId="1637" xr:uid="{00000000-0005-0000-0000-0000BD0B0000}"/>
    <cellStyle name="Vejica 2 2 4 2 4 3 2" xfId="4393" xr:uid="{25517CA0-3FAB-4F8F-AA32-9299E9625D39}"/>
    <cellStyle name="Vejica 2 2 4 2 4 4" xfId="1204" xr:uid="{00000000-0005-0000-0000-0000BE0B0000}"/>
    <cellStyle name="Vejica 2 2 4 2 4 4 2" xfId="4044" xr:uid="{871DE870-BCE5-4880-8BBD-2AE604E2BD18}"/>
    <cellStyle name="Vejica 2 2 4 2 4 5" xfId="3505" xr:uid="{667E3180-BF3A-4CE5-BC27-34F21EB82D77}"/>
    <cellStyle name="Vejica 2 2 4 2 5" xfId="1826" xr:uid="{00000000-0005-0000-0000-0000BF0B0000}"/>
    <cellStyle name="Vejica 2 2 4 2 5 2" xfId="4562" xr:uid="{125906CB-2A77-4BEC-9153-BF62F15D053B}"/>
    <cellStyle name="Vejica 2 2 4 2 6" xfId="1424" xr:uid="{00000000-0005-0000-0000-0000C00B0000}"/>
    <cellStyle name="Vejica 2 2 4 2 6 2" xfId="4226" xr:uid="{7BB38C3E-6D27-4DE3-9196-16C5C99736D4}"/>
    <cellStyle name="Vejica 2 2 4 2 7" xfId="912" xr:uid="{00000000-0005-0000-0000-0000C10B0000}"/>
    <cellStyle name="Vejica 2 2 4 2 7 2" xfId="3760" xr:uid="{478C3AB0-A934-41DC-971A-58D00D08FEE4}"/>
    <cellStyle name="Vejica 2 2 4 2 8" xfId="3338" xr:uid="{71B7C871-9B25-4F77-81FE-A197FDB3DDD5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769" xr:uid="{F394222F-4B00-4059-8181-FE78073A87EC}"/>
    <cellStyle name="Vejica 2 2 4 3 2 3" xfId="1687" xr:uid="{00000000-0005-0000-0000-0000C50B0000}"/>
    <cellStyle name="Vejica 2 2 4 3 2 3 2" xfId="4433" xr:uid="{C6816541-77BE-4AB8-A588-853641C8A092}"/>
    <cellStyle name="Vejica 2 2 4 3 2 4" xfId="1254" xr:uid="{00000000-0005-0000-0000-0000C60B0000}"/>
    <cellStyle name="Vejica 2 2 4 3 2 4 2" xfId="4094" xr:uid="{38F47439-09EC-48DD-B95F-22661E0C5373}"/>
    <cellStyle name="Vejica 2 2 4 3 2 5" xfId="3545" xr:uid="{376F862F-5C9A-4B44-B497-31DA631E122E}"/>
    <cellStyle name="Vejica 2 2 4 3 3" xfId="1866" xr:uid="{00000000-0005-0000-0000-0000C70B0000}"/>
    <cellStyle name="Vejica 2 2 4 3 3 2" xfId="4602" xr:uid="{2ADDCF5C-CB6E-4E9F-A9A6-DD2B3F780B98}"/>
    <cellStyle name="Vejica 2 2 4 3 4" xfId="1474" xr:uid="{00000000-0005-0000-0000-0000C80B0000}"/>
    <cellStyle name="Vejica 2 2 4 3 4 2" xfId="4266" xr:uid="{8C256239-3302-4FA7-9707-54364D406FD7}"/>
    <cellStyle name="Vejica 2 2 4 3 5" xfId="963" xr:uid="{00000000-0005-0000-0000-0000C90B0000}"/>
    <cellStyle name="Vejica 2 2 4 3 5 2" xfId="3811" xr:uid="{148635FD-13DF-4F87-B845-FA9F6F9FC415}"/>
    <cellStyle name="Vejica 2 2 4 3 6" xfId="3378" xr:uid="{BEDEB206-2CCD-4F48-82AE-60287267284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689" xr:uid="{E45B4161-52CD-4007-B8E8-72919214B790}"/>
    <cellStyle name="Vejica 2 2 4 5 3" xfId="1595" xr:uid="{00000000-0005-0000-0000-0000CD0B0000}"/>
    <cellStyle name="Vejica 2 2 4 5 3 2" xfId="4353" xr:uid="{A8A01942-05AE-412F-A5A3-62DF65B6D78F}"/>
    <cellStyle name="Vejica 2 2 4 5 4" xfId="1162" xr:uid="{00000000-0005-0000-0000-0000CE0B0000}"/>
    <cellStyle name="Vejica 2 2 4 5 4 2" xfId="4002" xr:uid="{2631496B-FAF9-4D1D-B698-BB0E864D3149}"/>
    <cellStyle name="Vejica 2 2 4 5 5" xfId="3465" xr:uid="{5CBE0465-2E6A-4F55-8CF4-D380242D17EB}"/>
    <cellStyle name="Vejica 2 2 4 6" xfId="1786" xr:uid="{00000000-0005-0000-0000-0000CF0B0000}"/>
    <cellStyle name="Vejica 2 2 4 6 2" xfId="4522" xr:uid="{1A03B0E3-0F22-4ED6-9A87-3F655476EB88}"/>
    <cellStyle name="Vejica 2 2 4 7" xfId="1380" xr:uid="{00000000-0005-0000-0000-0000D00B0000}"/>
    <cellStyle name="Vejica 2 2 4 7 2" xfId="4186" xr:uid="{AE116B11-625A-42F7-9145-34D7503600E3}"/>
    <cellStyle name="Vejica 2 2 4 8" xfId="866" xr:uid="{00000000-0005-0000-0000-0000D10B0000}"/>
    <cellStyle name="Vejica 2 2 4 8 2" xfId="3714" xr:uid="{057AB117-3CE8-4787-B69F-00BC0D4CC046}"/>
    <cellStyle name="Vejica 2 2 4 9" xfId="3296" xr:uid="{B76A282B-0C26-4BD5-8587-1BE41935228B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793" xr:uid="{967A6198-161A-4F1F-AB85-472D3189173A}"/>
    <cellStyle name="Vejica 2 2 5 2 2 3" xfId="1716" xr:uid="{00000000-0005-0000-0000-0000D60B0000}"/>
    <cellStyle name="Vejica 2 2 5 2 2 3 2" xfId="4457" xr:uid="{63FE0CC3-15A5-45AB-ACFB-1696914D791D}"/>
    <cellStyle name="Vejica 2 2 5 2 2 4" xfId="1283" xr:uid="{00000000-0005-0000-0000-0000D70B0000}"/>
    <cellStyle name="Vejica 2 2 5 2 2 4 2" xfId="4123" xr:uid="{06548BF2-9C6D-4DAC-81DE-A63CA1BCB61B}"/>
    <cellStyle name="Vejica 2 2 5 2 2 5" xfId="3569" xr:uid="{0BCE33EF-4A22-4CA4-9C0C-E910FC1F2093}"/>
    <cellStyle name="Vejica 2 2 5 2 3" xfId="1890" xr:uid="{00000000-0005-0000-0000-0000D80B0000}"/>
    <cellStyle name="Vejica 2 2 5 2 3 2" xfId="4626" xr:uid="{710EEA5E-8665-4C9A-A454-52E330C1E4E4}"/>
    <cellStyle name="Vejica 2 2 5 2 4" xfId="1503" xr:uid="{00000000-0005-0000-0000-0000D90B0000}"/>
    <cellStyle name="Vejica 2 2 5 2 4 2" xfId="4290" xr:uid="{739BFC2D-3379-4EC8-9414-BCC8ECE6B565}"/>
    <cellStyle name="Vejica 2 2 5 2 5" xfId="992" xr:uid="{00000000-0005-0000-0000-0000DA0B0000}"/>
    <cellStyle name="Vejica 2 2 5 2 5 2" xfId="3840" xr:uid="{6DD612A5-D3D8-43A8-969F-61214855A49B}"/>
    <cellStyle name="Vejica 2 2 5 2 6" xfId="3402" xr:uid="{AC823C18-D552-4203-98C9-B567843B5EB6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713" xr:uid="{8FD5AB0F-B7FB-457E-BB1E-F05BABCD4349}"/>
    <cellStyle name="Vejica 2 2 5 4 3" xfId="1621" xr:uid="{00000000-0005-0000-0000-0000DE0B0000}"/>
    <cellStyle name="Vejica 2 2 5 4 3 2" xfId="4377" xr:uid="{4142F5A7-324A-48D2-94E7-AFE50AC01890}"/>
    <cellStyle name="Vejica 2 2 5 4 4" xfId="1188" xr:uid="{00000000-0005-0000-0000-0000DF0B0000}"/>
    <cellStyle name="Vejica 2 2 5 4 4 2" xfId="4028" xr:uid="{26BF2F16-855D-4A8C-B1A2-691BE0B48DAB}"/>
    <cellStyle name="Vejica 2 2 5 4 5" xfId="3489" xr:uid="{F14CEE7C-2749-4BD7-931A-4F27D9938285}"/>
    <cellStyle name="Vejica 2 2 5 5" xfId="1810" xr:uid="{00000000-0005-0000-0000-0000E00B0000}"/>
    <cellStyle name="Vejica 2 2 5 5 2" xfId="4546" xr:uid="{778AD456-4A18-4D92-9879-72010DBF977F}"/>
    <cellStyle name="Vejica 2 2 5 6" xfId="1408" xr:uid="{00000000-0005-0000-0000-0000E10B0000}"/>
    <cellStyle name="Vejica 2 2 5 6 2" xfId="4210" xr:uid="{1CE2797D-60A0-444A-9268-9ACBFE4AF56E}"/>
    <cellStyle name="Vejica 2 2 5 7" xfId="896" xr:uid="{00000000-0005-0000-0000-0000E20B0000}"/>
    <cellStyle name="Vejica 2 2 5 7 2" xfId="3744" xr:uid="{ED739001-030B-4D31-8399-72CCB044FB10}"/>
    <cellStyle name="Vejica 2 2 5 8" xfId="3322" xr:uid="{2E483BB2-C07B-48C3-8AA8-A0246CD52C1E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753" xr:uid="{6B4B052C-F746-4ADF-994C-A11B02EFDD8C}"/>
    <cellStyle name="Vejica 2 2 6 2 3" xfId="1666" xr:uid="{00000000-0005-0000-0000-0000E60B0000}"/>
    <cellStyle name="Vejica 2 2 6 2 3 2" xfId="4417" xr:uid="{83C924B8-B1E8-47F4-BA21-39F0DD862B65}"/>
    <cellStyle name="Vejica 2 2 6 2 4" xfId="1233" xr:uid="{00000000-0005-0000-0000-0000E70B0000}"/>
    <cellStyle name="Vejica 2 2 6 2 4 2" xfId="4073" xr:uid="{3637821F-0F58-4D4B-A546-FBCA53543468}"/>
    <cellStyle name="Vejica 2 2 6 2 5" xfId="3529" xr:uid="{C214A748-DD26-4D82-9A2A-6119E99011A0}"/>
    <cellStyle name="Vejica 2 2 6 3" xfId="1850" xr:uid="{00000000-0005-0000-0000-0000E80B0000}"/>
    <cellStyle name="Vejica 2 2 6 3 2" xfId="4586" xr:uid="{B89466E7-422F-448F-85B4-33A092FD89F7}"/>
    <cellStyle name="Vejica 2 2 6 4" xfId="1453" xr:uid="{00000000-0005-0000-0000-0000E90B0000}"/>
    <cellStyle name="Vejica 2 2 6 4 2" xfId="4250" xr:uid="{A772B7CC-1EE9-46E0-A244-D8EB75362D94}"/>
    <cellStyle name="Vejica 2 2 6 5" xfId="942" xr:uid="{00000000-0005-0000-0000-0000EA0B0000}"/>
    <cellStyle name="Vejica 2 2 6 5 2" xfId="3790" xr:uid="{239C008C-6D7E-4571-A25E-FB38AE4AE14B}"/>
    <cellStyle name="Vejica 2 2 6 6" xfId="3362" xr:uid="{A6217BC8-77DB-4FDD-9B9F-6FC487FE18EC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673" xr:uid="{BC6602BC-7F49-4932-BC38-5D562BFFE81D}"/>
    <cellStyle name="Vejica 2 2 8 2 3" xfId="1579" xr:uid="{00000000-0005-0000-0000-0000EF0B0000}"/>
    <cellStyle name="Vejica 2 2 8 2 3 2" xfId="4337" xr:uid="{CFA4245B-EBFB-4BB1-9C81-0C39148D9817}"/>
    <cellStyle name="Vejica 2 2 8 2 4" xfId="1146" xr:uid="{00000000-0005-0000-0000-0000F00B0000}"/>
    <cellStyle name="Vejica 2 2 8 2 4 2" xfId="3986" xr:uid="{CA208345-C95C-47F6-850B-630D496B2FD5}"/>
    <cellStyle name="Vejica 2 2 8 2 5" xfId="3449" xr:uid="{614D1826-9A68-4D7A-AA45-C882EEA92B29}"/>
    <cellStyle name="Vejica 2 2 8 3" xfId="1770" xr:uid="{00000000-0005-0000-0000-0000F10B0000}"/>
    <cellStyle name="Vejica 2 2 8 3 2" xfId="4506" xr:uid="{FFCBB9BF-C497-4B36-A436-55434FDB212C}"/>
    <cellStyle name="Vejica 2 2 8 4" xfId="1361" xr:uid="{00000000-0005-0000-0000-0000F20B0000}"/>
    <cellStyle name="Vejica 2 2 8 4 2" xfId="4170" xr:uid="{7594999A-9003-4F0D-95C3-E0194430C022}"/>
    <cellStyle name="Vejica 2 2 8 5" xfId="839" xr:uid="{00000000-0005-0000-0000-0000F30B0000}"/>
    <cellStyle name="Vejica 2 2 8 5 2" xfId="3690" xr:uid="{68D783C0-4C96-4D22-8B5A-E9B485BDE7FD}"/>
    <cellStyle name="Vejica 2 2 8 6" xfId="3280" xr:uid="{E127134B-297D-48EE-A997-5862CD332F3C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668" xr:uid="{B2B72439-AB83-4D1F-9816-34F25722EC5E}"/>
    <cellStyle name="Vejica 4 4 3" xfId="1569" xr:uid="{00000000-0005-0000-0000-0000000C0000}"/>
    <cellStyle name="Vejica 4 4 3 2" xfId="4332" xr:uid="{1E9206A8-510E-4E5C-823E-5587F5115307}"/>
    <cellStyle name="Vejica 4 4 4" xfId="1136" xr:uid="{00000000-0005-0000-0000-0000010C0000}"/>
    <cellStyle name="Vejica 4 4 4 2" xfId="3976" xr:uid="{1131BC33-04DA-478D-8B09-3F8F1D4305D1}"/>
    <cellStyle name="Vejica 4 4 5" xfId="3444" xr:uid="{A4EA5DB0-4FED-4EC6-8407-0FAB8EBFED57}"/>
    <cellStyle name="Vejica 4 5" xfId="1764" xr:uid="{00000000-0005-0000-0000-0000020C0000}"/>
    <cellStyle name="Vejica 4 5 2" xfId="4501" xr:uid="{BC255086-6448-4040-B524-7A374B03BD2C}"/>
    <cellStyle name="Vejica 4 6" xfId="1339" xr:uid="{00000000-0005-0000-0000-0000030C0000}"/>
    <cellStyle name="Vejica 4 6 2" xfId="4165" xr:uid="{9F63E837-9772-4541-835A-3877D4CBC3DB}"/>
    <cellStyle name="Vejica 4 7" xfId="786" xr:uid="{00000000-0005-0000-0000-0000040C0000}"/>
    <cellStyle name="Vejica 4 7 2" xfId="3639" xr:uid="{E46A6BAC-59FE-4C17-A97C-D6C92F63F298}"/>
    <cellStyle name="Vejica 4 8" xfId="3270" xr:uid="{306F5BE5-E45A-4D88-8EC8-37FC51D4E8CA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497" xr:uid="{A239C2FC-C6EA-4063-A620-08CC7495471E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204" xr:uid="{92C66F8E-255C-4A09-BDCD-487430CAB7B1}"/>
    <cellStyle name="Vnos 2 2 11" xfId="753" xr:uid="{00000000-0005-0000-0000-00000B0C0000}"/>
    <cellStyle name="Vnos 2 2 11 2" xfId="3609" xr:uid="{0849096C-20D3-4BCF-8D26-9E94B235B433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081" xr:uid="{98EA5648-8FE8-4B8C-9175-9294295C2DA8}"/>
    <cellStyle name="Vnos 2 2 2 2 3" xfId="1129" xr:uid="{00000000-0005-0000-0000-00000F0C0000}"/>
    <cellStyle name="Vnos 2 2 2 2 3 2" xfId="3969" xr:uid="{71E25952-4266-476F-A841-4D77CDCE4797}"/>
    <cellStyle name="Vnos 2 2 2 2 4" xfId="2241" xr:uid="{00000000-0005-0000-0000-0000100C0000}"/>
    <cellStyle name="Vnos 2 2 2 2 4 2" xfId="4892" xr:uid="{060F03F2-EE91-4700-A750-87E89F437302}"/>
    <cellStyle name="Vnos 2 2 2 2 5" xfId="2509" xr:uid="{00000000-0005-0000-0000-0000110C0000}"/>
    <cellStyle name="Vnos 2 2 2 2 5 2" xfId="5139" xr:uid="{26DA5EF0-608F-431B-8BFF-AE9DD0AC713E}"/>
    <cellStyle name="Vnos 2 2 2 2 6" xfId="2778" xr:uid="{00000000-0005-0000-0000-0000120C0000}"/>
    <cellStyle name="Vnos 2 2 2 2 6 2" xfId="5385" xr:uid="{1B6AD058-4285-456A-89D9-3044C8B5A16C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2 2" xfId="5343" xr:uid="{F51D3625-DFCF-40CE-857D-D93116D762FD}"/>
    <cellStyle name="Vnos 2 2 2 3 3" xfId="2846" xr:uid="{00000000-0005-0000-0000-0000160C0000}"/>
    <cellStyle name="Vnos 2 2 2 3 3 2" xfId="5448" xr:uid="{463148C4-6076-4861-9493-B77F7A296C95}"/>
    <cellStyle name="Vnos 2 2 2 3 4" xfId="2950" xr:uid="{00000000-0005-0000-0000-0000170C0000}"/>
    <cellStyle name="Vnos 2 2 2 3 4 2" xfId="5549" xr:uid="{35AFE9DB-225A-4EB6-B3B9-A9D2E5A64D94}"/>
    <cellStyle name="Vnos 2 2 2 3 5" xfId="3073" xr:uid="{00000000-0005-0000-0000-0000180C0000}"/>
    <cellStyle name="Vnos 2 2 2 3 5 2" xfId="5663" xr:uid="{475C23FD-E469-4599-AB80-20F326C02FAB}"/>
    <cellStyle name="Vnos 2 2 2 3 6" xfId="2613" xr:uid="{00000000-0005-0000-0000-0000190C0000}"/>
    <cellStyle name="Vnos 2 2 2 3 6 2" xfId="5231" xr:uid="{FD07E1DF-0D07-43AD-96EA-CAC2F6C1CED1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2 2" xfId="5377" xr:uid="{BB267222-83A7-45F2-B846-7ACFB698C600}"/>
    <cellStyle name="Vnos 2 2 2 4 3" xfId="2880" xr:uid="{00000000-0005-0000-0000-00001D0C0000}"/>
    <cellStyle name="Vnos 2 2 2 4 3 2" xfId="5482" xr:uid="{30096D94-DF70-47C4-B5C3-B24BB741598B}"/>
    <cellStyle name="Vnos 2 2 2 4 4" xfId="2984" xr:uid="{00000000-0005-0000-0000-00001E0C0000}"/>
    <cellStyle name="Vnos 2 2 2 4 4 2" xfId="5583" xr:uid="{07B3E550-1D8C-407D-83A5-32CB97784294}"/>
    <cellStyle name="Vnos 2 2 2 4 5" xfId="3107" xr:uid="{00000000-0005-0000-0000-00001F0C0000}"/>
    <cellStyle name="Vnos 2 2 2 4 5 2" xfId="5697" xr:uid="{7CAFE1F2-6BDC-45AB-ABDB-B6247326996D}"/>
    <cellStyle name="Vnos 2 2 2 4 6" xfId="3179" xr:uid="{00000000-0005-0000-0000-0000200C0000}"/>
    <cellStyle name="Vnos 2 2 2 4 6 2" xfId="5754" xr:uid="{EF8ADC63-5B93-46A3-AB09-14ECB2A23F9E}"/>
    <cellStyle name="Vnos 2 2 2 4 7" xfId="3256" xr:uid="{00000000-0005-0000-0000-0000210C0000}"/>
    <cellStyle name="Vnos 2 2 2 5" xfId="1231" xr:uid="{00000000-0005-0000-0000-0000220C0000}"/>
    <cellStyle name="Vnos 2 2 2 5 2" xfId="4071" xr:uid="{7AF743A0-2F74-440A-BCF2-573FA027D41F}"/>
    <cellStyle name="Vnos 2 2 2 6" xfId="2310" xr:uid="{00000000-0005-0000-0000-0000230C0000}"/>
    <cellStyle name="Vnos 2 2 2 6 2" xfId="4957" xr:uid="{C04EDE3F-3260-4F8C-9756-CAE770D0C9A5}"/>
    <cellStyle name="Vnos 2 2 2 7" xfId="812" xr:uid="{00000000-0005-0000-0000-0000240C0000}"/>
    <cellStyle name="Vnos 2 2 2 7 2" xfId="3663" xr:uid="{6A8C6BC1-EFEE-47F4-8BDE-9D0E6A99EAD9}"/>
    <cellStyle name="Vnos 2 2 2 8" xfId="3006" xr:uid="{00000000-0005-0000-0000-0000250C0000}"/>
    <cellStyle name="Vnos 2 2 2 8 2" xfId="5603" xr:uid="{0BA505AA-3083-417B-9393-35113BAD6B96}"/>
    <cellStyle name="Vnos 2 2 3" xfId="1451" xr:uid="{00000000-0005-0000-0000-0000260C0000}"/>
    <cellStyle name="Vnos 2 2 3 2" xfId="2352" xr:uid="{00000000-0005-0000-0000-0000270C0000}"/>
    <cellStyle name="Vnos 2 2 3 2 2" xfId="4996" xr:uid="{30E8F242-1D94-450F-9DDF-F1CA389AB8C6}"/>
    <cellStyle name="Vnos 2 2 3 3" xfId="2629" xr:uid="{00000000-0005-0000-0000-0000280C0000}"/>
    <cellStyle name="Vnos 2 2 3 3 2" xfId="5244" xr:uid="{48DBF659-B045-45A7-9E08-DCFBA865C54B}"/>
    <cellStyle name="Vnos 2 2 3 4" xfId="2407" xr:uid="{00000000-0005-0000-0000-0000290C0000}"/>
    <cellStyle name="Vnos 2 2 3 4 2" xfId="5047" xr:uid="{61A8B0F1-3F29-4A67-BF2B-62D4768998B4}"/>
    <cellStyle name="Vnos 2 2 3 5" xfId="2902" xr:uid="{00000000-0005-0000-0000-00002A0C0000}"/>
    <cellStyle name="Vnos 2 2 3 5 2" xfId="5502" xr:uid="{754C06A1-2175-4E60-8563-9FB840E9DBE0}"/>
    <cellStyle name="Vnos 2 2 3 6" xfId="1058" xr:uid="{00000000-0005-0000-0000-00002B0C0000}"/>
    <cellStyle name="Vnos 2 2 3 6 2" xfId="3905" xr:uid="{B1590F93-F539-4183-9779-3D1ED39FF712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2 2" xfId="5080" xr:uid="{00944FD0-BB43-40A1-A978-35908801BCF0}"/>
    <cellStyle name="Vnos 2 2 4 3" xfId="2510" xr:uid="{00000000-0005-0000-0000-00002F0C0000}"/>
    <cellStyle name="Vnos 2 2 4 3 2" xfId="5140" xr:uid="{04BF74C2-6252-462F-903A-9DDC7B9B38F3}"/>
    <cellStyle name="Vnos 2 2 4 4" xfId="2303" xr:uid="{00000000-0005-0000-0000-0000300C0000}"/>
    <cellStyle name="Vnos 2 2 4 4 2" xfId="4950" xr:uid="{8BAEAD09-C92E-435D-BBD5-79AA20D31410}"/>
    <cellStyle name="Vnos 2 2 4 5" xfId="2667" xr:uid="{00000000-0005-0000-0000-0000310C0000}"/>
    <cellStyle name="Vnos 2 2 4 5 2" xfId="5279" xr:uid="{443114D0-888B-4A8F-B23F-54A71579DEDD}"/>
    <cellStyle name="Vnos 2 2 4 6" xfId="2429" xr:uid="{00000000-0005-0000-0000-0000320C0000}"/>
    <cellStyle name="Vnos 2 2 4 6 2" xfId="5067" xr:uid="{FC611525-6CFC-4093-BDBE-F3616715801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2 2" xfId="5379" xr:uid="{BAD52605-37D7-4BAB-918E-2907E3F989D2}"/>
    <cellStyle name="Vnos 2 2 5 3" xfId="2882" xr:uid="{00000000-0005-0000-0000-0000360C0000}"/>
    <cellStyle name="Vnos 2 2 5 3 2" xfId="5484" xr:uid="{6943AEFE-0E53-4E8E-B8CE-F988FA366F92}"/>
    <cellStyle name="Vnos 2 2 5 4" xfId="2986" xr:uid="{00000000-0005-0000-0000-0000370C0000}"/>
    <cellStyle name="Vnos 2 2 5 4 2" xfId="5585" xr:uid="{DF210AAC-BDB3-4D6C-8048-5EDBC5B70E87}"/>
    <cellStyle name="Vnos 2 2 5 5" xfId="3109" xr:uid="{00000000-0005-0000-0000-0000380C0000}"/>
    <cellStyle name="Vnos 2 2 5 5 2" xfId="5699" xr:uid="{5FC9AFBF-B6A0-4403-AB0B-68443F2A57CE}"/>
    <cellStyle name="Vnos 2 2 5 6" xfId="3181" xr:uid="{00000000-0005-0000-0000-0000390C0000}"/>
    <cellStyle name="Vnos 2 2 5 6 2" xfId="5756" xr:uid="{9AA8E4AA-C800-426F-8DCD-7A0056EFDB49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2 2" xfId="4879" xr:uid="{F84CDACE-9012-48C3-9D71-97D688D37B7F}"/>
    <cellStyle name="Vnos 2 2 6 3" xfId="1081" xr:uid="{00000000-0005-0000-0000-00003D0C0000}"/>
    <cellStyle name="Vnos 2 2 6 3 2" xfId="3924" xr:uid="{283C2F1A-61CD-4581-B4B2-D2B84EC08883}"/>
    <cellStyle name="Vnos 2 2 6 4" xfId="2395" xr:uid="{00000000-0005-0000-0000-00003E0C0000}"/>
    <cellStyle name="Vnos 2 2 6 4 2" xfId="5036" xr:uid="{6B1EB18A-304D-40BA-A804-7B7230A97CBA}"/>
    <cellStyle name="Vnos 2 2 6 5" xfId="2501" xr:uid="{00000000-0005-0000-0000-00003F0C0000}"/>
    <cellStyle name="Vnos 2 2 6 5 2" xfId="5131" xr:uid="{16F20FAC-0114-405D-A58C-3F14E674D4BE}"/>
    <cellStyle name="Vnos 2 2 6 6" xfId="2385" xr:uid="{00000000-0005-0000-0000-0000400C0000}"/>
    <cellStyle name="Vnos 2 2 6 6 2" xfId="5026" xr:uid="{EAFE3C9C-1A5D-4C6B-9280-FAB36BC74562}"/>
    <cellStyle name="Vnos 2 2 6 7" xfId="2226" xr:uid="{00000000-0005-0000-0000-0000410C0000}"/>
    <cellStyle name="Vnos 2 2 7" xfId="940" xr:uid="{00000000-0005-0000-0000-0000420C0000}"/>
    <cellStyle name="Vnos 2 2 7 2" xfId="3788" xr:uid="{961BB9C1-26F2-451B-B816-CE6B52060EEF}"/>
    <cellStyle name="Vnos 2 2 8" xfId="850" xr:uid="{00000000-0005-0000-0000-0000430C0000}"/>
    <cellStyle name="Vnos 2 2 8 2" xfId="3698" xr:uid="{FB3EC122-9D5C-4E9D-87A4-B4FB34E9A6C4}"/>
    <cellStyle name="Vnos 2 2 9" xfId="2630" xr:uid="{00000000-0005-0000-0000-0000440C0000}"/>
    <cellStyle name="Vnos 2 2 9 2" xfId="5245" xr:uid="{EBCC55AF-D72D-46D2-AC55-24DABF21642F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4882" xr:uid="{4113DB06-470E-4323-9DFA-A9A71C9B26B6}"/>
    <cellStyle name="Vnos 2 4 3" xfId="2217" xr:uid="{00000000-0005-0000-0000-0000480C0000}"/>
    <cellStyle name="Vnos 2 4 3 2" xfId="4872" xr:uid="{F8B82CC9-FB1B-4ACC-8B44-3528D26F8564}"/>
    <cellStyle name="Vnos 2 4 4" xfId="2348" xr:uid="{00000000-0005-0000-0000-0000490C0000}"/>
    <cellStyle name="Vnos 2 4 4 2" xfId="4992" xr:uid="{F00F23AD-D192-4A26-830E-0905BC3E5B94}"/>
    <cellStyle name="Vnos 2 4 5" xfId="2910" xr:uid="{00000000-0005-0000-0000-00004A0C0000}"/>
    <cellStyle name="Vnos 2 4 5 2" xfId="5510" xr:uid="{0B08296F-8F91-4C47-A0DD-FC7FD0C90427}"/>
    <cellStyle name="Vnos 2 4 6" xfId="2191" xr:uid="{00000000-0005-0000-0000-00004B0C0000}"/>
    <cellStyle name="Vnos 2 4 6 2" xfId="4850" xr:uid="{739FEA9E-22DC-4486-ACF2-0BEA1D8257CF}"/>
    <cellStyle name="Vnos 2 4 7" xfId="1111" xr:uid="{00000000-0005-0000-0000-00004C0C0000}"/>
    <cellStyle name="Vnos 2 5" xfId="831" xr:uid="{00000000-0005-0000-0000-00004D0C0000}"/>
    <cellStyle name="Vnos 2 5 2" xfId="3682" xr:uid="{94CBC9E5-9414-4F2A-8B4E-64A569489337}"/>
    <cellStyle name="Vsota 2" xfId="137" xr:uid="{00000000-0005-0000-0000-00004E0C0000}"/>
    <cellStyle name="Vsota 2 10" xfId="2361" xr:uid="{00000000-0005-0000-0000-00004F0C0000}"/>
    <cellStyle name="Vsota 2 10 2" xfId="5005" xr:uid="{DBD3BCFF-0101-413B-9FB6-4E4441DC47FB}"/>
    <cellStyle name="Vsota 2 11" xfId="777" xr:uid="{00000000-0005-0000-0000-0000500C0000}"/>
    <cellStyle name="Vsota 2 11 2" xfId="3630" xr:uid="{8097051C-5934-4DE4-8E60-7DF6D698F98C}"/>
    <cellStyle name="Vsota 2 12" xfId="2522" xr:uid="{00000000-0005-0000-0000-0000510C0000}"/>
    <cellStyle name="Vsota 2 12 2" xfId="5151" xr:uid="{C5102F35-D1D0-47BA-B168-17C364E240C2}"/>
    <cellStyle name="Vsota 2 13" xfId="3279" xr:uid="{363166D1-BCF6-4ADF-8854-41C6887998CF}"/>
    <cellStyle name="Vsota 2 2" xfId="264" xr:uid="{00000000-0005-0000-0000-0000520C0000}"/>
    <cellStyle name="Vsota 2 2 10" xfId="1064" xr:uid="{00000000-0005-0000-0000-0000530C0000}"/>
    <cellStyle name="Vsota 2 2 10 2" xfId="3911" xr:uid="{40728905-E6E1-4329-AF86-2EF5F2EF7DE1}"/>
    <cellStyle name="Vsota 2 2 11" xfId="3015" xr:uid="{00000000-0005-0000-0000-0000540C0000}"/>
    <cellStyle name="Vsota 2 2 11 2" xfId="5610" xr:uid="{64180C82-59E7-4510-A974-134304159D7F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255" xr:uid="{62C88379-1D3E-4106-B38E-9BAFDDFAA19E}"/>
    <cellStyle name="Vsota 2 2 2 2 3" xfId="793" xr:uid="{00000000-0005-0000-0000-0000580C0000}"/>
    <cellStyle name="Vsota 2 2 2 2 3 2" xfId="3646" xr:uid="{F49DE21C-4193-4B3B-9FDF-2AE9027D8A58}"/>
    <cellStyle name="Vsota 2 2 2 2 4" xfId="2662" xr:uid="{00000000-0005-0000-0000-0000590C0000}"/>
    <cellStyle name="Vsota 2 2 2 2 4 2" xfId="5274" xr:uid="{C2A26DC9-9AB7-4D50-9EEF-4EF01A8CBDC6}"/>
    <cellStyle name="Vsota 2 2 2 2 5" xfId="2193" xr:uid="{00000000-0005-0000-0000-00005A0C0000}"/>
    <cellStyle name="Vsota 2 2 2 2 5 2" xfId="4852" xr:uid="{3F9E8BB9-386F-439B-9855-5E75FDAB5F9B}"/>
    <cellStyle name="Vsota 2 2 2 2 6" xfId="1038" xr:uid="{00000000-0005-0000-0000-00005B0C0000}"/>
    <cellStyle name="Vsota 2 2 2 2 6 2" xfId="3886" xr:uid="{4FF73F4B-32D5-4898-9406-B3C09B55C2C2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2 2" xfId="5344" xr:uid="{2EDF30CE-6462-437A-B13F-DAC4864C1441}"/>
    <cellStyle name="Vsota 2 2 2 3 3" xfId="2847" xr:uid="{00000000-0005-0000-0000-00005F0C0000}"/>
    <cellStyle name="Vsota 2 2 2 3 3 2" xfId="5449" xr:uid="{17D3B152-44D3-44A9-B903-C49C54E619ED}"/>
    <cellStyle name="Vsota 2 2 2 3 4" xfId="2951" xr:uid="{00000000-0005-0000-0000-0000600C0000}"/>
    <cellStyle name="Vsota 2 2 2 3 4 2" xfId="5550" xr:uid="{840E1A3C-B960-4F7E-89F6-05C1104078A5}"/>
    <cellStyle name="Vsota 2 2 2 3 5" xfId="3074" xr:uid="{00000000-0005-0000-0000-0000610C0000}"/>
    <cellStyle name="Vsota 2 2 2 3 5 2" xfId="5664" xr:uid="{93212C2A-FE83-4394-B617-6CE5CA20B82E}"/>
    <cellStyle name="Vsota 2 2 2 3 6" xfId="2794" xr:uid="{00000000-0005-0000-0000-0000620C0000}"/>
    <cellStyle name="Vsota 2 2 2 3 6 2" xfId="5397" xr:uid="{AEC05CBA-5F92-4521-98FD-A84849DBEB6E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2 2" xfId="5221" xr:uid="{85728BE1-B2E8-4F29-B5D6-BF757CDABC22}"/>
    <cellStyle name="Vsota 2 2 2 4 3" xfId="2591" xr:uid="{00000000-0005-0000-0000-0000660C0000}"/>
    <cellStyle name="Vsota 2 2 2 4 3 2" xfId="5213" xr:uid="{73C3D82D-B547-4100-B364-10EB2F97944D}"/>
    <cellStyle name="Vsota 2 2 2 4 4" xfId="792" xr:uid="{00000000-0005-0000-0000-0000670C0000}"/>
    <cellStyle name="Vsota 2 2 2 4 4 2" xfId="3645" xr:uid="{494E6982-A0E7-4590-A925-C39AC4814CDB}"/>
    <cellStyle name="Vsota 2 2 2 4 5" xfId="1051" xr:uid="{00000000-0005-0000-0000-0000680C0000}"/>
    <cellStyle name="Vsota 2 2 2 4 5 2" xfId="3898" xr:uid="{B6FD3D5C-405C-4A23-9F4D-253A107597D2}"/>
    <cellStyle name="Vsota 2 2 2 4 6" xfId="2644" xr:uid="{00000000-0005-0000-0000-0000690C0000}"/>
    <cellStyle name="Vsota 2 2 2 4 6 2" xfId="5258" xr:uid="{775FCCB4-B631-41EF-B3ED-FF355D70C29E}"/>
    <cellStyle name="Vsota 2 2 2 4 7" xfId="2253" xr:uid="{00000000-0005-0000-0000-00006A0C0000}"/>
    <cellStyle name="Vsota 2 2 2 5" xfId="1232" xr:uid="{00000000-0005-0000-0000-00006B0C0000}"/>
    <cellStyle name="Vsota 2 2 2 5 2" xfId="4072" xr:uid="{48CC5060-47EF-447E-9AE6-A6779B522BAB}"/>
    <cellStyle name="Vsota 2 2 2 6" xfId="2311" xr:uid="{00000000-0005-0000-0000-00006C0C0000}"/>
    <cellStyle name="Vsota 2 2 2 6 2" xfId="4958" xr:uid="{E80BA1F8-09C9-4902-8AB8-131372A7A0FE}"/>
    <cellStyle name="Vsota 2 2 2 7" xfId="2295" xr:uid="{00000000-0005-0000-0000-00006D0C0000}"/>
    <cellStyle name="Vsota 2 2 2 7 2" xfId="4943" xr:uid="{EB1D603F-FCCB-4DCB-A018-59CF48072BA7}"/>
    <cellStyle name="Vsota 2 2 2 8" xfId="2896" xr:uid="{00000000-0005-0000-0000-00006E0C0000}"/>
    <cellStyle name="Vsota 2 2 2 8 2" xfId="5497" xr:uid="{AE6D69D5-2CB9-424D-8B47-7CD29B0EEAE6}"/>
    <cellStyle name="Vsota 2 2 3" xfId="1452" xr:uid="{00000000-0005-0000-0000-00006F0C0000}"/>
    <cellStyle name="Vsota 2 2 3 2" xfId="758" xr:uid="{00000000-0005-0000-0000-0000700C0000}"/>
    <cellStyle name="Vsota 2 2 3 2 2" xfId="3612" xr:uid="{783321C4-B8B8-4983-A9AC-EC9A2FEED9AD}"/>
    <cellStyle name="Vsota 2 2 3 3" xfId="1073" xr:uid="{00000000-0005-0000-0000-0000710C0000}"/>
    <cellStyle name="Vsota 2 2 3 3 2" xfId="3919" xr:uid="{BAA2AF75-CD60-4C05-A900-35A41CD9D7D2}"/>
    <cellStyle name="Vsota 2 2 3 4" xfId="810" xr:uid="{00000000-0005-0000-0000-0000720C0000}"/>
    <cellStyle name="Vsota 2 2 3 4 2" xfId="3662" xr:uid="{CA02D73C-35BF-40F0-B10B-0DC01A654E97}"/>
    <cellStyle name="Vsota 2 2 3 5" xfId="2544" xr:uid="{00000000-0005-0000-0000-0000730C0000}"/>
    <cellStyle name="Vsota 2 2 3 5 2" xfId="5168" xr:uid="{C4541404-F672-46B4-A203-C2A38B0C5808}"/>
    <cellStyle name="Vsota 2 2 3 6" xfId="2248" xr:uid="{00000000-0005-0000-0000-0000740C0000}"/>
    <cellStyle name="Vsota 2 2 3 6 2" xfId="4899" xr:uid="{6B9A2554-75F2-4FBF-817C-FD46BDBB87F6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2 2" xfId="5208" xr:uid="{FAA48A39-E4AB-4289-A986-595190D8B817}"/>
    <cellStyle name="Vsota 2 2 4 3" xfId="2561" xr:uid="{00000000-0005-0000-0000-0000780C0000}"/>
    <cellStyle name="Vsota 2 2 4 3 2" xfId="5184" xr:uid="{7998044A-B50C-49C4-AA76-A3F0F14E0D48}"/>
    <cellStyle name="Vsota 2 2 4 4" xfId="2398" xr:uid="{00000000-0005-0000-0000-0000790C0000}"/>
    <cellStyle name="Vsota 2 2 4 4 2" xfId="5039" xr:uid="{769A4CCF-E933-4AE7-9FA0-F840FE39CBD1}"/>
    <cellStyle name="Vsota 2 2 4 5" xfId="2708" xr:uid="{00000000-0005-0000-0000-00007A0C0000}"/>
    <cellStyle name="Vsota 2 2 4 5 2" xfId="5316" xr:uid="{9D53E2AF-CAAD-439E-84C8-63AB67B5EB39}"/>
    <cellStyle name="Vsota 2 2 4 6" xfId="2809" xr:uid="{00000000-0005-0000-0000-00007B0C0000}"/>
    <cellStyle name="Vsota 2 2 4 6 2" xfId="5411" xr:uid="{B23A8AE3-61E0-4B79-A942-73855D078FC4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2 2" xfId="5350" xr:uid="{371565B1-CC42-42D8-B5D7-19C2BF990B86}"/>
    <cellStyle name="Vsota 2 2 5 3" xfId="2853" xr:uid="{00000000-0005-0000-0000-00007F0C0000}"/>
    <cellStyle name="Vsota 2 2 5 3 2" xfId="5455" xr:uid="{D92167D4-6BF7-4022-B23B-E816655F5427}"/>
    <cellStyle name="Vsota 2 2 5 4" xfId="2957" xr:uid="{00000000-0005-0000-0000-0000800C0000}"/>
    <cellStyle name="Vsota 2 2 5 4 2" xfId="5556" xr:uid="{62474A81-9382-4BE3-BCE7-8A24B7368662}"/>
    <cellStyle name="Vsota 2 2 5 5" xfId="3080" xr:uid="{00000000-0005-0000-0000-0000810C0000}"/>
    <cellStyle name="Vsota 2 2 5 5 2" xfId="5670" xr:uid="{C3891094-6C2F-4500-A7E9-85C6AB6F194C}"/>
    <cellStyle name="Vsota 2 2 5 6" xfId="2702" xr:uid="{00000000-0005-0000-0000-0000820C0000}"/>
    <cellStyle name="Vsota 2 2 5 6 2" xfId="5311" xr:uid="{02705397-28FE-44F5-AF61-8443979EC28F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2 2" xfId="5219" xr:uid="{539C1C78-1EB4-42B6-9D40-49BF662B2556}"/>
    <cellStyle name="Vsota 2 2 6 3" xfId="2506" xr:uid="{00000000-0005-0000-0000-0000860C0000}"/>
    <cellStyle name="Vsota 2 2 6 3 2" xfId="5136" xr:uid="{AB18696A-8078-40D0-82A7-ED7ADCFE478F}"/>
    <cellStyle name="Vsota 2 2 6 4" xfId="2665" xr:uid="{00000000-0005-0000-0000-0000870C0000}"/>
    <cellStyle name="Vsota 2 2 6 4 2" xfId="5277" xr:uid="{1FFCF769-59E3-4BA4-9ED8-A6BCFE67DB5D}"/>
    <cellStyle name="Vsota 2 2 6 5" xfId="2433" xr:uid="{00000000-0005-0000-0000-0000880C0000}"/>
    <cellStyle name="Vsota 2 2 6 5 2" xfId="5070" xr:uid="{10BFD811-1974-4DB0-998C-979CF1D9F7F8}"/>
    <cellStyle name="Vsota 2 2 6 6" xfId="2292" xr:uid="{00000000-0005-0000-0000-0000890C0000}"/>
    <cellStyle name="Vsota 2 2 6 6 2" xfId="4941" xr:uid="{87527C55-B6A2-4427-BAEF-DE24E5EC783B}"/>
    <cellStyle name="Vsota 2 2 6 7" xfId="2998" xr:uid="{00000000-0005-0000-0000-00008A0C0000}"/>
    <cellStyle name="Vsota 2 2 7" xfId="941" xr:uid="{00000000-0005-0000-0000-00008B0C0000}"/>
    <cellStyle name="Vsota 2 2 7 2" xfId="3789" xr:uid="{690E7E6B-34E0-48A0-92E5-FD22C6225D13}"/>
    <cellStyle name="Vsota 2 2 8" xfId="783" xr:uid="{00000000-0005-0000-0000-00008C0C0000}"/>
    <cellStyle name="Vsota 2 2 8 2" xfId="3636" xr:uid="{EF4107E5-B313-428C-B54A-3E8CB9F512CA}"/>
    <cellStyle name="Vsota 2 2 9" xfId="766" xr:uid="{00000000-0005-0000-0000-00008D0C0000}"/>
    <cellStyle name="Vsota 2 2 9 2" xfId="3619" xr:uid="{B7D44467-504A-47B6-B36E-76A806548E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292" xr:uid="{F1C4D5D0-4E1B-46E4-9893-455DD5020B24}"/>
    <cellStyle name="Vsota 2 4 2 3" xfId="2325" xr:uid="{00000000-0005-0000-0000-0000920C0000}"/>
    <cellStyle name="Vsota 2 4 2 3 2" xfId="4971" xr:uid="{D79A5868-2629-43D0-917F-39CB439B1B32}"/>
    <cellStyle name="Vsota 2 4 2 4" xfId="2577" xr:uid="{00000000-0005-0000-0000-0000930C0000}"/>
    <cellStyle name="Vsota 2 4 2 4 2" xfId="5199" xr:uid="{7E8CD527-6B3C-41C9-8B93-C267A69064A7}"/>
    <cellStyle name="Vsota 2 4 2 5" xfId="3013" xr:uid="{00000000-0005-0000-0000-0000940C0000}"/>
    <cellStyle name="Vsota 2 4 2 5 2" xfId="5609" xr:uid="{2B32D003-D935-42E6-A13D-B41CDD81985A}"/>
    <cellStyle name="Vsota 2 4 2 6" xfId="2903" xr:uid="{00000000-0005-0000-0000-0000950C0000}"/>
    <cellStyle name="Vsota 2 4 2 6 2" xfId="5503" xr:uid="{3C0E5E49-A3C3-4E5F-8EE1-D979183E68F6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2 2" xfId="4833" xr:uid="{4276AA7B-84F2-46CB-BB9A-F527EAE0E20E}"/>
    <cellStyle name="Vsota 2 4 3 3" xfId="2832" xr:uid="{00000000-0005-0000-0000-0000990C0000}"/>
    <cellStyle name="Vsota 2 4 3 3 2" xfId="5434" xr:uid="{4AB8C721-81F4-4499-82EC-CB433EBDA5BA}"/>
    <cellStyle name="Vsota 2 4 3 4" xfId="2936" xr:uid="{00000000-0005-0000-0000-00009A0C0000}"/>
    <cellStyle name="Vsota 2 4 3 4 2" xfId="5535" xr:uid="{6D841923-243D-4CF3-AB40-942546C42438}"/>
    <cellStyle name="Vsota 2 4 3 5" xfId="3059" xr:uid="{00000000-0005-0000-0000-00009B0C0000}"/>
    <cellStyle name="Vsota 2 4 3 5 2" xfId="5649" xr:uid="{80428E65-739F-47EC-907C-F6AF73228CA1}"/>
    <cellStyle name="Vsota 2 4 3 6" xfId="2335" xr:uid="{00000000-0005-0000-0000-00009C0C0000}"/>
    <cellStyle name="Vsota 2 4 3 6 2" xfId="4979" xr:uid="{29584742-6572-4A49-928A-A1DD44AEB0F8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2 2" xfId="5375" xr:uid="{D6406738-91F5-42F7-87A1-1743F669385E}"/>
    <cellStyle name="Vsota 2 4 4 3" xfId="2878" xr:uid="{00000000-0005-0000-0000-0000A00C0000}"/>
    <cellStyle name="Vsota 2 4 4 3 2" xfId="5480" xr:uid="{C3196591-DC66-42AF-B131-78C80B3FCB5F}"/>
    <cellStyle name="Vsota 2 4 4 4" xfId="2982" xr:uid="{00000000-0005-0000-0000-0000A10C0000}"/>
    <cellStyle name="Vsota 2 4 4 4 2" xfId="5581" xr:uid="{9CEBD931-3A09-47D0-880B-9D7A0BB525BA}"/>
    <cellStyle name="Vsota 2 4 4 5" xfId="3105" xr:uid="{00000000-0005-0000-0000-0000A20C0000}"/>
    <cellStyle name="Vsota 2 4 4 5 2" xfId="5695" xr:uid="{F0E10364-DE8F-4711-8DFC-A6F440CFEFD9}"/>
    <cellStyle name="Vsota 2 4 4 6" xfId="3177" xr:uid="{00000000-0005-0000-0000-0000A30C0000}"/>
    <cellStyle name="Vsota 2 4 4 6 2" xfId="5752" xr:uid="{E0CADBDB-D421-4E6A-B201-C82D9C7E51E9}"/>
    <cellStyle name="Vsota 2 4 4 7" xfId="3254" xr:uid="{00000000-0005-0000-0000-0000A40C0000}"/>
    <cellStyle name="Vsota 2 4 5" xfId="1145" xr:uid="{00000000-0005-0000-0000-0000A50C0000}"/>
    <cellStyle name="Vsota 2 4 5 2" xfId="3985" xr:uid="{396983EA-10A0-4A0D-9072-46893E508B26}"/>
    <cellStyle name="Vsota 2 4 6" xfId="2264" xr:uid="{00000000-0005-0000-0000-0000A60C0000}"/>
    <cellStyle name="Vsota 2 4 6 2" xfId="4914" xr:uid="{E522AF67-10F4-49D2-9A0C-39C6EB78DBF7}"/>
    <cellStyle name="Vsota 2 4 7" xfId="2409" xr:uid="{00000000-0005-0000-0000-0000A70C0000}"/>
    <cellStyle name="Vsota 2 4 7 2" xfId="5049" xr:uid="{E1454981-E166-4368-B667-AF7E0A3FBC65}"/>
    <cellStyle name="Vsota 2 4 8" xfId="3018" xr:uid="{00000000-0005-0000-0000-0000A80C0000}"/>
    <cellStyle name="Vsota 2 4 8 2" xfId="5613" xr:uid="{F9FCED5C-2DD6-4B5D-871D-1E4BE0374977}"/>
    <cellStyle name="Vsota 2 5" xfId="1358" xr:uid="{00000000-0005-0000-0000-0000A90C0000}"/>
    <cellStyle name="Vsota 2 5 2" xfId="2413" xr:uid="{00000000-0005-0000-0000-0000AA0C0000}"/>
    <cellStyle name="Vsota 2 5 2 2" xfId="5052" xr:uid="{2D44D343-8DB5-477B-991C-88BF4A007F51}"/>
    <cellStyle name="Vsota 2 5 3" xfId="2186" xr:uid="{00000000-0005-0000-0000-0000AB0C0000}"/>
    <cellStyle name="Vsota 2 5 3 2" xfId="4845" xr:uid="{E798F84B-8A94-4187-A10D-5C738F4576B7}"/>
    <cellStyle name="Vsota 2 5 4" xfId="2799" xr:uid="{00000000-0005-0000-0000-0000AC0C0000}"/>
    <cellStyle name="Vsota 2 5 4 2" xfId="5402" xr:uid="{5ED2FE17-F939-40F1-A68C-BC873E542801}"/>
    <cellStyle name="Vsota 2 5 5" xfId="2277" xr:uid="{00000000-0005-0000-0000-0000AD0C0000}"/>
    <cellStyle name="Vsota 2 5 5 2" xfId="4926" xr:uid="{112E47FA-749C-4034-92E7-2B8CBD8893B5}"/>
    <cellStyle name="Vsota 2 5 6" xfId="2516" xr:uid="{00000000-0005-0000-0000-0000AE0C0000}"/>
    <cellStyle name="Vsota 2 5 6 2" xfId="5146" xr:uid="{4A904457-A0F0-4988-9E7B-F63F58BD948C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2 2" xfId="5263" xr:uid="{A34B33ED-925B-4903-AC26-5FE146C31E21}"/>
    <cellStyle name="Vsota 2 6 3" xfId="2482" xr:uid="{00000000-0005-0000-0000-0000B20C0000}"/>
    <cellStyle name="Vsota 2 6 3 2" xfId="5114" xr:uid="{4738F5B6-1B45-4E4F-92C2-98509A9CAB32}"/>
    <cellStyle name="Vsota 2 6 4" xfId="2696" xr:uid="{00000000-0005-0000-0000-0000B30C0000}"/>
    <cellStyle name="Vsota 2 6 4 2" xfId="5305" xr:uid="{58912155-E145-4055-B276-042D8E92B3BA}"/>
    <cellStyle name="Vsota 2 6 5" xfId="2589" xr:uid="{00000000-0005-0000-0000-0000B40C0000}"/>
    <cellStyle name="Vsota 2 6 5 2" xfId="5211" xr:uid="{0D629A67-1E68-4D7C-AC32-E069D2367944}"/>
    <cellStyle name="Vsota 2 6 6" xfId="1104" xr:uid="{00000000-0005-0000-0000-0000B50C0000}"/>
    <cellStyle name="Vsota 2 6 6 2" xfId="3947" xr:uid="{0DE50535-5D47-4C1F-BA85-EA12F85B4F8F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2 2" xfId="5364" xr:uid="{FB65B11E-C683-4AB3-82E9-142CA547AD23}"/>
    <cellStyle name="Vsota 2 7 3" xfId="2867" xr:uid="{00000000-0005-0000-0000-0000B90C0000}"/>
    <cellStyle name="Vsota 2 7 3 2" xfId="5469" xr:uid="{67AA4832-D43A-4BDD-B75D-ADBDA9F574BD}"/>
    <cellStyle name="Vsota 2 7 4" xfId="2971" xr:uid="{00000000-0005-0000-0000-0000BA0C0000}"/>
    <cellStyle name="Vsota 2 7 4 2" xfId="5570" xr:uid="{7133FE9D-CB3A-4D9A-80DF-2312AEB6F509}"/>
    <cellStyle name="Vsota 2 7 5" xfId="3094" xr:uid="{00000000-0005-0000-0000-0000BB0C0000}"/>
    <cellStyle name="Vsota 2 7 5 2" xfId="5684" xr:uid="{B3550182-AB92-4FD5-B575-6F2896D01A33}"/>
    <cellStyle name="Vsota 2 7 6" xfId="3166" xr:uid="{00000000-0005-0000-0000-0000BC0C0000}"/>
    <cellStyle name="Vsota 2 7 6 2" xfId="5741" xr:uid="{5342D80D-A1AC-48FF-8935-A24CB4E8C75F}"/>
    <cellStyle name="Vsota 2 7 7" xfId="3243" xr:uid="{00000000-0005-0000-0000-0000BD0C0000}"/>
    <cellStyle name="Vsota 2 8" xfId="832" xr:uid="{00000000-0005-0000-0000-0000BE0C0000}"/>
    <cellStyle name="Vsota 2 8 2" xfId="3683" xr:uid="{D9AAB925-A001-4A7A-8D2A-D6D902F7621C}"/>
    <cellStyle name="Vsota 2 9" xfId="825" xr:uid="{00000000-0005-0000-0000-0000BF0C0000}"/>
    <cellStyle name="Vsota 2 9 2" xfId="3676" xr:uid="{3339877E-C604-460F-AF36-BAB82205DA99}"/>
    <cellStyle name="Warning Text" xfId="49" xr:uid="{00000000-0005-0000-0000-0000C00C0000}"/>
    <cellStyle name="Warning Text 2" xfId="559" xr:uid="{00000000-0005-0000-0000-0000C10C0000}"/>
  </cellStyles>
  <dxfs count="81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X121" totalsRowCount="1" headerRowDxfId="814" dataDxfId="812" headerRowBorderDxfId="813" tableBorderDxfId="811" totalsRowBorderDxfId="810">
  <tableColumns count="24">
    <tableColumn id="1" xr3:uid="{00000000-0010-0000-0000-000001000000}" name="Zap. št." totalsRowLabel="Vsota" dataDxfId="809" totalsRowDxfId="808"/>
    <tableColumn id="23" xr3:uid="{00000000-0010-0000-0000-000017000000}" name="ŠIFRA" dataDxfId="807" totalsRowDxfId="806"/>
    <tableColumn id="2" xr3:uid="{00000000-0010-0000-0000-000002000000}" name="Tehnična specifikacija živila (stolpec 2, 2a, 2b, 2c)" dataDxfId="805" totalsRowDxfId="804"/>
    <tableColumn id="3" xr3:uid="{00000000-0010-0000-0000-000003000000}" name="ZAHTEVANO PAKIRANJE                    Masa/volumen" dataDxfId="803" totalsRowDxfId="802"/>
    <tableColumn id="4" xr3:uid="{00000000-0010-0000-0000-000004000000}" name=" ZAHTEVANO PAKIRANJE       Enota" dataDxfId="801" totalsRowDxfId="800"/>
    <tableColumn id="21" xr3:uid="{00000000-0010-0000-0000-000015000000}" name="ZAHTEVANA SHEMA KAKOVOSTI" dataDxfId="799" totalsRowDxfId="798"/>
    <tableColumn id="5" xr3:uid="{00000000-0010-0000-0000-000005000000}" name="Okvirna količina" totalsRowFunction="sum" dataDxfId="797" totalsRowDxfId="796" dataCellStyle="Valuta"/>
    <tableColumn id="6" xr3:uid="{00000000-0010-0000-0000-000006000000}" name="Enota mere količine" dataDxfId="795" totalsRowDxfId="794"/>
    <tableColumn id="7" xr3:uid="{00000000-0010-0000-0000-000007000000}" name="Preračunana masa/volumen/kos na enoto kg" totalsRowFunction="sum" dataDxfId="793" totalsRowDxfId="79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91" totalsRowDxfId="79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9" totalsRowDxfId="788" dataCellStyle="Valuta"/>
    <tableColumn id="10" xr3:uid="{00000000-0010-0000-0000-00000A000000}" name="BLAGOVNA ZNAMKA ali PROIZVAJALEC" dataDxfId="787" totalsRowDxfId="786" dataCellStyle="Valuta"/>
    <tableColumn id="11" xr3:uid="{00000000-0010-0000-0000-00000B000000}" name=" NAZIV/IME (trgovsko) ponujenega živila  " dataDxfId="785" totalsRowDxfId="784" dataCellStyle="Valuta"/>
    <tableColumn id="22" xr3:uid="{04726047-C572-427D-B364-92C376817EE3}" name="Sestava - deklarirano" dataDxfId="783" totalsRowDxfId="782" dataCellStyle="Valuta"/>
    <tableColumn id="24" xr3:uid="{B0570E13-146F-426D-9161-7F4294A40544}" name="Alergeni" dataDxfId="781" totalsRowDxfId="780" dataCellStyle="Valuta"/>
    <tableColumn id="12" xr3:uid="{00000000-0010-0000-0000-00000C000000}" name="Dejanska masa/volumen ponujenega živila" dataDxfId="779" totalsRowDxfId="778" dataCellStyle="Valuta"/>
    <tableColumn id="13" xr3:uid="{00000000-0010-0000-0000-00000D000000}" name="cena/enota brez DDV v EUR" dataDxfId="777" totalsRowDxfId="776"/>
    <tableColumn id="14" xr3:uid="{00000000-0010-0000-0000-00000E000000}" name="Cena za dejansko maso/volumen ponujenega živila brez DDV " dataDxfId="775" totalsRowDxfId="774"/>
    <tableColumn id="15" xr3:uid="{00000000-0010-0000-0000-00000F000000}" name="Stopnja DDV (%)" dataDxfId="773" totalsRowDxfId="772"/>
    <tableColumn id="16" xr3:uid="{00000000-0010-0000-0000-000010000000}" name="Davek (EUR)" dataDxfId="771" totalsRowDxfId="77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9" totalsRowDxfId="76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67" totalsRowDxfId="76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65" totalsRowDxfId="76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63" totalsRowDxfId="76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1000000}" name="Sklop2" displayName="Sklop2" ref="A15:X27" totalsRowCount="1" headerRowDxfId="761" dataDxfId="759" headerRowBorderDxfId="760" tableBorderDxfId="758" totalsRowBorderDxfId="757">
  <tableColumns count="24">
    <tableColumn id="1" xr3:uid="{00000000-0010-0000-0100-000001000000}" name="Zap. št." totalsRowLabel="Vsota" dataDxfId="756" totalsRowDxfId="755"/>
    <tableColumn id="23" xr3:uid="{00000000-0010-0000-0100-000017000000}" name="ŠIFRA" dataDxfId="754" totalsRowDxfId="753"/>
    <tableColumn id="2" xr3:uid="{00000000-0010-0000-0100-000002000000}" name="Tehnična specifikacija živila (stolpec 2, 2a, 2b, 2c)" dataDxfId="752" totalsRowDxfId="751"/>
    <tableColumn id="3" xr3:uid="{00000000-0010-0000-0100-000003000000}" name="ZAHTEVANO PAKIRANJE                    Masa/volumen" dataDxfId="750" totalsRowDxfId="749"/>
    <tableColumn id="4" xr3:uid="{00000000-0010-0000-0100-000004000000}" name=" ZAHTEVANO PAKIRANJE       Enota" dataDxfId="748" totalsRowDxfId="747"/>
    <tableColumn id="21" xr3:uid="{00000000-0010-0000-0100-000015000000}" name="ZAHTEVANA SHEMA KAKOVOSTI" dataDxfId="746" totalsRowDxfId="745"/>
    <tableColumn id="5" xr3:uid="{00000000-0010-0000-0100-000005000000}" name="Okvirna količina" totalsRowFunction="sum" dataDxfId="744" totalsRowDxfId="743" dataCellStyle="Valuta"/>
    <tableColumn id="6" xr3:uid="{00000000-0010-0000-0100-000006000000}" name="Enota mere količine" dataDxfId="742" totalsRowDxfId="741"/>
    <tableColumn id="7" xr3:uid="{00000000-0010-0000-0100-000007000000}" name="Preračunana masa/volumen/kos na enoto kg" totalsRowFunction="sum" dataDxfId="740" totalsRowDxfId="73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8" totalsRowDxfId="73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6" totalsRowDxfId="735" dataCellStyle="Valuta"/>
    <tableColumn id="10" xr3:uid="{00000000-0010-0000-0100-00000A000000}" name="BLAGOVNA ZNAMKA ali PROIZVAJALEC" dataDxfId="734" totalsRowDxfId="733" dataCellStyle="Valuta"/>
    <tableColumn id="11" xr3:uid="{00000000-0010-0000-0100-00000B000000}" name=" NAZIV/IME (trgovsko) ponujenega živila  " dataDxfId="732" totalsRowDxfId="731" dataCellStyle="Valuta"/>
    <tableColumn id="22" xr3:uid="{1868E940-E92C-4B5D-A906-ED20A9114445}" name="Sestava - deklarirano" dataDxfId="730" totalsRowDxfId="729" dataCellStyle="Valuta"/>
    <tableColumn id="24" xr3:uid="{F28BC91A-E59E-4ED0-BEB7-4794E5554D32}" name="Alergeni" dataDxfId="728" totalsRowDxfId="727" dataCellStyle="Valuta"/>
    <tableColumn id="12" xr3:uid="{00000000-0010-0000-0100-00000C000000}" name="Dejanska masa/volumen ponujenega živila" dataDxfId="726" totalsRowDxfId="725" dataCellStyle="Valuta"/>
    <tableColumn id="13" xr3:uid="{00000000-0010-0000-0100-00000D000000}" name="cena/enota brez DDV v EUR" dataDxfId="724" totalsRowDxfId="723"/>
    <tableColumn id="14" xr3:uid="{00000000-0010-0000-0100-00000E000000}" name="Cena za dejansko maso/volumen ponujenega živila brez DDV " dataDxfId="722" totalsRowDxfId="721"/>
    <tableColumn id="15" xr3:uid="{00000000-0010-0000-0100-00000F000000}" name="Stopnja DDV (%)" dataDxfId="720" totalsRowDxfId="719"/>
    <tableColumn id="16" xr3:uid="{00000000-0010-0000-0100-000010000000}" name="Davek (EUR)" dataDxfId="718" totalsRowDxfId="71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6" totalsRowDxfId="71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4" totalsRowDxfId="71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2" totalsRowDxfId="71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10" totalsRowDxfId="70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3" displayName="Sklop3" ref="A15:W84" totalsRowCount="1" headerRowDxfId="708" dataDxfId="706" headerRowBorderDxfId="707" tableBorderDxfId="705" totalsRowBorderDxfId="704">
  <tableColumns count="23">
    <tableColumn id="1" xr3:uid="{00000000-0010-0000-0200-000001000000}" name="Zap. št." totalsRowLabel="Vsota" dataDxfId="703" totalsRowDxfId="702"/>
    <tableColumn id="23" xr3:uid="{00000000-0010-0000-0200-000017000000}" name="ŠIFRA" dataDxfId="701" totalsRowDxfId="700"/>
    <tableColumn id="2" xr3:uid="{00000000-0010-0000-0200-000002000000}" name="Tehnična specifikacija živila (stolpec 2, 2a, 2b, 2c)" dataDxfId="699" totalsRowDxfId="698"/>
    <tableColumn id="3" xr3:uid="{00000000-0010-0000-0200-000003000000}" name="ZAHTEVANO PAKIRANJE                    Masa/volumen" dataDxfId="697" totalsRowDxfId="696"/>
    <tableColumn id="4" xr3:uid="{00000000-0010-0000-0200-000004000000}" name=" ZAHTEVANO PAKIRANJE       Enota" dataDxfId="695" totalsRowDxfId="694"/>
    <tableColumn id="21" xr3:uid="{00000000-0010-0000-0200-000015000000}" name="ZAHTEVANA SHEMA KAKOVOSTI" dataDxfId="693" totalsRowDxfId="692"/>
    <tableColumn id="5" xr3:uid="{00000000-0010-0000-0200-000005000000}" name="Okvirna količina" dataDxfId="691" totalsRowDxfId="690" dataCellStyle="Valuta"/>
    <tableColumn id="6" xr3:uid="{00000000-0010-0000-0200-000006000000}" name="Enota mere količine" dataDxfId="689" totalsRowDxfId="688"/>
    <tableColumn id="7" xr3:uid="{00000000-0010-0000-0200-000007000000}" name="Preračunana masa/volumen/kos na enoto kg" totalsRowFunction="sum" dataDxfId="687" totalsRowDxfId="68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5" totalsRowDxfId="68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3" totalsRowDxfId="682" dataCellStyle="Valuta"/>
    <tableColumn id="10" xr3:uid="{00000000-0010-0000-0200-00000A000000}" name="BLAGOVNA ZNAMKA ali PROIZVAJALEC" dataDxfId="681" totalsRowDxfId="680" dataCellStyle="Valuta"/>
    <tableColumn id="11" xr3:uid="{00000000-0010-0000-0200-00000B000000}" name=" NAZIV/IME (trgovsko) ponujenega živila  " dataDxfId="679" totalsRowDxfId="678" dataCellStyle="Valuta"/>
    <tableColumn id="22" xr3:uid="{391832F3-3DE7-45C3-A514-2B7CA4DF5C18}" name="Alergeni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V129" totalsRowCount="1" headerRowDxfId="657" dataDxfId="655" headerRowBorderDxfId="656" tableBorderDxfId="654" totalsRowBorderDxfId="653">
  <tableColumns count="22">
    <tableColumn id="1" xr3:uid="{00000000-0010-0000-0300-000001000000}" name="Zap. št." totalsRowLabel="Vsota" dataDxfId="652" totalsRowDxfId="651"/>
    <tableColumn id="23" xr3:uid="{00000000-0010-0000-0300-000017000000}" name="ŠIFRA" dataDxfId="650" totalsRowDxfId="649"/>
    <tableColumn id="2" xr3:uid="{00000000-0010-0000-0300-000002000000}" name="Tehnična specifikacija živila (stolpec 2, 2a, 2b, 2c)" dataDxfId="648" totalsRowDxfId="647"/>
    <tableColumn id="3" xr3:uid="{00000000-0010-0000-0300-000003000000}" name="ZAHTEVANO PAKIRANJE                    Masa/volumen" dataDxfId="646" totalsRowDxfId="645"/>
    <tableColumn id="4" xr3:uid="{00000000-0010-0000-0300-000004000000}" name=" ZAHTEVANO PAKIRANJE       Enota" dataDxfId="644" totalsRowDxfId="643"/>
    <tableColumn id="21" xr3:uid="{00000000-0010-0000-0300-000015000000}" name="ZAHTEVANA SHEMA KAKOVOSTI" dataDxfId="642" totalsRowDxfId="641"/>
    <tableColumn id="5" xr3:uid="{00000000-0010-0000-0300-000005000000}" name="Okvirna količina" dataDxfId="640" totalsRowDxfId="639" dataCellStyle="Valuta"/>
    <tableColumn id="6" xr3:uid="{00000000-0010-0000-0300-000006000000}" name="Enota mere količine" dataDxfId="638" totalsRowDxfId="637"/>
    <tableColumn id="7" xr3:uid="{00000000-0010-0000-0300-000007000000}" name="Preračunana masa/volumen/kos na enoto kg" totalsRowFunction="sum" dataDxfId="636" totalsRowDxfId="63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4" totalsRowDxfId="63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2" totalsRowDxfId="631" dataCellStyle="Valuta"/>
    <tableColumn id="10" xr3:uid="{00000000-0010-0000-0300-00000A000000}" name="BLAGOVNA ZNAMKA ali PROIZVAJALEC" dataDxfId="630" totalsRowDxfId="629" dataCellStyle="Valuta"/>
    <tableColumn id="11" xr3:uid="{00000000-0010-0000-0300-00000B000000}" name=" NAZIV/IME (trgovsko) ponujenega živila  " dataDxfId="628" totalsRowDxfId="627" dataCellStyle="Valuta"/>
    <tableColumn id="12" xr3:uid="{00000000-0010-0000-0300-00000C000000}" name="Dejanska masa/volumen ponujenega živila" dataDxfId="626" totalsRowDxfId="625" dataCellStyle="Valuta"/>
    <tableColumn id="13" xr3:uid="{00000000-0010-0000-0300-00000D000000}" name="cena/enota brez DDV v EUR" dataDxfId="624" totalsRowDxfId="623"/>
    <tableColumn id="14" xr3:uid="{00000000-0010-0000-0300-00000E000000}" name="Cena za dejansko maso/volumen ponujenega živila brez DDV " dataDxfId="622" totalsRowDxfId="621"/>
    <tableColumn id="15" xr3:uid="{00000000-0010-0000-0300-00000F000000}" name="Stopnja DDV (%)" dataDxfId="620" totalsRowDxfId="619"/>
    <tableColumn id="16" xr3:uid="{00000000-0010-0000-0300-000010000000}" name="Davek (EUR)" dataDxfId="618" totalsRowDxfId="61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6" totalsRowDxfId="61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4" totalsRowDxfId="61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2" totalsRowDxfId="61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10" totalsRowDxfId="60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4000000}" name="Sklop5" displayName="Sklop5" ref="A15:V20" totalsRowCount="1" headerRowDxfId="608" dataDxfId="606" headerRowBorderDxfId="607" tableBorderDxfId="605" totalsRowBorderDxfId="604">
  <tableColumns count="22">
    <tableColumn id="1" xr3:uid="{00000000-0010-0000-0400-000001000000}" name="Zap. št." totalsRowLabel="Vsota" dataDxfId="603" totalsRowDxfId="602"/>
    <tableColumn id="23" xr3:uid="{00000000-0010-0000-0400-000017000000}" name="ŠIFRA" dataDxfId="601" totalsRowDxfId="600"/>
    <tableColumn id="2" xr3:uid="{00000000-0010-0000-0400-000002000000}" name="Tehnična specifikacija živila (stolpec 2, 2a, 2b, 2c)" dataDxfId="599" totalsRowDxfId="598"/>
    <tableColumn id="3" xr3:uid="{00000000-0010-0000-0400-000003000000}" name="ZAHTEVANO PAKIRANJE                    Masa/volumen" dataDxfId="597" totalsRowDxfId="596"/>
    <tableColumn id="4" xr3:uid="{00000000-0010-0000-0400-000004000000}" name=" ZAHTEVANO PAKIRANJE       Enota" dataDxfId="595" totalsRowDxfId="594"/>
    <tableColumn id="21" xr3:uid="{00000000-0010-0000-0400-000015000000}" name="ZAHTEVANA SHEMA KAKOVOSTI" dataDxfId="593" totalsRowDxfId="592"/>
    <tableColumn id="5" xr3:uid="{00000000-0010-0000-0400-000005000000}" name="Okvirna količina" dataDxfId="591" totalsRowDxfId="590" dataCellStyle="Valuta"/>
    <tableColumn id="6" xr3:uid="{00000000-0010-0000-0400-000006000000}" name="Enota mere količine" dataDxfId="589" totalsRowDxfId="588"/>
    <tableColumn id="7" xr3:uid="{00000000-0010-0000-0400-000007000000}" name="Preračunana masa/volumen/kos na enoto kg" totalsRowFunction="sum" dataDxfId="587" totalsRowDxfId="58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5" totalsRowDxfId="58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3" totalsRowDxfId="582" dataCellStyle="Valuta"/>
    <tableColumn id="10" xr3:uid="{00000000-0010-0000-0400-00000A000000}" name="BLAGOVNA ZNAMKA ali PROIZVAJALEC" dataDxfId="581" totalsRowDxfId="580" dataCellStyle="Valuta"/>
    <tableColumn id="11" xr3:uid="{00000000-0010-0000-0400-00000B000000}" name=" NAZIV/IME (trgovsko) ponujenega živila  " dataDxfId="579" totalsRowDxfId="578" dataCellStyle="Valuta"/>
    <tableColumn id="12" xr3:uid="{00000000-0010-0000-0400-00000C000000}" name="Dejanska masa/volumen ponujenega živila" dataDxfId="577" totalsRowDxfId="576" dataCellStyle="Valuta"/>
    <tableColumn id="13" xr3:uid="{00000000-0010-0000-0400-00000D000000}" name="cena/enota brez DDV v EUR" dataDxfId="575" totalsRowDxfId="574"/>
    <tableColumn id="14" xr3:uid="{00000000-0010-0000-0400-00000E000000}" name="Cena za dejansko maso/volumen ponujenega živila brez DDV " dataDxfId="573" totalsRowDxfId="572"/>
    <tableColumn id="15" xr3:uid="{00000000-0010-0000-0400-00000F000000}" name="Stopnja DDV (%)" dataDxfId="571" totalsRowDxfId="570"/>
    <tableColumn id="16" xr3:uid="{00000000-0010-0000-0400-000010000000}" name="Davek (EUR)" dataDxfId="569" totalsRowDxfId="56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67" totalsRowDxfId="56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5" totalsRowDxfId="56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3" totalsRowDxfId="56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61" totalsRowDxfId="56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klop6" displayName="Sklop6" ref="A15:V17" totalsRowCount="1" headerRowDxfId="559" dataDxfId="557" headerRowBorderDxfId="558" tableBorderDxfId="556" totalsRowBorderDxfId="555">
  <tableColumns count="22">
    <tableColumn id="1" xr3:uid="{00000000-0010-0000-0500-000001000000}" name="Zap. št." totalsRowLabel="Vsota" dataDxfId="554" totalsRowDxfId="553"/>
    <tableColumn id="22" xr3:uid="{00000000-0010-0000-0500-000016000000}" name="ŠIFRA" dataDxfId="552" totalsRowDxfId="551"/>
    <tableColumn id="2" xr3:uid="{00000000-0010-0000-0500-000002000000}" name="Tehnična specifikacija živila (stolpec 2, 2a, 2b, 2c)" dataDxfId="550" totalsRowDxfId="549"/>
    <tableColumn id="3" xr3:uid="{00000000-0010-0000-0500-000003000000}" name="ZAHTEVANO PAKIRANJE                    Masa/volumen" dataDxfId="548" totalsRowDxfId="547"/>
    <tableColumn id="4" xr3:uid="{00000000-0010-0000-0500-000004000000}" name=" ZAHTEVANO PAKIRANJE       Enota" dataDxfId="546" totalsRowDxfId="545"/>
    <tableColumn id="21" xr3:uid="{00000000-0010-0000-0500-000015000000}" name="ZAHTEVANA SHEMA KAKOVOSTI" dataDxfId="544" totalsRowDxfId="543"/>
    <tableColumn id="5" xr3:uid="{00000000-0010-0000-0500-000005000000}" name="Okvirna količina" dataDxfId="542" totalsRowDxfId="541" dataCellStyle="Valuta"/>
    <tableColumn id="6" xr3:uid="{00000000-0010-0000-0500-000006000000}" name="Enota mere količine" dataDxfId="540" totalsRowDxfId="539"/>
    <tableColumn id="7" xr3:uid="{00000000-0010-0000-0500-000007000000}" name="Preračunana masa/volumen/kos na enoto kg" totalsRowFunction="sum" dataDxfId="538" totalsRowDxfId="53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36" totalsRowDxfId="53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34" totalsRowDxfId="533" dataCellStyle="Valuta"/>
    <tableColumn id="10" xr3:uid="{00000000-0010-0000-0500-00000A000000}" name="BLAGOVNA ZNAMKA ali PROIZVAJALEC" dataDxfId="532" totalsRowDxfId="531" dataCellStyle="Valuta"/>
    <tableColumn id="11" xr3:uid="{00000000-0010-0000-0500-00000B000000}" name=" NAZIV/IME (trgovsko) ponujenega živila  " dataDxfId="530" totalsRowDxfId="529" dataCellStyle="Valuta"/>
    <tableColumn id="12" xr3:uid="{00000000-0010-0000-0500-00000C000000}" name="Dejanska masa/volumen ponujenega živila" dataDxfId="528" totalsRowDxfId="527" dataCellStyle="Valuta"/>
    <tableColumn id="13" xr3:uid="{00000000-0010-0000-0500-00000D000000}" name="cena/enota brez DDV v EUR" dataDxfId="526" totalsRowDxfId="525"/>
    <tableColumn id="14" xr3:uid="{00000000-0010-0000-0500-00000E000000}" name="Cena za dejansko maso/volumen ponujenega živila brez DDV " dataDxfId="524" totalsRowDxfId="523"/>
    <tableColumn id="15" xr3:uid="{00000000-0010-0000-0500-00000F000000}" name="Stopnja DDV (%)" dataDxfId="522" totalsRowDxfId="521"/>
    <tableColumn id="16" xr3:uid="{00000000-0010-0000-0500-000010000000}" name="Davek (EUR)" dataDxfId="520" totalsRowDxfId="51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18" totalsRowDxfId="51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16" totalsRowDxfId="51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14" totalsRowDxfId="51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512" totalsRowDxfId="5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Sklop7" displayName="Sklop7" ref="A15:V17" totalsRowCount="1" headerRowDxfId="510" dataDxfId="508" headerRowBorderDxfId="509" tableBorderDxfId="507" totalsRowBorderDxfId="506">
  <tableColumns count="22">
    <tableColumn id="1" xr3:uid="{00000000-0010-0000-0600-000001000000}" name="Zap. št." totalsRowLabel="Vsota" dataDxfId="505" totalsRowDxfId="504"/>
    <tableColumn id="22" xr3:uid="{00000000-0010-0000-0600-000016000000}" name="ŠIFRA" dataDxfId="503" totalsRowDxfId="502"/>
    <tableColumn id="2" xr3:uid="{00000000-0010-0000-0600-000002000000}" name="Tehnična specifikacija živila (stolpec 2, 2a, 2b, 2c)" dataDxfId="501" totalsRowDxfId="500"/>
    <tableColumn id="3" xr3:uid="{00000000-0010-0000-0600-000003000000}" name="ZAHTEVANO PAKIRANJE                    Masa/volumen" dataDxfId="499" totalsRowDxfId="498"/>
    <tableColumn id="4" xr3:uid="{00000000-0010-0000-0600-000004000000}" name=" ZAHTEVANO PAKIRANJE       Enota" dataDxfId="497" totalsRowDxfId="496"/>
    <tableColumn id="21" xr3:uid="{00000000-0010-0000-0600-000015000000}" name="ZAHTEVANA SHEMA KAKOVOSTI" dataDxfId="495" totalsRowDxfId="494"/>
    <tableColumn id="5" xr3:uid="{00000000-0010-0000-0600-000005000000}" name="Okvirna količina" dataDxfId="493" totalsRowDxfId="492" dataCellStyle="Valuta"/>
    <tableColumn id="6" xr3:uid="{00000000-0010-0000-0600-000006000000}" name="Enota mere količine" dataDxfId="491" totalsRowDxfId="490"/>
    <tableColumn id="7" xr3:uid="{00000000-0010-0000-0600-000007000000}" name="Preračunana masa/volumen/kos na enoto kg" totalsRowFunction="sum" dataDxfId="489" totalsRowDxfId="48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87" totalsRowDxfId="48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85" totalsRowDxfId="484" dataCellStyle="Valuta"/>
    <tableColumn id="10" xr3:uid="{00000000-0010-0000-0600-00000A000000}" name="BLAGOVNA ZNAMKA ali PROIZVAJALEC" dataDxfId="483" totalsRowDxfId="482" dataCellStyle="Valuta"/>
    <tableColumn id="11" xr3:uid="{00000000-0010-0000-0600-00000B000000}" name=" NAZIV/IME (trgovsko) ponujenega živila  " dataDxfId="481" totalsRowDxfId="480" dataCellStyle="Valuta"/>
    <tableColumn id="12" xr3:uid="{00000000-0010-0000-0600-00000C000000}" name="Dejanska masa/volumen ponujenega živila" dataDxfId="479" totalsRowDxfId="478" dataCellStyle="Valuta"/>
    <tableColumn id="13" xr3:uid="{00000000-0010-0000-0600-00000D000000}" name="cena/enota brez DDV v EUR" dataDxfId="477" totalsRowDxfId="476"/>
    <tableColumn id="14" xr3:uid="{00000000-0010-0000-0600-00000E000000}" name="Cena za dejansko maso/volumen ponujenega živila brez DDV " dataDxfId="475" totalsRowDxfId="474"/>
    <tableColumn id="15" xr3:uid="{00000000-0010-0000-0600-00000F000000}" name="Stopnja DDV (%)" dataDxfId="473" totalsRowDxfId="472"/>
    <tableColumn id="16" xr3:uid="{00000000-0010-0000-0600-000010000000}" name="Davek (EUR)" dataDxfId="471" totalsRowDxfId="47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69" totalsRowDxfId="46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67" totalsRowDxfId="46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65" totalsRowDxfId="46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463" totalsRowDxfId="46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Sklop8" displayName="Sklop8" ref="A15:W44" totalsRowCount="1" headerRowDxfId="461" dataDxfId="459" headerRowBorderDxfId="460" tableBorderDxfId="458" totalsRowBorderDxfId="457">
  <tableColumns count="23">
    <tableColumn id="1" xr3:uid="{00000000-0010-0000-0700-000001000000}" name="Zap. št." totalsRowLabel="Vsota" dataDxfId="456" totalsRowDxfId="455"/>
    <tableColumn id="23" xr3:uid="{00000000-0010-0000-0700-000017000000}" name="ŠIFRA" dataDxfId="454" totalsRowDxfId="453"/>
    <tableColumn id="2" xr3:uid="{00000000-0010-0000-0700-000002000000}" name="Tehnična specifikacija živila (stolpec 2, 2a, 2b, 2c)" dataDxfId="452" totalsRowDxfId="451"/>
    <tableColumn id="3" xr3:uid="{00000000-0010-0000-0700-000003000000}" name="ZAHTEVANO PAKIRANJE                    Masa/volumen" dataDxfId="450" totalsRowDxfId="449"/>
    <tableColumn id="4" xr3:uid="{00000000-0010-0000-0700-000004000000}" name=" ZAHTEVANO PAKIRANJE       Enota" dataDxfId="448" totalsRowDxfId="447"/>
    <tableColumn id="21" xr3:uid="{00000000-0010-0000-0700-000015000000}" name="ZAHTEVANA SHEMA KAKOVOSTI" dataDxfId="446" totalsRowDxfId="445"/>
    <tableColumn id="5" xr3:uid="{00000000-0010-0000-0700-000005000000}" name="Okvirna količina" dataDxfId="444" totalsRowDxfId="443" dataCellStyle="Valuta"/>
    <tableColumn id="6" xr3:uid="{00000000-0010-0000-0700-000006000000}" name="Enota mere količine" dataDxfId="442" totalsRowDxfId="441"/>
    <tableColumn id="7" xr3:uid="{00000000-0010-0000-0700-000007000000}" name="Preračunana masa/volumen/kos na enoto kg" totalsRowFunction="sum" dataDxfId="440" totalsRowDxfId="43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38" totalsRowDxfId="43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36" totalsRowDxfId="435" dataCellStyle="Valuta"/>
    <tableColumn id="10" xr3:uid="{00000000-0010-0000-0700-00000A000000}" name="BLAGOVNA ZNAMKA ali PROIZVAJALEC" dataDxfId="434" totalsRowDxfId="433" dataCellStyle="Valuta"/>
    <tableColumn id="11" xr3:uid="{00000000-0010-0000-0700-00000B000000}" name=" NAZIV/IME (trgovsko) ponujenega živila  " dataDxfId="432" totalsRowDxfId="431" dataCellStyle="Valuta"/>
    <tableColumn id="22" xr3:uid="{5E5A323D-5AB7-41C9-A460-E1B7EBF73E38}" name="Alergeni" dataDxfId="430" totalsRowDxfId="429" dataCellStyle="Valuta"/>
    <tableColumn id="12" xr3:uid="{00000000-0010-0000-0700-00000C000000}" name="Dejanska masa/volumen ponujenega živila" dataDxfId="428" totalsRowDxfId="427" dataCellStyle="Valuta"/>
    <tableColumn id="13" xr3:uid="{00000000-0010-0000-0700-00000D000000}" name="cena/enota brez DDV v EUR" dataDxfId="426" totalsRowDxfId="425"/>
    <tableColumn id="14" xr3:uid="{00000000-0010-0000-0700-00000E000000}" name="Cena za dejansko maso/volumen ponujenega živila brez DDV " dataDxfId="424" totalsRowDxfId="423"/>
    <tableColumn id="15" xr3:uid="{00000000-0010-0000-0700-00000F000000}" name="Stopnja DDV (%)" dataDxfId="422" totalsRowDxfId="421"/>
    <tableColumn id="16" xr3:uid="{00000000-0010-0000-0700-000010000000}" name="Davek (EUR)" dataDxfId="420" totalsRowDxfId="41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18" totalsRowDxfId="41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16" totalsRowDxfId="41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14" totalsRowDxfId="41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12" totalsRowDxfId="41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Sklop9" displayName="Sklop9" ref="A15:V40" totalsRowCount="1" headerRowDxfId="410" dataDxfId="408" headerRowBorderDxfId="409" tableBorderDxfId="407" totalsRowBorderDxfId="406">
  <tableColumns count="22">
    <tableColumn id="1" xr3:uid="{00000000-0010-0000-0800-000001000000}" name="Zap. št." totalsRowLabel="Vsota" dataDxfId="405" totalsRowDxfId="404"/>
    <tableColumn id="23" xr3:uid="{00000000-0010-0000-0800-000017000000}" name="ŠIFRA" dataDxfId="403" totalsRowDxfId="402"/>
    <tableColumn id="2" xr3:uid="{00000000-0010-0000-0800-000002000000}" name="Tehnična specifikacija živila (stolpec 2, 2a, 2b, 2c)" dataDxfId="401" totalsRowDxfId="400"/>
    <tableColumn id="3" xr3:uid="{00000000-0010-0000-0800-000003000000}" name="ZAHTEVANO PAKIRANJE                    Masa/volumen" dataDxfId="399" totalsRowDxfId="398"/>
    <tableColumn id="4" xr3:uid="{00000000-0010-0000-0800-000004000000}" name=" ZAHTEVANO PAKIRANJE       Enota" dataDxfId="397" totalsRowDxfId="396"/>
    <tableColumn id="21" xr3:uid="{00000000-0010-0000-0800-000015000000}" name="ZAHTEVANA SHEMA KAKOVOSTI" dataDxfId="395" totalsRowDxfId="394"/>
    <tableColumn id="5" xr3:uid="{00000000-0010-0000-0800-000005000000}" name="Okvirna količina" dataDxfId="393" totalsRowDxfId="392" dataCellStyle="Valuta"/>
    <tableColumn id="6" xr3:uid="{00000000-0010-0000-0800-000006000000}" name="Enota mere količine" dataDxfId="391" totalsRowDxfId="390"/>
    <tableColumn id="7" xr3:uid="{00000000-0010-0000-0800-000007000000}" name="Preračunana masa/volumen/kos na enoto kg" totalsRowFunction="sum" dataDxfId="389" totalsRowDxfId="38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87" totalsRowDxfId="38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85" totalsRowDxfId="384" dataCellStyle="Valuta"/>
    <tableColumn id="10" xr3:uid="{00000000-0010-0000-0800-00000A000000}" name="BLAGOVNA ZNAMKA ali PROIZVAJALEC" dataDxfId="383" totalsRowDxfId="382" dataCellStyle="Valuta"/>
    <tableColumn id="11" xr3:uid="{00000000-0010-0000-0800-00000B000000}" name=" NAZIV/IME (trgovsko) ponujenega živila  " dataDxfId="381" totalsRowDxfId="380" dataCellStyle="Valuta"/>
    <tableColumn id="12" xr3:uid="{00000000-0010-0000-0800-00000C000000}" name="Dejanska masa/volumen ponujenega živila" dataDxfId="379" totalsRowDxfId="378" dataCellStyle="Valuta"/>
    <tableColumn id="13" xr3:uid="{00000000-0010-0000-0800-00000D000000}" name="cena/enota brez DDV v EUR" dataDxfId="377" totalsRowDxfId="376"/>
    <tableColumn id="14" xr3:uid="{00000000-0010-0000-0800-00000E000000}" name="Cena za dejansko maso/volumen ponujenega živila brez DDV " dataDxfId="375" totalsRowDxfId="374"/>
    <tableColumn id="15" xr3:uid="{00000000-0010-0000-0800-00000F000000}" name="Stopnja DDV (%)" dataDxfId="373" totalsRowDxfId="372"/>
    <tableColumn id="16" xr3:uid="{00000000-0010-0000-0800-000010000000}" name="Davek (EUR)" dataDxfId="371" totalsRowDxfId="37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69" totalsRowDxfId="36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67" totalsRowDxfId="36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65" totalsRowDxfId="36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63" totalsRowDxfId="36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X31" totalsRowCount="1" headerRowDxfId="361" dataDxfId="359" headerRowBorderDxfId="360" tableBorderDxfId="358" totalsRowBorderDxfId="357">
  <tableColumns count="24">
    <tableColumn id="1" xr3:uid="{00000000-0010-0000-0900-000001000000}" name="Zap. št." totalsRowLabel="Vsota" dataDxfId="356" totalsRowDxfId="355"/>
    <tableColumn id="22" xr3:uid="{00000000-0010-0000-0900-000016000000}" name="ŠIFRA" dataDxfId="354" totalsRowDxfId="353"/>
    <tableColumn id="2" xr3:uid="{00000000-0010-0000-0900-000002000000}" name="Tehnična specifikacija živila (stolpec 2, 2a, 2b, 2c)" dataDxfId="352" totalsRowDxfId="351"/>
    <tableColumn id="3" xr3:uid="{00000000-0010-0000-0900-000003000000}" name="ZAHTEVANO PAKIRANJE                    Masa/volumen" dataDxfId="350" totalsRowDxfId="349"/>
    <tableColumn id="4" xr3:uid="{00000000-0010-0000-0900-000004000000}" name=" ZAHTEVANO PAKIRANJE       Enota" dataDxfId="348" totalsRowDxfId="347"/>
    <tableColumn id="21" xr3:uid="{00000000-0010-0000-0900-000015000000}" name="ZAHTEVANA SHEMA KAKOVOSTI" dataDxfId="346" totalsRowDxfId="345"/>
    <tableColumn id="5" xr3:uid="{00000000-0010-0000-0900-000005000000}" name="Okvirna količina" dataDxfId="344" totalsRowDxfId="343" dataCellStyle="Valuta"/>
    <tableColumn id="6" xr3:uid="{00000000-0010-0000-0900-000006000000}" name="Enota mere količine" dataDxfId="342" totalsRowDxfId="341"/>
    <tableColumn id="7" xr3:uid="{00000000-0010-0000-0900-000007000000}" name="Preračunana masa/volumen/kos na enoto kg" totalsRowFunction="sum" dataDxfId="340" totalsRowDxfId="33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38" totalsRowDxfId="33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36" totalsRowDxfId="335" dataCellStyle="Valuta"/>
    <tableColumn id="10" xr3:uid="{00000000-0010-0000-0900-00000A000000}" name="BLAGOVNA ZNAMKA ali PROIZVAJALEC" dataDxfId="334" totalsRowDxfId="333" dataCellStyle="Valuta"/>
    <tableColumn id="11" xr3:uid="{00000000-0010-0000-0900-00000B000000}" name=" NAZIV/IME (trgovsko) ponujenega živila  " dataDxfId="332" totalsRowDxfId="331" dataCellStyle="Valuta"/>
    <tableColumn id="23" xr3:uid="{A7CB5C10-DD21-4B90-A631-775028F37A10}" name="Geografsko poreklo" dataDxfId="330" totalsRowDxfId="329" dataCellStyle="Valuta"/>
    <tableColumn id="24" xr3:uid="{16F2838D-5CC5-4D02-AFD6-CCCB71508A46}" name="Ulov/gojena " dataDxfId="328" totalsRowDxfId="327" dataCellStyle="Valuta"/>
    <tableColumn id="12" xr3:uid="{00000000-0010-0000-0900-00000C000000}" name="Dejanska masa/volumen ponujenega živila" dataDxfId="326" totalsRowDxfId="325" dataCellStyle="Valuta"/>
    <tableColumn id="13" xr3:uid="{00000000-0010-0000-0900-00000D000000}" name="cena/enota brez DDV v EUR" dataDxfId="324" totalsRowDxfId="323"/>
    <tableColumn id="14" xr3:uid="{00000000-0010-0000-0900-00000E000000}" name="Cena za dejansko maso/volumen ponujenega živila brez DDV " dataDxfId="322" totalsRowDxfId="321"/>
    <tableColumn id="15" xr3:uid="{00000000-0010-0000-0900-00000F000000}" name="Stopnja DDV (%)" dataDxfId="320" totalsRowDxfId="319"/>
    <tableColumn id="16" xr3:uid="{00000000-0010-0000-0900-000010000000}" name="Davek (EUR)" dataDxfId="318" totalsRowDxfId="31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16" totalsRowDxfId="31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14" totalsRowDxfId="31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12" totalsRowDxfId="31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10" totalsRowDxfId="30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W216" totalsRowCount="1" headerRowDxfId="308" dataDxfId="306" headerRowBorderDxfId="307" tableBorderDxfId="305" totalsRowBorderDxfId="304">
  <tableColumns count="23">
    <tableColumn id="1" xr3:uid="{00000000-0010-0000-0A00-000001000000}" name="Zap. št." totalsRowLabel="Vsota" dataDxfId="303" totalsRowDxfId="302"/>
    <tableColumn id="24" xr3:uid="{00000000-0010-0000-0A00-000018000000}" name="ŠIFRA" dataDxfId="301" totalsRowDxfId="300"/>
    <tableColumn id="2" xr3:uid="{00000000-0010-0000-0A00-000002000000}" name="Tehnična specifikacija živila (stolpec 2, 2a, 2b, 2c)" dataDxfId="299" totalsRowDxfId="298"/>
    <tableColumn id="3" xr3:uid="{00000000-0010-0000-0A00-000003000000}" name="ZAHTEVANO PAKIRANJE                    Masa/volumen" dataDxfId="297" totalsRowDxfId="296"/>
    <tableColumn id="4" xr3:uid="{00000000-0010-0000-0A00-000004000000}" name=" ZAHTEVANO PAKIRANJE       Enota" dataDxfId="295" totalsRowDxfId="294"/>
    <tableColumn id="21" xr3:uid="{00000000-0010-0000-0A00-000015000000}" name="ZAHTEVANA SHEMA KAKOVOSTI" dataDxfId="293" totalsRowDxfId="292"/>
    <tableColumn id="5" xr3:uid="{00000000-0010-0000-0A00-000005000000}" name="Okvirna količina" dataDxfId="291" totalsRowDxfId="290" dataCellStyle="Valuta"/>
    <tableColumn id="6" xr3:uid="{00000000-0010-0000-0A00-000006000000}" name="Enota mere količine" dataDxfId="289" totalsRowDxfId="288"/>
    <tableColumn id="7" xr3:uid="{00000000-0010-0000-0A00-000007000000}" name="Preračunana masa/volumen/kos na enoto kg" totalsRowFunction="sum" dataDxfId="287" totalsRowDxfId="28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85" totalsRowDxfId="28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83" totalsRowDxfId="282" dataCellStyle="Valuta"/>
    <tableColumn id="10" xr3:uid="{00000000-0010-0000-0A00-00000A000000}" name="BLAGOVNA ZNAMKA ali PROIZVAJALEC" dataDxfId="281" totalsRowDxfId="280" dataCellStyle="Valuta"/>
    <tableColumn id="11" xr3:uid="{00000000-0010-0000-0A00-00000B000000}" name=" NAZIV/IME (trgovsko) ponujenega živila  " dataDxfId="279" totalsRowDxfId="278" dataCellStyle="Valuta"/>
    <tableColumn id="22" xr3:uid="{09582180-8A8A-4313-9D61-1B7F55A4B423}" name="Alergeni" dataDxfId="277" totalsRowDxfId="276"/>
    <tableColumn id="12" xr3:uid="{00000000-0010-0000-0A00-00000C000000}" name="Dejanska masa/volumen ponujenega živila" dataDxfId="275" totalsRowDxfId="274" dataCellStyle="Valuta"/>
    <tableColumn id="13" xr3:uid="{00000000-0010-0000-0A00-00000D000000}" name="cena/enota brez DDV v EUR" dataDxfId="273" totalsRowDxfId="272"/>
    <tableColumn id="14" xr3:uid="{00000000-0010-0000-0A00-00000E000000}" name="Cena za dejansko maso/volumen ponujenega živila brez DDV " dataDxfId="271" totalsRowDxfId="270"/>
    <tableColumn id="15" xr3:uid="{00000000-0010-0000-0A00-00000F000000}" name="Stopnja DDV (%)" dataDxfId="269" totalsRowDxfId="268"/>
    <tableColumn id="16" xr3:uid="{00000000-0010-0000-0A00-000010000000}" name="Davek (EUR)" dataDxfId="267" totalsRowDxfId="26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65" totalsRowDxfId="26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63" totalsRowDxfId="26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61" totalsRowDxfId="26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59" totalsRowDxfId="25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W88" totalsRowCount="1" headerRowDxfId="257" dataDxfId="255" headerRowBorderDxfId="256" tableBorderDxfId="254" totalsRowBorderDxfId="253">
  <tableColumns count="23">
    <tableColumn id="1" xr3:uid="{00000000-0010-0000-0B00-000001000000}" name="Zap. št." totalsRowLabel="Vsota" dataDxfId="252" totalsRowDxfId="251"/>
    <tableColumn id="22" xr3:uid="{00000000-0010-0000-0B00-000016000000}" name="šifra " dataDxfId="250" totalsRowDxfId="249"/>
    <tableColumn id="2" xr3:uid="{00000000-0010-0000-0B00-000002000000}" name="Tehnična specifikacija živila (stolpec 2, 2a, 2b, 2c)" dataDxfId="248" totalsRowDxfId="247"/>
    <tableColumn id="3" xr3:uid="{00000000-0010-0000-0B00-000003000000}" name="ZAHTEVANO PAKIRANJE                    Masa/volumen" dataDxfId="246" totalsRowDxfId="245"/>
    <tableColumn id="4" xr3:uid="{00000000-0010-0000-0B00-000004000000}" name=" ZAHTEVANO PAKIRANJE       Enota" dataDxfId="244" totalsRowDxfId="243"/>
    <tableColumn id="21" xr3:uid="{00000000-0010-0000-0B00-000015000000}" name="ZAHTEVANA SHEMA KAKOVOSTI" dataDxfId="242" totalsRowDxfId="241"/>
    <tableColumn id="5" xr3:uid="{00000000-0010-0000-0B00-000005000000}" name="Okvirna količina" dataDxfId="240" totalsRowDxfId="239" dataCellStyle="Valuta"/>
    <tableColumn id="6" xr3:uid="{00000000-0010-0000-0B00-000006000000}" name="Enota mere količine" dataDxfId="238" totalsRowDxfId="237"/>
    <tableColumn id="7" xr3:uid="{00000000-0010-0000-0B00-000007000000}" name="Preračunana masa/volumen/kos na enoto kg" totalsRowFunction="sum" dataDxfId="236" totalsRowDxfId="23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34" totalsRowDxfId="2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32" totalsRowDxfId="231" dataCellStyle="Valuta"/>
    <tableColumn id="10" xr3:uid="{00000000-0010-0000-0B00-00000A000000}" name="BLAGOVNA ZNAMKA ali PROIZVAJALEC" dataDxfId="230" totalsRowDxfId="229" dataCellStyle="Valuta"/>
    <tableColumn id="11" xr3:uid="{00000000-0010-0000-0B00-00000B000000}" name=" NAZIV/IME (trgovsko) ponujenega živila  " dataDxfId="228" totalsRowDxfId="227" dataCellStyle="Valuta"/>
    <tableColumn id="23" xr3:uid="{AE0A2289-3735-4290-B153-1EBE80B81B96}" name="Alergeni" dataDxfId="226" totalsRowDxfId="225" dataCellStyle="Valuta"/>
    <tableColumn id="12" xr3:uid="{00000000-0010-0000-0B00-00000C000000}" name="Dejanska masa/volumen ponujenega živila" dataDxfId="224" totalsRowDxfId="223" dataCellStyle="Valuta"/>
    <tableColumn id="13" xr3:uid="{00000000-0010-0000-0B00-00000D000000}" name="cena/enota brez DDV v EUR" dataDxfId="222" totalsRowDxfId="221"/>
    <tableColumn id="14" xr3:uid="{00000000-0010-0000-0B00-00000E000000}" name="Cena za dejansko maso/volumen ponujenega živila brez DDV " dataDxfId="220" totalsRowDxfId="219"/>
    <tableColumn id="15" xr3:uid="{00000000-0010-0000-0B00-00000F000000}" name="Stopnja DDV (%)" dataDxfId="218" totalsRowDxfId="217"/>
    <tableColumn id="16" xr3:uid="{00000000-0010-0000-0B00-000010000000}" name="Davek (EUR)" dataDxfId="216" totalsRowDxfId="21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14" totalsRowDxfId="21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12" totalsRowDxfId="21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10" totalsRowDxfId="20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08" totalsRowDxfId="20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X57" totalsRowCount="1" headerRowDxfId="206" dataDxfId="204" headerRowBorderDxfId="205" tableBorderDxfId="203" totalsRowBorderDxfId="202">
  <tableColumns count="24">
    <tableColumn id="1" xr3:uid="{00000000-0010-0000-0C00-000001000000}" name="Zap. št." totalsRowLabel="Vsota" dataDxfId="201" totalsRowDxfId="200"/>
    <tableColumn id="22" xr3:uid="{00000000-0010-0000-0C00-000016000000}" name="šifra " dataDxfId="199" totalsRowDxfId="198"/>
    <tableColumn id="2" xr3:uid="{00000000-0010-0000-0C00-000002000000}" name="Tehnična specifikacija živila (stolpec 2, 2a, 2b, 2c)" dataDxfId="197" totalsRowDxfId="196"/>
    <tableColumn id="3" xr3:uid="{00000000-0010-0000-0C00-000003000000}" name="ZAHTEVANO PAKIRANJE                    Masa/volumen" dataDxfId="195" totalsRowDxfId="194"/>
    <tableColumn id="4" xr3:uid="{00000000-0010-0000-0C00-000004000000}" name=" ZAHTEVANO PAKIRANJE       Enota" dataDxfId="193" totalsRowDxfId="192"/>
    <tableColumn id="21" xr3:uid="{00000000-0010-0000-0C00-000015000000}" name="ZAHTEVANA SHEMA KAKOVOSTI" dataDxfId="191" totalsRowDxfId="190"/>
    <tableColumn id="5" xr3:uid="{00000000-0010-0000-0C00-000005000000}" name="Okvirna količina" dataDxfId="189" totalsRowDxfId="188" dataCellStyle="Valuta"/>
    <tableColumn id="6" xr3:uid="{00000000-0010-0000-0C00-000006000000}" name="Enota mere količine" dataDxfId="187" totalsRowDxfId="186"/>
    <tableColumn id="7" xr3:uid="{00000000-0010-0000-0C00-000007000000}" name="Preračunana masa/volumen/kos na enoto kg" totalsRowFunction="sum" dataDxfId="185" totalsRowDxfId="18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83" totalsRowDxfId="18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81" totalsRowDxfId="180" dataCellStyle="Valuta"/>
    <tableColumn id="10" xr3:uid="{00000000-0010-0000-0C00-00000A000000}" name="BLAGOVNA ZNAMKA ali PROIZVAJALEC" dataDxfId="179" totalsRowDxfId="178" dataCellStyle="Valuta"/>
    <tableColumn id="11" xr3:uid="{00000000-0010-0000-0C00-00000B000000}" name=" NAZIV/IME (trgovsko) ponujenega živila  " dataDxfId="177" totalsRowDxfId="176" dataCellStyle="Valuta"/>
    <tableColumn id="23" xr3:uid="{AEC4F96D-8F91-4725-922A-5ADD9A68840F}" name="Sestava - deklarirano" dataDxfId="175" totalsRowDxfId="174" dataCellStyle="Valuta"/>
    <tableColumn id="24" xr3:uid="{187F4CA5-FDC0-4B18-865A-A25590DE3BA6}" name="Alergeni" dataDxfId="173" totalsRowDxfId="172" dataCellStyle="Valuta"/>
    <tableColumn id="12" xr3:uid="{00000000-0010-0000-0C00-00000C000000}" name="Dejanska masa/volumen ponujenega živila" dataDxfId="171" totalsRowDxfId="170" dataCellStyle="Valuta"/>
    <tableColumn id="13" xr3:uid="{00000000-0010-0000-0C00-00000D000000}" name="cena/enota brez DDV v EUR" dataDxfId="169" totalsRowDxfId="168"/>
    <tableColumn id="14" xr3:uid="{00000000-0010-0000-0C00-00000E000000}" name="Cena za dejansko maso/volumen ponujenega živila brez DDV " dataDxfId="167" totalsRowDxfId="166"/>
    <tableColumn id="15" xr3:uid="{00000000-0010-0000-0C00-00000F000000}" name="Stopnja DDV (%)" dataDxfId="165" totalsRowDxfId="164"/>
    <tableColumn id="16" xr3:uid="{00000000-0010-0000-0C00-000010000000}" name="Davek (EUR)" dataDxfId="163" totalsRowDxfId="162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61" totalsRowDxfId="160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59" totalsRowDxfId="158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57" totalsRowDxfId="156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55" totalsRowDxfId="15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X34" totalsRowCount="1" headerRowDxfId="153" dataDxfId="151" totalsRowDxfId="149" headerRowBorderDxfId="152" tableBorderDxfId="150" totalsRowBorderDxfId="148">
  <tableColumns count="24">
    <tableColumn id="1" xr3:uid="{00000000-0010-0000-0D00-000001000000}" name="Zap. št." totalsRowLabel="Vsota" dataDxfId="147" totalsRowDxfId="146"/>
    <tableColumn id="22" xr3:uid="{00000000-0010-0000-0D00-000016000000}" name="šifra " dataDxfId="145" totalsRowDxfId="144"/>
    <tableColumn id="2" xr3:uid="{00000000-0010-0000-0D00-000002000000}" name="Tehnična specifikacija živila (stolpec 2, 2a, 2b, 2c)" dataDxfId="143" totalsRowDxfId="142"/>
    <tableColumn id="3" xr3:uid="{00000000-0010-0000-0D00-000003000000}" name="ZAHTEVANO PAKIRANJE                    Masa/volumen" dataDxfId="141" totalsRowDxfId="140"/>
    <tableColumn id="4" xr3:uid="{00000000-0010-0000-0D00-000004000000}" name=" ZAHTEVANO PAKIRANJE       Enota" dataDxfId="139" totalsRowDxfId="138"/>
    <tableColumn id="21" xr3:uid="{00000000-0010-0000-0D00-000015000000}" name="ZAHTEVANA SHEMA KAKOVOSTI" dataDxfId="137" totalsRowDxfId="136"/>
    <tableColumn id="5" xr3:uid="{00000000-0010-0000-0D00-000005000000}" name="Okvirna količina" dataDxfId="135" totalsRowDxfId="134" dataCellStyle="Valuta"/>
    <tableColumn id="6" xr3:uid="{00000000-0010-0000-0D00-000006000000}" name="Enota mere količine" dataDxfId="133" totalsRowDxfId="132"/>
    <tableColumn id="7" xr3:uid="{00000000-0010-0000-0D00-000007000000}" name="Preračunana masa/volumen/kos na enoto kg" totalsRowFunction="sum" dataDxfId="131" totalsRowDxfId="13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29" totalsRowDxfId="12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27" totalsRowDxfId="126" dataCellStyle="Valuta"/>
    <tableColumn id="10" xr3:uid="{00000000-0010-0000-0D00-00000A000000}" name="BLAGOVNA ZNAMKA ali PROIZVAJALEC" dataDxfId="125" totalsRowDxfId="124" dataCellStyle="Valuta"/>
    <tableColumn id="11" xr3:uid="{00000000-0010-0000-0D00-00000B000000}" name=" NAZIV/IME (trgovsko) ponujenega živila  " dataDxfId="123" totalsRowDxfId="122" dataCellStyle="Valuta"/>
    <tableColumn id="23" xr3:uid="{8B0D989C-7549-49B0-A316-6AF30D938D03}" name="Sestava - deklarirano" dataDxfId="121" totalsRowDxfId="120" dataCellStyle="Valuta"/>
    <tableColumn id="24" xr3:uid="{53D77252-18BC-4D83-8350-8FCDC603AB16}" name="Alergeni" dataDxfId="119" totalsRowDxfId="118" dataCellStyle="Valuta"/>
    <tableColumn id="12" xr3:uid="{00000000-0010-0000-0D00-00000C000000}" name="Dejanska masa/volumen ponujenega živila" dataDxfId="117" totalsRowDxfId="116" dataCellStyle="Valuta"/>
    <tableColumn id="13" xr3:uid="{00000000-0010-0000-0D00-00000D000000}" name="cena/enota brez DDV v EUR" dataDxfId="115" totalsRowDxfId="114"/>
    <tableColumn id="14" xr3:uid="{00000000-0010-0000-0D00-00000E000000}" name="Cena za dejansko maso/volumen ponujenega živila brez DDV " dataDxfId="113" totalsRowDxfId="112"/>
    <tableColumn id="15" xr3:uid="{00000000-0010-0000-0D00-00000F000000}" name="Stopnja DDV (%)" dataDxfId="111" totalsRowDxfId="110"/>
    <tableColumn id="16" xr3:uid="{00000000-0010-0000-0D00-000010000000}" name="Davek (EUR)" dataDxfId="109" totalsRowDxfId="10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07" totalsRowDxfId="10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05" totalsRowDxfId="10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03" totalsRowDxfId="10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01" totalsRowDxfId="10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5" displayName="Sklop15" ref="A15:V19" totalsRowCount="1" headerRowDxfId="99" dataDxfId="97" headerRowBorderDxfId="98" tableBorderDxfId="96" totalsRowBorderDxfId="95">
  <tableColumns count="22">
    <tableColumn id="1" xr3:uid="{00000000-0010-0000-0E00-000001000000}" name="Zap. št." totalsRowLabel="Vsota" dataDxfId="94" totalsRowDxfId="93"/>
    <tableColumn id="22" xr3:uid="{00000000-0010-0000-0E00-000016000000}" name="šifra " dataDxfId="92" totalsRowDxfId="91"/>
    <tableColumn id="2" xr3:uid="{00000000-0010-0000-0E00-000002000000}" name="Stolpec1" dataDxfId="90" totalsRowDxfId="89"/>
    <tableColumn id="3" xr3:uid="{00000000-0010-0000-0E00-000003000000}" name="ZAHTEVANO PAKIRANJE                    Masa/volumen" dataDxfId="88" totalsRowDxfId="87"/>
    <tableColumn id="4" xr3:uid="{00000000-0010-0000-0E00-000004000000}" name=" ZAHTEVANO PAKIRANJE       Enota" dataDxfId="86" totalsRowDxfId="85"/>
    <tableColumn id="21" xr3:uid="{00000000-0010-0000-0E00-000015000000}" name="ZAHTEVANA SHEMA KAKOVOSTI" dataDxfId="84" totalsRowDxfId="83"/>
    <tableColumn id="5" xr3:uid="{00000000-0010-0000-0E00-000005000000}" name="Okvirna količina" dataDxfId="82" totalsRowDxfId="81" dataCellStyle="Valuta"/>
    <tableColumn id="6" xr3:uid="{00000000-0010-0000-0E00-000006000000}" name="Enota mere količine" dataDxfId="80" totalsRowDxfId="79"/>
    <tableColumn id="7" xr3:uid="{00000000-0010-0000-0E00-000007000000}" name="Preračunana masa/volumen/kos na enoto kg" totalsRowFunction="sum" dataDxfId="78" totalsRowDxfId="7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76" totalsRowDxfId="7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74" totalsRowDxfId="73" dataCellStyle="Valuta"/>
    <tableColumn id="10" xr3:uid="{00000000-0010-0000-0E00-00000A000000}" name="BLAGOVNA ZNAMKA ali PROIZVAJALEC" dataDxfId="72" totalsRowDxfId="71" dataCellStyle="Valuta"/>
    <tableColumn id="11" xr3:uid="{00000000-0010-0000-0E00-00000B000000}" name=" NAZIV/IME (trgovsko) ponujenega živila  " dataDxfId="70" totalsRowDxfId="69" dataCellStyle="Valuta"/>
    <tableColumn id="12" xr3:uid="{00000000-0010-0000-0E00-00000C000000}" name="Dejanska masa/volumen ponujenega živila" dataDxfId="68" totalsRowDxfId="67" dataCellStyle="Valuta"/>
    <tableColumn id="13" xr3:uid="{00000000-0010-0000-0E00-00000D000000}" name="cena/enota brez DDV v EUR" dataDxfId="66" totalsRowDxfId="65"/>
    <tableColumn id="14" xr3:uid="{00000000-0010-0000-0E00-00000E000000}" name="Cena za dejansko maso/volumen ponujenega živila brez DDV " dataDxfId="64" totalsRowDxfId="63"/>
    <tableColumn id="15" xr3:uid="{00000000-0010-0000-0E00-00000F000000}" name="Stopnja DDV (%)" dataDxfId="62" totalsRowDxfId="61"/>
    <tableColumn id="16" xr3:uid="{00000000-0010-0000-0E00-000010000000}" name="Davek (EUR)" dataDxfId="60" totalsRowDxfId="5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58" totalsRowDxfId="5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56" totalsRowDxfId="5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54" totalsRowDxfId="5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52" totalsRowDxfId="5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W31" totalsRowCount="1" headerRowDxfId="50" dataDxfId="48" headerRowBorderDxfId="49" tableBorderDxfId="47" totalsRowBorderDxfId="46">
  <tableColumns count="23">
    <tableColumn id="1" xr3:uid="{00000000-0010-0000-0F00-000001000000}" name="Zap. št." totalsRowLabel="Vsota" dataDxfId="45" totalsRowDxfId="44"/>
    <tableColumn id="22" xr3:uid="{00000000-0010-0000-0F00-000016000000}" name="šifra " dataDxfId="43" totalsRowDxfId="42"/>
    <tableColumn id="2" xr3:uid="{00000000-0010-0000-0F00-000002000000}" name="Tehnična specifikacija živila (stolpec 2, 2a, 2b, 2c)" dataDxfId="41" totalsRowDxfId="40"/>
    <tableColumn id="3" xr3:uid="{00000000-0010-0000-0F00-000003000000}" name="ZAHTEVANO PAKIRANJE                    Masa/volumen" dataDxfId="39" totalsRowDxfId="38"/>
    <tableColumn id="4" xr3:uid="{00000000-0010-0000-0F00-000004000000}" name=" ZAHTEVANO PAKIRANJE       Enota" dataDxfId="37" totalsRowDxfId="36"/>
    <tableColumn id="21" xr3:uid="{00000000-0010-0000-0F00-000015000000}" name="ZAHTEVANA SHEMA KAKOVOSTI" dataDxfId="35" totalsRowDxfId="34"/>
    <tableColumn id="5" xr3:uid="{00000000-0010-0000-0F00-000005000000}" name="Okvirna količina" dataDxfId="33" totalsRowDxfId="32" dataCellStyle="Valuta"/>
    <tableColumn id="6" xr3:uid="{00000000-0010-0000-0F00-000006000000}" name="Enota mere količine" dataDxfId="31" totalsRowDxfId="30"/>
    <tableColumn id="7" xr3:uid="{00000000-0010-0000-0F00-000007000000}" name="Preračunana masa/volumen/kos na enoto kg" totalsRowFunction="sum" dataDxfId="29" totalsRowDxfId="2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7" totalsRowDxfId="2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5" totalsRowDxfId="24" dataCellStyle="Valuta"/>
    <tableColumn id="10" xr3:uid="{00000000-0010-0000-0F00-00000A000000}" name="BLAGOVNA ZNAMKA ali PROIZVAJALEC" dataDxfId="23" totalsRowDxfId="22" dataCellStyle="Valuta"/>
    <tableColumn id="11" xr3:uid="{00000000-0010-0000-0F00-00000B000000}" name=" NAZIV/IME (trgovsko) ponujenega živila  " dataDxfId="21" totalsRowDxfId="20" dataCellStyle="Valuta"/>
    <tableColumn id="23" xr3:uid="{0EB0849D-ABDB-4515-9788-B51FB9A032E4}" name="Alergeni" dataDxfId="19" totalsRowDxfId="18" dataCellStyle="Valuta"/>
    <tableColumn id="12" xr3:uid="{00000000-0010-0000-0F00-00000C000000}" name="Dejanska masa/volumen ponujenega živila" dataDxfId="17" totalsRowDxfId="16" dataCellStyle="Valuta"/>
    <tableColumn id="13" xr3:uid="{00000000-0010-0000-0F00-00000D000000}" name="cena/enota brez DDV v EUR" dataDxfId="15" totalsRowDxfId="14"/>
    <tableColumn id="14" xr3:uid="{00000000-0010-0000-0F00-00000E000000}" name="Cena za dejansko maso/volumen ponujenega živila brez DDV " dataDxfId="13" totalsRowDxfId="12"/>
    <tableColumn id="15" xr3:uid="{00000000-0010-0000-0F00-00000F000000}" name="Stopnja DDV (%)" dataDxfId="11" totalsRowDxfId="10"/>
    <tableColumn id="16" xr3:uid="{00000000-0010-0000-0F00-000010000000}" name="Davek (EUR)" dataDxfId="9" totalsRowDxfId="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" totalsRowDxfId="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" totalsRowDxfId="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" totalsRowDxfId="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L25" sqref="L2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816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815</v>
      </c>
    </row>
    <row r="7" spans="1:2" s="35" customFormat="1" ht="28.5" customHeight="1">
      <c r="A7" s="30" t="s">
        <v>83</v>
      </c>
      <c r="B7" s="31" t="s">
        <v>817</v>
      </c>
    </row>
    <row r="8" spans="1:2" s="35" customFormat="1" ht="28.5" customHeight="1">
      <c r="A8" s="34"/>
    </row>
    <row r="9" spans="1:2" s="35" customFormat="1" ht="28.5" customHeight="1">
      <c r="A9" s="34" t="s">
        <v>85</v>
      </c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5"/>
  <sheetViews>
    <sheetView zoomScaleNormal="100" workbookViewId="0">
      <selection activeCell="A26" sqref="A26:C2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31" t="s">
        <v>92</v>
      </c>
      <c r="B1" s="431"/>
      <c r="C1" s="431"/>
    </row>
    <row r="2" spans="1:3" ht="33.75" customHeight="1">
      <c r="A2" s="432" t="s">
        <v>167</v>
      </c>
      <c r="B2" s="432"/>
      <c r="C2" s="432"/>
    </row>
    <row r="3" spans="1:3">
      <c r="A3" s="23"/>
      <c r="B3" s="21"/>
      <c r="C3" s="2"/>
    </row>
    <row r="4" spans="1:3" s="20" customFormat="1" ht="27" customHeight="1" thickBot="1">
      <c r="A4" s="92" t="s">
        <v>93</v>
      </c>
      <c r="B4" s="92" t="s">
        <v>94</v>
      </c>
      <c r="C4" s="93" t="s">
        <v>95</v>
      </c>
    </row>
    <row r="5" spans="1:3" s="20" customFormat="1" ht="17.25">
      <c r="A5" s="112">
        <v>1</v>
      </c>
      <c r="B5" s="41" t="s">
        <v>126</v>
      </c>
      <c r="C5" s="22" t="s">
        <v>127</v>
      </c>
    </row>
    <row r="6" spans="1:3" s="20" customFormat="1" ht="31.5">
      <c r="A6" s="112">
        <v>2</v>
      </c>
      <c r="B6" s="41" t="s">
        <v>107</v>
      </c>
      <c r="C6" s="22" t="s">
        <v>128</v>
      </c>
    </row>
    <row r="7" spans="1:3" s="20" customFormat="1" ht="63">
      <c r="A7" s="112" t="s">
        <v>108</v>
      </c>
      <c r="B7" s="113" t="s">
        <v>112</v>
      </c>
      <c r="C7" s="114" t="s">
        <v>165</v>
      </c>
    </row>
    <row r="8" spans="1:3" s="20" customFormat="1" ht="31.5">
      <c r="A8" s="112" t="s">
        <v>109</v>
      </c>
      <c r="B8" s="41" t="s">
        <v>156</v>
      </c>
      <c r="C8" s="22" t="s">
        <v>166</v>
      </c>
    </row>
    <row r="9" spans="1:3" s="20" customFormat="1" ht="94.5">
      <c r="A9" s="112" t="s">
        <v>162</v>
      </c>
      <c r="B9" s="41" t="s">
        <v>163</v>
      </c>
      <c r="C9" s="22" t="s">
        <v>169</v>
      </c>
    </row>
    <row r="10" spans="1:3" s="20" customFormat="1" ht="17.25">
      <c r="A10" s="112">
        <v>3</v>
      </c>
      <c r="B10" s="41" t="s">
        <v>96</v>
      </c>
      <c r="C10" s="22" t="s">
        <v>125</v>
      </c>
    </row>
    <row r="11" spans="1:3" s="20" customFormat="1" ht="17.25">
      <c r="A11" s="112">
        <v>4</v>
      </c>
      <c r="B11" s="41" t="s">
        <v>97</v>
      </c>
      <c r="C11" s="22" t="s">
        <v>98</v>
      </c>
    </row>
    <row r="12" spans="1:3" s="20" customFormat="1" ht="17.25" hidden="1">
      <c r="A12" s="115" t="s">
        <v>77</v>
      </c>
      <c r="B12" s="53" t="s">
        <v>132</v>
      </c>
      <c r="C12" s="22" t="s">
        <v>151</v>
      </c>
    </row>
    <row r="13" spans="1:3" s="20" customFormat="1" ht="31.5" hidden="1">
      <c r="A13" s="115" t="s">
        <v>123</v>
      </c>
      <c r="B13" s="53" t="s">
        <v>152</v>
      </c>
      <c r="C13" s="22" t="s">
        <v>153</v>
      </c>
    </row>
    <row r="14" spans="1:3" s="20" customFormat="1" ht="30">
      <c r="A14" s="116">
        <v>5</v>
      </c>
      <c r="B14" s="117" t="s">
        <v>104</v>
      </c>
      <c r="C14" s="118" t="s">
        <v>121</v>
      </c>
    </row>
    <row r="15" spans="1:3" s="20" customFormat="1" ht="30">
      <c r="A15" s="116">
        <v>6</v>
      </c>
      <c r="B15" s="117" t="s">
        <v>75</v>
      </c>
      <c r="C15" s="118" t="s">
        <v>115</v>
      </c>
    </row>
    <row r="16" spans="1:3" s="20" customFormat="1" ht="30">
      <c r="A16" s="116" t="s">
        <v>64</v>
      </c>
      <c r="B16" s="117" t="s">
        <v>76</v>
      </c>
      <c r="C16" s="118" t="s">
        <v>116</v>
      </c>
    </row>
    <row r="17" spans="1:3" s="20" customFormat="1" ht="60">
      <c r="A17" s="116" t="s">
        <v>157</v>
      </c>
      <c r="B17" s="117" t="s">
        <v>103</v>
      </c>
      <c r="C17" s="118" t="s">
        <v>130</v>
      </c>
    </row>
    <row r="18" spans="1:3" s="20" customFormat="1" ht="60">
      <c r="A18" s="116">
        <v>7</v>
      </c>
      <c r="B18" s="117" t="s">
        <v>99</v>
      </c>
      <c r="C18" s="118" t="s">
        <v>117</v>
      </c>
    </row>
    <row r="19" spans="1:3" s="20" customFormat="1" ht="34.5">
      <c r="A19" s="116" t="s">
        <v>158</v>
      </c>
      <c r="B19" s="117" t="s">
        <v>122</v>
      </c>
      <c r="C19" s="118" t="s">
        <v>118</v>
      </c>
    </row>
    <row r="20" spans="1:3" s="20" customFormat="1" ht="17.25">
      <c r="A20" s="116">
        <v>8</v>
      </c>
      <c r="B20" s="117" t="s">
        <v>100</v>
      </c>
      <c r="C20" s="118" t="s">
        <v>113</v>
      </c>
    </row>
    <row r="21" spans="1:3" s="20" customFormat="1" ht="17.25">
      <c r="A21" s="119" t="s">
        <v>159</v>
      </c>
      <c r="B21" s="120" t="s">
        <v>101</v>
      </c>
      <c r="C21" s="121" t="s">
        <v>102</v>
      </c>
    </row>
    <row r="22" spans="1:3" s="20" customFormat="1" ht="17.25">
      <c r="A22" s="119">
        <v>9</v>
      </c>
      <c r="B22" s="120" t="s">
        <v>114</v>
      </c>
      <c r="C22" s="121" t="s">
        <v>160</v>
      </c>
    </row>
    <row r="23" spans="1:3" s="20" customFormat="1" ht="30">
      <c r="A23" s="119">
        <v>10</v>
      </c>
      <c r="B23" s="120" t="s">
        <v>105</v>
      </c>
      <c r="C23" s="121" t="s">
        <v>161</v>
      </c>
    </row>
    <row r="24" spans="1:3" s="20" customFormat="1" ht="30">
      <c r="A24" s="119">
        <v>11</v>
      </c>
      <c r="B24" s="120" t="s">
        <v>106</v>
      </c>
      <c r="C24" s="121" t="s">
        <v>124</v>
      </c>
    </row>
    <row r="25" spans="1:3" s="20" customFormat="1" ht="105">
      <c r="A25" s="116">
        <v>12</v>
      </c>
      <c r="B25" s="117" t="s">
        <v>119</v>
      </c>
      <c r="C25" s="118" t="s">
        <v>170</v>
      </c>
    </row>
    <row r="26" spans="1:3" s="20" customFormat="1" ht="17.25">
      <c r="A26" s="116">
        <v>13</v>
      </c>
      <c r="B26" s="117" t="s">
        <v>1695</v>
      </c>
      <c r="C26" s="118" t="s">
        <v>1700</v>
      </c>
    </row>
    <row r="27" spans="1:3" s="20" customFormat="1" ht="17.25">
      <c r="A27" s="116">
        <v>14</v>
      </c>
      <c r="B27" s="117" t="s">
        <v>1694</v>
      </c>
      <c r="C27" s="118" t="s">
        <v>1701</v>
      </c>
    </row>
    <row r="28" spans="1:3" s="20" customFormat="1" ht="17.25">
      <c r="A28" s="116">
        <v>15</v>
      </c>
      <c r="B28" s="117" t="s">
        <v>1697</v>
      </c>
      <c r="C28" s="118" t="s">
        <v>1699</v>
      </c>
    </row>
    <row r="29" spans="1:3" s="20" customFormat="1" ht="17.25">
      <c r="A29" s="390">
        <v>16</v>
      </c>
      <c r="B29" s="391" t="s">
        <v>1698</v>
      </c>
      <c r="C29" s="392" t="s">
        <v>1702</v>
      </c>
    </row>
    <row r="30" spans="1:3">
      <c r="A30" s="122" t="s">
        <v>111</v>
      </c>
      <c r="B30" s="123" t="s">
        <v>171</v>
      </c>
      <c r="C30" s="123"/>
    </row>
    <row r="31" spans="1:3" ht="15" customHeight="1">
      <c r="A31" s="433" t="s">
        <v>172</v>
      </c>
      <c r="B31" s="433"/>
      <c r="C31" s="433"/>
    </row>
    <row r="32" spans="1:3">
      <c r="A32" s="434"/>
      <c r="B32" s="434"/>
      <c r="C32" s="434"/>
    </row>
    <row r="33" spans="1:3">
      <c r="A33" s="434"/>
      <c r="B33" s="434"/>
      <c r="C33" s="434"/>
    </row>
    <row r="34" spans="1:3">
      <c r="A34" s="434"/>
      <c r="B34" s="434"/>
      <c r="C34" s="434"/>
    </row>
    <row r="35" spans="1:3">
      <c r="A35" s="434"/>
      <c r="B35" s="434"/>
      <c r="C35" s="434"/>
    </row>
  </sheetData>
  <mergeCells count="3">
    <mergeCell ref="A1:C1"/>
    <mergeCell ref="A2:C2"/>
    <mergeCell ref="A31:C35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U39"/>
  <sheetViews>
    <sheetView topLeftCell="A7" zoomScale="91" zoomScaleNormal="91" workbookViewId="0">
      <selection activeCell="E45" sqref="E45"/>
    </sheetView>
  </sheetViews>
  <sheetFormatPr defaultRowHeight="15"/>
  <cols>
    <col min="1" max="1" width="9.5703125" customWidth="1"/>
    <col min="2" max="2" width="54.5703125" customWidth="1"/>
    <col min="3" max="3" width="16" customWidth="1"/>
    <col min="4" max="4" width="13.42578125" customWidth="1"/>
    <col min="5" max="5" width="14" customWidth="1"/>
    <col min="6" max="6" width="12.7109375" customWidth="1"/>
    <col min="21" max="21" width="11.57031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5" t="str">
        <f>+'prva stran'!B6</f>
        <v>OSNOVNA ŠOLA RADLJE OB DRAVI</v>
      </c>
      <c r="D2" s="96"/>
      <c r="E2" s="96"/>
      <c r="F2" s="96"/>
    </row>
    <row r="3" spans="1:6" ht="15" customHeight="1">
      <c r="B3" s="44" t="s">
        <v>83</v>
      </c>
      <c r="C3" s="438" t="str">
        <f>+'prva stran'!B7</f>
        <v>Koroška cesta 17, 2360 RADLJE OB DRAVI</v>
      </c>
      <c r="D3" s="439"/>
      <c r="E3" s="439"/>
      <c r="F3" s="439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435" t="s">
        <v>91</v>
      </c>
      <c r="C11" s="435"/>
      <c r="D11" s="435"/>
      <c r="E11" s="435"/>
      <c r="F11" s="435"/>
    </row>
    <row r="12" spans="1:6" s="20" customFormat="1" ht="18.75" customHeight="1"/>
    <row r="13" spans="1:6" ht="36.75" customHeight="1">
      <c r="A13" s="436" t="s">
        <v>174</v>
      </c>
      <c r="B13" s="436"/>
      <c r="C13" s="397" t="s">
        <v>87</v>
      </c>
      <c r="D13" s="397" t="s">
        <v>88</v>
      </c>
      <c r="E13" s="397" t="s">
        <v>89</v>
      </c>
      <c r="F13" s="397" t="s">
        <v>90</v>
      </c>
    </row>
    <row r="14" spans="1:6" s="110" customFormat="1" ht="19.5" customHeight="1">
      <c r="A14" s="398" t="s">
        <v>134</v>
      </c>
      <c r="B14" s="399" t="s">
        <v>290</v>
      </c>
      <c r="C14" s="400">
        <f>+Sklop1[[#Totals],[Vrednost za okvirno količino (EUR) brez DDV]]</f>
        <v>0</v>
      </c>
      <c r="D14" s="400">
        <f>+E14-C14</f>
        <v>0</v>
      </c>
      <c r="E14" s="400">
        <f>+Sklop1[[#Totals],[Vrednost za okvirno količino (EUR) z DDV]]</f>
        <v>0</v>
      </c>
      <c r="F14" s="401">
        <f>+Sklop1[[#Totals],[Shema kakovosti
(nacionalne, evropske)
]]</f>
        <v>0</v>
      </c>
    </row>
    <row r="15" spans="1:6" s="110" customFormat="1" ht="19.5" customHeight="1">
      <c r="A15" s="402" t="s">
        <v>135</v>
      </c>
      <c r="B15" s="362" t="s">
        <v>939</v>
      </c>
      <c r="C15" s="403">
        <f>+Sklop2[[#Totals],[Vrednost za okvirno količino (EUR) brez DDV]]</f>
        <v>0</v>
      </c>
      <c r="D15" s="403">
        <f t="shared" ref="D15:D29" si="0">+E15-C15</f>
        <v>0</v>
      </c>
      <c r="E15" s="403">
        <f>+Sklop2[[#Totals],[Vrednost za okvirno količino (EUR) z DDV]]</f>
        <v>0</v>
      </c>
      <c r="F15" s="404">
        <f>+Sklop2[[#Totals],[Shema kakovosti
(nacionalne, evropske)
]]</f>
        <v>0</v>
      </c>
    </row>
    <row r="16" spans="1:6" s="110" customFormat="1" ht="19.5" customHeight="1">
      <c r="A16" s="398" t="s">
        <v>136</v>
      </c>
      <c r="B16" s="405" t="s">
        <v>173</v>
      </c>
      <c r="C16" s="400">
        <f>+Sklop3[[#Totals],[Vrednost za okvirno količino (EUR) brez DDV]]</f>
        <v>0</v>
      </c>
      <c r="D16" s="400">
        <f t="shared" si="0"/>
        <v>0</v>
      </c>
      <c r="E16" s="400">
        <f>+Sklop3[[#Totals],[Vrednost za okvirno količino (EUR) z DDV]]</f>
        <v>0</v>
      </c>
      <c r="F16" s="401">
        <f>+Sklop3[[#Totals],[Shema kakovosti
(nacionalne, evropske)
]]</f>
        <v>0</v>
      </c>
    </row>
    <row r="17" spans="1:6" s="110" customFormat="1" ht="19.5" customHeight="1">
      <c r="A17" s="398" t="s">
        <v>137</v>
      </c>
      <c r="B17" s="399" t="s">
        <v>291</v>
      </c>
      <c r="C17" s="400">
        <f>+Sklop4[[#Totals],[Vrednost za okvirno količino (EUR) brez DDV]]</f>
        <v>0</v>
      </c>
      <c r="D17" s="400">
        <f t="shared" si="0"/>
        <v>0</v>
      </c>
      <c r="E17" s="400">
        <f>+Sklop4[[#Totals],[Vrednost za okvirno količino (EUR) z DDV]]</f>
        <v>0</v>
      </c>
      <c r="F17" s="401">
        <f>+Sklop4[[#Totals],[Shema kakovosti
(nacionalne, evropske)
]]</f>
        <v>0</v>
      </c>
    </row>
    <row r="18" spans="1:6" s="110" customFormat="1" ht="19.5" customHeight="1">
      <c r="A18" s="402" t="s">
        <v>138</v>
      </c>
      <c r="B18" s="362" t="s">
        <v>967</v>
      </c>
      <c r="C18" s="403">
        <f>+Sklop5[[#Totals],[Vrednost za okvirno količino (EUR) brez DDV]]</f>
        <v>0</v>
      </c>
      <c r="D18" s="403">
        <f t="shared" si="0"/>
        <v>0</v>
      </c>
      <c r="E18" s="403">
        <f>+Sklop5[[#Totals],[Vrednost za okvirno količino (EUR) z DDV]]</f>
        <v>0</v>
      </c>
      <c r="F18" s="404">
        <f>+Sklop5[[#Totals],[Shema kakovosti
(nacionalne, evropske)
]]</f>
        <v>0</v>
      </c>
    </row>
    <row r="19" spans="1:6" s="110" customFormat="1" ht="19.5" customHeight="1">
      <c r="A19" s="398" t="s">
        <v>139</v>
      </c>
      <c r="B19" s="399" t="s">
        <v>292</v>
      </c>
      <c r="C19" s="400">
        <f>+Sklop6[[#Totals],[Vrednost za okvirno količino (EUR) brez DDV]]</f>
        <v>0</v>
      </c>
      <c r="D19" s="400">
        <f t="shared" si="0"/>
        <v>0</v>
      </c>
      <c r="E19" s="400">
        <f>+Sklop6[[#Totals],[Vrednost za okvirno količino (EUR) z DDV]]</f>
        <v>0</v>
      </c>
      <c r="F19" s="401">
        <f>+Sklop6[[#Totals],[Shema kakovosti
(nacionalne, evropske)
]]</f>
        <v>0</v>
      </c>
    </row>
    <row r="20" spans="1:6" s="110" customFormat="1" ht="19.5" customHeight="1">
      <c r="A20" s="398" t="s">
        <v>140</v>
      </c>
      <c r="B20" s="399" t="s">
        <v>293</v>
      </c>
      <c r="C20" s="400">
        <f>+Sklop7[[#Totals],[Vrednost za okvirno količino (EUR) brez DDV]]</f>
        <v>0</v>
      </c>
      <c r="D20" s="400">
        <f t="shared" si="0"/>
        <v>0</v>
      </c>
      <c r="E20" s="400">
        <f>+Sklop7[[#Totals],[Vrednost za okvirno količino (EUR) z DDV]]</f>
        <v>0</v>
      </c>
      <c r="F20" s="401">
        <f>+Sklop7[[#Totals],[Shema kakovosti
(nacionalne, evropske)
]]</f>
        <v>0</v>
      </c>
    </row>
    <row r="21" spans="1:6" s="110" customFormat="1" ht="19.5" customHeight="1">
      <c r="A21" s="398" t="s">
        <v>141</v>
      </c>
      <c r="B21" s="405" t="s">
        <v>294</v>
      </c>
      <c r="C21" s="400">
        <f>+Sklop8[[#Totals],[Vrednost za okvirno količino (EUR) brez DDV]]</f>
        <v>0</v>
      </c>
      <c r="D21" s="400">
        <f t="shared" si="0"/>
        <v>0</v>
      </c>
      <c r="E21" s="400">
        <f>+Sklop8[[#Totals],[Vrednost za okvirno količino (EUR) z DDV]]</f>
        <v>0</v>
      </c>
      <c r="F21" s="401">
        <f>+Sklop8[[#Totals],[Shema kakovosti
(nacionalne, evropske)
]]</f>
        <v>0</v>
      </c>
    </row>
    <row r="22" spans="1:6" s="110" customFormat="1" ht="19.5" customHeight="1">
      <c r="A22" s="398" t="s">
        <v>142</v>
      </c>
      <c r="B22" s="399" t="s">
        <v>191</v>
      </c>
      <c r="C22" s="400">
        <f>+Sklop9[[#Totals],[Vrednost za okvirno količino (EUR) brez DDV]]</f>
        <v>0</v>
      </c>
      <c r="D22" s="400">
        <f t="shared" si="0"/>
        <v>0</v>
      </c>
      <c r="E22" s="400">
        <f>+Sklop9[[#Totals],[Vrednost za okvirno količino (EUR) z DDV]]</f>
        <v>0</v>
      </c>
      <c r="F22" s="401">
        <f>+Sklop9[[#Totals],[Shema kakovosti
(nacionalne, evropske)
]]</f>
        <v>0</v>
      </c>
    </row>
    <row r="23" spans="1:6" s="110" customFormat="1" ht="19.5" customHeight="1">
      <c r="A23" s="398" t="s">
        <v>143</v>
      </c>
      <c r="B23" s="399" t="s">
        <v>295</v>
      </c>
      <c r="C23" s="400">
        <f>+Sklop10[[#Totals],[Vrednost za okvirno količino (EUR) brez DDV]]</f>
        <v>0</v>
      </c>
      <c r="D23" s="400">
        <f t="shared" si="0"/>
        <v>0</v>
      </c>
      <c r="E23" s="400">
        <f>+Sklop10[[#Totals],[Vrednost za okvirno količino (EUR) z DDV]]</f>
        <v>0</v>
      </c>
      <c r="F23" s="401">
        <f>+Sklop10[[#Totals],[Shema kakovosti
(nacionalne, evropske)
]]</f>
        <v>0</v>
      </c>
    </row>
    <row r="24" spans="1:6" s="110" customFormat="1" ht="19.5" customHeight="1">
      <c r="A24" s="398" t="s">
        <v>144</v>
      </c>
      <c r="B24" s="405" t="s">
        <v>192</v>
      </c>
      <c r="C24" s="400">
        <f>+Sklop11[[#Totals],[Vrednost za okvirno količino (EUR) brez DDV]]</f>
        <v>0</v>
      </c>
      <c r="D24" s="400">
        <f t="shared" si="0"/>
        <v>0</v>
      </c>
      <c r="E24" s="400">
        <f>+Sklop11[[#Totals],[Vrednost za okvirno količino (EUR) z DDV]]</f>
        <v>0</v>
      </c>
      <c r="F24" s="401">
        <f>+Sklop11[[#Totals],[Shema kakovosti
(nacionalne, evropske)
]]</f>
        <v>0</v>
      </c>
    </row>
    <row r="25" spans="1:6" s="110" customFormat="1" ht="19.5" customHeight="1">
      <c r="A25" s="398" t="s">
        <v>145</v>
      </c>
      <c r="B25" s="399" t="s">
        <v>296</v>
      </c>
      <c r="C25" s="400">
        <f>+Sklop12[[#Totals],[Vrednost za okvirno količino (EUR) brez DDV]]</f>
        <v>0</v>
      </c>
      <c r="D25" s="400">
        <f t="shared" si="0"/>
        <v>0</v>
      </c>
      <c r="E25" s="400">
        <f>+Sklop12[[#Totals],[Vrednost za okvirno količino (EUR) z DDV]]</f>
        <v>0</v>
      </c>
      <c r="F25" s="401">
        <f>+Sklop12[[#Totals],[Shema kakovosti
(nacionalne, evropske)
]]</f>
        <v>0</v>
      </c>
    </row>
    <row r="26" spans="1:6" s="110" customFormat="1" ht="19.5" customHeight="1">
      <c r="A26" s="398" t="s">
        <v>146</v>
      </c>
      <c r="B26" s="399" t="s">
        <v>297</v>
      </c>
      <c r="C26" s="400">
        <f>+Sklop13[[#Totals],[Vrednost za okvirno količino (EUR) brez DDV]]</f>
        <v>0</v>
      </c>
      <c r="D26" s="400">
        <f t="shared" si="0"/>
        <v>0</v>
      </c>
      <c r="E26" s="400">
        <f>+Sklop13[[#Totals],[Vrednost za okvirno količino (EUR) z DDV]]</f>
        <v>0</v>
      </c>
      <c r="F26" s="401">
        <f>+Sklop13[[#Totals],[Shema kakovosti
(nacionalne, evropske)
]]</f>
        <v>0</v>
      </c>
    </row>
    <row r="27" spans="1:6" s="110" customFormat="1" ht="19.5" customHeight="1">
      <c r="A27" s="398" t="s">
        <v>147</v>
      </c>
      <c r="B27" s="399" t="s">
        <v>193</v>
      </c>
      <c r="C27" s="400">
        <f>+Sklop14[[#Totals],[Vrednost za okvirno količino (EUR) brez DDV]]</f>
        <v>0</v>
      </c>
      <c r="D27" s="400">
        <f t="shared" si="0"/>
        <v>0</v>
      </c>
      <c r="E27" s="400">
        <f>+Sklop14[[#Totals],[Vrednost za okvirno količino (EUR) z DDV]]</f>
        <v>0</v>
      </c>
      <c r="F27" s="401">
        <f>+Sklop14[[#Totals],[Shema kakovosti
(nacionalne, evropske)
]]</f>
        <v>0</v>
      </c>
    </row>
    <row r="28" spans="1:6" s="110" customFormat="1" ht="19.5" customHeight="1">
      <c r="A28" s="402" t="s">
        <v>148</v>
      </c>
      <c r="B28" s="362" t="s">
        <v>194</v>
      </c>
      <c r="C28" s="403">
        <f>+Sklop15[[#Totals],[Vrednost za okvirno količino (EUR) brez DDV]]</f>
        <v>0</v>
      </c>
      <c r="D28" s="403">
        <f t="shared" si="0"/>
        <v>0</v>
      </c>
      <c r="E28" s="403">
        <f>+Sklop15[[#Totals],[Vrednost za okvirno količino (EUR) z DDV]]</f>
        <v>0</v>
      </c>
      <c r="F28" s="404">
        <f>+Sklop15[[#Totals],[Shema kakovosti
(nacionalne, evropske)
]]</f>
        <v>0</v>
      </c>
    </row>
    <row r="29" spans="1:6" s="110" customFormat="1" ht="19.5" customHeight="1">
      <c r="A29" s="402" t="s">
        <v>149</v>
      </c>
      <c r="B29" s="362" t="s">
        <v>298</v>
      </c>
      <c r="C29" s="403">
        <f>+Sklop16[[#Totals],[Vrednost za okvirno količino (EUR) brez DDV]]</f>
        <v>0</v>
      </c>
      <c r="D29" s="403">
        <f t="shared" si="0"/>
        <v>0</v>
      </c>
      <c r="E29" s="403">
        <f>+Sklop16[[#Totals],[Vrednost za okvirno količino (EUR) z DDV]]</f>
        <v>0</v>
      </c>
      <c r="F29" s="404">
        <f>+Sklop16[[#Totals],[Shema kakovosti
(nacionalne, evropske)
]]</f>
        <v>0</v>
      </c>
    </row>
    <row r="30" spans="1:6" s="20" customFormat="1" ht="23.25" customHeight="1">
      <c r="A30" s="437" t="s">
        <v>120</v>
      </c>
      <c r="B30" s="437"/>
      <c r="C30" s="406">
        <f>SUM(C14:C29)</f>
        <v>0</v>
      </c>
      <c r="D30" s="406">
        <f>SUM(D14:D29)</f>
        <v>0</v>
      </c>
      <c r="E30" s="406">
        <f>SUM(E14:E29)</f>
        <v>0</v>
      </c>
      <c r="F30" s="406"/>
    </row>
    <row r="31" spans="1:6" ht="18.75" customHeight="1"/>
    <row r="38" spans="21:21">
      <c r="U38" s="223"/>
    </row>
    <row r="39" spans="21:21">
      <c r="U39" s="223"/>
    </row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8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59"/>
  <sheetViews>
    <sheetView topLeftCell="A87" zoomScaleNormal="100" zoomScaleSheetLayoutView="100" workbookViewId="0">
      <selection activeCell="C110" sqref="C110"/>
    </sheetView>
  </sheetViews>
  <sheetFormatPr defaultColWidth="8.85546875" defaultRowHeight="12.75"/>
  <cols>
    <col min="1" max="1" width="3.5703125" style="11" customWidth="1"/>
    <col min="2" max="2" width="13.85546875" style="11" customWidth="1"/>
    <col min="3" max="3" width="27.8554687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5" width="9.28515625" style="11" customWidth="1"/>
    <col min="16" max="16" width="10.7109375" style="11" customWidth="1"/>
    <col min="17" max="17" width="9.28515625" style="11" customWidth="1"/>
    <col min="18" max="18" width="12.140625" style="11" customWidth="1"/>
    <col min="19" max="19" width="6.28515625" style="11" customWidth="1"/>
    <col min="20" max="20" width="9.140625" style="11" customWidth="1"/>
    <col min="21" max="23" width="11" style="11" customWidth="1"/>
    <col min="24" max="24" width="9.42578125" style="68" customWidth="1"/>
    <col min="25" max="16384" width="8.85546875" style="11"/>
  </cols>
  <sheetData>
    <row r="1" spans="1:24" ht="15">
      <c r="C1" s="49" t="s">
        <v>81</v>
      </c>
    </row>
    <row r="2" spans="1:24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4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4" ht="15">
      <c r="C4" s="69"/>
    </row>
    <row r="5" spans="1:24" ht="15">
      <c r="C5" s="49" t="s">
        <v>85</v>
      </c>
    </row>
    <row r="6" spans="1:24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4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4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4" s="12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/>
      <c r="X9" s="7"/>
    </row>
    <row r="10" spans="1:24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X10" s="7"/>
    </row>
    <row r="11" spans="1:24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X11" s="7"/>
    </row>
    <row r="12" spans="1:24" s="12" customFormat="1" ht="21" customHeight="1">
      <c r="C12" s="78" t="str">
        <f>+'Ponudbeni pred_rekapitulacija'!A14</f>
        <v>1. sklop:</v>
      </c>
      <c r="D12" s="78"/>
      <c r="E12" s="24"/>
      <c r="F12" s="25"/>
      <c r="G12" s="101"/>
      <c r="H12" s="101"/>
      <c r="I12" s="14"/>
      <c r="J12" s="14"/>
      <c r="K12" s="14"/>
      <c r="L12" s="14"/>
      <c r="X12" s="7"/>
    </row>
    <row r="13" spans="1:24" s="12" customFormat="1" ht="21" customHeight="1">
      <c r="C13" s="442" t="str">
        <f>+'Ponudbeni pred_rekapitulacija'!B14</f>
        <v>KRUH in PEKOVSKI  IZDELKI</v>
      </c>
      <c r="D13" s="442"/>
      <c r="E13" s="442"/>
      <c r="F13" s="442"/>
      <c r="G13" s="442"/>
      <c r="H13" s="442"/>
      <c r="I13" s="442"/>
      <c r="J13" s="442"/>
      <c r="K13" s="442"/>
      <c r="L13" s="442"/>
      <c r="X13" s="7"/>
    </row>
    <row r="14" spans="1:24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393" t="s">
        <v>64</v>
      </c>
      <c r="N14" s="394">
        <v>13</v>
      </c>
      <c r="O14" s="395">
        <v>14</v>
      </c>
      <c r="P14" s="71" t="s">
        <v>157</v>
      </c>
      <c r="Q14" s="71">
        <v>7</v>
      </c>
      <c r="R14" s="71" t="s">
        <v>158</v>
      </c>
      <c r="S14" s="71">
        <v>8</v>
      </c>
      <c r="T14" s="72" t="s">
        <v>159</v>
      </c>
      <c r="U14" s="72">
        <v>9</v>
      </c>
      <c r="V14" s="72">
        <v>10</v>
      </c>
      <c r="W14" s="72">
        <v>11</v>
      </c>
      <c r="X14" s="71">
        <v>12</v>
      </c>
    </row>
    <row r="15" spans="1:24" s="60" customFormat="1" ht="56.25" customHeight="1">
      <c r="A15" s="56" t="s">
        <v>2</v>
      </c>
      <c r="B15" s="56" t="s">
        <v>975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1696</v>
      </c>
      <c r="O15" s="58" t="s">
        <v>1694</v>
      </c>
      <c r="P15" s="58" t="s">
        <v>103</v>
      </c>
      <c r="Q15" s="58" t="s">
        <v>63</v>
      </c>
      <c r="R15" s="58" t="s">
        <v>122</v>
      </c>
      <c r="S15" s="58" t="s">
        <v>100</v>
      </c>
      <c r="T15" s="59" t="s">
        <v>101</v>
      </c>
      <c r="U15" s="59" t="s">
        <v>114</v>
      </c>
      <c r="V15" s="59" t="s">
        <v>105</v>
      </c>
      <c r="W15" s="59" t="s">
        <v>106</v>
      </c>
      <c r="X15" s="58" t="s">
        <v>119</v>
      </c>
    </row>
    <row r="16" spans="1:24" s="55" customFormat="1" ht="12">
      <c r="A16" s="155" t="s">
        <v>1</v>
      </c>
      <c r="B16" s="385" t="s">
        <v>1016</v>
      </c>
      <c r="C16" s="156" t="s">
        <v>299</v>
      </c>
      <c r="D16" s="147" t="s">
        <v>111</v>
      </c>
      <c r="E16" s="147" t="s">
        <v>0</v>
      </c>
      <c r="F16" s="148"/>
      <c r="G16" s="149">
        <v>50</v>
      </c>
      <c r="H16" s="150" t="s">
        <v>0</v>
      </c>
      <c r="I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6" s="80" t="str">
        <f>IF(Sklop1[[#This Row],[ZAHTEVANA SHEMA KAKOVOSTI]]&lt;&gt;"",Sklop1[[#This Row],[Preračunana masa/volumen/kos na enoto kg]],"")</f>
        <v/>
      </c>
      <c r="K16" s="86"/>
      <c r="L16" s="81"/>
      <c r="M16" s="81"/>
      <c r="N16" s="81"/>
      <c r="O16" s="81"/>
      <c r="P16" s="129"/>
      <c r="Q16" s="130"/>
      <c r="R16" s="130"/>
      <c r="S16" s="88"/>
      <c r="T16" s="83">
        <f>+Sklop1[[#This Row],[cena/enota brez DDV v EUR]]*Sklop1[[#This Row],[Stopnja DDV (%)]]</f>
        <v>0</v>
      </c>
      <c r="U16" s="83">
        <f>+Sklop1[[#This Row],[cena/enota brez DDV v EUR]]+Sklop1[[#This Row],[Davek (EUR)]]</f>
        <v>0</v>
      </c>
      <c r="V16" s="83">
        <f>+Sklop1[[#This Row],[cena/enota brez DDV v EUR]]*Sklop1[[#This Row],[Okvirna količina]]</f>
        <v>0</v>
      </c>
      <c r="W16" s="83">
        <f>+Sklop1[[#This Row],[Končna cena/enoto mere (EUR) z DDV]]*Sklop1[[#This Row],[Okvirna količina]]</f>
        <v>0</v>
      </c>
      <c r="X16" s="90"/>
    </row>
    <row r="17" spans="1:24" s="55" customFormat="1" ht="12">
      <c r="A17" s="155" t="s">
        <v>3</v>
      </c>
      <c r="B17" s="385" t="s">
        <v>1017</v>
      </c>
      <c r="C17" s="156" t="s">
        <v>300</v>
      </c>
      <c r="D17" s="147" t="s">
        <v>111</v>
      </c>
      <c r="E17" s="147" t="s">
        <v>0</v>
      </c>
      <c r="F17" s="148"/>
      <c r="G17" s="149">
        <v>150</v>
      </c>
      <c r="H17" s="150" t="s">
        <v>0</v>
      </c>
      <c r="I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17" s="80" t="str">
        <f>IF(Sklop1[[#This Row],[ZAHTEVANA SHEMA KAKOVOSTI]]&lt;&gt;"",Sklop1[[#This Row],[Preračunana masa/volumen/kos na enoto kg]],"")</f>
        <v/>
      </c>
      <c r="K17" s="87"/>
      <c r="L17" s="84"/>
      <c r="M17" s="84"/>
      <c r="N17" s="81"/>
      <c r="O17" s="81"/>
      <c r="P17" s="129"/>
      <c r="Q17" s="131"/>
      <c r="R17" s="130"/>
      <c r="S17" s="89"/>
      <c r="T17" s="85">
        <f>+Sklop1[[#This Row],[cena/enota brez DDV v EUR]]*Sklop1[[#This Row],[Stopnja DDV (%)]]</f>
        <v>0</v>
      </c>
      <c r="U17" s="85">
        <f>+Sklop1[[#This Row],[cena/enota brez DDV v EUR]]+Sklop1[[#This Row],[Davek (EUR)]]</f>
        <v>0</v>
      </c>
      <c r="V17" s="85">
        <f>+Sklop1[[#This Row],[cena/enota brez DDV v EUR]]*Sklop1[[#This Row],[Okvirna količina]]</f>
        <v>0</v>
      </c>
      <c r="W17" s="85">
        <f>+Sklop1[[#This Row],[Končna cena/enoto mere (EUR) z DDV]]*Sklop1[[#This Row],[Okvirna količina]]</f>
        <v>0</v>
      </c>
      <c r="X17" s="91"/>
    </row>
    <row r="18" spans="1:24" s="55" customFormat="1" ht="12">
      <c r="A18" s="155" t="s">
        <v>4</v>
      </c>
      <c r="B18" s="385" t="s">
        <v>1018</v>
      </c>
      <c r="C18" s="156" t="s">
        <v>301</v>
      </c>
      <c r="D18" s="147" t="s">
        <v>111</v>
      </c>
      <c r="E18" s="147" t="s">
        <v>0</v>
      </c>
      <c r="F18" s="148"/>
      <c r="G18" s="149">
        <v>150</v>
      </c>
      <c r="H18" s="150" t="s">
        <v>0</v>
      </c>
      <c r="I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18" s="80" t="str">
        <f>IF(Sklop1[[#This Row],[ZAHTEVANA SHEMA KAKOVOSTI]]&lt;&gt;"",Sklop1[[#This Row],[Preračunana masa/volumen/kos na enoto kg]],"")</f>
        <v/>
      </c>
      <c r="K18" s="87"/>
      <c r="L18" s="84"/>
      <c r="M18" s="84"/>
      <c r="N18" s="81"/>
      <c r="O18" s="81"/>
      <c r="P18" s="129"/>
      <c r="Q18" s="131"/>
      <c r="R18" s="130"/>
      <c r="S18" s="89"/>
      <c r="T18" s="85">
        <f>+Sklop1[[#This Row],[cena/enota brez DDV v EUR]]*Sklop1[[#This Row],[Stopnja DDV (%)]]</f>
        <v>0</v>
      </c>
      <c r="U18" s="85">
        <f>+Sklop1[[#This Row],[cena/enota brez DDV v EUR]]+Sklop1[[#This Row],[Davek (EUR)]]</f>
        <v>0</v>
      </c>
      <c r="V18" s="85">
        <f>+Sklop1[[#This Row],[cena/enota brez DDV v EUR]]*Sklop1[[#This Row],[Okvirna količina]]</f>
        <v>0</v>
      </c>
      <c r="W18" s="85">
        <f>+Sklop1[[#This Row],[Končna cena/enoto mere (EUR) z DDV]]*Sklop1[[#This Row],[Okvirna količina]]</f>
        <v>0</v>
      </c>
      <c r="X18" s="91"/>
    </row>
    <row r="19" spans="1:24" s="55" customFormat="1" ht="12">
      <c r="A19" s="155" t="s">
        <v>5</v>
      </c>
      <c r="B19" s="385" t="s">
        <v>1019</v>
      </c>
      <c r="C19" s="156" t="s">
        <v>302</v>
      </c>
      <c r="D19" s="147" t="s">
        <v>111</v>
      </c>
      <c r="E19" s="147" t="s">
        <v>0</v>
      </c>
      <c r="F19" s="148"/>
      <c r="G19" s="149">
        <v>100</v>
      </c>
      <c r="H19" s="150" t="s">
        <v>0</v>
      </c>
      <c r="I1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9" s="111" t="str">
        <f>IF(Sklop1[[#This Row],[ZAHTEVANA SHEMA KAKOVOSTI]]&lt;&gt;"",Sklop1[[#This Row],[Preračunana masa/volumen/kos na enoto kg]],"")</f>
        <v/>
      </c>
      <c r="K19" s="124"/>
      <c r="L19" s="125"/>
      <c r="M19" s="125"/>
      <c r="N19" s="334"/>
      <c r="O19" s="334"/>
      <c r="P19" s="126"/>
      <c r="Q19" s="132"/>
      <c r="R19" s="132"/>
      <c r="S19" s="142"/>
      <c r="T19" s="141">
        <f>+Sklop1[[#This Row],[cena/enota brez DDV v EUR]]*Sklop1[[#This Row],[Stopnja DDV (%)]]</f>
        <v>0</v>
      </c>
      <c r="U19" s="141">
        <f>+Sklop1[[#This Row],[cena/enota brez DDV v EUR]]+Sklop1[[#This Row],[Davek (EUR)]]</f>
        <v>0</v>
      </c>
      <c r="V19" s="141">
        <f>+Sklop1[[#This Row],[cena/enota brez DDV v EUR]]*Sklop1[[#This Row],[Okvirna količina]]</f>
        <v>0</v>
      </c>
      <c r="W19" s="127">
        <f>+Sklop1[[#This Row],[Končna cena/enoto mere (EUR) z DDV]]*Sklop1[[#This Row],[Okvirna količina]]</f>
        <v>0</v>
      </c>
      <c r="X19" s="128"/>
    </row>
    <row r="20" spans="1:24" s="55" customFormat="1" ht="12">
      <c r="A20" s="155" t="s">
        <v>6</v>
      </c>
      <c r="B20" s="385" t="s">
        <v>1020</v>
      </c>
      <c r="C20" s="156" t="s">
        <v>303</v>
      </c>
      <c r="D20" s="147" t="s">
        <v>111</v>
      </c>
      <c r="E20" s="147" t="s">
        <v>0</v>
      </c>
      <c r="F20" s="148"/>
      <c r="G20" s="149">
        <v>500</v>
      </c>
      <c r="H20" s="150" t="s">
        <v>0</v>
      </c>
      <c r="I2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J20" s="111" t="str">
        <f>IF(Sklop1[[#This Row],[ZAHTEVANA SHEMA KAKOVOSTI]]&lt;&gt;"",Sklop1[[#This Row],[Preračunana masa/volumen/kos na enoto kg]],"")</f>
        <v/>
      </c>
      <c r="K20" s="124"/>
      <c r="L20" s="125"/>
      <c r="M20" s="125"/>
      <c r="N20" s="334"/>
      <c r="O20" s="334"/>
      <c r="P20" s="126"/>
      <c r="Q20" s="132"/>
      <c r="R20" s="132"/>
      <c r="S20" s="142"/>
      <c r="T20" s="141">
        <f>+Sklop1[[#This Row],[cena/enota brez DDV v EUR]]*Sklop1[[#This Row],[Stopnja DDV (%)]]</f>
        <v>0</v>
      </c>
      <c r="U20" s="141">
        <f>+Sklop1[[#This Row],[cena/enota brez DDV v EUR]]+Sklop1[[#This Row],[Davek (EUR)]]</f>
        <v>0</v>
      </c>
      <c r="V20" s="141">
        <f>+Sklop1[[#This Row],[cena/enota brez DDV v EUR]]*Sklop1[[#This Row],[Okvirna količina]]</f>
        <v>0</v>
      </c>
      <c r="W20" s="127">
        <f>+Sklop1[[#This Row],[Končna cena/enoto mere (EUR) z DDV]]*Sklop1[[#This Row],[Okvirna količina]]</f>
        <v>0</v>
      </c>
      <c r="X20" s="128"/>
    </row>
    <row r="21" spans="1:24" s="55" customFormat="1" ht="12">
      <c r="A21" s="155" t="s">
        <v>7</v>
      </c>
      <c r="B21" s="385" t="s">
        <v>1021</v>
      </c>
      <c r="C21" s="156" t="s">
        <v>304</v>
      </c>
      <c r="D21" s="147" t="s">
        <v>111</v>
      </c>
      <c r="E21" s="147" t="s">
        <v>0</v>
      </c>
      <c r="F21" s="148"/>
      <c r="G21" s="149">
        <v>100</v>
      </c>
      <c r="H21" s="150" t="s">
        <v>0</v>
      </c>
      <c r="I2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1" s="111" t="str">
        <f>IF(Sklop1[[#This Row],[ZAHTEVANA SHEMA KAKOVOSTI]]&lt;&gt;"",Sklop1[[#This Row],[Preračunana masa/volumen/kos na enoto kg]],"")</f>
        <v/>
      </c>
      <c r="K21" s="124"/>
      <c r="L21" s="125"/>
      <c r="M21" s="125"/>
      <c r="N21" s="334"/>
      <c r="O21" s="334"/>
      <c r="P21" s="126"/>
      <c r="Q21" s="132"/>
      <c r="R21" s="132"/>
      <c r="S21" s="142"/>
      <c r="T21" s="141">
        <f>+Sklop1[[#This Row],[cena/enota brez DDV v EUR]]*Sklop1[[#This Row],[Stopnja DDV (%)]]</f>
        <v>0</v>
      </c>
      <c r="U21" s="141">
        <f>+Sklop1[[#This Row],[cena/enota brez DDV v EUR]]+Sklop1[[#This Row],[Davek (EUR)]]</f>
        <v>0</v>
      </c>
      <c r="V21" s="141">
        <f>+Sklop1[[#This Row],[cena/enota brez DDV v EUR]]*Sklop1[[#This Row],[Okvirna količina]]</f>
        <v>0</v>
      </c>
      <c r="W21" s="127">
        <f>+Sklop1[[#This Row],[Končna cena/enoto mere (EUR) z DDV]]*Sklop1[[#This Row],[Okvirna količina]]</f>
        <v>0</v>
      </c>
      <c r="X21" s="128"/>
    </row>
    <row r="22" spans="1:24" s="55" customFormat="1" ht="12">
      <c r="A22" s="155" t="s">
        <v>8</v>
      </c>
      <c r="B22" s="385" t="s">
        <v>1022</v>
      </c>
      <c r="C22" s="156" t="s">
        <v>305</v>
      </c>
      <c r="D22" s="147" t="s">
        <v>111</v>
      </c>
      <c r="E22" s="147" t="s">
        <v>0</v>
      </c>
      <c r="F22" s="148"/>
      <c r="G22" s="149">
        <v>100</v>
      </c>
      <c r="H22" s="150" t="s">
        <v>0</v>
      </c>
      <c r="I2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2" s="111" t="str">
        <f>IF(Sklop1[[#This Row],[ZAHTEVANA SHEMA KAKOVOSTI]]&lt;&gt;"",Sklop1[[#This Row],[Preračunana masa/volumen/kos na enoto kg]],"")</f>
        <v/>
      </c>
      <c r="K22" s="124"/>
      <c r="L22" s="125"/>
      <c r="M22" s="125"/>
      <c r="N22" s="334"/>
      <c r="O22" s="334"/>
      <c r="P22" s="126"/>
      <c r="Q22" s="132"/>
      <c r="R22" s="132"/>
      <c r="S22" s="142"/>
      <c r="T22" s="141">
        <f>+Sklop1[[#This Row],[cena/enota brez DDV v EUR]]*Sklop1[[#This Row],[Stopnja DDV (%)]]</f>
        <v>0</v>
      </c>
      <c r="U22" s="141">
        <f>+Sklop1[[#This Row],[cena/enota brez DDV v EUR]]+Sklop1[[#This Row],[Davek (EUR)]]</f>
        <v>0</v>
      </c>
      <c r="V22" s="141">
        <f>+Sklop1[[#This Row],[cena/enota brez DDV v EUR]]*Sklop1[[#This Row],[Okvirna količina]]</f>
        <v>0</v>
      </c>
      <c r="W22" s="127">
        <f>+Sklop1[[#This Row],[Končna cena/enoto mere (EUR) z DDV]]*Sklop1[[#This Row],[Okvirna količina]]</f>
        <v>0</v>
      </c>
      <c r="X22" s="128"/>
    </row>
    <row r="23" spans="1:24" s="55" customFormat="1" ht="12">
      <c r="A23" s="155" t="s">
        <v>9</v>
      </c>
      <c r="B23" s="385" t="s">
        <v>1023</v>
      </c>
      <c r="C23" s="156" t="s">
        <v>306</v>
      </c>
      <c r="D23" s="147" t="s">
        <v>111</v>
      </c>
      <c r="E23" s="147" t="s">
        <v>0</v>
      </c>
      <c r="F23" s="148"/>
      <c r="G23" s="149">
        <v>50</v>
      </c>
      <c r="H23" s="150" t="s">
        <v>0</v>
      </c>
      <c r="I2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3" s="111" t="str">
        <f>IF(Sklop1[[#This Row],[ZAHTEVANA SHEMA KAKOVOSTI]]&lt;&gt;"",Sklop1[[#This Row],[Preračunana masa/volumen/kos na enoto kg]],"")</f>
        <v/>
      </c>
      <c r="K23" s="124"/>
      <c r="L23" s="125"/>
      <c r="M23" s="125"/>
      <c r="N23" s="334"/>
      <c r="O23" s="334"/>
      <c r="P23" s="126"/>
      <c r="Q23" s="132"/>
      <c r="R23" s="132"/>
      <c r="S23" s="142"/>
      <c r="T23" s="141">
        <f>+Sklop1[[#This Row],[cena/enota brez DDV v EUR]]*Sklop1[[#This Row],[Stopnja DDV (%)]]</f>
        <v>0</v>
      </c>
      <c r="U23" s="141">
        <f>+Sklop1[[#This Row],[cena/enota brez DDV v EUR]]+Sklop1[[#This Row],[Davek (EUR)]]</f>
        <v>0</v>
      </c>
      <c r="V23" s="141">
        <f>+Sklop1[[#This Row],[cena/enota brez DDV v EUR]]*Sklop1[[#This Row],[Okvirna količina]]</f>
        <v>0</v>
      </c>
      <c r="W23" s="127">
        <f>+Sklop1[[#This Row],[Končna cena/enoto mere (EUR) z DDV]]*Sklop1[[#This Row],[Okvirna količina]]</f>
        <v>0</v>
      </c>
      <c r="X23" s="128"/>
    </row>
    <row r="24" spans="1:24" s="55" customFormat="1" ht="12">
      <c r="A24" s="155" t="s">
        <v>10</v>
      </c>
      <c r="B24" s="385" t="s">
        <v>1024</v>
      </c>
      <c r="C24" s="156" t="s">
        <v>307</v>
      </c>
      <c r="D24" s="147" t="s">
        <v>111</v>
      </c>
      <c r="E24" s="147" t="s">
        <v>0</v>
      </c>
      <c r="F24" s="148"/>
      <c r="G24" s="149">
        <v>50</v>
      </c>
      <c r="H24" s="150" t="s">
        <v>0</v>
      </c>
      <c r="I24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4" s="111" t="str">
        <f>IF(Sklop1[[#This Row],[ZAHTEVANA SHEMA KAKOVOSTI]]&lt;&gt;"",Sklop1[[#This Row],[Preračunana masa/volumen/kos na enoto kg]],"")</f>
        <v/>
      </c>
      <c r="K24" s="124"/>
      <c r="L24" s="125"/>
      <c r="M24" s="125"/>
      <c r="N24" s="334"/>
      <c r="O24" s="334"/>
      <c r="P24" s="126"/>
      <c r="Q24" s="132"/>
      <c r="R24" s="132"/>
      <c r="S24" s="142"/>
      <c r="T24" s="141">
        <f>+Sklop1[[#This Row],[cena/enota brez DDV v EUR]]*Sklop1[[#This Row],[Stopnja DDV (%)]]</f>
        <v>0</v>
      </c>
      <c r="U24" s="141">
        <f>+Sklop1[[#This Row],[cena/enota brez DDV v EUR]]+Sklop1[[#This Row],[Davek (EUR)]]</f>
        <v>0</v>
      </c>
      <c r="V24" s="141">
        <f>+Sklop1[[#This Row],[cena/enota brez DDV v EUR]]*Sklop1[[#This Row],[Okvirna količina]]</f>
        <v>0</v>
      </c>
      <c r="W24" s="127">
        <f>+Sklop1[[#This Row],[Končna cena/enoto mere (EUR) z DDV]]*Sklop1[[#This Row],[Okvirna količina]]</f>
        <v>0</v>
      </c>
      <c r="X24" s="128"/>
    </row>
    <row r="25" spans="1:24" s="55" customFormat="1" ht="12">
      <c r="A25" s="155" t="s">
        <v>11</v>
      </c>
      <c r="B25" s="385" t="s">
        <v>1025</v>
      </c>
      <c r="C25" s="244" t="s">
        <v>308</v>
      </c>
      <c r="D25" s="147" t="s">
        <v>111</v>
      </c>
      <c r="E25" s="147" t="s">
        <v>0</v>
      </c>
      <c r="F25" s="247"/>
      <c r="G25" s="248">
        <v>200</v>
      </c>
      <c r="H25" s="150" t="s">
        <v>0</v>
      </c>
      <c r="I2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25" s="250" t="str">
        <f>IF(Sklop1[[#This Row],[ZAHTEVANA SHEMA KAKOVOSTI]]&lt;&gt;"",Sklop1[[#This Row],[Preračunana masa/volumen/kos na enoto kg]],"")</f>
        <v/>
      </c>
      <c r="K25" s="251"/>
      <c r="L25" s="252"/>
      <c r="M25" s="252"/>
      <c r="N25" s="303"/>
      <c r="O25" s="303"/>
      <c r="P25" s="253"/>
      <c r="Q25" s="254"/>
      <c r="R25" s="254"/>
      <c r="S25" s="255"/>
      <c r="T25" s="256">
        <f>+Sklop1[[#This Row],[cena/enota brez DDV v EUR]]*Sklop1[[#This Row],[Stopnja DDV (%)]]</f>
        <v>0</v>
      </c>
      <c r="U25" s="256">
        <f>+Sklop1[[#This Row],[cena/enota brez DDV v EUR]]+Sklop1[[#This Row],[Davek (EUR)]]</f>
        <v>0</v>
      </c>
      <c r="V25" s="256">
        <f>+Sklop1[[#This Row],[cena/enota brez DDV v EUR]]*Sklop1[[#This Row],[Okvirna količina]]</f>
        <v>0</v>
      </c>
      <c r="W25" s="257">
        <f>+Sklop1[[#This Row],[Končna cena/enoto mere (EUR) z DDV]]*Sklop1[[#This Row],[Okvirna količina]]</f>
        <v>0</v>
      </c>
      <c r="X25" s="258"/>
    </row>
    <row r="26" spans="1:24" s="55" customFormat="1" ht="12">
      <c r="A26" s="155" t="s">
        <v>12</v>
      </c>
      <c r="B26" s="385" t="s">
        <v>1026</v>
      </c>
      <c r="C26" s="244" t="s">
        <v>309</v>
      </c>
      <c r="D26" s="147" t="s">
        <v>111</v>
      </c>
      <c r="E26" s="147" t="s">
        <v>0</v>
      </c>
      <c r="F26" s="247"/>
      <c r="G26" s="248">
        <v>200</v>
      </c>
      <c r="H26" s="150" t="s">
        <v>0</v>
      </c>
      <c r="I2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26" s="250" t="str">
        <f>IF(Sklop1[[#This Row],[ZAHTEVANA SHEMA KAKOVOSTI]]&lt;&gt;"",Sklop1[[#This Row],[Preračunana masa/volumen/kos na enoto kg]],"")</f>
        <v/>
      </c>
      <c r="K26" s="251"/>
      <c r="L26" s="252"/>
      <c r="M26" s="252"/>
      <c r="N26" s="303"/>
      <c r="O26" s="303"/>
      <c r="P26" s="253"/>
      <c r="Q26" s="254"/>
      <c r="R26" s="254"/>
      <c r="S26" s="255"/>
      <c r="T26" s="256">
        <f>+Sklop1[[#This Row],[cena/enota brez DDV v EUR]]*Sklop1[[#This Row],[Stopnja DDV (%)]]</f>
        <v>0</v>
      </c>
      <c r="U26" s="256">
        <f>+Sklop1[[#This Row],[cena/enota brez DDV v EUR]]+Sklop1[[#This Row],[Davek (EUR)]]</f>
        <v>0</v>
      </c>
      <c r="V26" s="256">
        <f>+Sklop1[[#This Row],[cena/enota brez DDV v EUR]]*Sklop1[[#This Row],[Okvirna količina]]</f>
        <v>0</v>
      </c>
      <c r="W26" s="257">
        <f>+Sklop1[[#This Row],[Končna cena/enoto mere (EUR) z DDV]]*Sklop1[[#This Row],[Okvirna količina]]</f>
        <v>0</v>
      </c>
      <c r="X26" s="258"/>
    </row>
    <row r="27" spans="1:24" s="55" customFormat="1" ht="12">
      <c r="A27" s="155" t="s">
        <v>13</v>
      </c>
      <c r="B27" s="385" t="s">
        <v>1027</v>
      </c>
      <c r="C27" s="244" t="s">
        <v>310</v>
      </c>
      <c r="D27" s="147" t="s">
        <v>111</v>
      </c>
      <c r="E27" s="147" t="s">
        <v>0</v>
      </c>
      <c r="F27" s="247"/>
      <c r="G27" s="248">
        <v>300</v>
      </c>
      <c r="H27" s="150" t="s">
        <v>0</v>
      </c>
      <c r="I2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27" s="250" t="str">
        <f>IF(Sklop1[[#This Row],[ZAHTEVANA SHEMA KAKOVOSTI]]&lt;&gt;"",Sklop1[[#This Row],[Preračunana masa/volumen/kos na enoto kg]],"")</f>
        <v/>
      </c>
      <c r="K27" s="251"/>
      <c r="L27" s="252"/>
      <c r="M27" s="252"/>
      <c r="N27" s="303"/>
      <c r="O27" s="303"/>
      <c r="P27" s="253"/>
      <c r="Q27" s="254"/>
      <c r="R27" s="254"/>
      <c r="S27" s="255"/>
      <c r="T27" s="256">
        <f>+Sklop1[[#This Row],[cena/enota brez DDV v EUR]]*Sklop1[[#This Row],[Stopnja DDV (%)]]</f>
        <v>0</v>
      </c>
      <c r="U27" s="256">
        <f>+Sklop1[[#This Row],[cena/enota brez DDV v EUR]]+Sklop1[[#This Row],[Davek (EUR)]]</f>
        <v>0</v>
      </c>
      <c r="V27" s="256">
        <f>+Sklop1[[#This Row],[cena/enota brez DDV v EUR]]*Sklop1[[#This Row],[Okvirna količina]]</f>
        <v>0</v>
      </c>
      <c r="W27" s="257">
        <f>+Sklop1[[#This Row],[Končna cena/enoto mere (EUR) z DDV]]*Sklop1[[#This Row],[Okvirna količina]]</f>
        <v>0</v>
      </c>
      <c r="X27" s="258"/>
    </row>
    <row r="28" spans="1:24" s="55" customFormat="1" ht="12">
      <c r="A28" s="155" t="s">
        <v>14</v>
      </c>
      <c r="B28" s="385" t="s">
        <v>1028</v>
      </c>
      <c r="C28" s="244" t="s">
        <v>311</v>
      </c>
      <c r="D28" s="147" t="s">
        <v>111</v>
      </c>
      <c r="E28" s="147" t="s">
        <v>0</v>
      </c>
      <c r="F28" s="247"/>
      <c r="G28" s="248">
        <v>300</v>
      </c>
      <c r="H28" s="150" t="s">
        <v>0</v>
      </c>
      <c r="I2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28" s="250" t="str">
        <f>IF(Sklop1[[#This Row],[ZAHTEVANA SHEMA KAKOVOSTI]]&lt;&gt;"",Sklop1[[#This Row],[Preračunana masa/volumen/kos na enoto kg]],"")</f>
        <v/>
      </c>
      <c r="K28" s="251"/>
      <c r="L28" s="252"/>
      <c r="M28" s="252"/>
      <c r="N28" s="303"/>
      <c r="O28" s="303"/>
      <c r="P28" s="253"/>
      <c r="Q28" s="254"/>
      <c r="R28" s="254"/>
      <c r="S28" s="255"/>
      <c r="T28" s="256">
        <f>+Sklop1[[#This Row],[cena/enota brez DDV v EUR]]*Sklop1[[#This Row],[Stopnja DDV (%)]]</f>
        <v>0</v>
      </c>
      <c r="U28" s="256">
        <f>+Sklop1[[#This Row],[cena/enota brez DDV v EUR]]+Sklop1[[#This Row],[Davek (EUR)]]</f>
        <v>0</v>
      </c>
      <c r="V28" s="256">
        <f>+Sklop1[[#This Row],[cena/enota brez DDV v EUR]]*Sklop1[[#This Row],[Okvirna količina]]</f>
        <v>0</v>
      </c>
      <c r="W28" s="257">
        <f>+Sklop1[[#This Row],[Končna cena/enoto mere (EUR) z DDV]]*Sklop1[[#This Row],[Okvirna količina]]</f>
        <v>0</v>
      </c>
      <c r="X28" s="258"/>
    </row>
    <row r="29" spans="1:24" s="55" customFormat="1" ht="12">
      <c r="A29" s="155" t="s">
        <v>15</v>
      </c>
      <c r="B29" s="385" t="s">
        <v>1029</v>
      </c>
      <c r="C29" s="244" t="s">
        <v>312</v>
      </c>
      <c r="D29" s="147" t="s">
        <v>111</v>
      </c>
      <c r="E29" s="147" t="s">
        <v>0</v>
      </c>
      <c r="F29" s="247"/>
      <c r="G29" s="248">
        <v>100</v>
      </c>
      <c r="H29" s="150" t="s">
        <v>0</v>
      </c>
      <c r="I2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9" s="250" t="str">
        <f>IF(Sklop1[[#This Row],[ZAHTEVANA SHEMA KAKOVOSTI]]&lt;&gt;"",Sklop1[[#This Row],[Preračunana masa/volumen/kos na enoto kg]],"")</f>
        <v/>
      </c>
      <c r="K29" s="251"/>
      <c r="L29" s="252"/>
      <c r="M29" s="252"/>
      <c r="N29" s="303"/>
      <c r="O29" s="303"/>
      <c r="P29" s="253"/>
      <c r="Q29" s="254"/>
      <c r="R29" s="254"/>
      <c r="S29" s="255"/>
      <c r="T29" s="256">
        <f>+Sklop1[[#This Row],[cena/enota brez DDV v EUR]]*Sklop1[[#This Row],[Stopnja DDV (%)]]</f>
        <v>0</v>
      </c>
      <c r="U29" s="256">
        <f>+Sklop1[[#This Row],[cena/enota brez DDV v EUR]]+Sklop1[[#This Row],[Davek (EUR)]]</f>
        <v>0</v>
      </c>
      <c r="V29" s="256">
        <f>+Sklop1[[#This Row],[cena/enota brez DDV v EUR]]*Sklop1[[#This Row],[Okvirna količina]]</f>
        <v>0</v>
      </c>
      <c r="W29" s="257">
        <f>+Sklop1[[#This Row],[Končna cena/enoto mere (EUR) z DDV]]*Sklop1[[#This Row],[Okvirna količina]]</f>
        <v>0</v>
      </c>
      <c r="X29" s="258"/>
    </row>
    <row r="30" spans="1:24" s="55" customFormat="1" ht="12">
      <c r="A30" s="155" t="s">
        <v>16</v>
      </c>
      <c r="B30" s="385" t="s">
        <v>1030</v>
      </c>
      <c r="C30" s="244" t="s">
        <v>313</v>
      </c>
      <c r="D30" s="147" t="s">
        <v>111</v>
      </c>
      <c r="E30" s="147" t="s">
        <v>0</v>
      </c>
      <c r="F30" s="247"/>
      <c r="G30" s="248">
        <v>100</v>
      </c>
      <c r="H30" s="150" t="s">
        <v>0</v>
      </c>
      <c r="I3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0" s="250" t="str">
        <f>IF(Sklop1[[#This Row],[ZAHTEVANA SHEMA KAKOVOSTI]]&lt;&gt;"",Sklop1[[#This Row],[Preračunana masa/volumen/kos na enoto kg]],"")</f>
        <v/>
      </c>
      <c r="K30" s="251"/>
      <c r="L30" s="252"/>
      <c r="M30" s="252"/>
      <c r="N30" s="303"/>
      <c r="O30" s="303"/>
      <c r="P30" s="253"/>
      <c r="Q30" s="254"/>
      <c r="R30" s="254"/>
      <c r="S30" s="255"/>
      <c r="T30" s="256">
        <f>+Sklop1[[#This Row],[cena/enota brez DDV v EUR]]*Sklop1[[#This Row],[Stopnja DDV (%)]]</f>
        <v>0</v>
      </c>
      <c r="U30" s="256">
        <f>+Sklop1[[#This Row],[cena/enota brez DDV v EUR]]+Sklop1[[#This Row],[Davek (EUR)]]</f>
        <v>0</v>
      </c>
      <c r="V30" s="256">
        <f>+Sklop1[[#This Row],[cena/enota brez DDV v EUR]]*Sklop1[[#This Row],[Okvirna količina]]</f>
        <v>0</v>
      </c>
      <c r="W30" s="257">
        <f>+Sklop1[[#This Row],[Končna cena/enoto mere (EUR) z DDV]]*Sklop1[[#This Row],[Okvirna količina]]</f>
        <v>0</v>
      </c>
      <c r="X30" s="258"/>
    </row>
    <row r="31" spans="1:24" s="55" customFormat="1" ht="12">
      <c r="A31" s="155" t="s">
        <v>17</v>
      </c>
      <c r="B31" s="385" t="s">
        <v>1031</v>
      </c>
      <c r="C31" s="244" t="s">
        <v>314</v>
      </c>
      <c r="D31" s="147" t="s">
        <v>111</v>
      </c>
      <c r="E31" s="147" t="s">
        <v>0</v>
      </c>
      <c r="F31" s="247"/>
      <c r="G31" s="248">
        <v>100</v>
      </c>
      <c r="H31" s="150" t="s">
        <v>0</v>
      </c>
      <c r="I3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1" s="250" t="str">
        <f>IF(Sklop1[[#This Row],[ZAHTEVANA SHEMA KAKOVOSTI]]&lt;&gt;"",Sklop1[[#This Row],[Preračunana masa/volumen/kos na enoto kg]],"")</f>
        <v/>
      </c>
      <c r="K31" s="251"/>
      <c r="L31" s="252"/>
      <c r="M31" s="252"/>
      <c r="N31" s="303"/>
      <c r="O31" s="303"/>
      <c r="P31" s="253"/>
      <c r="Q31" s="254"/>
      <c r="R31" s="254"/>
      <c r="S31" s="255"/>
      <c r="T31" s="256">
        <f>+Sklop1[[#This Row],[cena/enota brez DDV v EUR]]*Sklop1[[#This Row],[Stopnja DDV (%)]]</f>
        <v>0</v>
      </c>
      <c r="U31" s="256">
        <f>+Sklop1[[#This Row],[cena/enota brez DDV v EUR]]+Sklop1[[#This Row],[Davek (EUR)]]</f>
        <v>0</v>
      </c>
      <c r="V31" s="256">
        <f>+Sklop1[[#This Row],[cena/enota brez DDV v EUR]]*Sklop1[[#This Row],[Okvirna količina]]</f>
        <v>0</v>
      </c>
      <c r="W31" s="257">
        <f>+Sklop1[[#This Row],[Končna cena/enoto mere (EUR) z DDV]]*Sklop1[[#This Row],[Okvirna količina]]</f>
        <v>0</v>
      </c>
      <c r="X31" s="258"/>
    </row>
    <row r="32" spans="1:24" s="55" customFormat="1" ht="12">
      <c r="A32" s="155" t="s">
        <v>18</v>
      </c>
      <c r="B32" s="385" t="s">
        <v>1032</v>
      </c>
      <c r="C32" s="244" t="s">
        <v>315</v>
      </c>
      <c r="D32" s="147" t="s">
        <v>111</v>
      </c>
      <c r="E32" s="147" t="s">
        <v>0</v>
      </c>
      <c r="F32" s="247"/>
      <c r="G32" s="248">
        <v>100</v>
      </c>
      <c r="H32" s="150" t="s">
        <v>0</v>
      </c>
      <c r="I3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2" s="250" t="str">
        <f>IF(Sklop1[[#This Row],[ZAHTEVANA SHEMA KAKOVOSTI]]&lt;&gt;"",Sklop1[[#This Row],[Preračunana masa/volumen/kos na enoto kg]],"")</f>
        <v/>
      </c>
      <c r="K32" s="251"/>
      <c r="L32" s="252"/>
      <c r="M32" s="252"/>
      <c r="N32" s="303"/>
      <c r="O32" s="303"/>
      <c r="P32" s="253"/>
      <c r="Q32" s="254"/>
      <c r="R32" s="254"/>
      <c r="S32" s="255"/>
      <c r="T32" s="256">
        <f>+Sklop1[[#This Row],[cena/enota brez DDV v EUR]]*Sklop1[[#This Row],[Stopnja DDV (%)]]</f>
        <v>0</v>
      </c>
      <c r="U32" s="256">
        <f>+Sklop1[[#This Row],[cena/enota brez DDV v EUR]]+Sklop1[[#This Row],[Davek (EUR)]]</f>
        <v>0</v>
      </c>
      <c r="V32" s="256">
        <f>+Sklop1[[#This Row],[cena/enota brez DDV v EUR]]*Sklop1[[#This Row],[Okvirna količina]]</f>
        <v>0</v>
      </c>
      <c r="W32" s="257">
        <f>+Sklop1[[#This Row],[Končna cena/enoto mere (EUR) z DDV]]*Sklop1[[#This Row],[Okvirna količina]]</f>
        <v>0</v>
      </c>
      <c r="X32" s="258"/>
    </row>
    <row r="33" spans="1:24" s="55" customFormat="1" ht="24">
      <c r="A33" s="155" t="s">
        <v>19</v>
      </c>
      <c r="B33" s="385" t="s">
        <v>1033</v>
      </c>
      <c r="C33" s="244" t="s">
        <v>316</v>
      </c>
      <c r="D33" s="147" t="s">
        <v>111</v>
      </c>
      <c r="E33" s="147" t="s">
        <v>0</v>
      </c>
      <c r="F33" s="247"/>
      <c r="G33" s="248">
        <v>50</v>
      </c>
      <c r="H33" s="150" t="s">
        <v>0</v>
      </c>
      <c r="I33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33" s="250" t="str">
        <f>IF(Sklop1[[#This Row],[ZAHTEVANA SHEMA KAKOVOSTI]]&lt;&gt;"",Sklop1[[#This Row],[Preračunana masa/volumen/kos na enoto kg]],"")</f>
        <v/>
      </c>
      <c r="K33" s="251"/>
      <c r="L33" s="252"/>
      <c r="M33" s="252"/>
      <c r="N33" s="303"/>
      <c r="O33" s="303"/>
      <c r="P33" s="253"/>
      <c r="Q33" s="254"/>
      <c r="R33" s="254"/>
      <c r="S33" s="255"/>
      <c r="T33" s="256">
        <f>+Sklop1[[#This Row],[cena/enota brez DDV v EUR]]*Sklop1[[#This Row],[Stopnja DDV (%)]]</f>
        <v>0</v>
      </c>
      <c r="U33" s="256">
        <f>+Sklop1[[#This Row],[cena/enota brez DDV v EUR]]+Sklop1[[#This Row],[Davek (EUR)]]</f>
        <v>0</v>
      </c>
      <c r="V33" s="256">
        <f>+Sklop1[[#This Row],[cena/enota brez DDV v EUR]]*Sklop1[[#This Row],[Okvirna količina]]</f>
        <v>0</v>
      </c>
      <c r="W33" s="257">
        <f>+Sklop1[[#This Row],[Končna cena/enoto mere (EUR) z DDV]]*Sklop1[[#This Row],[Okvirna količina]]</f>
        <v>0</v>
      </c>
      <c r="X33" s="258"/>
    </row>
    <row r="34" spans="1:24" s="55" customFormat="1" ht="24">
      <c r="A34" s="155" t="s">
        <v>20</v>
      </c>
      <c r="B34" s="385" t="s">
        <v>1034</v>
      </c>
      <c r="C34" s="244" t="s">
        <v>317</v>
      </c>
      <c r="D34" s="147" t="s">
        <v>111</v>
      </c>
      <c r="E34" s="147" t="s">
        <v>0</v>
      </c>
      <c r="F34" s="247"/>
      <c r="G34" s="248">
        <v>100</v>
      </c>
      <c r="H34" s="150" t="s">
        <v>0</v>
      </c>
      <c r="I34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4" s="250" t="str">
        <f>IF(Sklop1[[#This Row],[ZAHTEVANA SHEMA KAKOVOSTI]]&lt;&gt;"",Sklop1[[#This Row],[Preračunana masa/volumen/kos na enoto kg]],"")</f>
        <v/>
      </c>
      <c r="K34" s="251"/>
      <c r="L34" s="252"/>
      <c r="M34" s="252"/>
      <c r="N34" s="303"/>
      <c r="O34" s="303"/>
      <c r="P34" s="253"/>
      <c r="Q34" s="254"/>
      <c r="R34" s="254"/>
      <c r="S34" s="255"/>
      <c r="T34" s="256">
        <f>+Sklop1[[#This Row],[cena/enota brez DDV v EUR]]*Sklop1[[#This Row],[Stopnja DDV (%)]]</f>
        <v>0</v>
      </c>
      <c r="U34" s="256">
        <f>+Sklop1[[#This Row],[cena/enota brez DDV v EUR]]+Sklop1[[#This Row],[Davek (EUR)]]</f>
        <v>0</v>
      </c>
      <c r="V34" s="256">
        <f>+Sklop1[[#This Row],[cena/enota brez DDV v EUR]]*Sklop1[[#This Row],[Okvirna količina]]</f>
        <v>0</v>
      </c>
      <c r="W34" s="257">
        <f>+Sklop1[[#This Row],[Končna cena/enoto mere (EUR) z DDV]]*Sklop1[[#This Row],[Okvirna količina]]</f>
        <v>0</v>
      </c>
      <c r="X34" s="258"/>
    </row>
    <row r="35" spans="1:24" s="55" customFormat="1" ht="24">
      <c r="A35" s="155" t="s">
        <v>21</v>
      </c>
      <c r="B35" s="385" t="s">
        <v>1035</v>
      </c>
      <c r="C35" s="244" t="s">
        <v>318</v>
      </c>
      <c r="D35" s="147" t="s">
        <v>111</v>
      </c>
      <c r="E35" s="147" t="s">
        <v>0</v>
      </c>
      <c r="F35" s="247"/>
      <c r="G35" s="248">
        <v>100</v>
      </c>
      <c r="H35" s="150" t="s">
        <v>0</v>
      </c>
      <c r="I3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5" s="250" t="str">
        <f>IF(Sklop1[[#This Row],[ZAHTEVANA SHEMA KAKOVOSTI]]&lt;&gt;"",Sklop1[[#This Row],[Preračunana masa/volumen/kos na enoto kg]],"")</f>
        <v/>
      </c>
      <c r="K35" s="251"/>
      <c r="L35" s="252"/>
      <c r="M35" s="252"/>
      <c r="N35" s="303"/>
      <c r="O35" s="303"/>
      <c r="P35" s="253"/>
      <c r="Q35" s="254"/>
      <c r="R35" s="254"/>
      <c r="S35" s="255"/>
      <c r="T35" s="256">
        <f>+Sklop1[[#This Row],[cena/enota brez DDV v EUR]]*Sklop1[[#This Row],[Stopnja DDV (%)]]</f>
        <v>0</v>
      </c>
      <c r="U35" s="256">
        <f>+Sklop1[[#This Row],[cena/enota brez DDV v EUR]]+Sklop1[[#This Row],[Davek (EUR)]]</f>
        <v>0</v>
      </c>
      <c r="V35" s="256">
        <f>+Sklop1[[#This Row],[cena/enota brez DDV v EUR]]*Sklop1[[#This Row],[Okvirna količina]]</f>
        <v>0</v>
      </c>
      <c r="W35" s="257">
        <f>+Sklop1[[#This Row],[Končna cena/enoto mere (EUR) z DDV]]*Sklop1[[#This Row],[Okvirna količina]]</f>
        <v>0</v>
      </c>
      <c r="X35" s="258"/>
    </row>
    <row r="36" spans="1:24" s="55" customFormat="1" ht="24">
      <c r="A36" s="155" t="s">
        <v>22</v>
      </c>
      <c r="B36" s="385" t="s">
        <v>1036</v>
      </c>
      <c r="C36" s="244" t="s">
        <v>319</v>
      </c>
      <c r="D36" s="147" t="s">
        <v>111</v>
      </c>
      <c r="E36" s="147" t="s">
        <v>0</v>
      </c>
      <c r="F36" s="247"/>
      <c r="G36" s="248">
        <v>200</v>
      </c>
      <c r="H36" s="150" t="s">
        <v>0</v>
      </c>
      <c r="I3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36" s="250" t="str">
        <f>IF(Sklop1[[#This Row],[ZAHTEVANA SHEMA KAKOVOSTI]]&lt;&gt;"",Sklop1[[#This Row],[Preračunana masa/volumen/kos na enoto kg]],"")</f>
        <v/>
      </c>
      <c r="K36" s="251"/>
      <c r="L36" s="252"/>
      <c r="M36" s="252"/>
      <c r="N36" s="303"/>
      <c r="O36" s="303"/>
      <c r="P36" s="253"/>
      <c r="Q36" s="254"/>
      <c r="R36" s="254"/>
      <c r="S36" s="255"/>
      <c r="T36" s="256">
        <f>+Sklop1[[#This Row],[cena/enota brez DDV v EUR]]*Sklop1[[#This Row],[Stopnja DDV (%)]]</f>
        <v>0</v>
      </c>
      <c r="U36" s="256">
        <f>+Sklop1[[#This Row],[cena/enota brez DDV v EUR]]+Sklop1[[#This Row],[Davek (EUR)]]</f>
        <v>0</v>
      </c>
      <c r="V36" s="256">
        <f>+Sklop1[[#This Row],[cena/enota brez DDV v EUR]]*Sklop1[[#This Row],[Okvirna količina]]</f>
        <v>0</v>
      </c>
      <c r="W36" s="257">
        <f>+Sklop1[[#This Row],[Končna cena/enoto mere (EUR) z DDV]]*Sklop1[[#This Row],[Okvirna količina]]</f>
        <v>0</v>
      </c>
      <c r="X36" s="258"/>
    </row>
    <row r="37" spans="1:24" s="55" customFormat="1" ht="12">
      <c r="A37" s="155" t="s">
        <v>23</v>
      </c>
      <c r="B37" s="385" t="s">
        <v>1037</v>
      </c>
      <c r="C37" s="244" t="s">
        <v>331</v>
      </c>
      <c r="D37" s="245">
        <v>500</v>
      </c>
      <c r="E37" s="246" t="s">
        <v>110</v>
      </c>
      <c r="F37" s="247"/>
      <c r="G37" s="248">
        <v>100</v>
      </c>
      <c r="H37" s="150" t="s">
        <v>188</v>
      </c>
      <c r="I3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37" s="250" t="str">
        <f>IF(Sklop1[[#This Row],[ZAHTEVANA SHEMA KAKOVOSTI]]&lt;&gt;"",Sklop1[[#This Row],[Preračunana masa/volumen/kos na enoto kg]],"")</f>
        <v/>
      </c>
      <c r="K37" s="251"/>
      <c r="L37" s="252"/>
      <c r="M37" s="252"/>
      <c r="N37" s="303"/>
      <c r="O37" s="303"/>
      <c r="P37" s="253"/>
      <c r="Q37" s="254"/>
      <c r="R37" s="254"/>
      <c r="S37" s="255"/>
      <c r="T37" s="256">
        <f>+Sklop1[[#This Row],[cena/enota brez DDV v EUR]]*Sklop1[[#This Row],[Stopnja DDV (%)]]</f>
        <v>0</v>
      </c>
      <c r="U37" s="256">
        <f>+Sklop1[[#This Row],[cena/enota brez DDV v EUR]]+Sklop1[[#This Row],[Davek (EUR)]]</f>
        <v>0</v>
      </c>
      <c r="V37" s="256">
        <f>+Sklop1[[#This Row],[cena/enota brez DDV v EUR]]*Sklop1[[#This Row],[Okvirna količina]]</f>
        <v>0</v>
      </c>
      <c r="W37" s="257">
        <f>+Sklop1[[#This Row],[Končna cena/enoto mere (EUR) z DDV]]*Sklop1[[#This Row],[Okvirna količina]]</f>
        <v>0</v>
      </c>
      <c r="X37" s="258"/>
    </row>
    <row r="38" spans="1:24" s="55" customFormat="1" ht="12">
      <c r="A38" s="155" t="s">
        <v>24</v>
      </c>
      <c r="B38" s="385" t="s">
        <v>1038</v>
      </c>
      <c r="C38" s="244" t="s">
        <v>332</v>
      </c>
      <c r="D38" s="245">
        <v>500</v>
      </c>
      <c r="E38" s="246" t="s">
        <v>110</v>
      </c>
      <c r="F38" s="247"/>
      <c r="G38" s="248">
        <v>200</v>
      </c>
      <c r="H38" s="150" t="s">
        <v>188</v>
      </c>
      <c r="I3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8" s="250" t="str">
        <f>IF(Sklop1[[#This Row],[ZAHTEVANA SHEMA KAKOVOSTI]]&lt;&gt;"",Sklop1[[#This Row],[Preračunana masa/volumen/kos na enoto kg]],"")</f>
        <v/>
      </c>
      <c r="K38" s="251"/>
      <c r="L38" s="252"/>
      <c r="M38" s="252"/>
      <c r="N38" s="303"/>
      <c r="O38" s="303"/>
      <c r="P38" s="253"/>
      <c r="Q38" s="254"/>
      <c r="R38" s="254"/>
      <c r="S38" s="255"/>
      <c r="T38" s="256">
        <f>+Sklop1[[#This Row],[cena/enota brez DDV v EUR]]*Sklop1[[#This Row],[Stopnja DDV (%)]]</f>
        <v>0</v>
      </c>
      <c r="U38" s="256">
        <f>+Sklop1[[#This Row],[cena/enota brez DDV v EUR]]+Sklop1[[#This Row],[Davek (EUR)]]</f>
        <v>0</v>
      </c>
      <c r="V38" s="256">
        <f>+Sklop1[[#This Row],[cena/enota brez DDV v EUR]]*Sklop1[[#This Row],[Okvirna količina]]</f>
        <v>0</v>
      </c>
      <c r="W38" s="257">
        <f>+Sklop1[[#This Row],[Končna cena/enoto mere (EUR) z DDV]]*Sklop1[[#This Row],[Okvirna količina]]</f>
        <v>0</v>
      </c>
      <c r="X38" s="258"/>
    </row>
    <row r="39" spans="1:24" s="55" customFormat="1" ht="12">
      <c r="A39" s="155" t="s">
        <v>25</v>
      </c>
      <c r="B39" s="385" t="s">
        <v>1039</v>
      </c>
      <c r="C39" s="244" t="s">
        <v>333</v>
      </c>
      <c r="D39" s="245">
        <v>500</v>
      </c>
      <c r="E39" s="246" t="s">
        <v>110</v>
      </c>
      <c r="F39" s="247"/>
      <c r="G39" s="248">
        <v>200</v>
      </c>
      <c r="H39" s="150" t="s">
        <v>188</v>
      </c>
      <c r="I3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9" s="250" t="str">
        <f>IF(Sklop1[[#This Row],[ZAHTEVANA SHEMA KAKOVOSTI]]&lt;&gt;"",Sklop1[[#This Row],[Preračunana masa/volumen/kos na enoto kg]],"")</f>
        <v/>
      </c>
      <c r="K39" s="251"/>
      <c r="L39" s="252"/>
      <c r="M39" s="252"/>
      <c r="N39" s="303"/>
      <c r="O39" s="303"/>
      <c r="P39" s="253"/>
      <c r="Q39" s="254"/>
      <c r="R39" s="254"/>
      <c r="S39" s="255"/>
      <c r="T39" s="256">
        <f>+Sklop1[[#This Row],[cena/enota brez DDV v EUR]]*Sklop1[[#This Row],[Stopnja DDV (%)]]</f>
        <v>0</v>
      </c>
      <c r="U39" s="256">
        <f>+Sklop1[[#This Row],[cena/enota brez DDV v EUR]]+Sklop1[[#This Row],[Davek (EUR)]]</f>
        <v>0</v>
      </c>
      <c r="V39" s="256">
        <f>+Sklop1[[#This Row],[cena/enota brez DDV v EUR]]*Sklop1[[#This Row],[Okvirna količina]]</f>
        <v>0</v>
      </c>
      <c r="W39" s="257">
        <f>+Sklop1[[#This Row],[Končna cena/enoto mere (EUR) z DDV]]*Sklop1[[#This Row],[Okvirna količina]]</f>
        <v>0</v>
      </c>
      <c r="X39" s="258"/>
    </row>
    <row r="40" spans="1:24" s="55" customFormat="1" ht="12">
      <c r="A40" s="155" t="s">
        <v>26</v>
      </c>
      <c r="B40" s="385" t="s">
        <v>1040</v>
      </c>
      <c r="C40" s="244" t="s">
        <v>320</v>
      </c>
      <c r="D40" s="245" t="s">
        <v>111</v>
      </c>
      <c r="E40" s="246" t="s">
        <v>0</v>
      </c>
      <c r="F40" s="247"/>
      <c r="G40" s="248">
        <v>200</v>
      </c>
      <c r="H40" s="150" t="s">
        <v>0</v>
      </c>
      <c r="I4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0" s="250" t="str">
        <f>IF(Sklop1[[#This Row],[ZAHTEVANA SHEMA KAKOVOSTI]]&lt;&gt;"",Sklop1[[#This Row],[Preračunana masa/volumen/kos na enoto kg]],"")</f>
        <v/>
      </c>
      <c r="K40" s="251"/>
      <c r="L40" s="252"/>
      <c r="M40" s="252"/>
      <c r="N40" s="303"/>
      <c r="O40" s="303"/>
      <c r="P40" s="253"/>
      <c r="Q40" s="254"/>
      <c r="R40" s="254"/>
      <c r="S40" s="255"/>
      <c r="T40" s="256">
        <f>+Sklop1[[#This Row],[cena/enota brez DDV v EUR]]*Sklop1[[#This Row],[Stopnja DDV (%)]]</f>
        <v>0</v>
      </c>
      <c r="U40" s="256">
        <f>+Sklop1[[#This Row],[cena/enota brez DDV v EUR]]+Sklop1[[#This Row],[Davek (EUR)]]</f>
        <v>0</v>
      </c>
      <c r="V40" s="256">
        <f>+Sklop1[[#This Row],[cena/enota brez DDV v EUR]]*Sklop1[[#This Row],[Okvirna količina]]</f>
        <v>0</v>
      </c>
      <c r="W40" s="257">
        <f>+Sklop1[[#This Row],[Končna cena/enoto mere (EUR) z DDV]]*Sklop1[[#This Row],[Okvirna količina]]</f>
        <v>0</v>
      </c>
      <c r="X40" s="258"/>
    </row>
    <row r="41" spans="1:24" s="55" customFormat="1" ht="12">
      <c r="A41" s="155" t="s">
        <v>27</v>
      </c>
      <c r="B41" s="385" t="s">
        <v>1041</v>
      </c>
      <c r="C41" s="244" t="s">
        <v>321</v>
      </c>
      <c r="D41" s="245" t="s">
        <v>111</v>
      </c>
      <c r="E41" s="246" t="s">
        <v>0</v>
      </c>
      <c r="F41" s="247"/>
      <c r="G41" s="248">
        <v>200</v>
      </c>
      <c r="H41" s="150" t="s">
        <v>0</v>
      </c>
      <c r="I4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1" s="250" t="str">
        <f>IF(Sklop1[[#This Row],[ZAHTEVANA SHEMA KAKOVOSTI]]&lt;&gt;"",Sklop1[[#This Row],[Preračunana masa/volumen/kos na enoto kg]],"")</f>
        <v/>
      </c>
      <c r="K41" s="251"/>
      <c r="L41" s="252"/>
      <c r="M41" s="252"/>
      <c r="N41" s="303"/>
      <c r="O41" s="303"/>
      <c r="P41" s="253"/>
      <c r="Q41" s="254"/>
      <c r="R41" s="254"/>
      <c r="S41" s="255"/>
      <c r="T41" s="256">
        <f>+Sklop1[[#This Row],[cena/enota brez DDV v EUR]]*Sklop1[[#This Row],[Stopnja DDV (%)]]</f>
        <v>0</v>
      </c>
      <c r="U41" s="256">
        <f>+Sklop1[[#This Row],[cena/enota brez DDV v EUR]]+Sklop1[[#This Row],[Davek (EUR)]]</f>
        <v>0</v>
      </c>
      <c r="V41" s="256">
        <f>+Sklop1[[#This Row],[cena/enota brez DDV v EUR]]*Sklop1[[#This Row],[Okvirna količina]]</f>
        <v>0</v>
      </c>
      <c r="W41" s="257">
        <f>+Sklop1[[#This Row],[Končna cena/enoto mere (EUR) z DDV]]*Sklop1[[#This Row],[Okvirna količina]]</f>
        <v>0</v>
      </c>
      <c r="X41" s="258"/>
    </row>
    <row r="42" spans="1:24" s="55" customFormat="1" ht="36">
      <c r="A42" s="155" t="s">
        <v>28</v>
      </c>
      <c r="B42" s="385" t="s">
        <v>1042</v>
      </c>
      <c r="C42" s="244" t="s">
        <v>322</v>
      </c>
      <c r="D42" s="245" t="s">
        <v>111</v>
      </c>
      <c r="E42" s="246" t="s">
        <v>0</v>
      </c>
      <c r="F42" s="247"/>
      <c r="G42" s="248">
        <v>100</v>
      </c>
      <c r="H42" s="150" t="s">
        <v>0</v>
      </c>
      <c r="I4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42" s="250" t="str">
        <f>IF(Sklop1[[#This Row],[ZAHTEVANA SHEMA KAKOVOSTI]]&lt;&gt;"",Sklop1[[#This Row],[Preračunana masa/volumen/kos na enoto kg]],"")</f>
        <v/>
      </c>
      <c r="K42" s="251"/>
      <c r="L42" s="252"/>
      <c r="M42" s="252"/>
      <c r="N42" s="303"/>
      <c r="O42" s="303"/>
      <c r="P42" s="253"/>
      <c r="Q42" s="254"/>
      <c r="R42" s="254"/>
      <c r="S42" s="255"/>
      <c r="T42" s="256">
        <f>+Sklop1[[#This Row],[cena/enota brez DDV v EUR]]*Sklop1[[#This Row],[Stopnja DDV (%)]]</f>
        <v>0</v>
      </c>
      <c r="U42" s="256">
        <f>+Sklop1[[#This Row],[cena/enota brez DDV v EUR]]+Sklop1[[#This Row],[Davek (EUR)]]</f>
        <v>0</v>
      </c>
      <c r="V42" s="256">
        <f>+Sklop1[[#This Row],[cena/enota brez DDV v EUR]]*Sklop1[[#This Row],[Okvirna količina]]</f>
        <v>0</v>
      </c>
      <c r="W42" s="257">
        <f>+Sklop1[[#This Row],[Končna cena/enoto mere (EUR) z DDV]]*Sklop1[[#This Row],[Okvirna količina]]</f>
        <v>0</v>
      </c>
      <c r="X42" s="258"/>
    </row>
    <row r="43" spans="1:24" s="55" customFormat="1" ht="12">
      <c r="A43" s="155" t="s">
        <v>29</v>
      </c>
      <c r="B43" s="385" t="s">
        <v>1043</v>
      </c>
      <c r="C43" s="244" t="s">
        <v>323</v>
      </c>
      <c r="D43" s="245" t="s">
        <v>111</v>
      </c>
      <c r="E43" s="246" t="s">
        <v>0</v>
      </c>
      <c r="F43" s="247"/>
      <c r="G43" s="248">
        <v>200</v>
      </c>
      <c r="H43" s="150" t="s">
        <v>0</v>
      </c>
      <c r="I43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3" s="250" t="str">
        <f>IF(Sklop1[[#This Row],[ZAHTEVANA SHEMA KAKOVOSTI]]&lt;&gt;"",Sklop1[[#This Row],[Preračunana masa/volumen/kos na enoto kg]],"")</f>
        <v/>
      </c>
      <c r="K43" s="251"/>
      <c r="L43" s="252"/>
      <c r="M43" s="252"/>
      <c r="N43" s="303"/>
      <c r="O43" s="303"/>
      <c r="P43" s="253"/>
      <c r="Q43" s="254"/>
      <c r="R43" s="254"/>
      <c r="S43" s="255"/>
      <c r="T43" s="256">
        <f>+Sklop1[[#This Row],[cena/enota brez DDV v EUR]]*Sklop1[[#This Row],[Stopnja DDV (%)]]</f>
        <v>0</v>
      </c>
      <c r="U43" s="256">
        <f>+Sklop1[[#This Row],[cena/enota brez DDV v EUR]]+Sklop1[[#This Row],[Davek (EUR)]]</f>
        <v>0</v>
      </c>
      <c r="V43" s="256">
        <f>+Sklop1[[#This Row],[cena/enota brez DDV v EUR]]*Sklop1[[#This Row],[Okvirna količina]]</f>
        <v>0</v>
      </c>
      <c r="W43" s="257">
        <f>+Sklop1[[#This Row],[Končna cena/enoto mere (EUR) z DDV]]*Sklop1[[#This Row],[Okvirna količina]]</f>
        <v>0</v>
      </c>
      <c r="X43" s="258"/>
    </row>
    <row r="44" spans="1:24" s="55" customFormat="1" ht="12">
      <c r="A44" s="155" t="s">
        <v>30</v>
      </c>
      <c r="B44" s="385" t="s">
        <v>1044</v>
      </c>
      <c r="C44" s="244" t="s">
        <v>324</v>
      </c>
      <c r="D44" s="245" t="s">
        <v>111</v>
      </c>
      <c r="E44" s="246" t="s">
        <v>0</v>
      </c>
      <c r="F44" s="247"/>
      <c r="G44" s="248">
        <v>50</v>
      </c>
      <c r="H44" s="150" t="s">
        <v>0</v>
      </c>
      <c r="I44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4" s="250" t="str">
        <f>IF(Sklop1[[#This Row],[ZAHTEVANA SHEMA KAKOVOSTI]]&lt;&gt;"",Sklop1[[#This Row],[Preračunana masa/volumen/kos na enoto kg]],"")</f>
        <v/>
      </c>
      <c r="K44" s="251"/>
      <c r="L44" s="252"/>
      <c r="M44" s="252"/>
      <c r="N44" s="303"/>
      <c r="O44" s="303"/>
      <c r="P44" s="253"/>
      <c r="Q44" s="254"/>
      <c r="R44" s="254"/>
      <c r="S44" s="255"/>
      <c r="T44" s="256">
        <f>+Sklop1[[#This Row],[cena/enota brez DDV v EUR]]*Sklop1[[#This Row],[Stopnja DDV (%)]]</f>
        <v>0</v>
      </c>
      <c r="U44" s="256">
        <f>+Sklop1[[#This Row],[cena/enota brez DDV v EUR]]+Sklop1[[#This Row],[Davek (EUR)]]</f>
        <v>0</v>
      </c>
      <c r="V44" s="256">
        <f>+Sklop1[[#This Row],[cena/enota brez DDV v EUR]]*Sklop1[[#This Row],[Okvirna količina]]</f>
        <v>0</v>
      </c>
      <c r="W44" s="257">
        <f>+Sklop1[[#This Row],[Končna cena/enoto mere (EUR) z DDV]]*Sklop1[[#This Row],[Okvirna količina]]</f>
        <v>0</v>
      </c>
      <c r="X44" s="258"/>
    </row>
    <row r="45" spans="1:24" s="55" customFormat="1" ht="12">
      <c r="A45" s="155" t="s">
        <v>31</v>
      </c>
      <c r="B45" s="385" t="s">
        <v>1045</v>
      </c>
      <c r="C45" s="244" t="s">
        <v>334</v>
      </c>
      <c r="D45" s="245">
        <v>50</v>
      </c>
      <c r="E45" s="246" t="s">
        <v>110</v>
      </c>
      <c r="F45" s="247"/>
      <c r="G45" s="248">
        <v>500</v>
      </c>
      <c r="H45" s="150" t="s">
        <v>188</v>
      </c>
      <c r="I4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45" s="250" t="str">
        <f>IF(Sklop1[[#This Row],[ZAHTEVANA SHEMA KAKOVOSTI]]&lt;&gt;"",Sklop1[[#This Row],[Preračunana masa/volumen/kos na enoto kg]],"")</f>
        <v/>
      </c>
      <c r="K45" s="251"/>
      <c r="L45" s="252"/>
      <c r="M45" s="252"/>
      <c r="N45" s="303"/>
      <c r="O45" s="303"/>
      <c r="P45" s="253"/>
      <c r="Q45" s="254"/>
      <c r="R45" s="254"/>
      <c r="S45" s="255"/>
      <c r="T45" s="256">
        <f>+Sklop1[[#This Row],[cena/enota brez DDV v EUR]]*Sklop1[[#This Row],[Stopnja DDV (%)]]</f>
        <v>0</v>
      </c>
      <c r="U45" s="256">
        <f>+Sklop1[[#This Row],[cena/enota brez DDV v EUR]]+Sklop1[[#This Row],[Davek (EUR)]]</f>
        <v>0</v>
      </c>
      <c r="V45" s="256">
        <f>+Sklop1[[#This Row],[cena/enota brez DDV v EUR]]*Sklop1[[#This Row],[Okvirna količina]]</f>
        <v>0</v>
      </c>
      <c r="W45" s="257">
        <f>+Sklop1[[#This Row],[Končna cena/enoto mere (EUR) z DDV]]*Sklop1[[#This Row],[Okvirna količina]]</f>
        <v>0</v>
      </c>
      <c r="X45" s="258"/>
    </row>
    <row r="46" spans="1:24" s="55" customFormat="1" ht="12">
      <c r="A46" s="155" t="s">
        <v>32</v>
      </c>
      <c r="B46" s="385" t="s">
        <v>1046</v>
      </c>
      <c r="C46" s="244" t="s">
        <v>335</v>
      </c>
      <c r="D46" s="245">
        <v>80</v>
      </c>
      <c r="E46" s="246" t="s">
        <v>110</v>
      </c>
      <c r="F46" s="247"/>
      <c r="G46" s="248">
        <v>500</v>
      </c>
      <c r="H46" s="150" t="s">
        <v>188</v>
      </c>
      <c r="I4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6" s="250" t="str">
        <f>IF(Sklop1[[#This Row],[ZAHTEVANA SHEMA KAKOVOSTI]]&lt;&gt;"",Sklop1[[#This Row],[Preračunana masa/volumen/kos na enoto kg]],"")</f>
        <v/>
      </c>
      <c r="K46" s="251"/>
      <c r="L46" s="252"/>
      <c r="M46" s="252"/>
      <c r="N46" s="303"/>
      <c r="O46" s="303"/>
      <c r="P46" s="253"/>
      <c r="Q46" s="254"/>
      <c r="R46" s="254"/>
      <c r="S46" s="255"/>
      <c r="T46" s="256">
        <f>+Sklop1[[#This Row],[cena/enota brez DDV v EUR]]*Sklop1[[#This Row],[Stopnja DDV (%)]]</f>
        <v>0</v>
      </c>
      <c r="U46" s="256">
        <f>+Sklop1[[#This Row],[cena/enota brez DDV v EUR]]+Sklop1[[#This Row],[Davek (EUR)]]</f>
        <v>0</v>
      </c>
      <c r="V46" s="256">
        <f>+Sklop1[[#This Row],[cena/enota brez DDV v EUR]]*Sklop1[[#This Row],[Okvirna količina]]</f>
        <v>0</v>
      </c>
      <c r="W46" s="257">
        <f>+Sklop1[[#This Row],[Končna cena/enoto mere (EUR) z DDV]]*Sklop1[[#This Row],[Okvirna količina]]</f>
        <v>0</v>
      </c>
      <c r="X46" s="258"/>
    </row>
    <row r="47" spans="1:24" s="55" customFormat="1" ht="12">
      <c r="A47" s="155" t="s">
        <v>33</v>
      </c>
      <c r="B47" s="385" t="s">
        <v>1047</v>
      </c>
      <c r="C47" s="244" t="s">
        <v>336</v>
      </c>
      <c r="D47" s="245">
        <v>50</v>
      </c>
      <c r="E47" s="246" t="s">
        <v>110</v>
      </c>
      <c r="F47" s="247"/>
      <c r="G47" s="248">
        <v>3000</v>
      </c>
      <c r="H47" s="150" t="s">
        <v>188</v>
      </c>
      <c r="I4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47" s="250" t="str">
        <f>IF(Sklop1[[#This Row],[ZAHTEVANA SHEMA KAKOVOSTI]]&lt;&gt;"",Sklop1[[#This Row],[Preračunana masa/volumen/kos na enoto kg]],"")</f>
        <v/>
      </c>
      <c r="K47" s="251"/>
      <c r="L47" s="252"/>
      <c r="M47" s="252"/>
      <c r="N47" s="303"/>
      <c r="O47" s="303"/>
      <c r="P47" s="253"/>
      <c r="Q47" s="254"/>
      <c r="R47" s="254"/>
      <c r="S47" s="255"/>
      <c r="T47" s="256">
        <f>+Sklop1[[#This Row],[cena/enota brez DDV v EUR]]*Sklop1[[#This Row],[Stopnja DDV (%)]]</f>
        <v>0</v>
      </c>
      <c r="U47" s="256">
        <f>+Sklop1[[#This Row],[cena/enota brez DDV v EUR]]+Sklop1[[#This Row],[Davek (EUR)]]</f>
        <v>0</v>
      </c>
      <c r="V47" s="256">
        <f>+Sklop1[[#This Row],[cena/enota brez DDV v EUR]]*Sklop1[[#This Row],[Okvirna količina]]</f>
        <v>0</v>
      </c>
      <c r="W47" s="257">
        <f>+Sklop1[[#This Row],[Končna cena/enoto mere (EUR) z DDV]]*Sklop1[[#This Row],[Okvirna količina]]</f>
        <v>0</v>
      </c>
      <c r="X47" s="258"/>
    </row>
    <row r="48" spans="1:24" s="55" customFormat="1" ht="12">
      <c r="A48" s="155" t="s">
        <v>34</v>
      </c>
      <c r="B48" s="385" t="s">
        <v>1048</v>
      </c>
      <c r="C48" s="244" t="s">
        <v>337</v>
      </c>
      <c r="D48" s="245">
        <v>80</v>
      </c>
      <c r="E48" s="246" t="s">
        <v>110</v>
      </c>
      <c r="F48" s="247"/>
      <c r="G48" s="248">
        <v>2000</v>
      </c>
      <c r="H48" s="150" t="s">
        <v>188</v>
      </c>
      <c r="I4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J48" s="250" t="str">
        <f>IF(Sklop1[[#This Row],[ZAHTEVANA SHEMA KAKOVOSTI]]&lt;&gt;"",Sklop1[[#This Row],[Preračunana masa/volumen/kos na enoto kg]],"")</f>
        <v/>
      </c>
      <c r="K48" s="251"/>
      <c r="L48" s="252"/>
      <c r="M48" s="252"/>
      <c r="N48" s="303"/>
      <c r="O48" s="303"/>
      <c r="P48" s="253"/>
      <c r="Q48" s="254"/>
      <c r="R48" s="254"/>
      <c r="S48" s="255"/>
      <c r="T48" s="256">
        <f>+Sklop1[[#This Row],[cena/enota brez DDV v EUR]]*Sklop1[[#This Row],[Stopnja DDV (%)]]</f>
        <v>0</v>
      </c>
      <c r="U48" s="256">
        <f>+Sklop1[[#This Row],[cena/enota brez DDV v EUR]]+Sklop1[[#This Row],[Davek (EUR)]]</f>
        <v>0</v>
      </c>
      <c r="V48" s="256">
        <f>+Sklop1[[#This Row],[cena/enota brez DDV v EUR]]*Sklop1[[#This Row],[Okvirna količina]]</f>
        <v>0</v>
      </c>
      <c r="W48" s="257">
        <f>+Sklop1[[#This Row],[Končna cena/enoto mere (EUR) z DDV]]*Sklop1[[#This Row],[Okvirna količina]]</f>
        <v>0</v>
      </c>
      <c r="X48" s="258"/>
    </row>
    <row r="49" spans="1:24" s="55" customFormat="1" ht="12">
      <c r="A49" s="155" t="s">
        <v>35</v>
      </c>
      <c r="B49" s="385" t="s">
        <v>1049</v>
      </c>
      <c r="C49" s="244" t="s">
        <v>338</v>
      </c>
      <c r="D49" s="245">
        <v>50</v>
      </c>
      <c r="E49" s="246" t="s">
        <v>110</v>
      </c>
      <c r="F49" s="247"/>
      <c r="G49" s="248">
        <v>2000</v>
      </c>
      <c r="H49" s="150" t="s">
        <v>188</v>
      </c>
      <c r="I4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49" s="250" t="str">
        <f>IF(Sklop1[[#This Row],[ZAHTEVANA SHEMA KAKOVOSTI]]&lt;&gt;"",Sklop1[[#This Row],[Preračunana masa/volumen/kos na enoto kg]],"")</f>
        <v/>
      </c>
      <c r="K49" s="251"/>
      <c r="L49" s="252"/>
      <c r="M49" s="252"/>
      <c r="N49" s="303"/>
      <c r="O49" s="303"/>
      <c r="P49" s="253"/>
      <c r="Q49" s="254"/>
      <c r="R49" s="254"/>
      <c r="S49" s="255"/>
      <c r="T49" s="256">
        <f>+Sklop1[[#This Row],[cena/enota brez DDV v EUR]]*Sklop1[[#This Row],[Stopnja DDV (%)]]</f>
        <v>0</v>
      </c>
      <c r="U49" s="256">
        <f>+Sklop1[[#This Row],[cena/enota brez DDV v EUR]]+Sklop1[[#This Row],[Davek (EUR)]]</f>
        <v>0</v>
      </c>
      <c r="V49" s="256">
        <f>+Sklop1[[#This Row],[cena/enota brez DDV v EUR]]*Sklop1[[#This Row],[Okvirna količina]]</f>
        <v>0</v>
      </c>
      <c r="W49" s="257">
        <f>+Sklop1[[#This Row],[Končna cena/enoto mere (EUR) z DDV]]*Sklop1[[#This Row],[Okvirna količina]]</f>
        <v>0</v>
      </c>
      <c r="X49" s="258"/>
    </row>
    <row r="50" spans="1:24" s="55" customFormat="1" ht="12">
      <c r="A50" s="155" t="s">
        <v>36</v>
      </c>
      <c r="B50" s="385" t="s">
        <v>1050</v>
      </c>
      <c r="C50" s="244" t="s">
        <v>338</v>
      </c>
      <c r="D50" s="245">
        <v>80</v>
      </c>
      <c r="E50" s="246" t="s">
        <v>110</v>
      </c>
      <c r="F50" s="247"/>
      <c r="G50" s="248">
        <v>500</v>
      </c>
      <c r="H50" s="150" t="s">
        <v>188</v>
      </c>
      <c r="I5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0" s="250" t="str">
        <f>IF(Sklop1[[#This Row],[ZAHTEVANA SHEMA KAKOVOSTI]]&lt;&gt;"",Sklop1[[#This Row],[Preračunana masa/volumen/kos na enoto kg]],"")</f>
        <v/>
      </c>
      <c r="K50" s="251"/>
      <c r="L50" s="252"/>
      <c r="M50" s="252"/>
      <c r="N50" s="303"/>
      <c r="O50" s="303"/>
      <c r="P50" s="253"/>
      <c r="Q50" s="254"/>
      <c r="R50" s="254"/>
      <c r="S50" s="255"/>
      <c r="T50" s="256">
        <f>+Sklop1[[#This Row],[cena/enota brez DDV v EUR]]*Sklop1[[#This Row],[Stopnja DDV (%)]]</f>
        <v>0</v>
      </c>
      <c r="U50" s="256">
        <f>+Sklop1[[#This Row],[cena/enota brez DDV v EUR]]+Sklop1[[#This Row],[Davek (EUR)]]</f>
        <v>0</v>
      </c>
      <c r="V50" s="256">
        <f>+Sklop1[[#This Row],[cena/enota brez DDV v EUR]]*Sklop1[[#This Row],[Okvirna količina]]</f>
        <v>0</v>
      </c>
      <c r="W50" s="257">
        <f>+Sklop1[[#This Row],[Končna cena/enoto mere (EUR) z DDV]]*Sklop1[[#This Row],[Okvirna količina]]</f>
        <v>0</v>
      </c>
      <c r="X50" s="258"/>
    </row>
    <row r="51" spans="1:24" s="55" customFormat="1" ht="24">
      <c r="A51" s="155" t="s">
        <v>37</v>
      </c>
      <c r="B51" s="385" t="s">
        <v>1051</v>
      </c>
      <c r="C51" s="244" t="s">
        <v>339</v>
      </c>
      <c r="D51" s="245">
        <v>50</v>
      </c>
      <c r="E51" s="246" t="s">
        <v>110</v>
      </c>
      <c r="F51" s="247"/>
      <c r="G51" s="248">
        <v>500</v>
      </c>
      <c r="H51" s="150" t="s">
        <v>188</v>
      </c>
      <c r="I5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51" s="250" t="str">
        <f>IF(Sklop1[[#This Row],[ZAHTEVANA SHEMA KAKOVOSTI]]&lt;&gt;"",Sklop1[[#This Row],[Preračunana masa/volumen/kos na enoto kg]],"")</f>
        <v/>
      </c>
      <c r="K51" s="251"/>
      <c r="L51" s="252"/>
      <c r="M51" s="252"/>
      <c r="N51" s="303"/>
      <c r="O51" s="303"/>
      <c r="P51" s="253"/>
      <c r="Q51" s="254"/>
      <c r="R51" s="254"/>
      <c r="S51" s="255"/>
      <c r="T51" s="256">
        <f>+Sklop1[[#This Row],[cena/enota brez DDV v EUR]]*Sklop1[[#This Row],[Stopnja DDV (%)]]</f>
        <v>0</v>
      </c>
      <c r="U51" s="256">
        <f>+Sklop1[[#This Row],[cena/enota brez DDV v EUR]]+Sklop1[[#This Row],[Davek (EUR)]]</f>
        <v>0</v>
      </c>
      <c r="V51" s="256">
        <f>+Sklop1[[#This Row],[cena/enota brez DDV v EUR]]*Sklop1[[#This Row],[Okvirna količina]]</f>
        <v>0</v>
      </c>
      <c r="W51" s="257">
        <f>+Sklop1[[#This Row],[Končna cena/enoto mere (EUR) z DDV]]*Sklop1[[#This Row],[Okvirna količina]]</f>
        <v>0</v>
      </c>
      <c r="X51" s="258"/>
    </row>
    <row r="52" spans="1:24" s="55" customFormat="1" ht="24">
      <c r="A52" s="155" t="s">
        <v>38</v>
      </c>
      <c r="B52" s="385" t="s">
        <v>1052</v>
      </c>
      <c r="C52" s="244" t="s">
        <v>340</v>
      </c>
      <c r="D52" s="245">
        <v>80</v>
      </c>
      <c r="E52" s="246" t="s">
        <v>110</v>
      </c>
      <c r="F52" s="247"/>
      <c r="G52" s="248">
        <v>500</v>
      </c>
      <c r="H52" s="150" t="s">
        <v>188</v>
      </c>
      <c r="I5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2" s="250" t="str">
        <f>IF(Sklop1[[#This Row],[ZAHTEVANA SHEMA KAKOVOSTI]]&lt;&gt;"",Sklop1[[#This Row],[Preračunana masa/volumen/kos na enoto kg]],"")</f>
        <v/>
      </c>
      <c r="K52" s="251"/>
      <c r="L52" s="252"/>
      <c r="M52" s="252"/>
      <c r="N52" s="303"/>
      <c r="O52" s="303"/>
      <c r="P52" s="253"/>
      <c r="Q52" s="254"/>
      <c r="R52" s="254"/>
      <c r="S52" s="255"/>
      <c r="T52" s="256">
        <f>+Sklop1[[#This Row],[cena/enota brez DDV v EUR]]*Sklop1[[#This Row],[Stopnja DDV (%)]]</f>
        <v>0</v>
      </c>
      <c r="U52" s="256">
        <f>+Sklop1[[#This Row],[cena/enota brez DDV v EUR]]+Sklop1[[#This Row],[Davek (EUR)]]</f>
        <v>0</v>
      </c>
      <c r="V52" s="256">
        <f>+Sklop1[[#This Row],[cena/enota brez DDV v EUR]]*Sklop1[[#This Row],[Okvirna količina]]</f>
        <v>0</v>
      </c>
      <c r="W52" s="257">
        <f>+Sklop1[[#This Row],[Končna cena/enoto mere (EUR) z DDV]]*Sklop1[[#This Row],[Okvirna količina]]</f>
        <v>0</v>
      </c>
      <c r="X52" s="258"/>
    </row>
    <row r="53" spans="1:24" s="55" customFormat="1" ht="24">
      <c r="A53" s="155" t="s">
        <v>39</v>
      </c>
      <c r="B53" s="385" t="s">
        <v>1053</v>
      </c>
      <c r="C53" s="244" t="s">
        <v>341</v>
      </c>
      <c r="D53" s="245">
        <v>50</v>
      </c>
      <c r="E53" s="246" t="s">
        <v>110</v>
      </c>
      <c r="F53" s="247"/>
      <c r="G53" s="248">
        <v>1000</v>
      </c>
      <c r="H53" s="150" t="s">
        <v>188</v>
      </c>
      <c r="I53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53" s="250" t="str">
        <f>IF(Sklop1[[#This Row],[ZAHTEVANA SHEMA KAKOVOSTI]]&lt;&gt;"",Sklop1[[#This Row],[Preračunana masa/volumen/kos na enoto kg]],"")</f>
        <v/>
      </c>
      <c r="K53" s="251"/>
      <c r="L53" s="252"/>
      <c r="M53" s="252"/>
      <c r="N53" s="303"/>
      <c r="O53" s="303"/>
      <c r="P53" s="253"/>
      <c r="Q53" s="254"/>
      <c r="R53" s="254"/>
      <c r="S53" s="255"/>
      <c r="T53" s="256">
        <f>+Sklop1[[#This Row],[cena/enota brez DDV v EUR]]*Sklop1[[#This Row],[Stopnja DDV (%)]]</f>
        <v>0</v>
      </c>
      <c r="U53" s="256">
        <f>+Sklop1[[#This Row],[cena/enota brez DDV v EUR]]+Sklop1[[#This Row],[Davek (EUR)]]</f>
        <v>0</v>
      </c>
      <c r="V53" s="256">
        <f>+Sklop1[[#This Row],[cena/enota brez DDV v EUR]]*Sklop1[[#This Row],[Okvirna količina]]</f>
        <v>0</v>
      </c>
      <c r="W53" s="257">
        <f>+Sklop1[[#This Row],[Končna cena/enoto mere (EUR) z DDV]]*Sklop1[[#This Row],[Okvirna količina]]</f>
        <v>0</v>
      </c>
      <c r="X53" s="258"/>
    </row>
    <row r="54" spans="1:24" s="55" customFormat="1" ht="24">
      <c r="A54" s="155" t="s">
        <v>40</v>
      </c>
      <c r="B54" s="385" t="s">
        <v>1054</v>
      </c>
      <c r="C54" s="244" t="s">
        <v>341</v>
      </c>
      <c r="D54" s="245">
        <v>80</v>
      </c>
      <c r="E54" s="246" t="s">
        <v>110</v>
      </c>
      <c r="F54" s="247"/>
      <c r="G54" s="248">
        <v>1000</v>
      </c>
      <c r="H54" s="150" t="s">
        <v>188</v>
      </c>
      <c r="I54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54" s="250" t="str">
        <f>IF(Sklop1[[#This Row],[ZAHTEVANA SHEMA KAKOVOSTI]]&lt;&gt;"",Sklop1[[#This Row],[Preračunana masa/volumen/kos na enoto kg]],"")</f>
        <v/>
      </c>
      <c r="K54" s="251"/>
      <c r="L54" s="252"/>
      <c r="M54" s="252"/>
      <c r="N54" s="303"/>
      <c r="O54" s="303"/>
      <c r="P54" s="253"/>
      <c r="Q54" s="254"/>
      <c r="R54" s="254"/>
      <c r="S54" s="255"/>
      <c r="T54" s="256">
        <f>+Sklop1[[#This Row],[cena/enota brez DDV v EUR]]*Sklop1[[#This Row],[Stopnja DDV (%)]]</f>
        <v>0</v>
      </c>
      <c r="U54" s="256">
        <f>+Sklop1[[#This Row],[cena/enota brez DDV v EUR]]+Sklop1[[#This Row],[Davek (EUR)]]</f>
        <v>0</v>
      </c>
      <c r="V54" s="256">
        <f>+Sklop1[[#This Row],[cena/enota brez DDV v EUR]]*Sklop1[[#This Row],[Okvirna količina]]</f>
        <v>0</v>
      </c>
      <c r="W54" s="257">
        <f>+Sklop1[[#This Row],[Končna cena/enoto mere (EUR) z DDV]]*Sklop1[[#This Row],[Okvirna količina]]</f>
        <v>0</v>
      </c>
      <c r="X54" s="258"/>
    </row>
    <row r="55" spans="1:24" s="55" customFormat="1" ht="24">
      <c r="A55" s="155" t="s">
        <v>41</v>
      </c>
      <c r="B55" s="385" t="s">
        <v>1055</v>
      </c>
      <c r="C55" s="244" t="s">
        <v>342</v>
      </c>
      <c r="D55" s="245">
        <v>50</v>
      </c>
      <c r="E55" s="246" t="s">
        <v>110</v>
      </c>
      <c r="F55" s="247"/>
      <c r="G55" s="248">
        <v>2000</v>
      </c>
      <c r="H55" s="150" t="s">
        <v>188</v>
      </c>
      <c r="I5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55" s="250" t="str">
        <f>IF(Sklop1[[#This Row],[ZAHTEVANA SHEMA KAKOVOSTI]]&lt;&gt;"",Sklop1[[#This Row],[Preračunana masa/volumen/kos na enoto kg]],"")</f>
        <v/>
      </c>
      <c r="K55" s="251"/>
      <c r="L55" s="252"/>
      <c r="M55" s="252"/>
      <c r="N55" s="303"/>
      <c r="O55" s="303"/>
      <c r="P55" s="253"/>
      <c r="Q55" s="254"/>
      <c r="R55" s="254"/>
      <c r="S55" s="255"/>
      <c r="T55" s="256">
        <f>+Sklop1[[#This Row],[cena/enota brez DDV v EUR]]*Sklop1[[#This Row],[Stopnja DDV (%)]]</f>
        <v>0</v>
      </c>
      <c r="U55" s="256">
        <f>+Sklop1[[#This Row],[cena/enota brez DDV v EUR]]+Sklop1[[#This Row],[Davek (EUR)]]</f>
        <v>0</v>
      </c>
      <c r="V55" s="256">
        <f>+Sklop1[[#This Row],[cena/enota brez DDV v EUR]]*Sklop1[[#This Row],[Okvirna količina]]</f>
        <v>0</v>
      </c>
      <c r="W55" s="257">
        <f>+Sklop1[[#This Row],[Končna cena/enoto mere (EUR) z DDV]]*Sklop1[[#This Row],[Okvirna količina]]</f>
        <v>0</v>
      </c>
      <c r="X55" s="258"/>
    </row>
    <row r="56" spans="1:24" s="55" customFormat="1" ht="24">
      <c r="A56" s="155" t="s">
        <v>42</v>
      </c>
      <c r="B56" s="385" t="s">
        <v>1056</v>
      </c>
      <c r="C56" s="244" t="s">
        <v>342</v>
      </c>
      <c r="D56" s="245">
        <v>80</v>
      </c>
      <c r="E56" s="246" t="s">
        <v>110</v>
      </c>
      <c r="F56" s="247"/>
      <c r="G56" s="248">
        <v>1000</v>
      </c>
      <c r="H56" s="150" t="s">
        <v>188</v>
      </c>
      <c r="I5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56" s="250" t="str">
        <f>IF(Sklop1[[#This Row],[ZAHTEVANA SHEMA KAKOVOSTI]]&lt;&gt;"",Sklop1[[#This Row],[Preračunana masa/volumen/kos na enoto kg]],"")</f>
        <v/>
      </c>
      <c r="K56" s="251"/>
      <c r="L56" s="252"/>
      <c r="M56" s="252"/>
      <c r="N56" s="303"/>
      <c r="O56" s="303"/>
      <c r="P56" s="253"/>
      <c r="Q56" s="254"/>
      <c r="R56" s="254"/>
      <c r="S56" s="255"/>
      <c r="T56" s="256">
        <f>+Sklop1[[#This Row],[cena/enota brez DDV v EUR]]*Sklop1[[#This Row],[Stopnja DDV (%)]]</f>
        <v>0</v>
      </c>
      <c r="U56" s="256">
        <f>+Sklop1[[#This Row],[cena/enota brez DDV v EUR]]+Sklop1[[#This Row],[Davek (EUR)]]</f>
        <v>0</v>
      </c>
      <c r="V56" s="256">
        <f>+Sklop1[[#This Row],[cena/enota brez DDV v EUR]]*Sklop1[[#This Row],[Okvirna količina]]</f>
        <v>0</v>
      </c>
      <c r="W56" s="257">
        <f>+Sklop1[[#This Row],[Končna cena/enoto mere (EUR) z DDV]]*Sklop1[[#This Row],[Okvirna količina]]</f>
        <v>0</v>
      </c>
      <c r="X56" s="258"/>
    </row>
    <row r="57" spans="1:24" s="55" customFormat="1" ht="24">
      <c r="A57" s="155" t="s">
        <v>43</v>
      </c>
      <c r="B57" s="385" t="s">
        <v>1057</v>
      </c>
      <c r="C57" s="244" t="s">
        <v>343</v>
      </c>
      <c r="D57" s="245">
        <v>50</v>
      </c>
      <c r="E57" s="246" t="s">
        <v>110</v>
      </c>
      <c r="F57" s="247"/>
      <c r="G57" s="248">
        <v>1000</v>
      </c>
      <c r="H57" s="150" t="s">
        <v>188</v>
      </c>
      <c r="I5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57" s="250" t="str">
        <f>IF(Sklop1[[#This Row],[ZAHTEVANA SHEMA KAKOVOSTI]]&lt;&gt;"",Sklop1[[#This Row],[Preračunana masa/volumen/kos na enoto kg]],"")</f>
        <v/>
      </c>
      <c r="K57" s="251"/>
      <c r="L57" s="252"/>
      <c r="M57" s="252"/>
      <c r="N57" s="303"/>
      <c r="O57" s="303"/>
      <c r="P57" s="253"/>
      <c r="Q57" s="254"/>
      <c r="R57" s="254"/>
      <c r="S57" s="255"/>
      <c r="T57" s="256">
        <f>+Sklop1[[#This Row],[cena/enota brez DDV v EUR]]*Sklop1[[#This Row],[Stopnja DDV (%)]]</f>
        <v>0</v>
      </c>
      <c r="U57" s="256">
        <f>+Sklop1[[#This Row],[cena/enota brez DDV v EUR]]+Sklop1[[#This Row],[Davek (EUR)]]</f>
        <v>0</v>
      </c>
      <c r="V57" s="256">
        <f>+Sklop1[[#This Row],[cena/enota brez DDV v EUR]]*Sklop1[[#This Row],[Okvirna količina]]</f>
        <v>0</v>
      </c>
      <c r="W57" s="257">
        <f>+Sklop1[[#This Row],[Končna cena/enoto mere (EUR) z DDV]]*Sklop1[[#This Row],[Okvirna količina]]</f>
        <v>0</v>
      </c>
      <c r="X57" s="258"/>
    </row>
    <row r="58" spans="1:24" s="55" customFormat="1" ht="24">
      <c r="A58" s="155" t="s">
        <v>48</v>
      </c>
      <c r="B58" s="385" t="s">
        <v>1058</v>
      </c>
      <c r="C58" s="244" t="s">
        <v>343</v>
      </c>
      <c r="D58" s="245">
        <v>80</v>
      </c>
      <c r="E58" s="246" t="s">
        <v>110</v>
      </c>
      <c r="F58" s="247"/>
      <c r="G58" s="248">
        <v>500</v>
      </c>
      <c r="H58" s="150" t="s">
        <v>188</v>
      </c>
      <c r="I5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8" s="250" t="str">
        <f>IF(Sklop1[[#This Row],[ZAHTEVANA SHEMA KAKOVOSTI]]&lt;&gt;"",Sklop1[[#This Row],[Preračunana masa/volumen/kos na enoto kg]],"")</f>
        <v/>
      </c>
      <c r="K58" s="251"/>
      <c r="L58" s="252"/>
      <c r="M58" s="252"/>
      <c r="N58" s="303"/>
      <c r="O58" s="303"/>
      <c r="P58" s="253"/>
      <c r="Q58" s="254"/>
      <c r="R58" s="254"/>
      <c r="S58" s="255"/>
      <c r="T58" s="256">
        <f>+Sklop1[[#This Row],[cena/enota brez DDV v EUR]]*Sklop1[[#This Row],[Stopnja DDV (%)]]</f>
        <v>0</v>
      </c>
      <c r="U58" s="256">
        <f>+Sklop1[[#This Row],[cena/enota brez DDV v EUR]]+Sklop1[[#This Row],[Davek (EUR)]]</f>
        <v>0</v>
      </c>
      <c r="V58" s="256">
        <f>+Sklop1[[#This Row],[cena/enota brez DDV v EUR]]*Sklop1[[#This Row],[Okvirna količina]]</f>
        <v>0</v>
      </c>
      <c r="W58" s="257">
        <f>+Sklop1[[#This Row],[Končna cena/enoto mere (EUR) z DDV]]*Sklop1[[#This Row],[Okvirna količina]]</f>
        <v>0</v>
      </c>
      <c r="X58" s="258"/>
    </row>
    <row r="59" spans="1:24" s="55" customFormat="1" ht="12">
      <c r="A59" s="155" t="s">
        <v>44</v>
      </c>
      <c r="B59" s="385" t="s">
        <v>1059</v>
      </c>
      <c r="C59" s="244" t="s">
        <v>344</v>
      </c>
      <c r="D59" s="245">
        <v>50</v>
      </c>
      <c r="E59" s="246" t="s">
        <v>110</v>
      </c>
      <c r="F59" s="247"/>
      <c r="G59" s="248">
        <v>500</v>
      </c>
      <c r="H59" s="150" t="s">
        <v>188</v>
      </c>
      <c r="I5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59" s="250" t="str">
        <f>IF(Sklop1[[#This Row],[ZAHTEVANA SHEMA KAKOVOSTI]]&lt;&gt;"",Sklop1[[#This Row],[Preračunana masa/volumen/kos na enoto kg]],"")</f>
        <v/>
      </c>
      <c r="K59" s="251"/>
      <c r="L59" s="252"/>
      <c r="M59" s="252"/>
      <c r="N59" s="303"/>
      <c r="O59" s="303"/>
      <c r="P59" s="253"/>
      <c r="Q59" s="254"/>
      <c r="R59" s="254"/>
      <c r="S59" s="255"/>
      <c r="T59" s="256">
        <f>+Sklop1[[#This Row],[cena/enota brez DDV v EUR]]*Sklop1[[#This Row],[Stopnja DDV (%)]]</f>
        <v>0</v>
      </c>
      <c r="U59" s="256">
        <f>+Sklop1[[#This Row],[cena/enota brez DDV v EUR]]+Sklop1[[#This Row],[Davek (EUR)]]</f>
        <v>0</v>
      </c>
      <c r="V59" s="256">
        <f>+Sklop1[[#This Row],[cena/enota brez DDV v EUR]]*Sklop1[[#This Row],[Okvirna količina]]</f>
        <v>0</v>
      </c>
      <c r="W59" s="257">
        <f>+Sklop1[[#This Row],[Končna cena/enoto mere (EUR) z DDV]]*Sklop1[[#This Row],[Okvirna količina]]</f>
        <v>0</v>
      </c>
      <c r="X59" s="258"/>
    </row>
    <row r="60" spans="1:24" s="55" customFormat="1" ht="12">
      <c r="A60" s="155" t="s">
        <v>45</v>
      </c>
      <c r="B60" s="385" t="s">
        <v>1060</v>
      </c>
      <c r="C60" s="244" t="s">
        <v>345</v>
      </c>
      <c r="D60" s="245">
        <v>50</v>
      </c>
      <c r="E60" s="246" t="s">
        <v>110</v>
      </c>
      <c r="F60" s="247"/>
      <c r="G60" s="248">
        <v>1000</v>
      </c>
      <c r="H60" s="150" t="s">
        <v>188</v>
      </c>
      <c r="I6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0" s="250" t="str">
        <f>IF(Sklop1[[#This Row],[ZAHTEVANA SHEMA KAKOVOSTI]]&lt;&gt;"",Sklop1[[#This Row],[Preračunana masa/volumen/kos na enoto kg]],"")</f>
        <v/>
      </c>
      <c r="K60" s="251"/>
      <c r="L60" s="252"/>
      <c r="M60" s="252"/>
      <c r="N60" s="303"/>
      <c r="O60" s="303"/>
      <c r="P60" s="253"/>
      <c r="Q60" s="254"/>
      <c r="R60" s="254"/>
      <c r="S60" s="255"/>
      <c r="T60" s="256">
        <f>+Sklop1[[#This Row],[cena/enota brez DDV v EUR]]*Sklop1[[#This Row],[Stopnja DDV (%)]]</f>
        <v>0</v>
      </c>
      <c r="U60" s="256">
        <f>+Sklop1[[#This Row],[cena/enota brez DDV v EUR]]+Sklop1[[#This Row],[Davek (EUR)]]</f>
        <v>0</v>
      </c>
      <c r="V60" s="256">
        <f>+Sklop1[[#This Row],[cena/enota brez DDV v EUR]]*Sklop1[[#This Row],[Okvirna količina]]</f>
        <v>0</v>
      </c>
      <c r="W60" s="257">
        <f>+Sklop1[[#This Row],[Končna cena/enoto mere (EUR) z DDV]]*Sklop1[[#This Row],[Okvirna količina]]</f>
        <v>0</v>
      </c>
      <c r="X60" s="258"/>
    </row>
    <row r="61" spans="1:24" s="55" customFormat="1" ht="12">
      <c r="A61" s="155" t="s">
        <v>49</v>
      </c>
      <c r="B61" s="385" t="s">
        <v>1061</v>
      </c>
      <c r="C61" s="244" t="s">
        <v>346</v>
      </c>
      <c r="D61" s="245">
        <v>80</v>
      </c>
      <c r="E61" s="246" t="s">
        <v>110</v>
      </c>
      <c r="F61" s="247"/>
      <c r="G61" s="248">
        <v>500</v>
      </c>
      <c r="H61" s="150" t="s">
        <v>188</v>
      </c>
      <c r="I6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1" s="250" t="str">
        <f>IF(Sklop1[[#This Row],[ZAHTEVANA SHEMA KAKOVOSTI]]&lt;&gt;"",Sklop1[[#This Row],[Preračunana masa/volumen/kos na enoto kg]],"")</f>
        <v/>
      </c>
      <c r="K61" s="251"/>
      <c r="L61" s="252"/>
      <c r="M61" s="252"/>
      <c r="N61" s="303"/>
      <c r="O61" s="303"/>
      <c r="P61" s="253"/>
      <c r="Q61" s="254"/>
      <c r="R61" s="254"/>
      <c r="S61" s="255"/>
      <c r="T61" s="256">
        <f>+Sklop1[[#This Row],[cena/enota brez DDV v EUR]]*Sklop1[[#This Row],[Stopnja DDV (%)]]</f>
        <v>0</v>
      </c>
      <c r="U61" s="256">
        <f>+Sklop1[[#This Row],[cena/enota brez DDV v EUR]]+Sklop1[[#This Row],[Davek (EUR)]]</f>
        <v>0</v>
      </c>
      <c r="V61" s="256">
        <f>+Sklop1[[#This Row],[cena/enota brez DDV v EUR]]*Sklop1[[#This Row],[Okvirna količina]]</f>
        <v>0</v>
      </c>
      <c r="W61" s="257">
        <f>+Sklop1[[#This Row],[Končna cena/enoto mere (EUR) z DDV]]*Sklop1[[#This Row],[Okvirna količina]]</f>
        <v>0</v>
      </c>
      <c r="X61" s="258"/>
    </row>
    <row r="62" spans="1:24" s="55" customFormat="1" ht="12">
      <c r="A62" s="155" t="s">
        <v>50</v>
      </c>
      <c r="B62" s="385" t="s">
        <v>1062</v>
      </c>
      <c r="C62" s="244" t="s">
        <v>347</v>
      </c>
      <c r="D62" s="245">
        <v>50</v>
      </c>
      <c r="E62" s="246" t="s">
        <v>110</v>
      </c>
      <c r="F62" s="247"/>
      <c r="G62" s="248">
        <v>1000</v>
      </c>
      <c r="H62" s="150" t="s">
        <v>188</v>
      </c>
      <c r="I6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2" s="250" t="str">
        <f>IF(Sklop1[[#This Row],[ZAHTEVANA SHEMA KAKOVOSTI]]&lt;&gt;"",Sklop1[[#This Row],[Preračunana masa/volumen/kos na enoto kg]],"")</f>
        <v/>
      </c>
      <c r="K62" s="251"/>
      <c r="L62" s="252"/>
      <c r="M62" s="252"/>
      <c r="N62" s="303"/>
      <c r="O62" s="303"/>
      <c r="P62" s="253"/>
      <c r="Q62" s="254"/>
      <c r="R62" s="254"/>
      <c r="S62" s="255"/>
      <c r="T62" s="256">
        <f>+Sklop1[[#This Row],[cena/enota brez DDV v EUR]]*Sklop1[[#This Row],[Stopnja DDV (%)]]</f>
        <v>0</v>
      </c>
      <c r="U62" s="256">
        <f>+Sklop1[[#This Row],[cena/enota brez DDV v EUR]]+Sklop1[[#This Row],[Davek (EUR)]]</f>
        <v>0</v>
      </c>
      <c r="V62" s="256">
        <f>+Sklop1[[#This Row],[cena/enota brez DDV v EUR]]*Sklop1[[#This Row],[Okvirna količina]]</f>
        <v>0</v>
      </c>
      <c r="W62" s="257">
        <f>+Sklop1[[#This Row],[Končna cena/enoto mere (EUR) z DDV]]*Sklop1[[#This Row],[Okvirna količina]]</f>
        <v>0</v>
      </c>
      <c r="X62" s="258"/>
    </row>
    <row r="63" spans="1:24" s="55" customFormat="1" ht="12">
      <c r="A63" s="155" t="s">
        <v>46</v>
      </c>
      <c r="B63" s="385" t="s">
        <v>1063</v>
      </c>
      <c r="C63" s="244" t="s">
        <v>347</v>
      </c>
      <c r="D63" s="245">
        <v>80</v>
      </c>
      <c r="E63" s="246" t="s">
        <v>110</v>
      </c>
      <c r="F63" s="247"/>
      <c r="G63" s="248">
        <v>500</v>
      </c>
      <c r="H63" s="150" t="s">
        <v>188</v>
      </c>
      <c r="I63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3" s="250" t="str">
        <f>IF(Sklop1[[#This Row],[ZAHTEVANA SHEMA KAKOVOSTI]]&lt;&gt;"",Sklop1[[#This Row],[Preračunana masa/volumen/kos na enoto kg]],"")</f>
        <v/>
      </c>
      <c r="K63" s="251"/>
      <c r="L63" s="252"/>
      <c r="M63" s="252"/>
      <c r="N63" s="303"/>
      <c r="O63" s="303"/>
      <c r="P63" s="253"/>
      <c r="Q63" s="254"/>
      <c r="R63" s="254"/>
      <c r="S63" s="255"/>
      <c r="T63" s="256">
        <f>+Sklop1[[#This Row],[cena/enota brez DDV v EUR]]*Sklop1[[#This Row],[Stopnja DDV (%)]]</f>
        <v>0</v>
      </c>
      <c r="U63" s="256">
        <f>+Sklop1[[#This Row],[cena/enota brez DDV v EUR]]+Sklop1[[#This Row],[Davek (EUR)]]</f>
        <v>0</v>
      </c>
      <c r="V63" s="256">
        <f>+Sklop1[[#This Row],[cena/enota brez DDV v EUR]]*Sklop1[[#This Row],[Okvirna količina]]</f>
        <v>0</v>
      </c>
      <c r="W63" s="257">
        <f>+Sklop1[[#This Row],[Končna cena/enoto mere (EUR) z DDV]]*Sklop1[[#This Row],[Okvirna količina]]</f>
        <v>0</v>
      </c>
      <c r="X63" s="258"/>
    </row>
    <row r="64" spans="1:24" s="55" customFormat="1" ht="12">
      <c r="A64" s="155" t="s">
        <v>51</v>
      </c>
      <c r="B64" s="385" t="s">
        <v>1064</v>
      </c>
      <c r="C64" s="244" t="s">
        <v>348</v>
      </c>
      <c r="D64" s="245">
        <v>50</v>
      </c>
      <c r="E64" s="246" t="s">
        <v>110</v>
      </c>
      <c r="F64" s="247"/>
      <c r="G64" s="248">
        <v>1000</v>
      </c>
      <c r="H64" s="150" t="s">
        <v>188</v>
      </c>
      <c r="I64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4" s="250" t="str">
        <f>IF(Sklop1[[#This Row],[ZAHTEVANA SHEMA KAKOVOSTI]]&lt;&gt;"",Sklop1[[#This Row],[Preračunana masa/volumen/kos na enoto kg]],"")</f>
        <v/>
      </c>
      <c r="K64" s="251"/>
      <c r="L64" s="252"/>
      <c r="M64" s="252"/>
      <c r="N64" s="303"/>
      <c r="O64" s="303"/>
      <c r="P64" s="253"/>
      <c r="Q64" s="254"/>
      <c r="R64" s="254"/>
      <c r="S64" s="255"/>
      <c r="T64" s="256">
        <f>+Sklop1[[#This Row],[cena/enota brez DDV v EUR]]*Sklop1[[#This Row],[Stopnja DDV (%)]]</f>
        <v>0</v>
      </c>
      <c r="U64" s="256">
        <f>+Sklop1[[#This Row],[cena/enota brez DDV v EUR]]+Sklop1[[#This Row],[Davek (EUR)]]</f>
        <v>0</v>
      </c>
      <c r="V64" s="256">
        <f>+Sklop1[[#This Row],[cena/enota brez DDV v EUR]]*Sklop1[[#This Row],[Okvirna količina]]</f>
        <v>0</v>
      </c>
      <c r="W64" s="257">
        <f>+Sklop1[[#This Row],[Končna cena/enoto mere (EUR) z DDV]]*Sklop1[[#This Row],[Okvirna količina]]</f>
        <v>0</v>
      </c>
      <c r="X64" s="258"/>
    </row>
    <row r="65" spans="1:24" s="55" customFormat="1" ht="12">
      <c r="A65" s="155" t="s">
        <v>47</v>
      </c>
      <c r="B65" s="385" t="s">
        <v>1065</v>
      </c>
      <c r="C65" s="244" t="s">
        <v>349</v>
      </c>
      <c r="D65" s="245">
        <v>80</v>
      </c>
      <c r="E65" s="246" t="s">
        <v>110</v>
      </c>
      <c r="F65" s="247"/>
      <c r="G65" s="248">
        <v>500</v>
      </c>
      <c r="H65" s="150" t="s">
        <v>188</v>
      </c>
      <c r="I6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5" s="250" t="str">
        <f>IF(Sklop1[[#This Row],[ZAHTEVANA SHEMA KAKOVOSTI]]&lt;&gt;"",Sklop1[[#This Row],[Preračunana masa/volumen/kos na enoto kg]],"")</f>
        <v/>
      </c>
      <c r="K65" s="251"/>
      <c r="L65" s="252"/>
      <c r="M65" s="252"/>
      <c r="N65" s="303"/>
      <c r="O65" s="303"/>
      <c r="P65" s="253"/>
      <c r="Q65" s="254"/>
      <c r="R65" s="254"/>
      <c r="S65" s="255"/>
      <c r="T65" s="256">
        <f>+Sklop1[[#This Row],[cena/enota brez DDV v EUR]]*Sklop1[[#This Row],[Stopnja DDV (%)]]</f>
        <v>0</v>
      </c>
      <c r="U65" s="256">
        <f>+Sklop1[[#This Row],[cena/enota brez DDV v EUR]]+Sklop1[[#This Row],[Davek (EUR)]]</f>
        <v>0</v>
      </c>
      <c r="V65" s="256">
        <f>+Sklop1[[#This Row],[cena/enota brez DDV v EUR]]*Sklop1[[#This Row],[Okvirna količina]]</f>
        <v>0</v>
      </c>
      <c r="W65" s="257">
        <f>+Sklop1[[#This Row],[Končna cena/enoto mere (EUR) z DDV]]*Sklop1[[#This Row],[Okvirna količina]]</f>
        <v>0</v>
      </c>
      <c r="X65" s="258"/>
    </row>
    <row r="66" spans="1:24" s="55" customFormat="1" ht="12">
      <c r="A66" s="155" t="s">
        <v>52</v>
      </c>
      <c r="B66" s="385" t="s">
        <v>1066</v>
      </c>
      <c r="C66" s="244" t="s">
        <v>350</v>
      </c>
      <c r="D66" s="245">
        <v>50</v>
      </c>
      <c r="E66" s="246" t="s">
        <v>110</v>
      </c>
      <c r="F66" s="247"/>
      <c r="G66" s="248">
        <v>1000</v>
      </c>
      <c r="H66" s="150" t="s">
        <v>188</v>
      </c>
      <c r="I6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6" s="250" t="str">
        <f>IF(Sklop1[[#This Row],[ZAHTEVANA SHEMA KAKOVOSTI]]&lt;&gt;"",Sklop1[[#This Row],[Preračunana masa/volumen/kos na enoto kg]],"")</f>
        <v/>
      </c>
      <c r="K66" s="251"/>
      <c r="L66" s="252"/>
      <c r="M66" s="252"/>
      <c r="N66" s="303"/>
      <c r="O66" s="303"/>
      <c r="P66" s="253"/>
      <c r="Q66" s="254"/>
      <c r="R66" s="254"/>
      <c r="S66" s="255"/>
      <c r="T66" s="256">
        <f>+Sklop1[[#This Row],[cena/enota brez DDV v EUR]]*Sklop1[[#This Row],[Stopnja DDV (%)]]</f>
        <v>0</v>
      </c>
      <c r="U66" s="256">
        <f>+Sklop1[[#This Row],[cena/enota brez DDV v EUR]]+Sklop1[[#This Row],[Davek (EUR)]]</f>
        <v>0</v>
      </c>
      <c r="V66" s="256">
        <f>+Sklop1[[#This Row],[cena/enota brez DDV v EUR]]*Sklop1[[#This Row],[Okvirna količina]]</f>
        <v>0</v>
      </c>
      <c r="W66" s="257">
        <f>+Sklop1[[#This Row],[Končna cena/enoto mere (EUR) z DDV]]*Sklop1[[#This Row],[Okvirna količina]]</f>
        <v>0</v>
      </c>
      <c r="X66" s="258"/>
    </row>
    <row r="67" spans="1:24" s="55" customFormat="1" ht="12">
      <c r="A67" s="155" t="s">
        <v>53</v>
      </c>
      <c r="B67" s="385" t="s">
        <v>1067</v>
      </c>
      <c r="C67" s="244" t="s">
        <v>351</v>
      </c>
      <c r="D67" s="245">
        <v>80</v>
      </c>
      <c r="E67" s="246" t="s">
        <v>110</v>
      </c>
      <c r="F67" s="247"/>
      <c r="G67" s="248">
        <v>500</v>
      </c>
      <c r="H67" s="150" t="s">
        <v>188</v>
      </c>
      <c r="I6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7" s="250" t="str">
        <f>IF(Sklop1[[#This Row],[ZAHTEVANA SHEMA KAKOVOSTI]]&lt;&gt;"",Sklop1[[#This Row],[Preračunana masa/volumen/kos na enoto kg]],"")</f>
        <v/>
      </c>
      <c r="K67" s="251"/>
      <c r="L67" s="252"/>
      <c r="M67" s="252"/>
      <c r="N67" s="303"/>
      <c r="O67" s="303"/>
      <c r="P67" s="253"/>
      <c r="Q67" s="254"/>
      <c r="R67" s="254"/>
      <c r="S67" s="255"/>
      <c r="T67" s="256">
        <f>+Sklop1[[#This Row],[cena/enota brez DDV v EUR]]*Sklop1[[#This Row],[Stopnja DDV (%)]]</f>
        <v>0</v>
      </c>
      <c r="U67" s="256">
        <f>+Sklop1[[#This Row],[cena/enota brez DDV v EUR]]+Sklop1[[#This Row],[Davek (EUR)]]</f>
        <v>0</v>
      </c>
      <c r="V67" s="256">
        <f>+Sklop1[[#This Row],[cena/enota brez DDV v EUR]]*Sklop1[[#This Row],[Okvirna količina]]</f>
        <v>0</v>
      </c>
      <c r="W67" s="257">
        <f>+Sklop1[[#This Row],[Končna cena/enoto mere (EUR) z DDV]]*Sklop1[[#This Row],[Okvirna količina]]</f>
        <v>0</v>
      </c>
      <c r="X67" s="258"/>
    </row>
    <row r="68" spans="1:24" s="55" customFormat="1" ht="24">
      <c r="A68" s="155" t="s">
        <v>54</v>
      </c>
      <c r="B68" s="385" t="s">
        <v>1068</v>
      </c>
      <c r="C68" s="244" t="s">
        <v>352</v>
      </c>
      <c r="D68" s="245">
        <v>50</v>
      </c>
      <c r="E68" s="246" t="s">
        <v>110</v>
      </c>
      <c r="F68" s="247"/>
      <c r="G68" s="248">
        <v>1000</v>
      </c>
      <c r="H68" s="150" t="s">
        <v>188</v>
      </c>
      <c r="I6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8" s="250" t="str">
        <f>IF(Sklop1[[#This Row],[ZAHTEVANA SHEMA KAKOVOSTI]]&lt;&gt;"",Sklop1[[#This Row],[Preračunana masa/volumen/kos na enoto kg]],"")</f>
        <v/>
      </c>
      <c r="K68" s="251"/>
      <c r="L68" s="252"/>
      <c r="M68" s="252"/>
      <c r="N68" s="303"/>
      <c r="O68" s="303"/>
      <c r="P68" s="253"/>
      <c r="Q68" s="254"/>
      <c r="R68" s="254"/>
      <c r="S68" s="255"/>
      <c r="T68" s="256">
        <f>+Sklop1[[#This Row],[cena/enota brez DDV v EUR]]*Sklop1[[#This Row],[Stopnja DDV (%)]]</f>
        <v>0</v>
      </c>
      <c r="U68" s="256">
        <f>+Sklop1[[#This Row],[cena/enota brez DDV v EUR]]+Sklop1[[#This Row],[Davek (EUR)]]</f>
        <v>0</v>
      </c>
      <c r="V68" s="256">
        <f>+Sklop1[[#This Row],[cena/enota brez DDV v EUR]]*Sklop1[[#This Row],[Okvirna količina]]</f>
        <v>0</v>
      </c>
      <c r="W68" s="257">
        <f>+Sklop1[[#This Row],[Končna cena/enoto mere (EUR) z DDV]]*Sklop1[[#This Row],[Okvirna količina]]</f>
        <v>0</v>
      </c>
      <c r="X68" s="258"/>
    </row>
    <row r="69" spans="1:24" s="55" customFormat="1" ht="24">
      <c r="A69" s="155" t="s">
        <v>55</v>
      </c>
      <c r="B69" s="385" t="s">
        <v>1069</v>
      </c>
      <c r="C69" s="156" t="s">
        <v>352</v>
      </c>
      <c r="D69" s="147">
        <v>80</v>
      </c>
      <c r="E69" s="246" t="s">
        <v>110</v>
      </c>
      <c r="F69" s="148"/>
      <c r="G69" s="149">
        <v>500</v>
      </c>
      <c r="H69" s="150" t="s">
        <v>188</v>
      </c>
      <c r="I6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9" s="111" t="str">
        <f>IF(Sklop1[[#This Row],[ZAHTEVANA SHEMA KAKOVOSTI]]&lt;&gt;"",Sklop1[[#This Row],[Preračunana masa/volumen/kos na enoto kg]],"")</f>
        <v/>
      </c>
      <c r="K69" s="124"/>
      <c r="L69" s="125"/>
      <c r="M69" s="125"/>
      <c r="N69" s="334"/>
      <c r="O69" s="334"/>
      <c r="P69" s="126"/>
      <c r="Q69" s="132"/>
      <c r="R69" s="132"/>
      <c r="S69" s="142"/>
      <c r="T69" s="141">
        <f>+Sklop1[[#This Row],[cena/enota brez DDV v EUR]]*Sklop1[[#This Row],[Stopnja DDV (%)]]</f>
        <v>0</v>
      </c>
      <c r="U69" s="141">
        <f>+Sklop1[[#This Row],[cena/enota brez DDV v EUR]]+Sklop1[[#This Row],[Davek (EUR)]]</f>
        <v>0</v>
      </c>
      <c r="V69" s="141">
        <f>+Sklop1[[#This Row],[cena/enota brez DDV v EUR]]*Sklop1[[#This Row],[Okvirna količina]]</f>
        <v>0</v>
      </c>
      <c r="W69" s="127">
        <f>+Sklop1[[#This Row],[Končna cena/enoto mere (EUR) z DDV]]*Sklop1[[#This Row],[Okvirna količina]]</f>
        <v>0</v>
      </c>
      <c r="X69" s="128"/>
    </row>
    <row r="70" spans="1:24" s="55" customFormat="1" ht="12">
      <c r="A70" s="155" t="s">
        <v>56</v>
      </c>
      <c r="B70" s="385" t="s">
        <v>1070</v>
      </c>
      <c r="C70" s="156" t="s">
        <v>353</v>
      </c>
      <c r="D70" s="147">
        <v>50</v>
      </c>
      <c r="E70" s="246" t="s">
        <v>110</v>
      </c>
      <c r="F70" s="148"/>
      <c r="G70" s="149">
        <v>1000</v>
      </c>
      <c r="H70" s="150" t="s">
        <v>188</v>
      </c>
      <c r="I7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0" s="111" t="str">
        <f>IF(Sklop1[[#This Row],[ZAHTEVANA SHEMA KAKOVOSTI]]&lt;&gt;"",Sklop1[[#This Row],[Preračunana masa/volumen/kos na enoto kg]],"")</f>
        <v/>
      </c>
      <c r="K70" s="124"/>
      <c r="L70" s="125"/>
      <c r="M70" s="125"/>
      <c r="N70" s="334"/>
      <c r="O70" s="334"/>
      <c r="P70" s="126"/>
      <c r="Q70" s="132"/>
      <c r="R70" s="132"/>
      <c r="S70" s="142"/>
      <c r="T70" s="141">
        <f>+Sklop1[[#This Row],[cena/enota brez DDV v EUR]]*Sklop1[[#This Row],[Stopnja DDV (%)]]</f>
        <v>0</v>
      </c>
      <c r="U70" s="141">
        <f>+Sklop1[[#This Row],[cena/enota brez DDV v EUR]]+Sklop1[[#This Row],[Davek (EUR)]]</f>
        <v>0</v>
      </c>
      <c r="V70" s="141">
        <f>+Sklop1[[#This Row],[cena/enota brez DDV v EUR]]*Sklop1[[#This Row],[Okvirna količina]]</f>
        <v>0</v>
      </c>
      <c r="W70" s="127">
        <f>+Sklop1[[#This Row],[Končna cena/enoto mere (EUR) z DDV]]*Sklop1[[#This Row],[Okvirna količina]]</f>
        <v>0</v>
      </c>
      <c r="X70" s="128"/>
    </row>
    <row r="71" spans="1:24" s="55" customFormat="1" ht="12">
      <c r="A71" s="155" t="s">
        <v>57</v>
      </c>
      <c r="B71" s="385" t="s">
        <v>1071</v>
      </c>
      <c r="C71" s="156" t="s">
        <v>353</v>
      </c>
      <c r="D71" s="147">
        <v>80</v>
      </c>
      <c r="E71" s="246" t="s">
        <v>110</v>
      </c>
      <c r="F71" s="148"/>
      <c r="G71" s="149">
        <v>500</v>
      </c>
      <c r="H71" s="150" t="s">
        <v>188</v>
      </c>
      <c r="I7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1" s="111" t="str">
        <f>IF(Sklop1[[#This Row],[ZAHTEVANA SHEMA KAKOVOSTI]]&lt;&gt;"",Sklop1[[#This Row],[Preračunana masa/volumen/kos na enoto kg]],"")</f>
        <v/>
      </c>
      <c r="K71" s="124"/>
      <c r="L71" s="125"/>
      <c r="M71" s="125"/>
      <c r="N71" s="334"/>
      <c r="O71" s="334"/>
      <c r="P71" s="126"/>
      <c r="Q71" s="132"/>
      <c r="R71" s="132"/>
      <c r="S71" s="142"/>
      <c r="T71" s="141">
        <f>+Sklop1[[#This Row],[cena/enota brez DDV v EUR]]*Sklop1[[#This Row],[Stopnja DDV (%)]]</f>
        <v>0</v>
      </c>
      <c r="U71" s="141">
        <f>+Sklop1[[#This Row],[cena/enota brez DDV v EUR]]+Sklop1[[#This Row],[Davek (EUR)]]</f>
        <v>0</v>
      </c>
      <c r="V71" s="141">
        <f>+Sklop1[[#This Row],[cena/enota brez DDV v EUR]]*Sklop1[[#This Row],[Okvirna količina]]</f>
        <v>0</v>
      </c>
      <c r="W71" s="127">
        <f>+Sklop1[[#This Row],[Končna cena/enoto mere (EUR) z DDV]]*Sklop1[[#This Row],[Okvirna količina]]</f>
        <v>0</v>
      </c>
      <c r="X71" s="128"/>
    </row>
    <row r="72" spans="1:24" s="55" customFormat="1" ht="12">
      <c r="A72" s="155" t="s">
        <v>58</v>
      </c>
      <c r="B72" s="385" t="s">
        <v>1072</v>
      </c>
      <c r="C72" s="156" t="s">
        <v>354</v>
      </c>
      <c r="D72" s="147">
        <v>50</v>
      </c>
      <c r="E72" s="246" t="s">
        <v>110</v>
      </c>
      <c r="F72" s="148"/>
      <c r="G72" s="149">
        <v>1000</v>
      </c>
      <c r="H72" s="150" t="s">
        <v>188</v>
      </c>
      <c r="I7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2" s="111" t="str">
        <f>IF(Sklop1[[#This Row],[ZAHTEVANA SHEMA KAKOVOSTI]]&lt;&gt;"",Sklop1[[#This Row],[Preračunana masa/volumen/kos na enoto kg]],"")</f>
        <v/>
      </c>
      <c r="K72" s="124"/>
      <c r="L72" s="125"/>
      <c r="M72" s="125"/>
      <c r="N72" s="334"/>
      <c r="O72" s="334"/>
      <c r="P72" s="126"/>
      <c r="Q72" s="132"/>
      <c r="R72" s="132"/>
      <c r="S72" s="142"/>
      <c r="T72" s="141">
        <f>+Sklop1[[#This Row],[cena/enota brez DDV v EUR]]*Sklop1[[#This Row],[Stopnja DDV (%)]]</f>
        <v>0</v>
      </c>
      <c r="U72" s="141">
        <f>+Sklop1[[#This Row],[cena/enota brez DDV v EUR]]+Sklop1[[#This Row],[Davek (EUR)]]</f>
        <v>0</v>
      </c>
      <c r="V72" s="141">
        <f>+Sklop1[[#This Row],[cena/enota brez DDV v EUR]]*Sklop1[[#This Row],[Okvirna količina]]</f>
        <v>0</v>
      </c>
      <c r="W72" s="127">
        <f>+Sklop1[[#This Row],[Končna cena/enoto mere (EUR) z DDV]]*Sklop1[[#This Row],[Okvirna količina]]</f>
        <v>0</v>
      </c>
      <c r="X72" s="128"/>
    </row>
    <row r="73" spans="1:24" s="55" customFormat="1" ht="12">
      <c r="A73" s="155" t="s">
        <v>59</v>
      </c>
      <c r="B73" s="385" t="s">
        <v>1073</v>
      </c>
      <c r="C73" s="224" t="s">
        <v>354</v>
      </c>
      <c r="D73" s="147">
        <v>80</v>
      </c>
      <c r="E73" s="246" t="s">
        <v>110</v>
      </c>
      <c r="F73" s="235"/>
      <c r="G73" s="236">
        <v>500</v>
      </c>
      <c r="H73" s="150" t="s">
        <v>188</v>
      </c>
      <c r="I7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3" s="186" t="str">
        <f>IF(Sklop1[[#This Row],[ZAHTEVANA SHEMA KAKOVOSTI]]&lt;&gt;"",Sklop1[[#This Row],[Preračunana masa/volumen/kos na enoto kg]],"")</f>
        <v/>
      </c>
      <c r="K73" s="189"/>
      <c r="L73" s="206"/>
      <c r="M73" s="206"/>
      <c r="N73" s="334"/>
      <c r="O73" s="334"/>
      <c r="P73" s="201"/>
      <c r="Q73" s="190"/>
      <c r="R73" s="190"/>
      <c r="S73" s="202"/>
      <c r="T73" s="191">
        <f>+Sklop1[[#This Row],[cena/enota brez DDV v EUR]]*Sklop1[[#This Row],[Stopnja DDV (%)]]</f>
        <v>0</v>
      </c>
      <c r="U73" s="191">
        <f>+Sklop1[[#This Row],[cena/enota brez DDV v EUR]]+Sklop1[[#This Row],[Davek (EUR)]]</f>
        <v>0</v>
      </c>
      <c r="V73" s="191">
        <f>+Sklop1[[#This Row],[cena/enota brez DDV v EUR]]*Sklop1[[#This Row],[Okvirna količina]]</f>
        <v>0</v>
      </c>
      <c r="W73" s="207">
        <f>+Sklop1[[#This Row],[Končna cena/enoto mere (EUR) z DDV]]*Sklop1[[#This Row],[Okvirna količina]]</f>
        <v>0</v>
      </c>
      <c r="X73" s="208"/>
    </row>
    <row r="74" spans="1:24" s="55" customFormat="1" ht="12">
      <c r="A74" s="155" t="s">
        <v>60</v>
      </c>
      <c r="B74" s="385" t="s">
        <v>1074</v>
      </c>
      <c r="C74" s="224" t="s">
        <v>355</v>
      </c>
      <c r="D74" s="147">
        <v>50</v>
      </c>
      <c r="E74" s="246" t="s">
        <v>110</v>
      </c>
      <c r="F74" s="235"/>
      <c r="G74" s="236">
        <v>1000</v>
      </c>
      <c r="H74" s="150" t="s">
        <v>188</v>
      </c>
      <c r="I7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4" s="186" t="str">
        <f>IF(Sklop1[[#This Row],[ZAHTEVANA SHEMA KAKOVOSTI]]&lt;&gt;"",Sklop1[[#This Row],[Preračunana masa/volumen/kos na enoto kg]],"")</f>
        <v/>
      </c>
      <c r="K74" s="189"/>
      <c r="L74" s="206"/>
      <c r="M74" s="206"/>
      <c r="N74" s="334"/>
      <c r="O74" s="334"/>
      <c r="P74" s="201"/>
      <c r="Q74" s="190"/>
      <c r="R74" s="190"/>
      <c r="S74" s="202"/>
      <c r="T74" s="191">
        <f>+Sklop1[[#This Row],[cena/enota brez DDV v EUR]]*Sklop1[[#This Row],[Stopnja DDV (%)]]</f>
        <v>0</v>
      </c>
      <c r="U74" s="191">
        <f>+Sklop1[[#This Row],[cena/enota brez DDV v EUR]]+Sklop1[[#This Row],[Davek (EUR)]]</f>
        <v>0</v>
      </c>
      <c r="V74" s="191">
        <f>+Sklop1[[#This Row],[cena/enota brez DDV v EUR]]*Sklop1[[#This Row],[Okvirna količina]]</f>
        <v>0</v>
      </c>
      <c r="W74" s="207">
        <f>+Sklop1[[#This Row],[Končna cena/enoto mere (EUR) z DDV]]*Sklop1[[#This Row],[Okvirna količina]]</f>
        <v>0</v>
      </c>
      <c r="X74" s="208"/>
    </row>
    <row r="75" spans="1:24" s="55" customFormat="1" ht="12">
      <c r="A75" s="155" t="s">
        <v>61</v>
      </c>
      <c r="B75" s="385" t="s">
        <v>1075</v>
      </c>
      <c r="C75" s="224" t="s">
        <v>355</v>
      </c>
      <c r="D75" s="147">
        <v>80</v>
      </c>
      <c r="E75" s="246" t="s">
        <v>110</v>
      </c>
      <c r="F75" s="235"/>
      <c r="G75" s="236">
        <v>500</v>
      </c>
      <c r="H75" s="150" t="s">
        <v>188</v>
      </c>
      <c r="I75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5" s="186" t="str">
        <f>IF(Sklop1[[#This Row],[ZAHTEVANA SHEMA KAKOVOSTI]]&lt;&gt;"",Sklop1[[#This Row],[Preračunana masa/volumen/kos na enoto kg]],"")</f>
        <v/>
      </c>
      <c r="K75" s="189"/>
      <c r="L75" s="206"/>
      <c r="M75" s="206"/>
      <c r="N75" s="334"/>
      <c r="O75" s="334"/>
      <c r="P75" s="201"/>
      <c r="Q75" s="190"/>
      <c r="R75" s="190"/>
      <c r="S75" s="202"/>
      <c r="T75" s="191">
        <f>+Sklop1[[#This Row],[cena/enota brez DDV v EUR]]*Sklop1[[#This Row],[Stopnja DDV (%)]]</f>
        <v>0</v>
      </c>
      <c r="U75" s="191">
        <f>+Sklop1[[#This Row],[cena/enota brez DDV v EUR]]+Sklop1[[#This Row],[Davek (EUR)]]</f>
        <v>0</v>
      </c>
      <c r="V75" s="191">
        <f>+Sklop1[[#This Row],[cena/enota brez DDV v EUR]]*Sklop1[[#This Row],[Okvirna količina]]</f>
        <v>0</v>
      </c>
      <c r="W75" s="207">
        <f>+Sklop1[[#This Row],[Končna cena/enoto mere (EUR) z DDV]]*Sklop1[[#This Row],[Okvirna količina]]</f>
        <v>0</v>
      </c>
      <c r="X75" s="208"/>
    </row>
    <row r="76" spans="1:24" s="55" customFormat="1" ht="12">
      <c r="A76" s="155" t="s">
        <v>62</v>
      </c>
      <c r="B76" s="385" t="s">
        <v>1076</v>
      </c>
      <c r="C76" s="224" t="s">
        <v>356</v>
      </c>
      <c r="D76" s="234">
        <v>50</v>
      </c>
      <c r="E76" s="246" t="s">
        <v>110</v>
      </c>
      <c r="F76" s="235"/>
      <c r="G76" s="236">
        <v>1000</v>
      </c>
      <c r="H76" s="150" t="s">
        <v>188</v>
      </c>
      <c r="I76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6" s="186" t="str">
        <f>IF(Sklop1[[#This Row],[ZAHTEVANA SHEMA KAKOVOSTI]]&lt;&gt;"",Sklop1[[#This Row],[Preračunana masa/volumen/kos na enoto kg]],"")</f>
        <v/>
      </c>
      <c r="K76" s="189"/>
      <c r="L76" s="206"/>
      <c r="M76" s="206"/>
      <c r="N76" s="334"/>
      <c r="O76" s="334"/>
      <c r="P76" s="201"/>
      <c r="Q76" s="190"/>
      <c r="R76" s="190"/>
      <c r="S76" s="202"/>
      <c r="T76" s="191">
        <f>+Sklop1[[#This Row],[cena/enota brez DDV v EUR]]*Sklop1[[#This Row],[Stopnja DDV (%)]]</f>
        <v>0</v>
      </c>
      <c r="U76" s="191">
        <f>+Sklop1[[#This Row],[cena/enota brez DDV v EUR]]+Sklop1[[#This Row],[Davek (EUR)]]</f>
        <v>0</v>
      </c>
      <c r="V76" s="191">
        <f>+Sklop1[[#This Row],[cena/enota brez DDV v EUR]]*Sklop1[[#This Row],[Okvirna količina]]</f>
        <v>0</v>
      </c>
      <c r="W76" s="207">
        <f>+Sklop1[[#This Row],[Končna cena/enoto mere (EUR) z DDV]]*Sklop1[[#This Row],[Okvirna količina]]</f>
        <v>0</v>
      </c>
      <c r="X76" s="208"/>
    </row>
    <row r="77" spans="1:24" s="55" customFormat="1" ht="12">
      <c r="A77" s="155" t="s">
        <v>68</v>
      </c>
      <c r="B77" s="385" t="s">
        <v>1077</v>
      </c>
      <c r="C77" s="224" t="s">
        <v>357</v>
      </c>
      <c r="D77" s="234">
        <v>80</v>
      </c>
      <c r="E77" s="246" t="s">
        <v>110</v>
      </c>
      <c r="F77" s="235"/>
      <c r="G77" s="236">
        <v>1000</v>
      </c>
      <c r="H77" s="150" t="s">
        <v>188</v>
      </c>
      <c r="I77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77" s="186" t="str">
        <f>IF(Sklop1[[#This Row],[ZAHTEVANA SHEMA KAKOVOSTI]]&lt;&gt;"",Sklop1[[#This Row],[Preračunana masa/volumen/kos na enoto kg]],"")</f>
        <v/>
      </c>
      <c r="K77" s="189"/>
      <c r="L77" s="206"/>
      <c r="M77" s="206"/>
      <c r="N77" s="334"/>
      <c r="O77" s="334"/>
      <c r="P77" s="201"/>
      <c r="Q77" s="190"/>
      <c r="R77" s="190"/>
      <c r="S77" s="202"/>
      <c r="T77" s="191">
        <f>+Sklop1[[#This Row],[cena/enota brez DDV v EUR]]*Sklop1[[#This Row],[Stopnja DDV (%)]]</f>
        <v>0</v>
      </c>
      <c r="U77" s="191">
        <f>+Sklop1[[#This Row],[cena/enota brez DDV v EUR]]+Sklop1[[#This Row],[Davek (EUR)]]</f>
        <v>0</v>
      </c>
      <c r="V77" s="191">
        <f>+Sklop1[[#This Row],[cena/enota brez DDV v EUR]]*Sklop1[[#This Row],[Okvirna količina]]</f>
        <v>0</v>
      </c>
      <c r="W77" s="207">
        <f>+Sklop1[[#This Row],[Končna cena/enoto mere (EUR) z DDV]]*Sklop1[[#This Row],[Okvirna količina]]</f>
        <v>0</v>
      </c>
      <c r="X77" s="208"/>
    </row>
    <row r="78" spans="1:24" s="55" customFormat="1" ht="12">
      <c r="A78" s="155" t="s">
        <v>69</v>
      </c>
      <c r="B78" s="385" t="s">
        <v>1078</v>
      </c>
      <c r="C78" s="224" t="s">
        <v>358</v>
      </c>
      <c r="D78" s="234">
        <v>50</v>
      </c>
      <c r="E78" s="246" t="s">
        <v>110</v>
      </c>
      <c r="F78" s="235"/>
      <c r="G78" s="236">
        <v>1000</v>
      </c>
      <c r="H78" s="150" t="s">
        <v>188</v>
      </c>
      <c r="I78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8" s="186" t="str">
        <f>IF(Sklop1[[#This Row],[ZAHTEVANA SHEMA KAKOVOSTI]]&lt;&gt;"",Sklop1[[#This Row],[Preračunana masa/volumen/kos na enoto kg]],"")</f>
        <v/>
      </c>
      <c r="K78" s="189"/>
      <c r="L78" s="206"/>
      <c r="M78" s="206"/>
      <c r="N78" s="334"/>
      <c r="O78" s="334"/>
      <c r="P78" s="201"/>
      <c r="Q78" s="190"/>
      <c r="R78" s="190"/>
      <c r="S78" s="202"/>
      <c r="T78" s="191">
        <f>+Sklop1[[#This Row],[cena/enota brez DDV v EUR]]*Sklop1[[#This Row],[Stopnja DDV (%)]]</f>
        <v>0</v>
      </c>
      <c r="U78" s="191">
        <f>+Sklop1[[#This Row],[cena/enota brez DDV v EUR]]+Sklop1[[#This Row],[Davek (EUR)]]</f>
        <v>0</v>
      </c>
      <c r="V78" s="191">
        <f>+Sklop1[[#This Row],[cena/enota brez DDV v EUR]]*Sklop1[[#This Row],[Okvirna količina]]</f>
        <v>0</v>
      </c>
      <c r="W78" s="207">
        <f>+Sklop1[[#This Row],[Končna cena/enoto mere (EUR) z DDV]]*Sklop1[[#This Row],[Okvirna količina]]</f>
        <v>0</v>
      </c>
      <c r="X78" s="208"/>
    </row>
    <row r="79" spans="1:24" s="55" customFormat="1" ht="12">
      <c r="A79" s="155" t="s">
        <v>70</v>
      </c>
      <c r="B79" s="385" t="s">
        <v>1079</v>
      </c>
      <c r="C79" s="224" t="s">
        <v>359</v>
      </c>
      <c r="D79" s="234">
        <v>80</v>
      </c>
      <c r="E79" s="246" t="s">
        <v>110</v>
      </c>
      <c r="F79" s="235"/>
      <c r="G79" s="236">
        <v>500</v>
      </c>
      <c r="H79" s="150" t="s">
        <v>188</v>
      </c>
      <c r="I79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9" s="186" t="str">
        <f>IF(Sklop1[[#This Row],[ZAHTEVANA SHEMA KAKOVOSTI]]&lt;&gt;"",Sklop1[[#This Row],[Preračunana masa/volumen/kos na enoto kg]],"")</f>
        <v/>
      </c>
      <c r="K79" s="189"/>
      <c r="L79" s="206"/>
      <c r="M79" s="206"/>
      <c r="N79" s="334"/>
      <c r="O79" s="334"/>
      <c r="P79" s="201"/>
      <c r="Q79" s="190"/>
      <c r="R79" s="190"/>
      <c r="S79" s="202"/>
      <c r="T79" s="191">
        <f>+Sklop1[[#This Row],[cena/enota brez DDV v EUR]]*Sklop1[[#This Row],[Stopnja DDV (%)]]</f>
        <v>0</v>
      </c>
      <c r="U79" s="191">
        <f>+Sklop1[[#This Row],[cena/enota brez DDV v EUR]]+Sklop1[[#This Row],[Davek (EUR)]]</f>
        <v>0</v>
      </c>
      <c r="V79" s="191">
        <f>+Sklop1[[#This Row],[cena/enota brez DDV v EUR]]*Sklop1[[#This Row],[Okvirna količina]]</f>
        <v>0</v>
      </c>
      <c r="W79" s="207">
        <f>+Sklop1[[#This Row],[Končna cena/enoto mere (EUR) z DDV]]*Sklop1[[#This Row],[Okvirna količina]]</f>
        <v>0</v>
      </c>
      <c r="X79" s="208"/>
    </row>
    <row r="80" spans="1:24" s="55" customFormat="1" ht="24">
      <c r="A80" s="155" t="s">
        <v>71</v>
      </c>
      <c r="B80" s="385" t="s">
        <v>1080</v>
      </c>
      <c r="C80" s="224" t="s">
        <v>360</v>
      </c>
      <c r="D80" s="234">
        <v>50</v>
      </c>
      <c r="E80" s="246" t="s">
        <v>110</v>
      </c>
      <c r="F80" s="235"/>
      <c r="G80" s="236">
        <v>1000</v>
      </c>
      <c r="H80" s="150" t="s">
        <v>188</v>
      </c>
      <c r="I80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80" s="186" t="str">
        <f>IF(Sklop1[[#This Row],[ZAHTEVANA SHEMA KAKOVOSTI]]&lt;&gt;"",Sklop1[[#This Row],[Preračunana masa/volumen/kos na enoto kg]],"")</f>
        <v/>
      </c>
      <c r="K80" s="189"/>
      <c r="L80" s="206"/>
      <c r="M80" s="206"/>
      <c r="N80" s="334"/>
      <c r="O80" s="334"/>
      <c r="P80" s="201"/>
      <c r="Q80" s="190"/>
      <c r="R80" s="190"/>
      <c r="S80" s="202"/>
      <c r="T80" s="191">
        <f>+Sklop1[[#This Row],[cena/enota brez DDV v EUR]]*Sklop1[[#This Row],[Stopnja DDV (%)]]</f>
        <v>0</v>
      </c>
      <c r="U80" s="191">
        <f>+Sklop1[[#This Row],[cena/enota brez DDV v EUR]]+Sklop1[[#This Row],[Davek (EUR)]]</f>
        <v>0</v>
      </c>
      <c r="V80" s="191">
        <f>+Sklop1[[#This Row],[cena/enota brez DDV v EUR]]*Sklop1[[#This Row],[Okvirna količina]]</f>
        <v>0</v>
      </c>
      <c r="W80" s="207">
        <f>+Sklop1[[#This Row],[Končna cena/enoto mere (EUR) z DDV]]*Sklop1[[#This Row],[Okvirna količina]]</f>
        <v>0</v>
      </c>
      <c r="X80" s="208"/>
    </row>
    <row r="81" spans="1:24" s="55" customFormat="1" ht="24">
      <c r="A81" s="155" t="s">
        <v>72</v>
      </c>
      <c r="B81" s="385" t="s">
        <v>1081</v>
      </c>
      <c r="C81" s="224" t="s">
        <v>361</v>
      </c>
      <c r="D81" s="234">
        <v>80</v>
      </c>
      <c r="E81" s="246" t="s">
        <v>110</v>
      </c>
      <c r="F81" s="235"/>
      <c r="G81" s="236">
        <v>500</v>
      </c>
      <c r="H81" s="150" t="s">
        <v>188</v>
      </c>
      <c r="I81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81" s="186" t="str">
        <f>IF(Sklop1[[#This Row],[ZAHTEVANA SHEMA KAKOVOSTI]]&lt;&gt;"",Sklop1[[#This Row],[Preračunana masa/volumen/kos na enoto kg]],"")</f>
        <v/>
      </c>
      <c r="K81" s="189"/>
      <c r="L81" s="206"/>
      <c r="M81" s="206"/>
      <c r="N81" s="334"/>
      <c r="O81" s="334"/>
      <c r="P81" s="201"/>
      <c r="Q81" s="190"/>
      <c r="R81" s="190"/>
      <c r="S81" s="202"/>
      <c r="T81" s="191">
        <f>+Sklop1[[#This Row],[cena/enota brez DDV v EUR]]*Sklop1[[#This Row],[Stopnja DDV (%)]]</f>
        <v>0</v>
      </c>
      <c r="U81" s="191">
        <f>+Sklop1[[#This Row],[cena/enota brez DDV v EUR]]+Sklop1[[#This Row],[Davek (EUR)]]</f>
        <v>0</v>
      </c>
      <c r="V81" s="191">
        <f>+Sklop1[[#This Row],[cena/enota brez DDV v EUR]]*Sklop1[[#This Row],[Okvirna količina]]</f>
        <v>0</v>
      </c>
      <c r="W81" s="207">
        <f>+Sklop1[[#This Row],[Končna cena/enoto mere (EUR) z DDV]]*Sklop1[[#This Row],[Okvirna količina]]</f>
        <v>0</v>
      </c>
      <c r="X81" s="208"/>
    </row>
    <row r="82" spans="1:24" s="55" customFormat="1" ht="12">
      <c r="A82" s="155" t="s">
        <v>73</v>
      </c>
      <c r="B82" s="385" t="s">
        <v>1082</v>
      </c>
      <c r="C82" s="224" t="s">
        <v>362</v>
      </c>
      <c r="D82" s="234">
        <v>50</v>
      </c>
      <c r="E82" s="246" t="s">
        <v>110</v>
      </c>
      <c r="F82" s="235"/>
      <c r="G82" s="236">
        <v>1000</v>
      </c>
      <c r="H82" s="150" t="s">
        <v>188</v>
      </c>
      <c r="I82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82" s="186" t="str">
        <f>IF(Sklop1[[#This Row],[ZAHTEVANA SHEMA KAKOVOSTI]]&lt;&gt;"",Sklop1[[#This Row],[Preračunana masa/volumen/kos na enoto kg]],"")</f>
        <v/>
      </c>
      <c r="K82" s="189"/>
      <c r="L82" s="206"/>
      <c r="M82" s="206"/>
      <c r="N82" s="334"/>
      <c r="O82" s="334"/>
      <c r="P82" s="201"/>
      <c r="Q82" s="190"/>
      <c r="R82" s="190"/>
      <c r="S82" s="202"/>
      <c r="T82" s="191">
        <f>+Sklop1[[#This Row],[cena/enota brez DDV v EUR]]*Sklop1[[#This Row],[Stopnja DDV (%)]]</f>
        <v>0</v>
      </c>
      <c r="U82" s="191">
        <f>+Sklop1[[#This Row],[cena/enota brez DDV v EUR]]+Sklop1[[#This Row],[Davek (EUR)]]</f>
        <v>0</v>
      </c>
      <c r="V82" s="191">
        <f>+Sklop1[[#This Row],[cena/enota brez DDV v EUR]]*Sklop1[[#This Row],[Okvirna količina]]</f>
        <v>0</v>
      </c>
      <c r="W82" s="207">
        <f>+Sklop1[[#This Row],[Končna cena/enoto mere (EUR) z DDV]]*Sklop1[[#This Row],[Okvirna količina]]</f>
        <v>0</v>
      </c>
      <c r="X82" s="208"/>
    </row>
    <row r="83" spans="1:24" s="55" customFormat="1" ht="12">
      <c r="A83" s="155" t="s">
        <v>177</v>
      </c>
      <c r="B83" s="385" t="s">
        <v>1083</v>
      </c>
      <c r="C83" s="224" t="s">
        <v>363</v>
      </c>
      <c r="D83" s="234">
        <v>80</v>
      </c>
      <c r="E83" s="246" t="s">
        <v>110</v>
      </c>
      <c r="F83" s="235"/>
      <c r="G83" s="236">
        <v>500</v>
      </c>
      <c r="H83" s="150" t="s">
        <v>188</v>
      </c>
      <c r="I8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83" s="186" t="str">
        <f>IF(Sklop1[[#This Row],[ZAHTEVANA SHEMA KAKOVOSTI]]&lt;&gt;"",Sklop1[[#This Row],[Preračunana masa/volumen/kos na enoto kg]],"")</f>
        <v/>
      </c>
      <c r="K83" s="189"/>
      <c r="L83" s="206"/>
      <c r="M83" s="206"/>
      <c r="N83" s="334"/>
      <c r="O83" s="334"/>
      <c r="P83" s="201"/>
      <c r="Q83" s="190"/>
      <c r="R83" s="190"/>
      <c r="S83" s="202"/>
      <c r="T83" s="191">
        <f>+Sklop1[[#This Row],[cena/enota brez DDV v EUR]]*Sklop1[[#This Row],[Stopnja DDV (%)]]</f>
        <v>0</v>
      </c>
      <c r="U83" s="191">
        <f>+Sklop1[[#This Row],[cena/enota brez DDV v EUR]]+Sklop1[[#This Row],[Davek (EUR)]]</f>
        <v>0</v>
      </c>
      <c r="V83" s="191">
        <f>+Sklop1[[#This Row],[cena/enota brez DDV v EUR]]*Sklop1[[#This Row],[Okvirna količina]]</f>
        <v>0</v>
      </c>
      <c r="W83" s="207">
        <f>+Sklop1[[#This Row],[Končna cena/enoto mere (EUR) z DDV]]*Sklop1[[#This Row],[Okvirna količina]]</f>
        <v>0</v>
      </c>
      <c r="X83" s="208"/>
    </row>
    <row r="84" spans="1:24" s="55" customFormat="1" ht="12">
      <c r="A84" s="155" t="s">
        <v>178</v>
      </c>
      <c r="B84" s="385" t="s">
        <v>1084</v>
      </c>
      <c r="C84" s="224" t="s">
        <v>364</v>
      </c>
      <c r="D84" s="234">
        <v>50</v>
      </c>
      <c r="E84" s="246" t="s">
        <v>110</v>
      </c>
      <c r="F84" s="235"/>
      <c r="G84" s="236">
        <v>1000</v>
      </c>
      <c r="H84" s="150" t="s">
        <v>188</v>
      </c>
      <c r="I8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84" s="186" t="str">
        <f>IF(Sklop1[[#This Row],[ZAHTEVANA SHEMA KAKOVOSTI]]&lt;&gt;"",Sklop1[[#This Row],[Preračunana masa/volumen/kos na enoto kg]],"")</f>
        <v/>
      </c>
      <c r="K84" s="189"/>
      <c r="L84" s="206"/>
      <c r="M84" s="206"/>
      <c r="N84" s="334"/>
      <c r="O84" s="334"/>
      <c r="P84" s="201"/>
      <c r="Q84" s="190"/>
      <c r="R84" s="190"/>
      <c r="S84" s="202"/>
      <c r="T84" s="191">
        <f>+Sklop1[[#This Row],[cena/enota brez DDV v EUR]]*Sklop1[[#This Row],[Stopnja DDV (%)]]</f>
        <v>0</v>
      </c>
      <c r="U84" s="191">
        <f>+Sklop1[[#This Row],[cena/enota brez DDV v EUR]]+Sklop1[[#This Row],[Davek (EUR)]]</f>
        <v>0</v>
      </c>
      <c r="V84" s="191">
        <f>+Sklop1[[#This Row],[cena/enota brez DDV v EUR]]*Sklop1[[#This Row],[Okvirna količina]]</f>
        <v>0</v>
      </c>
      <c r="W84" s="207">
        <f>+Sklop1[[#This Row],[Končna cena/enoto mere (EUR) z DDV]]*Sklop1[[#This Row],[Okvirna količina]]</f>
        <v>0</v>
      </c>
      <c r="X84" s="208"/>
    </row>
    <row r="85" spans="1:24" s="55" customFormat="1" ht="12">
      <c r="A85" s="155" t="s">
        <v>179</v>
      </c>
      <c r="B85" s="385" t="s">
        <v>1085</v>
      </c>
      <c r="C85" s="224" t="s">
        <v>365</v>
      </c>
      <c r="D85" s="234">
        <v>80</v>
      </c>
      <c r="E85" s="246" t="s">
        <v>110</v>
      </c>
      <c r="F85" s="235"/>
      <c r="G85" s="236">
        <v>500</v>
      </c>
      <c r="H85" s="150" t="s">
        <v>188</v>
      </c>
      <c r="I85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85" s="186" t="str">
        <f>IF(Sklop1[[#This Row],[ZAHTEVANA SHEMA KAKOVOSTI]]&lt;&gt;"",Sklop1[[#This Row],[Preračunana masa/volumen/kos na enoto kg]],"")</f>
        <v/>
      </c>
      <c r="K85" s="189"/>
      <c r="L85" s="206"/>
      <c r="M85" s="206"/>
      <c r="N85" s="334"/>
      <c r="O85" s="334"/>
      <c r="P85" s="201"/>
      <c r="Q85" s="190"/>
      <c r="R85" s="190"/>
      <c r="S85" s="202"/>
      <c r="T85" s="191">
        <f>+Sklop1[[#This Row],[cena/enota brez DDV v EUR]]*Sklop1[[#This Row],[Stopnja DDV (%)]]</f>
        <v>0</v>
      </c>
      <c r="U85" s="191">
        <f>+Sklop1[[#This Row],[cena/enota brez DDV v EUR]]+Sklop1[[#This Row],[Davek (EUR)]]</f>
        <v>0</v>
      </c>
      <c r="V85" s="191">
        <f>+Sklop1[[#This Row],[cena/enota brez DDV v EUR]]*Sklop1[[#This Row],[Okvirna količina]]</f>
        <v>0</v>
      </c>
      <c r="W85" s="207">
        <f>+Sklop1[[#This Row],[Končna cena/enoto mere (EUR) z DDV]]*Sklop1[[#This Row],[Okvirna količina]]</f>
        <v>0</v>
      </c>
      <c r="X85" s="208"/>
    </row>
    <row r="86" spans="1:24" s="55" customFormat="1" ht="12">
      <c r="A86" s="155" t="s">
        <v>180</v>
      </c>
      <c r="B86" s="385" t="s">
        <v>1086</v>
      </c>
      <c r="C86" s="224" t="s">
        <v>366</v>
      </c>
      <c r="D86" s="234">
        <v>50</v>
      </c>
      <c r="E86" s="246" t="s">
        <v>110</v>
      </c>
      <c r="F86" s="235"/>
      <c r="G86" s="236">
        <v>2000</v>
      </c>
      <c r="H86" s="150" t="s">
        <v>188</v>
      </c>
      <c r="I86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86" s="186" t="str">
        <f>IF(Sklop1[[#This Row],[ZAHTEVANA SHEMA KAKOVOSTI]]&lt;&gt;"",Sklop1[[#This Row],[Preračunana masa/volumen/kos na enoto kg]],"")</f>
        <v/>
      </c>
      <c r="K86" s="189"/>
      <c r="L86" s="206"/>
      <c r="M86" s="206"/>
      <c r="N86" s="334"/>
      <c r="O86" s="334"/>
      <c r="P86" s="201"/>
      <c r="Q86" s="190"/>
      <c r="R86" s="190"/>
      <c r="S86" s="202"/>
      <c r="T86" s="191">
        <f>+Sklop1[[#This Row],[cena/enota brez DDV v EUR]]*Sklop1[[#This Row],[Stopnja DDV (%)]]</f>
        <v>0</v>
      </c>
      <c r="U86" s="191">
        <f>+Sklop1[[#This Row],[cena/enota brez DDV v EUR]]+Sklop1[[#This Row],[Davek (EUR)]]</f>
        <v>0</v>
      </c>
      <c r="V86" s="191">
        <f>+Sklop1[[#This Row],[cena/enota brez DDV v EUR]]*Sklop1[[#This Row],[Okvirna količina]]</f>
        <v>0</v>
      </c>
      <c r="W86" s="207">
        <f>+Sklop1[[#This Row],[Končna cena/enoto mere (EUR) z DDV]]*Sklop1[[#This Row],[Okvirna količina]]</f>
        <v>0</v>
      </c>
      <c r="X86" s="208"/>
    </row>
    <row r="87" spans="1:24" s="55" customFormat="1" ht="12">
      <c r="A87" s="155" t="s">
        <v>181</v>
      </c>
      <c r="B87" s="385" t="s">
        <v>1087</v>
      </c>
      <c r="C87" s="224" t="s">
        <v>367</v>
      </c>
      <c r="D87" s="234">
        <v>80</v>
      </c>
      <c r="E87" s="246" t="s">
        <v>110</v>
      </c>
      <c r="F87" s="235"/>
      <c r="G87" s="236">
        <v>2000</v>
      </c>
      <c r="H87" s="150" t="s">
        <v>188</v>
      </c>
      <c r="I87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J87" s="186" t="str">
        <f>IF(Sklop1[[#This Row],[ZAHTEVANA SHEMA KAKOVOSTI]]&lt;&gt;"",Sklop1[[#This Row],[Preračunana masa/volumen/kos na enoto kg]],"")</f>
        <v/>
      </c>
      <c r="K87" s="189"/>
      <c r="L87" s="206"/>
      <c r="M87" s="206"/>
      <c r="N87" s="334"/>
      <c r="O87" s="334"/>
      <c r="P87" s="201"/>
      <c r="Q87" s="190"/>
      <c r="R87" s="190"/>
      <c r="S87" s="202"/>
      <c r="T87" s="191">
        <f>+Sklop1[[#This Row],[cena/enota brez DDV v EUR]]*Sklop1[[#This Row],[Stopnja DDV (%)]]</f>
        <v>0</v>
      </c>
      <c r="U87" s="191">
        <f>+Sklop1[[#This Row],[cena/enota brez DDV v EUR]]+Sklop1[[#This Row],[Davek (EUR)]]</f>
        <v>0</v>
      </c>
      <c r="V87" s="191">
        <f>+Sklop1[[#This Row],[cena/enota brez DDV v EUR]]*Sklop1[[#This Row],[Okvirna količina]]</f>
        <v>0</v>
      </c>
      <c r="W87" s="207">
        <f>+Sklop1[[#This Row],[Končna cena/enoto mere (EUR) z DDV]]*Sklop1[[#This Row],[Okvirna količina]]</f>
        <v>0</v>
      </c>
      <c r="X87" s="208"/>
    </row>
    <row r="88" spans="1:24" s="55" customFormat="1" ht="12">
      <c r="A88" s="155" t="s">
        <v>182</v>
      </c>
      <c r="B88" s="385" t="s">
        <v>1088</v>
      </c>
      <c r="C88" s="224" t="s">
        <v>368</v>
      </c>
      <c r="D88" s="234">
        <v>50</v>
      </c>
      <c r="E88" s="246" t="s">
        <v>110</v>
      </c>
      <c r="F88" s="235"/>
      <c r="G88" s="236">
        <v>3000</v>
      </c>
      <c r="H88" s="150" t="s">
        <v>188</v>
      </c>
      <c r="I88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88" s="186" t="str">
        <f>IF(Sklop1[[#This Row],[ZAHTEVANA SHEMA KAKOVOSTI]]&lt;&gt;"",Sklop1[[#This Row],[Preračunana masa/volumen/kos na enoto kg]],"")</f>
        <v/>
      </c>
      <c r="K88" s="189"/>
      <c r="L88" s="206"/>
      <c r="M88" s="206"/>
      <c r="N88" s="334"/>
      <c r="O88" s="334"/>
      <c r="P88" s="201"/>
      <c r="Q88" s="190"/>
      <c r="R88" s="190"/>
      <c r="S88" s="202"/>
      <c r="T88" s="191">
        <f>+Sklop1[[#This Row],[cena/enota brez DDV v EUR]]*Sklop1[[#This Row],[Stopnja DDV (%)]]</f>
        <v>0</v>
      </c>
      <c r="U88" s="191">
        <f>+Sklop1[[#This Row],[cena/enota brez DDV v EUR]]+Sklop1[[#This Row],[Davek (EUR)]]</f>
        <v>0</v>
      </c>
      <c r="V88" s="191">
        <f>+Sklop1[[#This Row],[cena/enota brez DDV v EUR]]*Sklop1[[#This Row],[Okvirna količina]]</f>
        <v>0</v>
      </c>
      <c r="W88" s="207">
        <f>+Sklop1[[#This Row],[Končna cena/enoto mere (EUR) z DDV]]*Sklop1[[#This Row],[Okvirna količina]]</f>
        <v>0</v>
      </c>
      <c r="X88" s="208"/>
    </row>
    <row r="89" spans="1:24" s="55" customFormat="1" ht="12">
      <c r="A89" s="155" t="s">
        <v>183</v>
      </c>
      <c r="B89" s="385" t="s">
        <v>1089</v>
      </c>
      <c r="C89" s="244" t="s">
        <v>369</v>
      </c>
      <c r="D89" s="245">
        <v>80</v>
      </c>
      <c r="E89" s="246" t="s">
        <v>110</v>
      </c>
      <c r="F89" s="247"/>
      <c r="G89" s="248">
        <v>3000</v>
      </c>
      <c r="H89" s="150" t="s">
        <v>188</v>
      </c>
      <c r="I8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J89" s="250" t="str">
        <f>IF(Sklop1[[#This Row],[ZAHTEVANA SHEMA KAKOVOSTI]]&lt;&gt;"",Sklop1[[#This Row],[Preračunana masa/volumen/kos na enoto kg]],"")</f>
        <v/>
      </c>
      <c r="K89" s="251"/>
      <c r="L89" s="252"/>
      <c r="M89" s="252"/>
      <c r="N89" s="303"/>
      <c r="O89" s="303"/>
      <c r="P89" s="253"/>
      <c r="Q89" s="254"/>
      <c r="R89" s="254"/>
      <c r="S89" s="255"/>
      <c r="T89" s="256">
        <f>+Sklop1[[#This Row],[cena/enota brez DDV v EUR]]*Sklop1[[#This Row],[Stopnja DDV (%)]]</f>
        <v>0</v>
      </c>
      <c r="U89" s="256">
        <f>+Sklop1[[#This Row],[cena/enota brez DDV v EUR]]+Sklop1[[#This Row],[Davek (EUR)]]</f>
        <v>0</v>
      </c>
      <c r="V89" s="256">
        <f>+Sklop1[[#This Row],[cena/enota brez DDV v EUR]]*Sklop1[[#This Row],[Okvirna količina]]</f>
        <v>0</v>
      </c>
      <c r="W89" s="257">
        <f>+Sklop1[[#This Row],[Končna cena/enoto mere (EUR) z DDV]]*Sklop1[[#This Row],[Okvirna količina]]</f>
        <v>0</v>
      </c>
      <c r="X89" s="258"/>
    </row>
    <row r="90" spans="1:24" s="55" customFormat="1" ht="12">
      <c r="A90" s="155" t="s">
        <v>184</v>
      </c>
      <c r="B90" s="385" t="s">
        <v>1090</v>
      </c>
      <c r="C90" s="244" t="s">
        <v>370</v>
      </c>
      <c r="D90" s="245">
        <v>50</v>
      </c>
      <c r="E90" s="246" t="s">
        <v>110</v>
      </c>
      <c r="F90" s="247"/>
      <c r="G90" s="248">
        <v>3000</v>
      </c>
      <c r="H90" s="150" t="s">
        <v>188</v>
      </c>
      <c r="I9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90" s="250" t="str">
        <f>IF(Sklop1[[#This Row],[ZAHTEVANA SHEMA KAKOVOSTI]]&lt;&gt;"",Sklop1[[#This Row],[Preračunana masa/volumen/kos na enoto kg]],"")</f>
        <v/>
      </c>
      <c r="K90" s="251"/>
      <c r="L90" s="252"/>
      <c r="M90" s="252"/>
      <c r="N90" s="303"/>
      <c r="O90" s="303"/>
      <c r="P90" s="253"/>
      <c r="Q90" s="254"/>
      <c r="R90" s="254"/>
      <c r="S90" s="255"/>
      <c r="T90" s="256">
        <f>+Sklop1[[#This Row],[cena/enota brez DDV v EUR]]*Sklop1[[#This Row],[Stopnja DDV (%)]]</f>
        <v>0</v>
      </c>
      <c r="U90" s="256">
        <f>+Sklop1[[#This Row],[cena/enota brez DDV v EUR]]+Sklop1[[#This Row],[Davek (EUR)]]</f>
        <v>0</v>
      </c>
      <c r="V90" s="256">
        <f>+Sklop1[[#This Row],[cena/enota brez DDV v EUR]]*Sklop1[[#This Row],[Okvirna količina]]</f>
        <v>0</v>
      </c>
      <c r="W90" s="257">
        <f>+Sklop1[[#This Row],[Končna cena/enoto mere (EUR) z DDV]]*Sklop1[[#This Row],[Okvirna količina]]</f>
        <v>0</v>
      </c>
      <c r="X90" s="258"/>
    </row>
    <row r="91" spans="1:24" s="55" customFormat="1" ht="12">
      <c r="A91" s="155" t="s">
        <v>195</v>
      </c>
      <c r="B91" s="385" t="s">
        <v>1091</v>
      </c>
      <c r="C91" s="244" t="s">
        <v>371</v>
      </c>
      <c r="D91" s="245">
        <v>80</v>
      </c>
      <c r="E91" s="246" t="s">
        <v>110</v>
      </c>
      <c r="F91" s="247"/>
      <c r="G91" s="248">
        <v>3000</v>
      </c>
      <c r="H91" s="150" t="s">
        <v>188</v>
      </c>
      <c r="I9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J91" s="250" t="str">
        <f>IF(Sklop1[[#This Row],[ZAHTEVANA SHEMA KAKOVOSTI]]&lt;&gt;"",Sklop1[[#This Row],[Preračunana masa/volumen/kos na enoto kg]],"")</f>
        <v/>
      </c>
      <c r="K91" s="251"/>
      <c r="L91" s="252"/>
      <c r="M91" s="252"/>
      <c r="N91" s="303"/>
      <c r="O91" s="303"/>
      <c r="P91" s="253"/>
      <c r="Q91" s="254"/>
      <c r="R91" s="254"/>
      <c r="S91" s="255"/>
      <c r="T91" s="256">
        <f>+Sklop1[[#This Row],[cena/enota brez DDV v EUR]]*Sklop1[[#This Row],[Stopnja DDV (%)]]</f>
        <v>0</v>
      </c>
      <c r="U91" s="256">
        <f>+Sklop1[[#This Row],[cena/enota brez DDV v EUR]]+Sklop1[[#This Row],[Davek (EUR)]]</f>
        <v>0</v>
      </c>
      <c r="V91" s="256">
        <f>+Sklop1[[#This Row],[cena/enota brez DDV v EUR]]*Sklop1[[#This Row],[Okvirna količina]]</f>
        <v>0</v>
      </c>
      <c r="W91" s="257">
        <f>+Sklop1[[#This Row],[Končna cena/enoto mere (EUR) z DDV]]*Sklop1[[#This Row],[Okvirna količina]]</f>
        <v>0</v>
      </c>
      <c r="X91" s="258"/>
    </row>
    <row r="92" spans="1:24" s="55" customFormat="1" ht="12">
      <c r="A92" s="155" t="s">
        <v>196</v>
      </c>
      <c r="B92" s="385" t="s">
        <v>1092</v>
      </c>
      <c r="C92" s="244" t="s">
        <v>372</v>
      </c>
      <c r="D92" s="245">
        <v>80</v>
      </c>
      <c r="E92" s="246" t="s">
        <v>110</v>
      </c>
      <c r="F92" s="247"/>
      <c r="G92" s="248">
        <v>500</v>
      </c>
      <c r="H92" s="150" t="s">
        <v>188</v>
      </c>
      <c r="I9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2" s="250" t="str">
        <f>IF(Sklop1[[#This Row],[ZAHTEVANA SHEMA KAKOVOSTI]]&lt;&gt;"",Sklop1[[#This Row],[Preračunana masa/volumen/kos na enoto kg]],"")</f>
        <v/>
      </c>
      <c r="K92" s="251"/>
      <c r="L92" s="252"/>
      <c r="M92" s="252"/>
      <c r="N92" s="303"/>
      <c r="O92" s="303"/>
      <c r="P92" s="253"/>
      <c r="Q92" s="254"/>
      <c r="R92" s="254"/>
      <c r="S92" s="255"/>
      <c r="T92" s="256">
        <f>+Sklop1[[#This Row],[cena/enota brez DDV v EUR]]*Sklop1[[#This Row],[Stopnja DDV (%)]]</f>
        <v>0</v>
      </c>
      <c r="U92" s="256">
        <f>+Sklop1[[#This Row],[cena/enota brez DDV v EUR]]+Sklop1[[#This Row],[Davek (EUR)]]</f>
        <v>0</v>
      </c>
      <c r="V92" s="256">
        <f>+Sklop1[[#This Row],[cena/enota brez DDV v EUR]]*Sklop1[[#This Row],[Okvirna količina]]</f>
        <v>0</v>
      </c>
      <c r="W92" s="257">
        <f>+Sklop1[[#This Row],[Končna cena/enoto mere (EUR) z DDV]]*Sklop1[[#This Row],[Okvirna količina]]</f>
        <v>0</v>
      </c>
      <c r="X92" s="258"/>
    </row>
    <row r="93" spans="1:24" s="55" customFormat="1" ht="12">
      <c r="A93" s="155" t="s">
        <v>197</v>
      </c>
      <c r="B93" s="385" t="s">
        <v>1093</v>
      </c>
      <c r="C93" s="244" t="s">
        <v>373</v>
      </c>
      <c r="D93" s="245">
        <v>50</v>
      </c>
      <c r="E93" s="246" t="s">
        <v>110</v>
      </c>
      <c r="F93" s="247"/>
      <c r="G93" s="248">
        <v>2000</v>
      </c>
      <c r="H93" s="150" t="s">
        <v>188</v>
      </c>
      <c r="I93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93" s="250" t="str">
        <f>IF(Sklop1[[#This Row],[ZAHTEVANA SHEMA KAKOVOSTI]]&lt;&gt;"",Sklop1[[#This Row],[Preračunana masa/volumen/kos na enoto kg]],"")</f>
        <v/>
      </c>
      <c r="K93" s="251"/>
      <c r="L93" s="252"/>
      <c r="M93" s="252"/>
      <c r="N93" s="303"/>
      <c r="O93" s="303"/>
      <c r="P93" s="253"/>
      <c r="Q93" s="254"/>
      <c r="R93" s="254"/>
      <c r="S93" s="255"/>
      <c r="T93" s="256">
        <f>+Sklop1[[#This Row],[cena/enota brez DDV v EUR]]*Sklop1[[#This Row],[Stopnja DDV (%)]]</f>
        <v>0</v>
      </c>
      <c r="U93" s="256">
        <f>+Sklop1[[#This Row],[cena/enota brez DDV v EUR]]+Sklop1[[#This Row],[Davek (EUR)]]</f>
        <v>0</v>
      </c>
      <c r="V93" s="256">
        <f>+Sklop1[[#This Row],[cena/enota brez DDV v EUR]]*Sklop1[[#This Row],[Okvirna količina]]</f>
        <v>0</v>
      </c>
      <c r="W93" s="257">
        <f>+Sklop1[[#This Row],[Končna cena/enoto mere (EUR) z DDV]]*Sklop1[[#This Row],[Okvirna količina]]</f>
        <v>0</v>
      </c>
      <c r="X93" s="258"/>
    </row>
    <row r="94" spans="1:24" s="55" customFormat="1" ht="12">
      <c r="A94" s="155" t="s">
        <v>198</v>
      </c>
      <c r="B94" s="385" t="s">
        <v>1094</v>
      </c>
      <c r="C94" s="244" t="s">
        <v>374</v>
      </c>
      <c r="D94" s="245">
        <v>80</v>
      </c>
      <c r="E94" s="246" t="s">
        <v>110</v>
      </c>
      <c r="F94" s="247"/>
      <c r="G94" s="248">
        <v>500</v>
      </c>
      <c r="H94" s="150" t="s">
        <v>188</v>
      </c>
      <c r="I94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4" s="250" t="str">
        <f>IF(Sklop1[[#This Row],[ZAHTEVANA SHEMA KAKOVOSTI]]&lt;&gt;"",Sklop1[[#This Row],[Preračunana masa/volumen/kos na enoto kg]],"")</f>
        <v/>
      </c>
      <c r="K94" s="251"/>
      <c r="L94" s="252"/>
      <c r="M94" s="252"/>
      <c r="N94" s="303"/>
      <c r="O94" s="303"/>
      <c r="P94" s="253"/>
      <c r="Q94" s="254"/>
      <c r="R94" s="254"/>
      <c r="S94" s="255"/>
      <c r="T94" s="256">
        <f>+Sklop1[[#This Row],[cena/enota brez DDV v EUR]]*Sklop1[[#This Row],[Stopnja DDV (%)]]</f>
        <v>0</v>
      </c>
      <c r="U94" s="256">
        <f>+Sklop1[[#This Row],[cena/enota brez DDV v EUR]]+Sklop1[[#This Row],[Davek (EUR)]]</f>
        <v>0</v>
      </c>
      <c r="V94" s="256">
        <f>+Sklop1[[#This Row],[cena/enota brez DDV v EUR]]*Sklop1[[#This Row],[Okvirna količina]]</f>
        <v>0</v>
      </c>
      <c r="W94" s="257">
        <f>+Sklop1[[#This Row],[Končna cena/enoto mere (EUR) z DDV]]*Sklop1[[#This Row],[Okvirna količina]]</f>
        <v>0</v>
      </c>
      <c r="X94" s="258"/>
    </row>
    <row r="95" spans="1:24" s="55" customFormat="1" ht="12">
      <c r="A95" s="155" t="s">
        <v>199</v>
      </c>
      <c r="B95" s="385" t="s">
        <v>1095</v>
      </c>
      <c r="C95" s="244" t="s">
        <v>375</v>
      </c>
      <c r="D95" s="245">
        <v>50</v>
      </c>
      <c r="E95" s="246" t="s">
        <v>110</v>
      </c>
      <c r="F95" s="247"/>
      <c r="G95" s="248">
        <v>2000</v>
      </c>
      <c r="H95" s="150" t="s">
        <v>188</v>
      </c>
      <c r="I9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95" s="250" t="str">
        <f>IF(Sklop1[[#This Row],[ZAHTEVANA SHEMA KAKOVOSTI]]&lt;&gt;"",Sklop1[[#This Row],[Preračunana masa/volumen/kos na enoto kg]],"")</f>
        <v/>
      </c>
      <c r="K95" s="251"/>
      <c r="L95" s="252"/>
      <c r="M95" s="252"/>
      <c r="N95" s="303"/>
      <c r="O95" s="303"/>
      <c r="P95" s="253"/>
      <c r="Q95" s="254"/>
      <c r="R95" s="254"/>
      <c r="S95" s="255"/>
      <c r="T95" s="256">
        <f>+Sklop1[[#This Row],[cena/enota brez DDV v EUR]]*Sklop1[[#This Row],[Stopnja DDV (%)]]</f>
        <v>0</v>
      </c>
      <c r="U95" s="256">
        <f>+Sklop1[[#This Row],[cena/enota brez DDV v EUR]]+Sklop1[[#This Row],[Davek (EUR)]]</f>
        <v>0</v>
      </c>
      <c r="V95" s="256">
        <f>+Sklop1[[#This Row],[cena/enota brez DDV v EUR]]*Sklop1[[#This Row],[Okvirna količina]]</f>
        <v>0</v>
      </c>
      <c r="W95" s="257">
        <f>+Sklop1[[#This Row],[Končna cena/enoto mere (EUR) z DDV]]*Sklop1[[#This Row],[Okvirna količina]]</f>
        <v>0</v>
      </c>
      <c r="X95" s="258"/>
    </row>
    <row r="96" spans="1:24" s="55" customFormat="1" ht="12">
      <c r="A96" s="155" t="s">
        <v>200</v>
      </c>
      <c r="B96" s="385" t="s">
        <v>1096</v>
      </c>
      <c r="C96" s="244" t="s">
        <v>376</v>
      </c>
      <c r="D96" s="245">
        <v>80</v>
      </c>
      <c r="E96" s="246" t="s">
        <v>110</v>
      </c>
      <c r="F96" s="247"/>
      <c r="G96" s="248">
        <v>500</v>
      </c>
      <c r="H96" s="150" t="s">
        <v>188</v>
      </c>
      <c r="I9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6" s="250" t="str">
        <f>IF(Sklop1[[#This Row],[ZAHTEVANA SHEMA KAKOVOSTI]]&lt;&gt;"",Sklop1[[#This Row],[Preračunana masa/volumen/kos na enoto kg]],"")</f>
        <v/>
      </c>
      <c r="K96" s="251"/>
      <c r="L96" s="252"/>
      <c r="M96" s="252"/>
      <c r="N96" s="303"/>
      <c r="O96" s="303"/>
      <c r="P96" s="253"/>
      <c r="Q96" s="254"/>
      <c r="R96" s="254"/>
      <c r="S96" s="255"/>
      <c r="T96" s="256">
        <f>+Sklop1[[#This Row],[cena/enota brez DDV v EUR]]*Sklop1[[#This Row],[Stopnja DDV (%)]]</f>
        <v>0</v>
      </c>
      <c r="U96" s="256">
        <f>+Sklop1[[#This Row],[cena/enota brez DDV v EUR]]+Sklop1[[#This Row],[Davek (EUR)]]</f>
        <v>0</v>
      </c>
      <c r="V96" s="256">
        <f>+Sklop1[[#This Row],[cena/enota brez DDV v EUR]]*Sklop1[[#This Row],[Okvirna količina]]</f>
        <v>0</v>
      </c>
      <c r="W96" s="257">
        <f>+Sklop1[[#This Row],[Končna cena/enoto mere (EUR) z DDV]]*Sklop1[[#This Row],[Okvirna količina]]</f>
        <v>0</v>
      </c>
      <c r="X96" s="258"/>
    </row>
    <row r="97" spans="1:24" s="55" customFormat="1" ht="12">
      <c r="A97" s="155" t="s">
        <v>201</v>
      </c>
      <c r="B97" s="385" t="s">
        <v>1097</v>
      </c>
      <c r="C97" s="244" t="s">
        <v>377</v>
      </c>
      <c r="D97" s="245">
        <v>50</v>
      </c>
      <c r="E97" s="246" t="s">
        <v>110</v>
      </c>
      <c r="F97" s="247"/>
      <c r="G97" s="248">
        <v>1500</v>
      </c>
      <c r="H97" s="150" t="s">
        <v>188</v>
      </c>
      <c r="I9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J97" s="250" t="str">
        <f>IF(Sklop1[[#This Row],[ZAHTEVANA SHEMA KAKOVOSTI]]&lt;&gt;"",Sklop1[[#This Row],[Preračunana masa/volumen/kos na enoto kg]],"")</f>
        <v/>
      </c>
      <c r="K97" s="251"/>
      <c r="L97" s="252"/>
      <c r="M97" s="252"/>
      <c r="N97" s="303"/>
      <c r="O97" s="303"/>
      <c r="P97" s="253"/>
      <c r="Q97" s="254"/>
      <c r="R97" s="254"/>
      <c r="S97" s="255"/>
      <c r="T97" s="256">
        <f>+Sklop1[[#This Row],[cena/enota brez DDV v EUR]]*Sklop1[[#This Row],[Stopnja DDV (%)]]</f>
        <v>0</v>
      </c>
      <c r="U97" s="256">
        <f>+Sklop1[[#This Row],[cena/enota brez DDV v EUR]]+Sklop1[[#This Row],[Davek (EUR)]]</f>
        <v>0</v>
      </c>
      <c r="V97" s="256">
        <f>+Sklop1[[#This Row],[cena/enota brez DDV v EUR]]*Sklop1[[#This Row],[Okvirna količina]]</f>
        <v>0</v>
      </c>
      <c r="W97" s="257">
        <f>+Sklop1[[#This Row],[Končna cena/enoto mere (EUR) z DDV]]*Sklop1[[#This Row],[Okvirna količina]]</f>
        <v>0</v>
      </c>
      <c r="X97" s="258"/>
    </row>
    <row r="98" spans="1:24" s="55" customFormat="1" ht="12">
      <c r="A98" s="155" t="s">
        <v>202</v>
      </c>
      <c r="B98" s="385" t="s">
        <v>1098</v>
      </c>
      <c r="C98" s="244" t="s">
        <v>377</v>
      </c>
      <c r="D98" s="245">
        <v>80</v>
      </c>
      <c r="E98" s="246" t="s">
        <v>110</v>
      </c>
      <c r="F98" s="247"/>
      <c r="G98" s="248">
        <v>500</v>
      </c>
      <c r="H98" s="150" t="s">
        <v>188</v>
      </c>
      <c r="I9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8" s="250" t="str">
        <f>IF(Sklop1[[#This Row],[ZAHTEVANA SHEMA KAKOVOSTI]]&lt;&gt;"",Sklop1[[#This Row],[Preračunana masa/volumen/kos na enoto kg]],"")</f>
        <v/>
      </c>
      <c r="K98" s="251"/>
      <c r="L98" s="252"/>
      <c r="M98" s="252"/>
      <c r="N98" s="303"/>
      <c r="O98" s="303"/>
      <c r="P98" s="253"/>
      <c r="Q98" s="254"/>
      <c r="R98" s="254"/>
      <c r="S98" s="255"/>
      <c r="T98" s="256">
        <f>+Sklop1[[#This Row],[cena/enota brez DDV v EUR]]*Sklop1[[#This Row],[Stopnja DDV (%)]]</f>
        <v>0</v>
      </c>
      <c r="U98" s="256">
        <f>+Sklop1[[#This Row],[cena/enota brez DDV v EUR]]+Sklop1[[#This Row],[Davek (EUR)]]</f>
        <v>0</v>
      </c>
      <c r="V98" s="256">
        <f>+Sklop1[[#This Row],[cena/enota brez DDV v EUR]]*Sklop1[[#This Row],[Okvirna količina]]</f>
        <v>0</v>
      </c>
      <c r="W98" s="257">
        <f>+Sklop1[[#This Row],[Končna cena/enoto mere (EUR) z DDV]]*Sklop1[[#This Row],[Okvirna količina]]</f>
        <v>0</v>
      </c>
      <c r="X98" s="258"/>
    </row>
    <row r="99" spans="1:24" s="55" customFormat="1" ht="12">
      <c r="A99" s="155" t="s">
        <v>203</v>
      </c>
      <c r="B99" s="385" t="s">
        <v>1099</v>
      </c>
      <c r="C99" s="244" t="s">
        <v>378</v>
      </c>
      <c r="D99" s="245">
        <v>50</v>
      </c>
      <c r="E99" s="246" t="s">
        <v>110</v>
      </c>
      <c r="F99" s="247"/>
      <c r="G99" s="248">
        <v>100</v>
      </c>
      <c r="H99" s="150" t="s">
        <v>188</v>
      </c>
      <c r="I9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J99" s="250" t="str">
        <f>IF(Sklop1[[#This Row],[ZAHTEVANA SHEMA KAKOVOSTI]]&lt;&gt;"",Sklop1[[#This Row],[Preračunana masa/volumen/kos na enoto kg]],"")</f>
        <v/>
      </c>
      <c r="K99" s="251"/>
      <c r="L99" s="252"/>
      <c r="M99" s="252"/>
      <c r="N99" s="303"/>
      <c r="O99" s="303"/>
      <c r="P99" s="253"/>
      <c r="Q99" s="254"/>
      <c r="R99" s="254"/>
      <c r="S99" s="255"/>
      <c r="T99" s="256">
        <f>+Sklop1[[#This Row],[cena/enota brez DDV v EUR]]*Sklop1[[#This Row],[Stopnja DDV (%)]]</f>
        <v>0</v>
      </c>
      <c r="U99" s="256">
        <f>+Sklop1[[#This Row],[cena/enota brez DDV v EUR]]+Sklop1[[#This Row],[Davek (EUR)]]</f>
        <v>0</v>
      </c>
      <c r="V99" s="256">
        <f>+Sklop1[[#This Row],[cena/enota brez DDV v EUR]]*Sklop1[[#This Row],[Okvirna količina]]</f>
        <v>0</v>
      </c>
      <c r="W99" s="257">
        <f>+Sklop1[[#This Row],[Končna cena/enoto mere (EUR) z DDV]]*Sklop1[[#This Row],[Okvirna količina]]</f>
        <v>0</v>
      </c>
      <c r="X99" s="258"/>
    </row>
    <row r="100" spans="1:24" s="55" customFormat="1" ht="12">
      <c r="A100" s="155" t="s">
        <v>204</v>
      </c>
      <c r="B100" s="385" t="s">
        <v>1100</v>
      </c>
      <c r="C100" s="244" t="s">
        <v>379</v>
      </c>
      <c r="D100" s="245">
        <v>80</v>
      </c>
      <c r="E100" s="246" t="s">
        <v>110</v>
      </c>
      <c r="F100" s="247"/>
      <c r="G100" s="248">
        <v>100</v>
      </c>
      <c r="H100" s="150" t="s">
        <v>188</v>
      </c>
      <c r="I10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J100" s="250" t="str">
        <f>IF(Sklop1[[#This Row],[ZAHTEVANA SHEMA KAKOVOSTI]]&lt;&gt;"",Sklop1[[#This Row],[Preračunana masa/volumen/kos na enoto kg]],"")</f>
        <v/>
      </c>
      <c r="K100" s="251"/>
      <c r="L100" s="252"/>
      <c r="M100" s="252"/>
      <c r="N100" s="303"/>
      <c r="O100" s="303"/>
      <c r="P100" s="253"/>
      <c r="Q100" s="254"/>
      <c r="R100" s="254"/>
      <c r="S100" s="255"/>
      <c r="T100" s="256">
        <f>+Sklop1[[#This Row],[cena/enota brez DDV v EUR]]*Sklop1[[#This Row],[Stopnja DDV (%)]]</f>
        <v>0</v>
      </c>
      <c r="U100" s="256">
        <f>+Sklop1[[#This Row],[cena/enota brez DDV v EUR]]+Sklop1[[#This Row],[Davek (EUR)]]</f>
        <v>0</v>
      </c>
      <c r="V100" s="256">
        <f>+Sklop1[[#This Row],[cena/enota brez DDV v EUR]]*Sklop1[[#This Row],[Okvirna količina]]</f>
        <v>0</v>
      </c>
      <c r="W100" s="257">
        <f>+Sklop1[[#This Row],[Končna cena/enoto mere (EUR) z DDV]]*Sklop1[[#This Row],[Okvirna količina]]</f>
        <v>0</v>
      </c>
      <c r="X100" s="258"/>
    </row>
    <row r="101" spans="1:24" s="55" customFormat="1" ht="12">
      <c r="A101" s="155" t="s">
        <v>205</v>
      </c>
      <c r="B101" s="385" t="s">
        <v>1101</v>
      </c>
      <c r="C101" s="244" t="s">
        <v>380</v>
      </c>
      <c r="D101" s="245">
        <v>50</v>
      </c>
      <c r="E101" s="246" t="s">
        <v>110</v>
      </c>
      <c r="F101" s="247"/>
      <c r="G101" s="248">
        <v>1500</v>
      </c>
      <c r="H101" s="150" t="s">
        <v>188</v>
      </c>
      <c r="I10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J101" s="250" t="str">
        <f>IF(Sklop1[[#This Row],[ZAHTEVANA SHEMA KAKOVOSTI]]&lt;&gt;"",Sklop1[[#This Row],[Preračunana masa/volumen/kos na enoto kg]],"")</f>
        <v/>
      </c>
      <c r="K101" s="251"/>
      <c r="L101" s="252"/>
      <c r="M101" s="252"/>
      <c r="N101" s="303"/>
      <c r="O101" s="303"/>
      <c r="P101" s="253"/>
      <c r="Q101" s="254"/>
      <c r="R101" s="254"/>
      <c r="S101" s="255"/>
      <c r="T101" s="256">
        <f>+Sklop1[[#This Row],[cena/enota brez DDV v EUR]]*Sklop1[[#This Row],[Stopnja DDV (%)]]</f>
        <v>0</v>
      </c>
      <c r="U101" s="256">
        <f>+Sklop1[[#This Row],[cena/enota brez DDV v EUR]]+Sklop1[[#This Row],[Davek (EUR)]]</f>
        <v>0</v>
      </c>
      <c r="V101" s="256">
        <f>+Sklop1[[#This Row],[cena/enota brez DDV v EUR]]*Sklop1[[#This Row],[Okvirna količina]]</f>
        <v>0</v>
      </c>
      <c r="W101" s="257">
        <f>+Sklop1[[#This Row],[Končna cena/enoto mere (EUR) z DDV]]*Sklop1[[#This Row],[Okvirna količina]]</f>
        <v>0</v>
      </c>
      <c r="X101" s="258"/>
    </row>
    <row r="102" spans="1:24" s="55" customFormat="1" ht="12">
      <c r="A102" s="155" t="s">
        <v>206</v>
      </c>
      <c r="B102" s="385" t="s">
        <v>1102</v>
      </c>
      <c r="C102" s="244" t="s">
        <v>381</v>
      </c>
      <c r="D102" s="245">
        <v>80</v>
      </c>
      <c r="E102" s="246" t="s">
        <v>110</v>
      </c>
      <c r="F102" s="247"/>
      <c r="G102" s="248">
        <v>1500</v>
      </c>
      <c r="H102" s="150" t="s">
        <v>188</v>
      </c>
      <c r="I10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J102" s="250" t="str">
        <f>IF(Sklop1[[#This Row],[ZAHTEVANA SHEMA KAKOVOSTI]]&lt;&gt;"",Sklop1[[#This Row],[Preračunana masa/volumen/kos na enoto kg]],"")</f>
        <v/>
      </c>
      <c r="K102" s="251"/>
      <c r="L102" s="252"/>
      <c r="M102" s="252"/>
      <c r="N102" s="303"/>
      <c r="O102" s="303"/>
      <c r="P102" s="253"/>
      <c r="Q102" s="254"/>
      <c r="R102" s="254"/>
      <c r="S102" s="255"/>
      <c r="T102" s="256">
        <f>+Sklop1[[#This Row],[cena/enota brez DDV v EUR]]*Sklop1[[#This Row],[Stopnja DDV (%)]]</f>
        <v>0</v>
      </c>
      <c r="U102" s="256">
        <f>+Sklop1[[#This Row],[cena/enota brez DDV v EUR]]+Sklop1[[#This Row],[Davek (EUR)]]</f>
        <v>0</v>
      </c>
      <c r="V102" s="256">
        <f>+Sklop1[[#This Row],[cena/enota brez DDV v EUR]]*Sklop1[[#This Row],[Okvirna količina]]</f>
        <v>0</v>
      </c>
      <c r="W102" s="257">
        <f>+Sklop1[[#This Row],[Končna cena/enoto mere (EUR) z DDV]]*Sklop1[[#This Row],[Okvirna količina]]</f>
        <v>0</v>
      </c>
      <c r="X102" s="258"/>
    </row>
    <row r="103" spans="1:24" s="55" customFormat="1" ht="12">
      <c r="A103" s="155" t="s">
        <v>207</v>
      </c>
      <c r="B103" s="385" t="s">
        <v>1103</v>
      </c>
      <c r="C103" s="244" t="s">
        <v>382</v>
      </c>
      <c r="D103" s="245">
        <v>50</v>
      </c>
      <c r="E103" s="246" t="s">
        <v>110</v>
      </c>
      <c r="F103" s="247"/>
      <c r="G103" s="248">
        <v>1000</v>
      </c>
      <c r="H103" s="150" t="s">
        <v>188</v>
      </c>
      <c r="I103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03" s="250" t="str">
        <f>IF(Sklop1[[#This Row],[ZAHTEVANA SHEMA KAKOVOSTI]]&lt;&gt;"",Sklop1[[#This Row],[Preračunana masa/volumen/kos na enoto kg]],"")</f>
        <v/>
      </c>
      <c r="K103" s="251"/>
      <c r="L103" s="252"/>
      <c r="M103" s="252"/>
      <c r="N103" s="303"/>
      <c r="O103" s="303"/>
      <c r="P103" s="253"/>
      <c r="Q103" s="254"/>
      <c r="R103" s="254"/>
      <c r="S103" s="255"/>
      <c r="T103" s="256">
        <f>+Sklop1[[#This Row],[cena/enota brez DDV v EUR]]*Sklop1[[#This Row],[Stopnja DDV (%)]]</f>
        <v>0</v>
      </c>
      <c r="U103" s="256">
        <f>+Sklop1[[#This Row],[cena/enota brez DDV v EUR]]+Sklop1[[#This Row],[Davek (EUR)]]</f>
        <v>0</v>
      </c>
      <c r="V103" s="256">
        <f>+Sklop1[[#This Row],[cena/enota brez DDV v EUR]]*Sklop1[[#This Row],[Okvirna količina]]</f>
        <v>0</v>
      </c>
      <c r="W103" s="257">
        <f>+Sklop1[[#This Row],[Končna cena/enoto mere (EUR) z DDV]]*Sklop1[[#This Row],[Okvirna količina]]</f>
        <v>0</v>
      </c>
      <c r="X103" s="258"/>
    </row>
    <row r="104" spans="1:24" s="55" customFormat="1" ht="12">
      <c r="A104" s="155" t="s">
        <v>208</v>
      </c>
      <c r="B104" s="385" t="s">
        <v>1104</v>
      </c>
      <c r="C104" s="244" t="s">
        <v>382</v>
      </c>
      <c r="D104" s="245">
        <v>80</v>
      </c>
      <c r="E104" s="246" t="s">
        <v>110</v>
      </c>
      <c r="F104" s="247"/>
      <c r="G104" s="248">
        <v>1000</v>
      </c>
      <c r="H104" s="150" t="s">
        <v>188</v>
      </c>
      <c r="I104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104" s="250" t="str">
        <f>IF(Sklop1[[#This Row],[ZAHTEVANA SHEMA KAKOVOSTI]]&lt;&gt;"",Sklop1[[#This Row],[Preračunana masa/volumen/kos na enoto kg]],"")</f>
        <v/>
      </c>
      <c r="K104" s="251"/>
      <c r="L104" s="252"/>
      <c r="M104" s="252"/>
      <c r="N104" s="303"/>
      <c r="O104" s="303"/>
      <c r="P104" s="253"/>
      <c r="Q104" s="254"/>
      <c r="R104" s="254"/>
      <c r="S104" s="255"/>
      <c r="T104" s="256">
        <f>+Sklop1[[#This Row],[cena/enota brez DDV v EUR]]*Sklop1[[#This Row],[Stopnja DDV (%)]]</f>
        <v>0</v>
      </c>
      <c r="U104" s="256">
        <f>+Sklop1[[#This Row],[cena/enota brez DDV v EUR]]+Sklop1[[#This Row],[Davek (EUR)]]</f>
        <v>0</v>
      </c>
      <c r="V104" s="256">
        <f>+Sklop1[[#This Row],[cena/enota brez DDV v EUR]]*Sklop1[[#This Row],[Okvirna količina]]</f>
        <v>0</v>
      </c>
      <c r="W104" s="257">
        <f>+Sklop1[[#This Row],[Končna cena/enoto mere (EUR) z DDV]]*Sklop1[[#This Row],[Okvirna količina]]</f>
        <v>0</v>
      </c>
      <c r="X104" s="258"/>
    </row>
    <row r="105" spans="1:24" s="55" customFormat="1" ht="12">
      <c r="A105" s="155" t="s">
        <v>209</v>
      </c>
      <c r="B105" s="385" t="s">
        <v>1105</v>
      </c>
      <c r="C105" s="244" t="s">
        <v>383</v>
      </c>
      <c r="D105" s="245">
        <v>50</v>
      </c>
      <c r="E105" s="246" t="s">
        <v>110</v>
      </c>
      <c r="F105" s="247"/>
      <c r="G105" s="248">
        <v>500</v>
      </c>
      <c r="H105" s="150" t="s">
        <v>188</v>
      </c>
      <c r="I10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105" s="250" t="str">
        <f>IF(Sklop1[[#This Row],[ZAHTEVANA SHEMA KAKOVOSTI]]&lt;&gt;"",Sklop1[[#This Row],[Preračunana masa/volumen/kos na enoto kg]],"")</f>
        <v/>
      </c>
      <c r="K105" s="251"/>
      <c r="L105" s="252"/>
      <c r="M105" s="252"/>
      <c r="N105" s="303"/>
      <c r="O105" s="303"/>
      <c r="P105" s="253"/>
      <c r="Q105" s="254"/>
      <c r="R105" s="254"/>
      <c r="S105" s="255"/>
      <c r="T105" s="256">
        <f>+Sklop1[[#This Row],[cena/enota brez DDV v EUR]]*Sklop1[[#This Row],[Stopnja DDV (%)]]</f>
        <v>0</v>
      </c>
      <c r="U105" s="256">
        <f>+Sklop1[[#This Row],[cena/enota brez DDV v EUR]]+Sklop1[[#This Row],[Davek (EUR)]]</f>
        <v>0</v>
      </c>
      <c r="V105" s="256">
        <f>+Sklop1[[#This Row],[cena/enota brez DDV v EUR]]*Sklop1[[#This Row],[Okvirna količina]]</f>
        <v>0</v>
      </c>
      <c r="W105" s="257">
        <f>+Sklop1[[#This Row],[Končna cena/enoto mere (EUR) z DDV]]*Sklop1[[#This Row],[Okvirna količina]]</f>
        <v>0</v>
      </c>
      <c r="X105" s="258"/>
    </row>
    <row r="106" spans="1:24" s="55" customFormat="1" ht="12">
      <c r="A106" s="155" t="s">
        <v>210</v>
      </c>
      <c r="B106" s="385" t="s">
        <v>1106</v>
      </c>
      <c r="C106" s="244" t="s">
        <v>383</v>
      </c>
      <c r="D106" s="245">
        <v>80</v>
      </c>
      <c r="E106" s="246" t="s">
        <v>110</v>
      </c>
      <c r="F106" s="247"/>
      <c r="G106" s="248">
        <v>500</v>
      </c>
      <c r="H106" s="150" t="s">
        <v>188</v>
      </c>
      <c r="I10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06" s="250" t="str">
        <f>IF(Sklop1[[#This Row],[ZAHTEVANA SHEMA KAKOVOSTI]]&lt;&gt;"",Sklop1[[#This Row],[Preračunana masa/volumen/kos na enoto kg]],"")</f>
        <v/>
      </c>
      <c r="K106" s="251"/>
      <c r="L106" s="252"/>
      <c r="M106" s="252"/>
      <c r="N106" s="303"/>
      <c r="O106" s="303"/>
      <c r="P106" s="253"/>
      <c r="Q106" s="254"/>
      <c r="R106" s="254"/>
      <c r="S106" s="255"/>
      <c r="T106" s="256">
        <f>+Sklop1[[#This Row],[cena/enota brez DDV v EUR]]*Sklop1[[#This Row],[Stopnja DDV (%)]]</f>
        <v>0</v>
      </c>
      <c r="U106" s="256">
        <f>+Sklop1[[#This Row],[cena/enota brez DDV v EUR]]+Sklop1[[#This Row],[Davek (EUR)]]</f>
        <v>0</v>
      </c>
      <c r="V106" s="256">
        <f>+Sklop1[[#This Row],[cena/enota brez DDV v EUR]]*Sklop1[[#This Row],[Okvirna količina]]</f>
        <v>0</v>
      </c>
      <c r="W106" s="257">
        <f>+Sklop1[[#This Row],[Končna cena/enoto mere (EUR) z DDV]]*Sklop1[[#This Row],[Okvirna količina]]</f>
        <v>0</v>
      </c>
      <c r="X106" s="258"/>
    </row>
    <row r="107" spans="1:24" s="55" customFormat="1" ht="24">
      <c r="A107" s="155" t="s">
        <v>211</v>
      </c>
      <c r="B107" s="385" t="s">
        <v>1107</v>
      </c>
      <c r="C107" s="244" t="s">
        <v>384</v>
      </c>
      <c r="D107" s="245">
        <v>50</v>
      </c>
      <c r="E107" s="246" t="s">
        <v>110</v>
      </c>
      <c r="F107" s="247"/>
      <c r="G107" s="248">
        <v>500</v>
      </c>
      <c r="H107" s="150" t="s">
        <v>188</v>
      </c>
      <c r="I10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107" s="250" t="str">
        <f>IF(Sklop1[[#This Row],[ZAHTEVANA SHEMA KAKOVOSTI]]&lt;&gt;"",Sklop1[[#This Row],[Preračunana masa/volumen/kos na enoto kg]],"")</f>
        <v/>
      </c>
      <c r="K107" s="251"/>
      <c r="L107" s="252"/>
      <c r="M107" s="252"/>
      <c r="N107" s="303"/>
      <c r="O107" s="303"/>
      <c r="P107" s="253"/>
      <c r="Q107" s="254"/>
      <c r="R107" s="254"/>
      <c r="S107" s="255"/>
      <c r="T107" s="256">
        <f>+Sklop1[[#This Row],[cena/enota brez DDV v EUR]]*Sklop1[[#This Row],[Stopnja DDV (%)]]</f>
        <v>0</v>
      </c>
      <c r="U107" s="256">
        <f>+Sklop1[[#This Row],[cena/enota brez DDV v EUR]]+Sklop1[[#This Row],[Davek (EUR)]]</f>
        <v>0</v>
      </c>
      <c r="V107" s="256">
        <f>+Sklop1[[#This Row],[cena/enota brez DDV v EUR]]*Sklop1[[#This Row],[Okvirna količina]]</f>
        <v>0</v>
      </c>
      <c r="W107" s="257">
        <f>+Sklop1[[#This Row],[Končna cena/enoto mere (EUR) z DDV]]*Sklop1[[#This Row],[Okvirna količina]]</f>
        <v>0</v>
      </c>
      <c r="X107" s="258"/>
    </row>
    <row r="108" spans="1:24" s="55" customFormat="1" ht="24">
      <c r="A108" s="155" t="s">
        <v>212</v>
      </c>
      <c r="B108" s="385" t="s">
        <v>1108</v>
      </c>
      <c r="C108" s="244" t="s">
        <v>385</v>
      </c>
      <c r="D108" s="245">
        <v>80</v>
      </c>
      <c r="E108" s="246" t="s">
        <v>110</v>
      </c>
      <c r="F108" s="247"/>
      <c r="G108" s="248">
        <v>500</v>
      </c>
      <c r="H108" s="150" t="s">
        <v>188</v>
      </c>
      <c r="I10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08" s="250" t="str">
        <f>IF(Sklop1[[#This Row],[ZAHTEVANA SHEMA KAKOVOSTI]]&lt;&gt;"",Sklop1[[#This Row],[Preračunana masa/volumen/kos na enoto kg]],"")</f>
        <v/>
      </c>
      <c r="K108" s="251"/>
      <c r="L108" s="252"/>
      <c r="M108" s="252"/>
      <c r="N108" s="303"/>
      <c r="O108" s="303"/>
      <c r="P108" s="253"/>
      <c r="Q108" s="254"/>
      <c r="R108" s="254"/>
      <c r="S108" s="255"/>
      <c r="T108" s="256">
        <f>+Sklop1[[#This Row],[cena/enota brez DDV v EUR]]*Sklop1[[#This Row],[Stopnja DDV (%)]]</f>
        <v>0</v>
      </c>
      <c r="U108" s="256">
        <f>+Sklop1[[#This Row],[cena/enota brez DDV v EUR]]+Sklop1[[#This Row],[Davek (EUR)]]</f>
        <v>0</v>
      </c>
      <c r="V108" s="256">
        <f>+Sklop1[[#This Row],[cena/enota brez DDV v EUR]]*Sklop1[[#This Row],[Okvirna količina]]</f>
        <v>0</v>
      </c>
      <c r="W108" s="257">
        <f>+Sklop1[[#This Row],[Končna cena/enoto mere (EUR) z DDV]]*Sklop1[[#This Row],[Okvirna količina]]</f>
        <v>0</v>
      </c>
      <c r="X108" s="258"/>
    </row>
    <row r="109" spans="1:24" s="55" customFormat="1" ht="12">
      <c r="A109" s="155" t="s">
        <v>238</v>
      </c>
      <c r="B109" s="385" t="s">
        <v>1109</v>
      </c>
      <c r="C109" s="244" t="s">
        <v>386</v>
      </c>
      <c r="D109" s="245">
        <v>50</v>
      </c>
      <c r="E109" s="246" t="s">
        <v>110</v>
      </c>
      <c r="F109" s="247"/>
      <c r="G109" s="248">
        <v>1000</v>
      </c>
      <c r="H109" s="150" t="s">
        <v>188</v>
      </c>
      <c r="I10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09" s="250" t="str">
        <f>IF(Sklop1[[#This Row],[ZAHTEVANA SHEMA KAKOVOSTI]]&lt;&gt;"",Sklop1[[#This Row],[Preračunana masa/volumen/kos na enoto kg]],"")</f>
        <v/>
      </c>
      <c r="K109" s="251"/>
      <c r="L109" s="252"/>
      <c r="M109" s="252"/>
      <c r="N109" s="303"/>
      <c r="O109" s="303"/>
      <c r="P109" s="253"/>
      <c r="Q109" s="254"/>
      <c r="R109" s="254"/>
      <c r="S109" s="255"/>
      <c r="T109" s="256">
        <f>+Sklop1[[#This Row],[cena/enota brez DDV v EUR]]*Sklop1[[#This Row],[Stopnja DDV (%)]]</f>
        <v>0</v>
      </c>
      <c r="U109" s="256">
        <f>+Sklop1[[#This Row],[cena/enota brez DDV v EUR]]+Sklop1[[#This Row],[Davek (EUR)]]</f>
        <v>0</v>
      </c>
      <c r="V109" s="256">
        <f>+Sklop1[[#This Row],[cena/enota brez DDV v EUR]]*Sklop1[[#This Row],[Okvirna količina]]</f>
        <v>0</v>
      </c>
      <c r="W109" s="257">
        <f>+Sklop1[[#This Row],[Končna cena/enoto mere (EUR) z DDV]]*Sklop1[[#This Row],[Okvirna količina]]</f>
        <v>0</v>
      </c>
      <c r="X109" s="258"/>
    </row>
    <row r="110" spans="1:24" s="55" customFormat="1" ht="12">
      <c r="A110" s="155" t="s">
        <v>239</v>
      </c>
      <c r="B110" s="385" t="s">
        <v>1110</v>
      </c>
      <c r="C110" s="244" t="s">
        <v>386</v>
      </c>
      <c r="D110" s="245">
        <v>80</v>
      </c>
      <c r="E110" s="246" t="s">
        <v>110</v>
      </c>
      <c r="F110" s="247"/>
      <c r="G110" s="248">
        <v>500</v>
      </c>
      <c r="H110" s="150" t="s">
        <v>188</v>
      </c>
      <c r="I11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10" s="250" t="str">
        <f>IF(Sklop1[[#This Row],[ZAHTEVANA SHEMA KAKOVOSTI]]&lt;&gt;"",Sklop1[[#This Row],[Preračunana masa/volumen/kos na enoto kg]],"")</f>
        <v/>
      </c>
      <c r="K110" s="251"/>
      <c r="L110" s="252"/>
      <c r="M110" s="252"/>
      <c r="N110" s="303"/>
      <c r="O110" s="303"/>
      <c r="P110" s="253"/>
      <c r="Q110" s="254"/>
      <c r="R110" s="254"/>
      <c r="S110" s="255"/>
      <c r="T110" s="256">
        <f>+Sklop1[[#This Row],[cena/enota brez DDV v EUR]]*Sklop1[[#This Row],[Stopnja DDV (%)]]</f>
        <v>0</v>
      </c>
      <c r="U110" s="256">
        <f>+Sklop1[[#This Row],[cena/enota brez DDV v EUR]]+Sklop1[[#This Row],[Davek (EUR)]]</f>
        <v>0</v>
      </c>
      <c r="V110" s="256">
        <f>+Sklop1[[#This Row],[cena/enota brez DDV v EUR]]*Sklop1[[#This Row],[Okvirna količina]]</f>
        <v>0</v>
      </c>
      <c r="W110" s="257">
        <f>+Sklop1[[#This Row],[Končna cena/enoto mere (EUR) z DDV]]*Sklop1[[#This Row],[Okvirna količina]]</f>
        <v>0</v>
      </c>
      <c r="X110" s="258"/>
    </row>
    <row r="111" spans="1:24" s="55" customFormat="1" ht="12">
      <c r="A111" s="155" t="s">
        <v>240</v>
      </c>
      <c r="B111" s="385" t="s">
        <v>1111</v>
      </c>
      <c r="C111" s="244" t="s">
        <v>387</v>
      </c>
      <c r="D111" s="245">
        <v>60</v>
      </c>
      <c r="E111" s="246" t="s">
        <v>110</v>
      </c>
      <c r="F111" s="247"/>
      <c r="G111" s="248">
        <v>500</v>
      </c>
      <c r="H111" s="150" t="s">
        <v>188</v>
      </c>
      <c r="I11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111" s="250" t="str">
        <f>IF(Sklop1[[#This Row],[ZAHTEVANA SHEMA KAKOVOSTI]]&lt;&gt;"",Sklop1[[#This Row],[Preračunana masa/volumen/kos na enoto kg]],"")</f>
        <v/>
      </c>
      <c r="K111" s="251"/>
      <c r="L111" s="252"/>
      <c r="M111" s="252"/>
      <c r="N111" s="303"/>
      <c r="O111" s="303"/>
      <c r="P111" s="253"/>
      <c r="Q111" s="254"/>
      <c r="R111" s="254"/>
      <c r="S111" s="255"/>
      <c r="T111" s="256">
        <f>+Sklop1[[#This Row],[cena/enota brez DDV v EUR]]*Sklop1[[#This Row],[Stopnja DDV (%)]]</f>
        <v>0</v>
      </c>
      <c r="U111" s="256">
        <f>+Sklop1[[#This Row],[cena/enota brez DDV v EUR]]+Sklop1[[#This Row],[Davek (EUR)]]</f>
        <v>0</v>
      </c>
      <c r="V111" s="256">
        <f>+Sklop1[[#This Row],[cena/enota brez DDV v EUR]]*Sklop1[[#This Row],[Okvirna količina]]</f>
        <v>0</v>
      </c>
      <c r="W111" s="257">
        <f>+Sklop1[[#This Row],[Končna cena/enoto mere (EUR) z DDV]]*Sklop1[[#This Row],[Okvirna količina]]</f>
        <v>0</v>
      </c>
      <c r="X111" s="258"/>
    </row>
    <row r="112" spans="1:24" s="55" customFormat="1" ht="12">
      <c r="A112" s="155" t="s">
        <v>241</v>
      </c>
      <c r="B112" s="385" t="s">
        <v>1112</v>
      </c>
      <c r="C112" s="244" t="s">
        <v>387</v>
      </c>
      <c r="D112" s="245">
        <v>90</v>
      </c>
      <c r="E112" s="246" t="s">
        <v>110</v>
      </c>
      <c r="F112" s="247"/>
      <c r="G112" s="248">
        <v>500</v>
      </c>
      <c r="H112" s="150" t="s">
        <v>188</v>
      </c>
      <c r="I11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2" s="250" t="str">
        <f>IF(Sklop1[[#This Row],[ZAHTEVANA SHEMA KAKOVOSTI]]&lt;&gt;"",Sklop1[[#This Row],[Preračunana masa/volumen/kos na enoto kg]],"")</f>
        <v/>
      </c>
      <c r="K112" s="251"/>
      <c r="L112" s="252"/>
      <c r="M112" s="252"/>
      <c r="N112" s="303"/>
      <c r="O112" s="303"/>
      <c r="P112" s="253"/>
      <c r="Q112" s="254"/>
      <c r="R112" s="254"/>
      <c r="S112" s="255"/>
      <c r="T112" s="256">
        <f>+Sklop1[[#This Row],[cena/enota brez DDV v EUR]]*Sklop1[[#This Row],[Stopnja DDV (%)]]</f>
        <v>0</v>
      </c>
      <c r="U112" s="256">
        <f>+Sklop1[[#This Row],[cena/enota brez DDV v EUR]]+Sklop1[[#This Row],[Davek (EUR)]]</f>
        <v>0</v>
      </c>
      <c r="V112" s="256">
        <f>+Sklop1[[#This Row],[cena/enota brez DDV v EUR]]*Sklop1[[#This Row],[Okvirna količina]]</f>
        <v>0</v>
      </c>
      <c r="W112" s="257">
        <f>+Sklop1[[#This Row],[Končna cena/enoto mere (EUR) z DDV]]*Sklop1[[#This Row],[Okvirna količina]]</f>
        <v>0</v>
      </c>
      <c r="X112" s="258"/>
    </row>
    <row r="113" spans="1:24" s="55" customFormat="1" ht="12">
      <c r="A113" s="155" t="s">
        <v>242</v>
      </c>
      <c r="B113" s="385" t="s">
        <v>1113</v>
      </c>
      <c r="C113" s="224" t="s">
        <v>388</v>
      </c>
      <c r="D113" s="234">
        <v>90</v>
      </c>
      <c r="E113" s="246" t="s">
        <v>110</v>
      </c>
      <c r="F113" s="235"/>
      <c r="G113" s="236">
        <v>500</v>
      </c>
      <c r="H113" s="150" t="s">
        <v>188</v>
      </c>
      <c r="I11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3" s="186" t="str">
        <f>IF(Sklop1[[#This Row],[ZAHTEVANA SHEMA KAKOVOSTI]]&lt;&gt;"",Sklop1[[#This Row],[Preračunana masa/volumen/kos na enoto kg]],"")</f>
        <v/>
      </c>
      <c r="K113" s="189"/>
      <c r="L113" s="206"/>
      <c r="M113" s="206"/>
      <c r="N113" s="334"/>
      <c r="O113" s="334"/>
      <c r="P113" s="201"/>
      <c r="Q113" s="190"/>
      <c r="R113" s="190"/>
      <c r="S113" s="202"/>
      <c r="T113" s="191">
        <f>+Sklop1[[#This Row],[cena/enota brez DDV v EUR]]*Sklop1[[#This Row],[Stopnja DDV (%)]]</f>
        <v>0</v>
      </c>
      <c r="U113" s="191">
        <f>+Sklop1[[#This Row],[cena/enota brez DDV v EUR]]+Sklop1[[#This Row],[Davek (EUR)]]</f>
        <v>0</v>
      </c>
      <c r="V113" s="191">
        <f>+Sklop1[[#This Row],[cena/enota brez DDV v EUR]]*Sklop1[[#This Row],[Okvirna količina]]</f>
        <v>0</v>
      </c>
      <c r="W113" s="207">
        <f>+Sklop1[[#This Row],[Končna cena/enoto mere (EUR) z DDV]]*Sklop1[[#This Row],[Okvirna količina]]</f>
        <v>0</v>
      </c>
      <c r="X113" s="208"/>
    </row>
    <row r="114" spans="1:24" s="55" customFormat="1" ht="12">
      <c r="A114" s="155" t="s">
        <v>243</v>
      </c>
      <c r="B114" s="385" t="s">
        <v>1114</v>
      </c>
      <c r="C114" s="224" t="s">
        <v>389</v>
      </c>
      <c r="D114" s="234">
        <v>90</v>
      </c>
      <c r="E114" s="246" t="s">
        <v>110</v>
      </c>
      <c r="F114" s="235"/>
      <c r="G114" s="236">
        <v>500</v>
      </c>
      <c r="H114" s="150" t="s">
        <v>188</v>
      </c>
      <c r="I11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4" s="186" t="str">
        <f>IF(Sklop1[[#This Row],[ZAHTEVANA SHEMA KAKOVOSTI]]&lt;&gt;"",Sklop1[[#This Row],[Preračunana masa/volumen/kos na enoto kg]],"")</f>
        <v/>
      </c>
      <c r="K114" s="189"/>
      <c r="L114" s="206"/>
      <c r="M114" s="206"/>
      <c r="N114" s="334"/>
      <c r="O114" s="334"/>
      <c r="P114" s="201"/>
      <c r="Q114" s="190"/>
      <c r="R114" s="190"/>
      <c r="S114" s="202"/>
      <c r="T114" s="191">
        <f>+Sklop1[[#This Row],[cena/enota brez DDV v EUR]]*Sklop1[[#This Row],[Stopnja DDV (%)]]</f>
        <v>0</v>
      </c>
      <c r="U114" s="191">
        <f>+Sklop1[[#This Row],[cena/enota brez DDV v EUR]]+Sklop1[[#This Row],[Davek (EUR)]]</f>
        <v>0</v>
      </c>
      <c r="V114" s="191">
        <f>+Sklop1[[#This Row],[cena/enota brez DDV v EUR]]*Sklop1[[#This Row],[Okvirna količina]]</f>
        <v>0</v>
      </c>
      <c r="W114" s="207">
        <f>+Sklop1[[#This Row],[Končna cena/enoto mere (EUR) z DDV]]*Sklop1[[#This Row],[Okvirna količina]]</f>
        <v>0</v>
      </c>
      <c r="X114" s="208"/>
    </row>
    <row r="115" spans="1:24" s="55" customFormat="1" ht="12">
      <c r="A115" s="155" t="s">
        <v>244</v>
      </c>
      <c r="B115" s="385" t="s">
        <v>1115</v>
      </c>
      <c r="C115" s="224" t="s">
        <v>390</v>
      </c>
      <c r="D115" s="234">
        <v>90</v>
      </c>
      <c r="E115" s="246" t="s">
        <v>110</v>
      </c>
      <c r="F115" s="235"/>
      <c r="G115" s="236">
        <v>500</v>
      </c>
      <c r="H115" s="150" t="s">
        <v>188</v>
      </c>
      <c r="I115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5" s="186" t="str">
        <f>IF(Sklop1[[#This Row],[ZAHTEVANA SHEMA KAKOVOSTI]]&lt;&gt;"",Sklop1[[#This Row],[Preračunana masa/volumen/kos na enoto kg]],"")</f>
        <v/>
      </c>
      <c r="K115" s="189"/>
      <c r="L115" s="206"/>
      <c r="M115" s="206"/>
      <c r="N115" s="334"/>
      <c r="O115" s="334"/>
      <c r="P115" s="201"/>
      <c r="Q115" s="190"/>
      <c r="R115" s="190"/>
      <c r="S115" s="202"/>
      <c r="T115" s="191">
        <f>+Sklop1[[#This Row],[cena/enota brez DDV v EUR]]*Sklop1[[#This Row],[Stopnja DDV (%)]]</f>
        <v>0</v>
      </c>
      <c r="U115" s="191">
        <f>+Sklop1[[#This Row],[cena/enota brez DDV v EUR]]+Sklop1[[#This Row],[Davek (EUR)]]</f>
        <v>0</v>
      </c>
      <c r="V115" s="191">
        <f>+Sklop1[[#This Row],[cena/enota brez DDV v EUR]]*Sklop1[[#This Row],[Okvirna količina]]</f>
        <v>0</v>
      </c>
      <c r="W115" s="207">
        <f>+Sklop1[[#This Row],[Končna cena/enoto mere (EUR) z DDV]]*Sklop1[[#This Row],[Okvirna količina]]</f>
        <v>0</v>
      </c>
      <c r="X115" s="208"/>
    </row>
    <row r="116" spans="1:24" s="55" customFormat="1" ht="12">
      <c r="A116" s="155" t="s">
        <v>245</v>
      </c>
      <c r="B116" s="385" t="s">
        <v>1116</v>
      </c>
      <c r="C116" s="156" t="s">
        <v>391</v>
      </c>
      <c r="D116" s="147">
        <v>100</v>
      </c>
      <c r="E116" s="246" t="s">
        <v>110</v>
      </c>
      <c r="F116" s="148"/>
      <c r="G116" s="149">
        <v>1000</v>
      </c>
      <c r="H116" s="150" t="s">
        <v>188</v>
      </c>
      <c r="I11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16" s="111" t="str">
        <f>IF(Sklop1[[#This Row],[ZAHTEVANA SHEMA KAKOVOSTI]]&lt;&gt;"",Sklop1[[#This Row],[Preračunana masa/volumen/kos na enoto kg]],"")</f>
        <v/>
      </c>
      <c r="K116" s="124"/>
      <c r="L116" s="125"/>
      <c r="M116" s="125"/>
      <c r="N116" s="334"/>
      <c r="O116" s="334"/>
      <c r="P116" s="126"/>
      <c r="Q116" s="132"/>
      <c r="R116" s="132"/>
      <c r="S116" s="142"/>
      <c r="T116" s="141">
        <f>+Sklop1[[#This Row],[cena/enota brez DDV v EUR]]*Sklop1[[#This Row],[Stopnja DDV (%)]]</f>
        <v>0</v>
      </c>
      <c r="U116" s="141">
        <f>+Sklop1[[#This Row],[cena/enota brez DDV v EUR]]+Sklop1[[#This Row],[Davek (EUR)]]</f>
        <v>0</v>
      </c>
      <c r="V116" s="141">
        <f>+Sklop1[[#This Row],[cena/enota brez DDV v EUR]]*Sklop1[[#This Row],[Okvirna količina]]</f>
        <v>0</v>
      </c>
      <c r="W116" s="127">
        <f>+Sklop1[[#This Row],[Končna cena/enoto mere (EUR) z DDV]]*Sklop1[[#This Row],[Okvirna količina]]</f>
        <v>0</v>
      </c>
      <c r="X116" s="128"/>
    </row>
    <row r="117" spans="1:24" s="55" customFormat="1" ht="12">
      <c r="A117" s="155" t="s">
        <v>246</v>
      </c>
      <c r="B117" s="385" t="s">
        <v>1117</v>
      </c>
      <c r="C117" s="156" t="s">
        <v>391</v>
      </c>
      <c r="D117" s="147">
        <v>150</v>
      </c>
      <c r="E117" s="246" t="s">
        <v>110</v>
      </c>
      <c r="F117" s="148"/>
      <c r="G117" s="149">
        <v>500</v>
      </c>
      <c r="H117" s="150" t="s">
        <v>188</v>
      </c>
      <c r="I11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J117" s="111" t="str">
        <f>IF(Sklop1[[#This Row],[ZAHTEVANA SHEMA KAKOVOSTI]]&lt;&gt;"",Sklop1[[#This Row],[Preračunana masa/volumen/kos na enoto kg]],"")</f>
        <v/>
      </c>
      <c r="K117" s="124"/>
      <c r="L117" s="125"/>
      <c r="M117" s="125"/>
      <c r="N117" s="334"/>
      <c r="O117" s="334"/>
      <c r="P117" s="126"/>
      <c r="Q117" s="132"/>
      <c r="R117" s="132"/>
      <c r="S117" s="142"/>
      <c r="T117" s="141">
        <f>+Sklop1[[#This Row],[cena/enota brez DDV v EUR]]*Sklop1[[#This Row],[Stopnja DDV (%)]]</f>
        <v>0</v>
      </c>
      <c r="U117" s="141">
        <f>+Sklop1[[#This Row],[cena/enota brez DDV v EUR]]+Sklop1[[#This Row],[Davek (EUR)]]</f>
        <v>0</v>
      </c>
      <c r="V117" s="141">
        <f>+Sklop1[[#This Row],[cena/enota brez DDV v EUR]]*Sklop1[[#This Row],[Okvirna količina]]</f>
        <v>0</v>
      </c>
      <c r="W117" s="127">
        <f>+Sklop1[[#This Row],[Končna cena/enoto mere (EUR) z DDV]]*Sklop1[[#This Row],[Okvirna količina]]</f>
        <v>0</v>
      </c>
      <c r="X117" s="128"/>
    </row>
    <row r="118" spans="1:24" s="55" customFormat="1" ht="12">
      <c r="A118" s="155" t="s">
        <v>247</v>
      </c>
      <c r="B118" s="385" t="s">
        <v>1118</v>
      </c>
      <c r="C118" s="156" t="s">
        <v>325</v>
      </c>
      <c r="D118" s="147" t="s">
        <v>111</v>
      </c>
      <c r="E118" s="147" t="s">
        <v>0</v>
      </c>
      <c r="F118" s="148"/>
      <c r="G118" s="149">
        <v>100</v>
      </c>
      <c r="H118" s="150" t="s">
        <v>0</v>
      </c>
      <c r="I11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18" s="111" t="str">
        <f>IF(Sklop1[[#This Row],[ZAHTEVANA SHEMA KAKOVOSTI]]&lt;&gt;"",Sklop1[[#This Row],[Preračunana masa/volumen/kos na enoto kg]],"")</f>
        <v/>
      </c>
      <c r="K118" s="124"/>
      <c r="L118" s="125"/>
      <c r="M118" s="125"/>
      <c r="N118" s="334"/>
      <c r="O118" s="334"/>
      <c r="P118" s="126"/>
      <c r="Q118" s="132"/>
      <c r="R118" s="132"/>
      <c r="S118" s="142"/>
      <c r="T118" s="141">
        <f>+Sklop1[[#This Row],[cena/enota brez DDV v EUR]]*Sklop1[[#This Row],[Stopnja DDV (%)]]</f>
        <v>0</v>
      </c>
      <c r="U118" s="141">
        <f>+Sklop1[[#This Row],[cena/enota brez DDV v EUR]]+Sklop1[[#This Row],[Davek (EUR)]]</f>
        <v>0</v>
      </c>
      <c r="V118" s="141">
        <f>+Sklop1[[#This Row],[cena/enota brez DDV v EUR]]*Sklop1[[#This Row],[Okvirna količina]]</f>
        <v>0</v>
      </c>
      <c r="W118" s="127">
        <f>+Sklop1[[#This Row],[Končna cena/enoto mere (EUR) z DDV]]*Sklop1[[#This Row],[Okvirna količina]]</f>
        <v>0</v>
      </c>
      <c r="X118" s="128"/>
    </row>
    <row r="119" spans="1:24" s="55" customFormat="1" ht="12">
      <c r="A119" s="155" t="s">
        <v>248</v>
      </c>
      <c r="B119" s="385" t="s">
        <v>1119</v>
      </c>
      <c r="C119" s="156" t="s">
        <v>326</v>
      </c>
      <c r="D119" s="147" t="s">
        <v>111</v>
      </c>
      <c r="E119" s="147" t="s">
        <v>0</v>
      </c>
      <c r="F119" s="148"/>
      <c r="G119" s="149">
        <v>100</v>
      </c>
      <c r="H119" s="150" t="s">
        <v>0</v>
      </c>
      <c r="I11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19" s="111" t="str">
        <f>IF(Sklop1[[#This Row],[ZAHTEVANA SHEMA KAKOVOSTI]]&lt;&gt;"",Sklop1[[#This Row],[Preračunana masa/volumen/kos na enoto kg]],"")</f>
        <v/>
      </c>
      <c r="K119" s="124"/>
      <c r="L119" s="125"/>
      <c r="M119" s="125"/>
      <c r="N119" s="334"/>
      <c r="O119" s="334"/>
      <c r="P119" s="126"/>
      <c r="Q119" s="132"/>
      <c r="R119" s="132"/>
      <c r="S119" s="142"/>
      <c r="T119" s="141">
        <f>+Sklop1[[#This Row],[cena/enota brez DDV v EUR]]*Sklop1[[#This Row],[Stopnja DDV (%)]]</f>
        <v>0</v>
      </c>
      <c r="U119" s="141">
        <f>+Sklop1[[#This Row],[cena/enota brez DDV v EUR]]+Sklop1[[#This Row],[Davek (EUR)]]</f>
        <v>0</v>
      </c>
      <c r="V119" s="141">
        <f>+Sklop1[[#This Row],[cena/enota brez DDV v EUR]]*Sklop1[[#This Row],[Okvirna količina]]</f>
        <v>0</v>
      </c>
      <c r="W119" s="127">
        <f>+Sklop1[[#This Row],[Končna cena/enoto mere (EUR) z DDV]]*Sklop1[[#This Row],[Okvirna količina]]</f>
        <v>0</v>
      </c>
      <c r="X119" s="128"/>
    </row>
    <row r="120" spans="1:24" s="55" customFormat="1" ht="12">
      <c r="A120" s="155" t="s">
        <v>249</v>
      </c>
      <c r="B120" s="385" t="s">
        <v>1120</v>
      </c>
      <c r="C120" s="156" t="s">
        <v>327</v>
      </c>
      <c r="D120" s="147" t="s">
        <v>111</v>
      </c>
      <c r="E120" s="147" t="s">
        <v>0</v>
      </c>
      <c r="F120" s="148"/>
      <c r="G120" s="149">
        <v>60</v>
      </c>
      <c r="H120" s="150" t="s">
        <v>0</v>
      </c>
      <c r="I12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120" s="111" t="str">
        <f>IF(Sklop1[[#This Row],[ZAHTEVANA SHEMA KAKOVOSTI]]&lt;&gt;"",Sklop1[[#This Row],[Preračunana masa/volumen/kos na enoto kg]],"")</f>
        <v/>
      </c>
      <c r="K120" s="124"/>
      <c r="L120" s="125"/>
      <c r="M120" s="125"/>
      <c r="N120" s="334"/>
      <c r="O120" s="334"/>
      <c r="P120" s="126"/>
      <c r="Q120" s="132"/>
      <c r="R120" s="132"/>
      <c r="S120" s="142"/>
      <c r="T120" s="141">
        <f>+Sklop1[[#This Row],[cena/enota brez DDV v EUR]]*Sklop1[[#This Row],[Stopnja DDV (%)]]</f>
        <v>0</v>
      </c>
      <c r="U120" s="141">
        <f>+Sklop1[[#This Row],[cena/enota brez DDV v EUR]]+Sklop1[[#This Row],[Davek (EUR)]]</f>
        <v>0</v>
      </c>
      <c r="V120" s="141">
        <f>+Sklop1[[#This Row],[cena/enota brez DDV v EUR]]*Sklop1[[#This Row],[Okvirna količina]]</f>
        <v>0</v>
      </c>
      <c r="W120" s="127">
        <f>+Sklop1[[#This Row],[Končna cena/enoto mere (EUR) z DDV]]*Sklop1[[#This Row],[Okvirna količina]]</f>
        <v>0</v>
      </c>
      <c r="X120" s="128"/>
    </row>
    <row r="121" spans="1:24" s="55" customFormat="1">
      <c r="A121" s="364" t="s">
        <v>133</v>
      </c>
      <c r="B121" s="364"/>
      <c r="C121" s="365"/>
      <c r="D121" s="366"/>
      <c r="E121" s="366"/>
      <c r="F121" s="367"/>
      <c r="G121" s="368">
        <f>SUBTOTAL(109,Sklop1[Okvirna količina])</f>
        <v>77310</v>
      </c>
      <c r="H121" s="369"/>
      <c r="I121" s="370">
        <f>SUBTOTAL(109,Sklop1[Preračunana masa/volumen/kos na enoto kg])</f>
        <v>8993</v>
      </c>
      <c r="J121" s="370">
        <f>SUBTOTAL(109,Sklop1[Živila iz shem kakovosti (kg)])</f>
        <v>0</v>
      </c>
      <c r="K121" s="371"/>
      <c r="L121" s="372"/>
      <c r="M121" s="372"/>
      <c r="N121" s="372"/>
      <c r="O121" s="372"/>
      <c r="P121" s="373"/>
      <c r="Q121" s="374"/>
      <c r="R121" s="374"/>
      <c r="S121" s="374"/>
      <c r="T121" s="375"/>
      <c r="U121" s="371"/>
      <c r="V121" s="375">
        <f>SUBTOTAL(109,Sklop1[Vrednost za okvirno količino (EUR) brez DDV])</f>
        <v>0</v>
      </c>
      <c r="W121" s="375">
        <f>SUBTOTAL(109,Sklop1[Vrednost za okvirno količino (EUR) z DDV])</f>
        <v>0</v>
      </c>
      <c r="X121" s="376">
        <f>SUBTOTAL(103,Sklop1[Shema kakovosti
(nacionalne, evropske)
])</f>
        <v>0</v>
      </c>
    </row>
    <row r="122" spans="1:24" s="55" customFormat="1">
      <c r="A122" s="164"/>
      <c r="B122" s="164"/>
      <c r="C122" s="165"/>
      <c r="D122" s="166"/>
      <c r="E122" s="166"/>
      <c r="F122" s="167"/>
      <c r="G122" s="168"/>
      <c r="H122" s="169"/>
      <c r="I122" s="170"/>
      <c r="J122" s="170"/>
      <c r="K122" s="168"/>
      <c r="L122" s="171"/>
      <c r="M122" s="171"/>
      <c r="N122" s="171"/>
      <c r="O122" s="171"/>
      <c r="P122" s="172"/>
      <c r="Q122" s="173"/>
      <c r="R122" s="173"/>
      <c r="S122" s="173"/>
      <c r="T122" s="174"/>
      <c r="U122" s="168"/>
      <c r="V122" s="174"/>
      <c r="W122" s="174"/>
      <c r="X122" s="175"/>
    </row>
    <row r="123" spans="1:24" s="55" customFormat="1">
      <c r="A123" s="48" t="s">
        <v>129</v>
      </c>
      <c r="B123" s="48"/>
      <c r="C123" s="16"/>
      <c r="D123" s="28"/>
      <c r="E123" s="28"/>
      <c r="F123" s="99"/>
      <c r="G123" s="100"/>
      <c r="H123" s="100"/>
      <c r="I123" s="18"/>
      <c r="J123" s="18"/>
      <c r="K123" s="18"/>
      <c r="L123" s="18"/>
      <c r="M123" s="11"/>
      <c r="N123" s="11"/>
      <c r="O123" s="11"/>
      <c r="P123" s="11"/>
      <c r="Q123" s="11"/>
      <c r="R123" s="11"/>
      <c r="S123" s="11"/>
      <c r="T123" s="48"/>
      <c r="U123" s="48"/>
      <c r="V123" s="48"/>
      <c r="W123" s="48"/>
      <c r="X123" s="68"/>
    </row>
    <row r="124" spans="1:24" s="55" customFormat="1">
      <c r="A124" s="11" t="s">
        <v>131</v>
      </c>
      <c r="B124" s="11"/>
      <c r="C124" s="16"/>
      <c r="D124" s="28"/>
      <c r="E124" s="28"/>
      <c r="F124" s="99"/>
      <c r="G124" s="100"/>
      <c r="H124" s="100"/>
      <c r="I124" s="18"/>
      <c r="J124" s="18"/>
      <c r="K124" s="18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68"/>
    </row>
    <row r="125" spans="1:24" s="55" customFormat="1">
      <c r="A125" s="94" t="s">
        <v>175</v>
      </c>
      <c r="B125" s="94"/>
      <c r="C125" s="17"/>
      <c r="D125" s="27"/>
      <c r="E125" s="27"/>
      <c r="F125" s="97"/>
      <c r="G125" s="68"/>
      <c r="H125" s="68"/>
      <c r="I125" s="29"/>
      <c r="J125" s="29"/>
      <c r="K125" s="29"/>
      <c r="L125" s="29"/>
      <c r="M125" s="54"/>
      <c r="N125" s="54"/>
      <c r="O125" s="54"/>
      <c r="P125" s="54"/>
      <c r="Q125" s="29"/>
      <c r="R125" s="29"/>
      <c r="S125" s="29"/>
      <c r="T125" s="29"/>
      <c r="U125" s="29"/>
      <c r="V125" s="11"/>
      <c r="W125" s="11"/>
      <c r="X125" s="68"/>
    </row>
    <row r="126" spans="1:24" s="55" customFormat="1">
      <c r="A126" s="440" t="s">
        <v>168</v>
      </c>
      <c r="B126" s="440"/>
      <c r="C126" s="440"/>
      <c r="D126" s="440"/>
      <c r="E126" s="440"/>
      <c r="F126" s="440"/>
      <c r="G126" s="440"/>
      <c r="H126" s="440"/>
      <c r="I126" s="440"/>
      <c r="J126" s="440"/>
      <c r="K126" s="440"/>
      <c r="L126" s="440"/>
      <c r="M126" s="440"/>
      <c r="N126" s="440"/>
      <c r="O126" s="440"/>
      <c r="P126" s="440"/>
      <c r="Q126" s="440"/>
      <c r="R126" s="440"/>
      <c r="S126" s="440"/>
      <c r="T126" s="440"/>
      <c r="U126" s="440"/>
      <c r="V126" s="440"/>
      <c r="W126" s="440"/>
      <c r="X126" s="440"/>
    </row>
    <row r="127" spans="1:24" s="55" customFormat="1">
      <c r="A127" s="441" t="s">
        <v>187</v>
      </c>
      <c r="B127" s="441"/>
      <c r="C127" s="441"/>
      <c r="D127" s="441"/>
      <c r="E127" s="441"/>
      <c r="F127" s="441"/>
      <c r="G127" s="441"/>
      <c r="H127" s="441"/>
      <c r="I127" s="441"/>
      <c r="J127" s="441"/>
      <c r="K127" s="441"/>
      <c r="L127" s="441"/>
      <c r="M127" s="441"/>
      <c r="N127" s="19"/>
      <c r="O127" s="19"/>
      <c r="P127" s="11"/>
      <c r="Q127" s="29"/>
      <c r="R127" s="29"/>
      <c r="S127" s="29"/>
      <c r="T127" s="29"/>
      <c r="U127" s="29"/>
      <c r="V127" s="11"/>
      <c r="W127" s="11"/>
      <c r="X127" s="68"/>
    </row>
    <row r="128" spans="1:24" s="107" customFormat="1">
      <c r="A128" s="383" t="s">
        <v>1676</v>
      </c>
      <c r="C128" s="195"/>
      <c r="D128" s="192"/>
      <c r="E128" s="192"/>
      <c r="F128" s="192"/>
      <c r="G128" s="193"/>
      <c r="H128" s="193"/>
      <c r="I128" s="193"/>
      <c r="J128" s="193"/>
      <c r="K128" s="193"/>
      <c r="L128" s="193"/>
      <c r="P128" s="194"/>
      <c r="Q128" s="194"/>
      <c r="R128" s="194"/>
      <c r="S128" s="194"/>
      <c r="T128" s="194"/>
      <c r="W128" s="194"/>
    </row>
    <row r="129" spans="1:24">
      <c r="A129" s="94" t="s">
        <v>1677</v>
      </c>
      <c r="B129" s="94"/>
      <c r="G129" s="68"/>
      <c r="H129" s="68"/>
      <c r="I129" s="29"/>
      <c r="J129" s="29"/>
      <c r="K129" s="29"/>
      <c r="L129" s="29"/>
      <c r="M129" s="54"/>
      <c r="N129" s="54"/>
      <c r="O129" s="54"/>
      <c r="P129" s="29"/>
      <c r="Q129" s="29"/>
      <c r="R129" s="29"/>
      <c r="S129" s="29"/>
      <c r="T129" s="29"/>
      <c r="W129" s="68"/>
      <c r="X129" s="11"/>
    </row>
    <row r="130" spans="1:24">
      <c r="A130" s="94" t="s">
        <v>1678</v>
      </c>
      <c r="B130" s="94"/>
      <c r="G130" s="68"/>
      <c r="H130" s="68"/>
      <c r="I130" s="29"/>
      <c r="J130" s="29"/>
      <c r="K130" s="29"/>
      <c r="L130" s="29"/>
      <c r="M130" s="54"/>
      <c r="N130" s="54"/>
      <c r="O130" s="54"/>
      <c r="P130" s="29"/>
      <c r="Q130" s="29"/>
      <c r="R130" s="29"/>
      <c r="S130" s="29"/>
      <c r="T130" s="29"/>
      <c r="W130" s="68"/>
      <c r="X130" s="11"/>
    </row>
    <row r="131" spans="1:24">
      <c r="A131" s="94" t="s">
        <v>1679</v>
      </c>
      <c r="B131" s="94"/>
      <c r="G131" s="68"/>
      <c r="H131" s="68"/>
      <c r="I131" s="29"/>
      <c r="J131" s="29"/>
      <c r="K131" s="29"/>
      <c r="L131" s="29"/>
      <c r="M131" s="54"/>
      <c r="N131" s="54"/>
      <c r="O131" s="54"/>
      <c r="P131" s="29"/>
      <c r="Q131" s="29"/>
      <c r="R131" s="29"/>
      <c r="S131" s="29"/>
      <c r="T131" s="29"/>
      <c r="W131" s="68"/>
      <c r="X131" s="11"/>
    </row>
    <row r="132" spans="1:24">
      <c r="A132" s="94" t="s">
        <v>1680</v>
      </c>
      <c r="B132" s="94"/>
      <c r="G132" s="68"/>
      <c r="H132" s="68"/>
      <c r="I132" s="29"/>
      <c r="J132" s="29"/>
      <c r="K132" s="29"/>
      <c r="L132" s="29"/>
      <c r="M132" s="54"/>
      <c r="N132" s="54"/>
      <c r="O132" s="54"/>
      <c r="P132" s="29"/>
      <c r="Q132" s="29"/>
      <c r="R132" s="29"/>
      <c r="S132" s="29"/>
      <c r="T132" s="29"/>
      <c r="W132" s="68"/>
      <c r="X132" s="11"/>
    </row>
    <row r="133" spans="1:24">
      <c r="A133" s="11" t="s">
        <v>1681</v>
      </c>
      <c r="C133" s="16"/>
      <c r="D133" s="28"/>
      <c r="E133" s="28"/>
      <c r="F133" s="99"/>
      <c r="W133" s="68"/>
      <c r="X133" s="11"/>
    </row>
    <row r="134" spans="1:2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Q134" s="29"/>
      <c r="R134" s="29"/>
      <c r="S134" s="29"/>
      <c r="T134" s="29"/>
      <c r="U134" s="29"/>
    </row>
    <row r="135" spans="1:24" s="176" customFormat="1">
      <c r="A135" s="94" t="s">
        <v>65</v>
      </c>
      <c r="B135" s="94"/>
      <c r="C135" s="17"/>
      <c r="D135" s="27"/>
      <c r="E135" s="27"/>
      <c r="F135" s="97"/>
      <c r="G135" s="68"/>
      <c r="H135" s="68" t="s">
        <v>66</v>
      </c>
      <c r="I135" s="29"/>
      <c r="J135" s="29"/>
      <c r="K135" s="29"/>
      <c r="L135" s="29"/>
      <c r="M135" s="54"/>
      <c r="N135" s="54"/>
      <c r="O135" s="54"/>
      <c r="P135" s="54"/>
      <c r="Q135" s="29"/>
      <c r="R135" s="29"/>
      <c r="S135" s="29"/>
      <c r="T135" s="29" t="s">
        <v>67</v>
      </c>
      <c r="U135" s="29"/>
      <c r="V135" s="11"/>
      <c r="W135" s="11"/>
      <c r="X135" s="68"/>
    </row>
    <row r="136" spans="1:24" ht="15">
      <c r="A136" s="6"/>
      <c r="B136" s="6"/>
      <c r="C136" s="4"/>
      <c r="D136" s="26"/>
      <c r="E136" s="26"/>
      <c r="F136" s="25"/>
      <c r="G136" s="7"/>
      <c r="I136" s="8"/>
      <c r="J136" s="8"/>
      <c r="K136" s="8"/>
      <c r="L136" s="8"/>
      <c r="M136" s="20"/>
      <c r="N136" s="20"/>
      <c r="O136" s="20"/>
      <c r="P136" s="20"/>
      <c r="Q136" s="8"/>
      <c r="R136" s="8"/>
      <c r="S136" s="8"/>
      <c r="T136" s="8"/>
      <c r="U136" s="8"/>
      <c r="V136" s="3"/>
      <c r="W136" s="3"/>
      <c r="X136" s="7"/>
    </row>
    <row r="137" spans="1:24">
      <c r="C137" s="16"/>
      <c r="D137" s="28"/>
      <c r="E137" s="28"/>
      <c r="F137" s="99"/>
    </row>
    <row r="138" spans="1:24">
      <c r="C138" s="16"/>
      <c r="D138" s="28"/>
      <c r="E138" s="28"/>
      <c r="F138" s="99"/>
    </row>
    <row r="139" spans="1:24">
      <c r="C139" s="16"/>
      <c r="D139" s="28"/>
      <c r="E139" s="28"/>
      <c r="F139" s="99"/>
    </row>
    <row r="140" spans="1:24">
      <c r="C140" s="16"/>
      <c r="D140" s="28"/>
      <c r="E140" s="28"/>
      <c r="F140" s="99"/>
    </row>
    <row r="141" spans="1:24">
      <c r="C141" s="16"/>
      <c r="D141" s="28"/>
      <c r="E141" s="28"/>
      <c r="F141" s="99"/>
    </row>
    <row r="142" spans="1:24">
      <c r="C142" s="16"/>
      <c r="D142" s="28"/>
      <c r="E142" s="28"/>
      <c r="F142" s="99"/>
    </row>
    <row r="143" spans="1:24">
      <c r="C143" s="16"/>
      <c r="D143" s="28"/>
      <c r="E143" s="28"/>
      <c r="F143" s="99"/>
    </row>
    <row r="144" spans="1:24">
      <c r="C144" s="16"/>
      <c r="D144" s="28"/>
      <c r="E144" s="28"/>
      <c r="F144" s="99"/>
    </row>
    <row r="145" spans="1:24">
      <c r="C145" s="16"/>
      <c r="D145" s="28"/>
      <c r="E145" s="28"/>
      <c r="F145" s="99"/>
    </row>
    <row r="146" spans="1:24">
      <c r="C146" s="16"/>
      <c r="D146" s="28"/>
      <c r="E146" s="28"/>
      <c r="F146" s="99"/>
    </row>
    <row r="147" spans="1:24">
      <c r="C147" s="16"/>
      <c r="D147" s="28"/>
      <c r="E147" s="28"/>
      <c r="F147" s="99"/>
    </row>
    <row r="148" spans="1:24">
      <c r="C148" s="16"/>
      <c r="D148" s="28"/>
      <c r="E148" s="28"/>
      <c r="F148" s="99"/>
    </row>
    <row r="149" spans="1:24">
      <c r="C149" s="16"/>
      <c r="D149" s="28"/>
      <c r="E149" s="28"/>
      <c r="F149" s="99"/>
    </row>
    <row r="150" spans="1:24">
      <c r="C150" s="16"/>
      <c r="D150" s="28"/>
      <c r="E150" s="28"/>
      <c r="F150" s="99"/>
    </row>
    <row r="151" spans="1:24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68"/>
    </row>
    <row r="152" spans="1:24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68"/>
    </row>
    <row r="153" spans="1:24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68"/>
    </row>
    <row r="154" spans="1:24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68"/>
    </row>
    <row r="155" spans="1:24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68"/>
    </row>
    <row r="156" spans="1:24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68"/>
    </row>
    <row r="157" spans="1:24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68"/>
    </row>
    <row r="158" spans="1:24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68"/>
    </row>
    <row r="159" spans="1:24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68"/>
    </row>
    <row r="160" spans="1:24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68"/>
    </row>
    <row r="161" spans="1:24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68"/>
    </row>
    <row r="162" spans="1:24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68"/>
    </row>
    <row r="163" spans="1:24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68"/>
    </row>
    <row r="164" spans="1:24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68"/>
    </row>
    <row r="165" spans="1:24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68"/>
    </row>
    <row r="166" spans="1:24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68"/>
    </row>
    <row r="167" spans="1:24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68"/>
    </row>
    <row r="168" spans="1:24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68"/>
    </row>
    <row r="169" spans="1:24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68"/>
    </row>
    <row r="170" spans="1:24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68"/>
    </row>
    <row r="171" spans="1:24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68"/>
    </row>
    <row r="172" spans="1:24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68"/>
    </row>
    <row r="173" spans="1:24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68"/>
    </row>
    <row r="174" spans="1:24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68"/>
    </row>
    <row r="175" spans="1:24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68"/>
    </row>
    <row r="176" spans="1:24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68"/>
    </row>
    <row r="177" spans="1:24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68"/>
    </row>
    <row r="178" spans="1:24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68"/>
    </row>
    <row r="179" spans="1:24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68"/>
    </row>
    <row r="180" spans="1:24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68"/>
    </row>
    <row r="181" spans="1:24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68"/>
    </row>
    <row r="182" spans="1:24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68"/>
    </row>
    <row r="183" spans="1:24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68"/>
    </row>
    <row r="184" spans="1:24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68"/>
    </row>
    <row r="185" spans="1:24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68"/>
    </row>
    <row r="186" spans="1:24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68"/>
    </row>
    <row r="187" spans="1:24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68"/>
    </row>
    <row r="188" spans="1:24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68"/>
    </row>
    <row r="189" spans="1:24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68"/>
    </row>
    <row r="190" spans="1:24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68"/>
    </row>
    <row r="191" spans="1:24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68"/>
    </row>
    <row r="192" spans="1:24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68"/>
    </row>
    <row r="193" spans="1:24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68"/>
    </row>
    <row r="194" spans="1:24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68"/>
    </row>
    <row r="195" spans="1:24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68"/>
    </row>
    <row r="196" spans="1:24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68"/>
    </row>
    <row r="197" spans="1:24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68"/>
    </row>
    <row r="198" spans="1:24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68"/>
    </row>
    <row r="199" spans="1:24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68"/>
    </row>
    <row r="200" spans="1:24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68"/>
    </row>
    <row r="201" spans="1:24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68"/>
    </row>
    <row r="202" spans="1:24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68"/>
    </row>
    <row r="203" spans="1:24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68"/>
    </row>
    <row r="204" spans="1:24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68"/>
    </row>
    <row r="205" spans="1:24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68"/>
    </row>
    <row r="206" spans="1:24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68"/>
    </row>
    <row r="207" spans="1:24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68"/>
    </row>
    <row r="208" spans="1:24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68"/>
    </row>
    <row r="209" spans="1:24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68"/>
    </row>
    <row r="210" spans="1:24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68"/>
    </row>
    <row r="211" spans="1:24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68"/>
    </row>
    <row r="212" spans="1:24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68"/>
    </row>
    <row r="213" spans="1:24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68"/>
    </row>
    <row r="214" spans="1:24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68"/>
    </row>
    <row r="215" spans="1:24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68"/>
    </row>
    <row r="216" spans="1:24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68"/>
    </row>
    <row r="217" spans="1:24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68"/>
    </row>
    <row r="218" spans="1:24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68"/>
    </row>
    <row r="219" spans="1:24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68"/>
    </row>
    <row r="220" spans="1:24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68"/>
    </row>
    <row r="221" spans="1:24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68"/>
    </row>
    <row r="222" spans="1:24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68"/>
    </row>
    <row r="223" spans="1:24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68"/>
    </row>
    <row r="224" spans="1:24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68"/>
    </row>
    <row r="225" spans="1:24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68"/>
    </row>
    <row r="226" spans="1:24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68"/>
    </row>
    <row r="227" spans="1:24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68"/>
    </row>
    <row r="228" spans="1:24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68"/>
    </row>
    <row r="229" spans="1:24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68"/>
    </row>
    <row r="230" spans="1:24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68"/>
    </row>
    <row r="231" spans="1:24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68"/>
    </row>
    <row r="232" spans="1:24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68"/>
    </row>
    <row r="233" spans="1:24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68"/>
    </row>
    <row r="234" spans="1:24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68"/>
    </row>
    <row r="235" spans="1:24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68"/>
    </row>
    <row r="236" spans="1:24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68"/>
    </row>
    <row r="237" spans="1:24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68"/>
    </row>
    <row r="238" spans="1:24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68"/>
    </row>
    <row r="239" spans="1:24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68"/>
    </row>
    <row r="240" spans="1:24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68"/>
    </row>
    <row r="241" spans="1:24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68"/>
    </row>
    <row r="242" spans="1:24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68"/>
    </row>
    <row r="243" spans="1:24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68"/>
    </row>
    <row r="244" spans="1:24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68"/>
    </row>
    <row r="245" spans="1:24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68"/>
    </row>
    <row r="246" spans="1:24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68"/>
    </row>
    <row r="247" spans="1:24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68"/>
    </row>
    <row r="248" spans="1:24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68"/>
    </row>
    <row r="249" spans="1:24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68"/>
    </row>
    <row r="250" spans="1:24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68"/>
    </row>
    <row r="251" spans="1:24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68"/>
    </row>
    <row r="252" spans="1:24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68"/>
    </row>
    <row r="253" spans="1:24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68"/>
    </row>
    <row r="254" spans="1:24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68"/>
    </row>
    <row r="255" spans="1:24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68"/>
    </row>
    <row r="256" spans="1:24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68"/>
    </row>
    <row r="257" spans="1:24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68"/>
    </row>
    <row r="258" spans="1:24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68"/>
    </row>
    <row r="259" spans="1:24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68"/>
    </row>
    <row r="260" spans="1:24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68"/>
    </row>
    <row r="261" spans="1:24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68"/>
    </row>
    <row r="262" spans="1:24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68"/>
    </row>
    <row r="263" spans="1:24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68"/>
    </row>
    <row r="264" spans="1:24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68"/>
    </row>
    <row r="265" spans="1:24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68"/>
    </row>
    <row r="266" spans="1:24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68"/>
    </row>
    <row r="267" spans="1:24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68"/>
    </row>
    <row r="268" spans="1:24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68"/>
    </row>
    <row r="269" spans="1:24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68"/>
    </row>
    <row r="270" spans="1:24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68"/>
    </row>
    <row r="271" spans="1:24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68"/>
    </row>
    <row r="272" spans="1:24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68"/>
    </row>
    <row r="273" spans="1:24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68"/>
    </row>
    <row r="274" spans="1:24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68"/>
    </row>
    <row r="275" spans="1:24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68"/>
    </row>
    <row r="276" spans="1:24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68"/>
    </row>
    <row r="277" spans="1:24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68"/>
    </row>
    <row r="278" spans="1:24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68"/>
    </row>
    <row r="279" spans="1:24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68"/>
    </row>
    <row r="280" spans="1:24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68"/>
    </row>
    <row r="281" spans="1:24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68"/>
    </row>
    <row r="282" spans="1:24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68"/>
    </row>
    <row r="283" spans="1:24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68"/>
    </row>
    <row r="284" spans="1:24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68"/>
    </row>
    <row r="285" spans="1:24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68"/>
    </row>
    <row r="286" spans="1:24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68"/>
    </row>
    <row r="287" spans="1:24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68"/>
    </row>
    <row r="288" spans="1:24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68"/>
    </row>
    <row r="289" spans="1:24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68"/>
    </row>
    <row r="290" spans="1:24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68"/>
    </row>
    <row r="291" spans="1:24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68"/>
    </row>
    <row r="292" spans="1:24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68"/>
    </row>
    <row r="293" spans="1:24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68"/>
    </row>
    <row r="294" spans="1:24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68"/>
    </row>
    <row r="295" spans="1:24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68"/>
    </row>
    <row r="296" spans="1:24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68"/>
    </row>
    <row r="297" spans="1:24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68"/>
    </row>
    <row r="298" spans="1:24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68"/>
    </row>
    <row r="299" spans="1:24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68"/>
    </row>
    <row r="300" spans="1:24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68"/>
    </row>
    <row r="301" spans="1:24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68"/>
    </row>
    <row r="302" spans="1:24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68"/>
    </row>
    <row r="303" spans="1:24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68"/>
    </row>
    <row r="304" spans="1:24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68"/>
    </row>
    <row r="305" spans="1:24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68"/>
    </row>
    <row r="306" spans="1:24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68"/>
    </row>
    <row r="307" spans="1:24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68"/>
    </row>
    <row r="308" spans="1:24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68"/>
    </row>
    <row r="309" spans="1:24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68"/>
    </row>
    <row r="310" spans="1:24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68"/>
    </row>
    <row r="311" spans="1:24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68"/>
    </row>
    <row r="312" spans="1:24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68"/>
    </row>
    <row r="313" spans="1:24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68"/>
    </row>
    <row r="314" spans="1:24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68"/>
    </row>
    <row r="315" spans="1:24" s="18" customFormat="1">
      <c r="A315" s="11"/>
      <c r="B315" s="11"/>
      <c r="C315" s="16"/>
      <c r="D315" s="28"/>
      <c r="E315" s="28"/>
      <c r="F315" s="99"/>
      <c r="G315" s="100"/>
      <c r="H315" s="100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68"/>
    </row>
    <row r="316" spans="1:24" s="18" customFormat="1">
      <c r="A316" s="11"/>
      <c r="B316" s="11"/>
      <c r="C316" s="16"/>
      <c r="D316" s="28"/>
      <c r="E316" s="28"/>
      <c r="F316" s="99"/>
      <c r="G316" s="100"/>
      <c r="H316" s="100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68"/>
    </row>
    <row r="317" spans="1:24" s="18" customFormat="1">
      <c r="A317" s="11"/>
      <c r="B317" s="11"/>
      <c r="C317" s="16"/>
      <c r="D317" s="28"/>
      <c r="E317" s="28"/>
      <c r="F317" s="99"/>
      <c r="G317" s="100"/>
      <c r="H317" s="100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68"/>
    </row>
    <row r="318" spans="1:24" s="18" customFormat="1">
      <c r="A318" s="11"/>
      <c r="B318" s="11"/>
      <c r="C318" s="16"/>
      <c r="D318" s="28"/>
      <c r="E318" s="28"/>
      <c r="F318" s="99"/>
      <c r="G318" s="100"/>
      <c r="H318" s="100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68"/>
    </row>
    <row r="319" spans="1:24" s="18" customFormat="1">
      <c r="A319" s="11"/>
      <c r="B319" s="11"/>
      <c r="C319" s="16"/>
      <c r="D319" s="28"/>
      <c r="E319" s="28"/>
      <c r="F319" s="99"/>
      <c r="G319" s="100"/>
      <c r="H319" s="100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68"/>
    </row>
    <row r="320" spans="1:24" s="18" customFormat="1">
      <c r="A320" s="11"/>
      <c r="B320" s="11"/>
      <c r="C320" s="16"/>
      <c r="D320" s="28"/>
      <c r="E320" s="28"/>
      <c r="F320" s="99"/>
      <c r="G320" s="100"/>
      <c r="H320" s="100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68"/>
    </row>
    <row r="321" spans="1:24" s="18" customFormat="1">
      <c r="A321" s="11"/>
      <c r="B321" s="11"/>
      <c r="C321" s="16"/>
      <c r="D321" s="28"/>
      <c r="E321" s="28"/>
      <c r="F321" s="99"/>
      <c r="G321" s="100"/>
      <c r="H321" s="100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68"/>
    </row>
    <row r="322" spans="1:24" s="18" customFormat="1">
      <c r="A322" s="11"/>
      <c r="B322" s="11"/>
      <c r="C322" s="16"/>
      <c r="D322" s="28"/>
      <c r="E322" s="28"/>
      <c r="F322" s="99"/>
      <c r="G322" s="100"/>
      <c r="H322" s="100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68"/>
    </row>
    <row r="323" spans="1:24" s="18" customFormat="1">
      <c r="A323" s="11"/>
      <c r="B323" s="11"/>
      <c r="C323" s="16"/>
      <c r="D323" s="28"/>
      <c r="E323" s="28"/>
      <c r="F323" s="99"/>
      <c r="G323" s="100"/>
      <c r="H323" s="100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68"/>
    </row>
    <row r="324" spans="1:24" s="18" customFormat="1">
      <c r="A324" s="11"/>
      <c r="B324" s="11"/>
      <c r="C324" s="16"/>
      <c r="D324" s="28"/>
      <c r="E324" s="28"/>
      <c r="F324" s="99"/>
      <c r="G324" s="100"/>
      <c r="H324" s="100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68"/>
    </row>
    <row r="325" spans="1:24" s="18" customFormat="1">
      <c r="A325" s="11"/>
      <c r="B325" s="11"/>
      <c r="C325" s="16"/>
      <c r="D325" s="28"/>
      <c r="E325" s="28"/>
      <c r="F325" s="99"/>
      <c r="G325" s="100"/>
      <c r="H325" s="100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68"/>
    </row>
    <row r="326" spans="1:24" s="18" customFormat="1">
      <c r="A326" s="11"/>
      <c r="B326" s="11"/>
      <c r="C326" s="16"/>
      <c r="D326" s="28"/>
      <c r="E326" s="28"/>
      <c r="F326" s="99"/>
      <c r="G326" s="100"/>
      <c r="H326" s="100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68"/>
    </row>
    <row r="327" spans="1:24" s="18" customFormat="1">
      <c r="A327" s="11"/>
      <c r="B327" s="11"/>
      <c r="C327" s="16"/>
      <c r="D327" s="28"/>
      <c r="E327" s="28"/>
      <c r="F327" s="99"/>
      <c r="G327" s="100"/>
      <c r="H327" s="100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68"/>
    </row>
    <row r="328" spans="1:24" s="18" customFormat="1">
      <c r="A328" s="11"/>
      <c r="B328" s="11"/>
      <c r="C328" s="16"/>
      <c r="D328" s="28"/>
      <c r="E328" s="28"/>
      <c r="F328" s="99"/>
      <c r="G328" s="100"/>
      <c r="H328" s="100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68"/>
    </row>
    <row r="329" spans="1:24" s="18" customFormat="1">
      <c r="A329" s="11"/>
      <c r="B329" s="11"/>
      <c r="C329" s="16"/>
      <c r="D329" s="28"/>
      <c r="E329" s="28"/>
      <c r="F329" s="99"/>
      <c r="G329" s="100"/>
      <c r="H329" s="100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68"/>
    </row>
    <row r="330" spans="1:24" s="18" customFormat="1">
      <c r="A330" s="11"/>
      <c r="B330" s="11"/>
      <c r="C330" s="16"/>
      <c r="D330" s="28"/>
      <c r="E330" s="28"/>
      <c r="F330" s="99"/>
      <c r="G330" s="100"/>
      <c r="H330" s="100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68"/>
    </row>
    <row r="331" spans="1:24" s="18" customFormat="1">
      <c r="A331" s="11"/>
      <c r="B331" s="11"/>
      <c r="C331" s="16"/>
      <c r="D331" s="28"/>
      <c r="E331" s="28"/>
      <c r="F331" s="99"/>
      <c r="G331" s="100"/>
      <c r="H331" s="100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68"/>
    </row>
    <row r="332" spans="1:24" s="18" customFormat="1">
      <c r="A332" s="11"/>
      <c r="B332" s="11"/>
      <c r="C332" s="16"/>
      <c r="D332" s="28"/>
      <c r="E332" s="28"/>
      <c r="F332" s="99"/>
      <c r="G332" s="100"/>
      <c r="H332" s="100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68"/>
    </row>
    <row r="333" spans="1:24" s="18" customFormat="1">
      <c r="A333" s="11"/>
      <c r="B333" s="11"/>
      <c r="C333" s="16"/>
      <c r="D333" s="28"/>
      <c r="E333" s="28"/>
      <c r="F333" s="99"/>
      <c r="G333" s="100"/>
      <c r="H333" s="100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68"/>
    </row>
    <row r="334" spans="1:24" s="18" customFormat="1">
      <c r="A334" s="11"/>
      <c r="B334" s="11"/>
      <c r="C334" s="16"/>
      <c r="D334" s="28"/>
      <c r="E334" s="28"/>
      <c r="F334" s="99"/>
      <c r="G334" s="100"/>
      <c r="H334" s="100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68"/>
    </row>
    <row r="335" spans="1:24" s="18" customFormat="1">
      <c r="A335" s="11"/>
      <c r="B335" s="11"/>
      <c r="C335" s="16"/>
      <c r="D335" s="28"/>
      <c r="E335" s="28"/>
      <c r="F335" s="99"/>
      <c r="G335" s="100"/>
      <c r="H335" s="100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68"/>
    </row>
    <row r="336" spans="1:24" s="18" customFormat="1">
      <c r="A336" s="11"/>
      <c r="B336" s="11"/>
      <c r="C336" s="16"/>
      <c r="D336" s="28"/>
      <c r="E336" s="28"/>
      <c r="F336" s="99"/>
      <c r="G336" s="100"/>
      <c r="H336" s="100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68"/>
    </row>
    <row r="337" spans="1:24" s="18" customFormat="1">
      <c r="A337" s="11"/>
      <c r="B337" s="11"/>
      <c r="C337" s="16"/>
      <c r="D337" s="28"/>
      <c r="E337" s="28"/>
      <c r="F337" s="99"/>
      <c r="G337" s="100"/>
      <c r="H337" s="100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68"/>
    </row>
    <row r="338" spans="1:24" s="18" customFormat="1">
      <c r="A338" s="11"/>
      <c r="B338" s="11"/>
      <c r="C338" s="16"/>
      <c r="D338" s="28"/>
      <c r="E338" s="28"/>
      <c r="F338" s="99"/>
      <c r="G338" s="100"/>
      <c r="H338" s="100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68"/>
    </row>
    <row r="339" spans="1:24" s="18" customFormat="1">
      <c r="A339" s="11"/>
      <c r="B339" s="11"/>
      <c r="C339" s="16"/>
      <c r="D339" s="28"/>
      <c r="E339" s="28"/>
      <c r="F339" s="99"/>
      <c r="G339" s="100"/>
      <c r="H339" s="100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68"/>
    </row>
    <row r="340" spans="1:24" s="18" customFormat="1">
      <c r="A340" s="11"/>
      <c r="B340" s="11"/>
      <c r="C340" s="16"/>
      <c r="D340" s="28"/>
      <c r="E340" s="28"/>
      <c r="F340" s="99"/>
      <c r="G340" s="100"/>
      <c r="H340" s="100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68"/>
    </row>
    <row r="341" spans="1:24" s="18" customFormat="1">
      <c r="A341" s="11"/>
      <c r="B341" s="11"/>
      <c r="C341" s="16"/>
      <c r="D341" s="28"/>
      <c r="E341" s="28"/>
      <c r="F341" s="99"/>
      <c r="G341" s="100"/>
      <c r="H341" s="100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68"/>
    </row>
    <row r="342" spans="1:24" s="18" customFormat="1">
      <c r="A342" s="11"/>
      <c r="B342" s="11"/>
      <c r="C342" s="16"/>
      <c r="D342" s="28"/>
      <c r="E342" s="28"/>
      <c r="F342" s="99"/>
      <c r="G342" s="100"/>
      <c r="H342" s="100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68"/>
    </row>
    <row r="343" spans="1:24" s="18" customFormat="1">
      <c r="A343" s="11"/>
      <c r="B343" s="11"/>
      <c r="C343" s="16"/>
      <c r="D343" s="28"/>
      <c r="E343" s="28"/>
      <c r="F343" s="99"/>
      <c r="G343" s="100"/>
      <c r="H343" s="100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68"/>
    </row>
    <row r="344" spans="1:24" s="18" customFormat="1">
      <c r="A344" s="11"/>
      <c r="B344" s="11"/>
      <c r="C344" s="16"/>
      <c r="D344" s="28"/>
      <c r="E344" s="28"/>
      <c r="F344" s="99"/>
      <c r="G344" s="100"/>
      <c r="H344" s="100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68"/>
    </row>
    <row r="345" spans="1:24" s="18" customFormat="1">
      <c r="A345" s="11"/>
      <c r="B345" s="11"/>
      <c r="C345" s="16"/>
      <c r="D345" s="28"/>
      <c r="E345" s="28"/>
      <c r="F345" s="99"/>
      <c r="G345" s="100"/>
      <c r="H345" s="100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68"/>
    </row>
    <row r="346" spans="1:24" s="18" customFormat="1">
      <c r="A346" s="11"/>
      <c r="B346" s="11"/>
      <c r="C346" s="16"/>
      <c r="D346" s="28"/>
      <c r="E346" s="28"/>
      <c r="F346" s="99"/>
      <c r="G346" s="100"/>
      <c r="H346" s="100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68"/>
    </row>
    <row r="347" spans="1:24" s="18" customFormat="1">
      <c r="A347" s="11"/>
      <c r="B347" s="11"/>
      <c r="C347" s="16"/>
      <c r="D347" s="28"/>
      <c r="E347" s="28"/>
      <c r="F347" s="99"/>
      <c r="G347" s="100"/>
      <c r="H347" s="100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68"/>
    </row>
    <row r="348" spans="1:24" s="18" customFormat="1">
      <c r="A348" s="11"/>
      <c r="B348" s="11"/>
      <c r="C348" s="16"/>
      <c r="D348" s="28"/>
      <c r="E348" s="28"/>
      <c r="F348" s="99"/>
      <c r="G348" s="100"/>
      <c r="H348" s="100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68"/>
    </row>
    <row r="349" spans="1:24" s="18" customFormat="1">
      <c r="A349" s="11"/>
      <c r="B349" s="11"/>
      <c r="C349" s="16"/>
      <c r="D349" s="28"/>
      <c r="E349" s="28"/>
      <c r="F349" s="99"/>
      <c r="G349" s="100"/>
      <c r="H349" s="100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68"/>
    </row>
    <row r="350" spans="1:24" s="18" customFormat="1">
      <c r="A350" s="11"/>
      <c r="B350" s="11"/>
      <c r="C350" s="16"/>
      <c r="D350" s="28"/>
      <c r="E350" s="28"/>
      <c r="F350" s="99"/>
      <c r="G350" s="100"/>
      <c r="H350" s="100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68"/>
    </row>
    <row r="351" spans="1:24" s="18" customFormat="1">
      <c r="A351" s="11"/>
      <c r="B351" s="11"/>
      <c r="C351" s="16"/>
      <c r="D351" s="28"/>
      <c r="E351" s="28"/>
      <c r="F351" s="99"/>
      <c r="G351" s="100"/>
      <c r="H351" s="100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68"/>
    </row>
    <row r="352" spans="1:24" s="18" customFormat="1">
      <c r="A352" s="11"/>
      <c r="B352" s="11"/>
      <c r="C352" s="16"/>
      <c r="D352" s="28"/>
      <c r="E352" s="28"/>
      <c r="F352" s="99"/>
      <c r="G352" s="100"/>
      <c r="H352" s="100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68"/>
    </row>
    <row r="353" spans="1:24" s="18" customFormat="1">
      <c r="A353" s="11"/>
      <c r="B353" s="11"/>
      <c r="C353" s="16"/>
      <c r="D353" s="28"/>
      <c r="E353" s="28"/>
      <c r="F353" s="99"/>
      <c r="G353" s="100"/>
      <c r="H353" s="100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68"/>
    </row>
    <row r="354" spans="1:24" s="18" customFormat="1">
      <c r="A354" s="11"/>
      <c r="B354" s="11"/>
      <c r="C354" s="16"/>
      <c r="D354" s="28"/>
      <c r="E354" s="28"/>
      <c r="F354" s="99"/>
      <c r="G354" s="100"/>
      <c r="H354" s="100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68"/>
    </row>
    <row r="355" spans="1:24" s="18" customFormat="1">
      <c r="A355" s="11"/>
      <c r="B355" s="11"/>
      <c r="C355" s="16"/>
      <c r="D355" s="28"/>
      <c r="E355" s="28"/>
      <c r="F355" s="99"/>
      <c r="G355" s="100"/>
      <c r="H355" s="100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68"/>
    </row>
    <row r="356" spans="1:24" s="18" customFormat="1">
      <c r="A356" s="11"/>
      <c r="B356" s="11"/>
      <c r="C356" s="16"/>
      <c r="D356" s="28"/>
      <c r="E356" s="28"/>
      <c r="F356" s="99"/>
      <c r="G356" s="100"/>
      <c r="H356" s="100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68"/>
    </row>
    <row r="357" spans="1:24" s="18" customFormat="1">
      <c r="A357" s="11"/>
      <c r="B357" s="11"/>
      <c r="C357" s="16"/>
      <c r="D357" s="28"/>
      <c r="E357" s="28"/>
      <c r="F357" s="99"/>
      <c r="G357" s="100"/>
      <c r="H357" s="100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68"/>
    </row>
    <row r="358" spans="1:24" s="18" customFormat="1">
      <c r="A358" s="11"/>
      <c r="B358" s="11"/>
      <c r="C358" s="16"/>
      <c r="D358" s="28"/>
      <c r="E358" s="28"/>
      <c r="F358" s="99"/>
      <c r="G358" s="100"/>
      <c r="H358" s="100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68"/>
    </row>
    <row r="359" spans="1:24" s="18" customFormat="1">
      <c r="A359" s="11"/>
      <c r="B359" s="11"/>
      <c r="C359" s="16"/>
      <c r="D359" s="28"/>
      <c r="E359" s="28"/>
      <c r="F359" s="99"/>
      <c r="G359" s="100"/>
      <c r="H359" s="100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68"/>
    </row>
  </sheetData>
  <sheetProtection insertRows="0" deleteRows="0"/>
  <protectedRanges>
    <protectedRange sqref="X134:X1048576 K134:S1048576 X1:X122 K1:S122" name="Obseg1"/>
    <protectedRange sqref="K123:S125 X123:X125" name="Obseg1_2"/>
    <protectedRange sqref="X126 K126:S126" name="Obseg1_1_2"/>
    <protectedRange sqref="K127:S127 X127" name="Obseg1_3_1_1"/>
    <protectedRange sqref="W128:W133 K128:R133" name="Obseg1_1"/>
  </protectedRanges>
  <mergeCells count="9">
    <mergeCell ref="A126:X126"/>
    <mergeCell ref="A127:M12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:C120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22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Y259"/>
  <sheetViews>
    <sheetView zoomScaleNormal="100" zoomScaleSheetLayoutView="100" workbookViewId="0">
      <selection activeCell="K52" sqref="K52"/>
    </sheetView>
  </sheetViews>
  <sheetFormatPr defaultColWidth="8.85546875" defaultRowHeight="12.75"/>
  <cols>
    <col min="1" max="1" width="3.5703125" style="11" customWidth="1"/>
    <col min="2" max="2" width="4.42578125" style="11" customWidth="1"/>
    <col min="3" max="3" width="27.8554687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5" width="9.28515625" style="11" customWidth="1"/>
    <col min="16" max="16" width="10.7109375" style="11" customWidth="1"/>
    <col min="17" max="17" width="9.28515625" style="11" customWidth="1"/>
    <col min="18" max="18" width="12.140625" style="11" customWidth="1"/>
    <col min="19" max="19" width="6.28515625" style="11" customWidth="1"/>
    <col min="20" max="20" width="9.140625" style="11" customWidth="1"/>
    <col min="21" max="23" width="11" style="11" customWidth="1"/>
    <col min="24" max="24" width="9.42578125" style="68" customWidth="1"/>
    <col min="25" max="25" width="8.85546875" style="11" customWidth="1"/>
    <col min="26" max="16384" width="8.85546875" style="11"/>
  </cols>
  <sheetData>
    <row r="1" spans="1:24" ht="15">
      <c r="C1" s="49" t="s">
        <v>81</v>
      </c>
    </row>
    <row r="2" spans="1:24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4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4" ht="15">
      <c r="C4" s="69"/>
    </row>
    <row r="5" spans="1:24" ht="15">
      <c r="C5" s="49" t="s">
        <v>85</v>
      </c>
    </row>
    <row r="6" spans="1:24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4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4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4" s="12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/>
      <c r="X9" s="7"/>
    </row>
    <row r="10" spans="1:24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X10" s="7"/>
    </row>
    <row r="11" spans="1:24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X11" s="7"/>
    </row>
    <row r="12" spans="1:24" s="12" customFormat="1" ht="21" customHeight="1">
      <c r="C12" s="78" t="str">
        <f>+'Ponudbeni pred_rekapitulacija'!A15</f>
        <v>2. sklop:</v>
      </c>
      <c r="D12" s="78"/>
      <c r="E12" s="24"/>
      <c r="F12" s="25"/>
      <c r="G12" s="101"/>
      <c r="H12" s="101"/>
      <c r="I12" s="14"/>
      <c r="J12" s="14"/>
      <c r="K12" s="14"/>
      <c r="L12" s="14"/>
      <c r="X12" s="7"/>
    </row>
    <row r="13" spans="1:24" s="12" customFormat="1" ht="21" customHeight="1">
      <c r="C13" s="442" t="str">
        <f>+'Ponudbeni pred_rekapitulacija'!B15</f>
        <v>EKO KRUH IN PEKOVSKI IZDELKI</v>
      </c>
      <c r="D13" s="442"/>
      <c r="E13" s="442"/>
      <c r="F13" s="442"/>
      <c r="G13" s="442"/>
      <c r="H13" s="442"/>
      <c r="I13" s="442"/>
      <c r="J13" s="442"/>
      <c r="K13" s="442"/>
      <c r="L13" s="442"/>
      <c r="X13" s="7"/>
    </row>
    <row r="14" spans="1:24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393" t="s">
        <v>64</v>
      </c>
      <c r="N14" s="394">
        <v>13</v>
      </c>
      <c r="O14" s="395">
        <v>14</v>
      </c>
      <c r="P14" s="71" t="s">
        <v>157</v>
      </c>
      <c r="Q14" s="71">
        <v>7</v>
      </c>
      <c r="R14" s="71" t="s">
        <v>158</v>
      </c>
      <c r="S14" s="71">
        <v>8</v>
      </c>
      <c r="T14" s="72" t="s">
        <v>159</v>
      </c>
      <c r="U14" s="72">
        <v>9</v>
      </c>
      <c r="V14" s="72">
        <v>10</v>
      </c>
      <c r="W14" s="72">
        <v>11</v>
      </c>
      <c r="X14" s="71">
        <v>12</v>
      </c>
    </row>
    <row r="15" spans="1:24" s="60" customFormat="1" ht="56.25" customHeight="1">
      <c r="A15" s="56" t="s">
        <v>2</v>
      </c>
      <c r="B15" s="56" t="s">
        <v>975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1696</v>
      </c>
      <c r="O15" s="58" t="s">
        <v>1694</v>
      </c>
      <c r="P15" s="58" t="s">
        <v>103</v>
      </c>
      <c r="Q15" s="58" t="s">
        <v>63</v>
      </c>
      <c r="R15" s="58" t="s">
        <v>122</v>
      </c>
      <c r="S15" s="58" t="s">
        <v>100</v>
      </c>
      <c r="T15" s="59" t="s">
        <v>101</v>
      </c>
      <c r="U15" s="59" t="s">
        <v>114</v>
      </c>
      <c r="V15" s="59" t="s">
        <v>105</v>
      </c>
      <c r="W15" s="59" t="s">
        <v>106</v>
      </c>
      <c r="X15" s="58" t="s">
        <v>119</v>
      </c>
    </row>
    <row r="16" spans="1:24" s="55" customFormat="1" ht="24">
      <c r="A16" s="155" t="s">
        <v>1</v>
      </c>
      <c r="B16" s="339"/>
      <c r="C16" s="156" t="s">
        <v>1005</v>
      </c>
      <c r="D16" s="147" t="s">
        <v>111</v>
      </c>
      <c r="E16" s="147" t="s">
        <v>0</v>
      </c>
      <c r="F16" s="148"/>
      <c r="G16" s="149">
        <v>50</v>
      </c>
      <c r="H16" s="150" t="s">
        <v>0</v>
      </c>
      <c r="I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6" s="80" t="str">
        <f>IF(Sklop2[[#This Row],[ZAHTEVANA SHEMA KAKOVOSTI]]&lt;&gt;"",Sklop2[[#This Row],[Preračunana masa/volumen/kos na enoto kg]],"")</f>
        <v/>
      </c>
      <c r="K16" s="86"/>
      <c r="L16" s="81"/>
      <c r="M16" s="81"/>
      <c r="N16" s="81"/>
      <c r="O16" s="81"/>
      <c r="P16" s="129"/>
      <c r="Q16" s="130"/>
      <c r="R16" s="130"/>
      <c r="S16" s="88"/>
      <c r="T16" s="83">
        <f>+Sklop2[[#This Row],[cena/enota brez DDV v EUR]]*Sklop2[[#This Row],[Stopnja DDV (%)]]</f>
        <v>0</v>
      </c>
      <c r="U16" s="83">
        <f>+Sklop2[[#This Row],[cena/enota brez DDV v EUR]]+Sklop2[[#This Row],[Davek (EUR)]]</f>
        <v>0</v>
      </c>
      <c r="V16" s="83">
        <f>+Sklop2[[#This Row],[cena/enota brez DDV v EUR]]*Sklop2[[#This Row],[Okvirna količina]]</f>
        <v>0</v>
      </c>
      <c r="W16" s="83">
        <f>+Sklop2[[#This Row],[Končna cena/enoto mere (EUR) z DDV]]*Sklop2[[#This Row],[Okvirna količina]]</f>
        <v>0</v>
      </c>
      <c r="X16" s="144" t="s">
        <v>111</v>
      </c>
    </row>
    <row r="17" spans="1:24" s="55" customFormat="1" ht="24">
      <c r="A17" s="155" t="s">
        <v>3</v>
      </c>
      <c r="B17" s="339"/>
      <c r="C17" s="156" t="s">
        <v>1013</v>
      </c>
      <c r="D17" s="147" t="s">
        <v>111</v>
      </c>
      <c r="E17" s="147" t="s">
        <v>0</v>
      </c>
      <c r="F17" s="148"/>
      <c r="G17" s="149">
        <v>50</v>
      </c>
      <c r="H17" s="150" t="s">
        <v>0</v>
      </c>
      <c r="I17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7" s="80" t="str">
        <f>IF(Sklop2[[#This Row],[ZAHTEVANA SHEMA KAKOVOSTI]]&lt;&gt;"",Sklop2[[#This Row],[Preračunana masa/volumen/kos na enoto kg]],"")</f>
        <v/>
      </c>
      <c r="K17" s="87"/>
      <c r="L17" s="84"/>
      <c r="M17" s="84"/>
      <c r="N17" s="81"/>
      <c r="O17" s="81"/>
      <c r="P17" s="129"/>
      <c r="Q17" s="131"/>
      <c r="R17" s="130"/>
      <c r="S17" s="89"/>
      <c r="T17" s="85">
        <f>+Sklop2[[#This Row],[cena/enota brez DDV v EUR]]*Sklop2[[#This Row],[Stopnja DDV (%)]]</f>
        <v>0</v>
      </c>
      <c r="U17" s="85">
        <f>+Sklop2[[#This Row],[cena/enota brez DDV v EUR]]+Sklop2[[#This Row],[Davek (EUR)]]</f>
        <v>0</v>
      </c>
      <c r="V17" s="85">
        <f>+Sklop2[[#This Row],[cena/enota brez DDV v EUR]]*Sklop2[[#This Row],[Okvirna količina]]</f>
        <v>0</v>
      </c>
      <c r="W17" s="85">
        <f>+Sklop2[[#This Row],[Končna cena/enoto mere (EUR) z DDV]]*Sklop2[[#This Row],[Okvirna količina]]</f>
        <v>0</v>
      </c>
      <c r="X17" s="144" t="s">
        <v>111</v>
      </c>
    </row>
    <row r="18" spans="1:24" s="55" customFormat="1" ht="12">
      <c r="A18" s="339" t="s">
        <v>4</v>
      </c>
      <c r="B18" s="339"/>
      <c r="C18" s="156" t="s">
        <v>1007</v>
      </c>
      <c r="D18" s="147" t="s">
        <v>111</v>
      </c>
      <c r="E18" s="147" t="s">
        <v>0</v>
      </c>
      <c r="F18" s="148"/>
      <c r="G18" s="149">
        <v>50</v>
      </c>
      <c r="H18" s="150" t="s">
        <v>0</v>
      </c>
      <c r="I18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8" s="80" t="str">
        <f>IF(Sklop2[[#This Row],[ZAHTEVANA SHEMA KAKOVOSTI]]&lt;&gt;"",Sklop2[[#This Row],[Preračunana masa/volumen/kos na enoto kg]],"")</f>
        <v/>
      </c>
      <c r="K18" s="292"/>
      <c r="L18" s="363"/>
      <c r="M18" s="363"/>
      <c r="N18" s="81"/>
      <c r="O18" s="81"/>
      <c r="P18" s="129"/>
      <c r="Q18" s="320"/>
      <c r="R18" s="130"/>
      <c r="S18" s="323"/>
      <c r="T18" s="294">
        <f>+Sklop2[[#This Row],[cena/enota brez DDV v EUR]]*Sklop2[[#This Row],[Stopnja DDV (%)]]</f>
        <v>0</v>
      </c>
      <c r="U18" s="294">
        <f>+Sklop2[[#This Row],[cena/enota brez DDV v EUR]]+Sklop2[[#This Row],[Davek (EUR)]]</f>
        <v>0</v>
      </c>
      <c r="V18" s="294">
        <f>+Sklop2[[#This Row],[cena/enota brez DDV v EUR]]*Sklop2[[#This Row],[Okvirna količina]]</f>
        <v>0</v>
      </c>
      <c r="W18" s="294">
        <f>+Sklop2[[#This Row],[Končna cena/enoto mere (EUR) z DDV]]*Sklop2[[#This Row],[Okvirna količina]]</f>
        <v>0</v>
      </c>
      <c r="X18" s="144" t="s">
        <v>111</v>
      </c>
    </row>
    <row r="19" spans="1:24" s="55" customFormat="1" ht="12">
      <c r="A19" s="339" t="s">
        <v>5</v>
      </c>
      <c r="B19" s="339"/>
      <c r="C19" s="156" t="s">
        <v>1008</v>
      </c>
      <c r="D19" s="147" t="s">
        <v>111</v>
      </c>
      <c r="E19" s="147" t="s">
        <v>0</v>
      </c>
      <c r="F19" s="148"/>
      <c r="G19" s="149">
        <v>50</v>
      </c>
      <c r="H19" s="150" t="s">
        <v>0</v>
      </c>
      <c r="I19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9" s="80" t="str">
        <f>IF(Sklop2[[#This Row],[ZAHTEVANA SHEMA KAKOVOSTI]]&lt;&gt;"",Sklop2[[#This Row],[Preračunana masa/volumen/kos na enoto kg]],"")</f>
        <v/>
      </c>
      <c r="K19" s="292"/>
      <c r="L19" s="363"/>
      <c r="M19" s="363"/>
      <c r="N19" s="81"/>
      <c r="O19" s="81"/>
      <c r="P19" s="129"/>
      <c r="Q19" s="320"/>
      <c r="R19" s="130"/>
      <c r="S19" s="323"/>
      <c r="T19" s="294">
        <f>+Sklop2[[#This Row],[cena/enota brez DDV v EUR]]*Sklop2[[#This Row],[Stopnja DDV (%)]]</f>
        <v>0</v>
      </c>
      <c r="U19" s="294">
        <f>+Sklop2[[#This Row],[cena/enota brez DDV v EUR]]+Sklop2[[#This Row],[Davek (EUR)]]</f>
        <v>0</v>
      </c>
      <c r="V19" s="294">
        <f>+Sklop2[[#This Row],[cena/enota brez DDV v EUR]]*Sklop2[[#This Row],[Okvirna količina]]</f>
        <v>0</v>
      </c>
      <c r="W19" s="294">
        <f>+Sklop2[[#This Row],[Končna cena/enoto mere (EUR) z DDV]]*Sklop2[[#This Row],[Okvirna količina]]</f>
        <v>0</v>
      </c>
      <c r="X19" s="144" t="s">
        <v>111</v>
      </c>
    </row>
    <row r="20" spans="1:24" s="55" customFormat="1" ht="12">
      <c r="A20" s="155" t="s">
        <v>6</v>
      </c>
      <c r="B20" s="339"/>
      <c r="C20" s="156" t="s">
        <v>1014</v>
      </c>
      <c r="D20" s="147" t="s">
        <v>111</v>
      </c>
      <c r="E20" s="147" t="s">
        <v>0</v>
      </c>
      <c r="F20" s="148"/>
      <c r="G20" s="149">
        <v>50</v>
      </c>
      <c r="H20" s="150" t="s">
        <v>0</v>
      </c>
      <c r="I20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20" s="80" t="str">
        <f>IF(Sklop2[[#This Row],[ZAHTEVANA SHEMA KAKOVOSTI]]&lt;&gt;"",Sklop2[[#This Row],[Preračunana masa/volumen/kos na enoto kg]],"")</f>
        <v/>
      </c>
      <c r="K20" s="87"/>
      <c r="L20" s="84"/>
      <c r="M20" s="84"/>
      <c r="N20" s="81"/>
      <c r="O20" s="81"/>
      <c r="P20" s="129"/>
      <c r="Q20" s="131"/>
      <c r="R20" s="130"/>
      <c r="S20" s="89"/>
      <c r="T20" s="85">
        <f>+Sklop2[[#This Row],[cena/enota brez DDV v EUR]]*Sklop2[[#This Row],[Stopnja DDV (%)]]</f>
        <v>0</v>
      </c>
      <c r="U20" s="85">
        <f>+Sklop2[[#This Row],[cena/enota brez DDV v EUR]]+Sklop2[[#This Row],[Davek (EUR)]]</f>
        <v>0</v>
      </c>
      <c r="V20" s="85">
        <f>+Sklop2[[#This Row],[cena/enota brez DDV v EUR]]*Sklop2[[#This Row],[Okvirna količina]]</f>
        <v>0</v>
      </c>
      <c r="W20" s="85">
        <f>+Sklop2[[#This Row],[Končna cena/enoto mere (EUR) z DDV]]*Sklop2[[#This Row],[Okvirna količina]]</f>
        <v>0</v>
      </c>
      <c r="X20" s="144" t="s">
        <v>111</v>
      </c>
    </row>
    <row r="21" spans="1:24" s="55" customFormat="1" ht="24">
      <c r="A21" s="155" t="s">
        <v>7</v>
      </c>
      <c r="B21" s="339"/>
      <c r="C21" s="156" t="s">
        <v>1006</v>
      </c>
      <c r="D21" s="147" t="s">
        <v>111</v>
      </c>
      <c r="E21" s="147" t="s">
        <v>0</v>
      </c>
      <c r="F21" s="148"/>
      <c r="G21" s="149">
        <v>50</v>
      </c>
      <c r="H21" s="150" t="s">
        <v>0</v>
      </c>
      <c r="I21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21" s="111" t="str">
        <f>IF(Sklop2[[#This Row],[ZAHTEVANA SHEMA KAKOVOSTI]]&lt;&gt;"",Sklop2[[#This Row],[Preračunana masa/volumen/kos na enoto kg]],"")</f>
        <v/>
      </c>
      <c r="K21" s="124"/>
      <c r="L21" s="125"/>
      <c r="M21" s="125"/>
      <c r="N21" s="334"/>
      <c r="O21" s="334"/>
      <c r="P21" s="126"/>
      <c r="Q21" s="132"/>
      <c r="R21" s="132"/>
      <c r="S21" s="142"/>
      <c r="T21" s="141">
        <f>+Sklop2[[#This Row],[cena/enota brez DDV v EUR]]*Sklop2[[#This Row],[Stopnja DDV (%)]]</f>
        <v>0</v>
      </c>
      <c r="U21" s="141">
        <f>+Sklop2[[#This Row],[cena/enota brez DDV v EUR]]+Sklop2[[#This Row],[Davek (EUR)]]</f>
        <v>0</v>
      </c>
      <c r="V21" s="141">
        <f>+Sklop2[[#This Row],[cena/enota brez DDV v EUR]]*Sklop2[[#This Row],[Okvirna količina]]</f>
        <v>0</v>
      </c>
      <c r="W21" s="127">
        <f>+Sklop2[[#This Row],[Končna cena/enoto mere (EUR) z DDV]]*Sklop2[[#This Row],[Okvirna količina]]</f>
        <v>0</v>
      </c>
      <c r="X21" s="144" t="s">
        <v>111</v>
      </c>
    </row>
    <row r="22" spans="1:24" s="55" customFormat="1" ht="24">
      <c r="A22" s="155" t="s">
        <v>8</v>
      </c>
      <c r="B22" s="339"/>
      <c r="C22" s="156" t="s">
        <v>1015</v>
      </c>
      <c r="D22" s="147">
        <v>80</v>
      </c>
      <c r="E22" s="147" t="s">
        <v>110</v>
      </c>
      <c r="F22" s="148"/>
      <c r="G22" s="149">
        <v>600</v>
      </c>
      <c r="H22" s="150" t="s">
        <v>188</v>
      </c>
      <c r="I22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J22" s="111" t="str">
        <f>IF(Sklop2[[#This Row],[ZAHTEVANA SHEMA KAKOVOSTI]]&lt;&gt;"",Sklop2[[#This Row],[Preračunana masa/volumen/kos na enoto kg]],"")</f>
        <v/>
      </c>
      <c r="K22" s="124"/>
      <c r="L22" s="125"/>
      <c r="M22" s="125"/>
      <c r="N22" s="334"/>
      <c r="O22" s="334"/>
      <c r="P22" s="126"/>
      <c r="Q22" s="132"/>
      <c r="R22" s="132"/>
      <c r="S22" s="142"/>
      <c r="T22" s="141">
        <f>+Sklop2[[#This Row],[cena/enota brez DDV v EUR]]*Sklop2[[#This Row],[Stopnja DDV (%)]]</f>
        <v>0</v>
      </c>
      <c r="U22" s="141">
        <f>+Sklop2[[#This Row],[cena/enota brez DDV v EUR]]+Sklop2[[#This Row],[Davek (EUR)]]</f>
        <v>0</v>
      </c>
      <c r="V22" s="141">
        <f>+Sklop2[[#This Row],[cena/enota brez DDV v EUR]]*Sklop2[[#This Row],[Okvirna količina]]</f>
        <v>0</v>
      </c>
      <c r="W22" s="127">
        <f>+Sklop2[[#This Row],[Končna cena/enoto mere (EUR) z DDV]]*Sklop2[[#This Row],[Okvirna količina]]</f>
        <v>0</v>
      </c>
      <c r="X22" s="144" t="s">
        <v>111</v>
      </c>
    </row>
    <row r="23" spans="1:24" s="55" customFormat="1" ht="24">
      <c r="A23" s="155" t="s">
        <v>9</v>
      </c>
      <c r="B23" s="339"/>
      <c r="C23" s="156" t="s">
        <v>1012</v>
      </c>
      <c r="D23" s="147">
        <v>80</v>
      </c>
      <c r="E23" s="147" t="s">
        <v>110</v>
      </c>
      <c r="F23" s="148"/>
      <c r="G23" s="149">
        <v>600</v>
      </c>
      <c r="H23" s="150" t="s">
        <v>188</v>
      </c>
      <c r="I23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J23" s="111" t="str">
        <f>IF(Sklop2[[#This Row],[ZAHTEVANA SHEMA KAKOVOSTI]]&lt;&gt;"",Sklop2[[#This Row],[Preračunana masa/volumen/kos na enoto kg]],"")</f>
        <v/>
      </c>
      <c r="K23" s="124"/>
      <c r="L23" s="125"/>
      <c r="M23" s="125"/>
      <c r="N23" s="334"/>
      <c r="O23" s="334"/>
      <c r="P23" s="126"/>
      <c r="Q23" s="132"/>
      <c r="R23" s="132"/>
      <c r="S23" s="142"/>
      <c r="T23" s="141">
        <f>+Sklop2[[#This Row],[cena/enota brez DDV v EUR]]*Sklop2[[#This Row],[Stopnja DDV (%)]]</f>
        <v>0</v>
      </c>
      <c r="U23" s="141">
        <f>+Sklop2[[#This Row],[cena/enota brez DDV v EUR]]+Sklop2[[#This Row],[Davek (EUR)]]</f>
        <v>0</v>
      </c>
      <c r="V23" s="141">
        <f>+Sklop2[[#This Row],[cena/enota brez DDV v EUR]]*Sklop2[[#This Row],[Okvirna količina]]</f>
        <v>0</v>
      </c>
      <c r="W23" s="127">
        <f>+Sklop2[[#This Row],[Končna cena/enoto mere (EUR) z DDV]]*Sklop2[[#This Row],[Okvirna količina]]</f>
        <v>0</v>
      </c>
      <c r="X23" s="144" t="s">
        <v>111</v>
      </c>
    </row>
    <row r="24" spans="1:24" s="55" customFormat="1" ht="24">
      <c r="A24" s="155" t="s">
        <v>10</v>
      </c>
      <c r="B24" s="339"/>
      <c r="C24" s="156" t="s">
        <v>1011</v>
      </c>
      <c r="D24" s="147">
        <v>80</v>
      </c>
      <c r="E24" s="147" t="s">
        <v>110</v>
      </c>
      <c r="F24" s="148"/>
      <c r="G24" s="149">
        <v>600</v>
      </c>
      <c r="H24" s="150" t="s">
        <v>188</v>
      </c>
      <c r="I24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J24" s="111" t="str">
        <f>IF(Sklop2[[#This Row],[ZAHTEVANA SHEMA KAKOVOSTI]]&lt;&gt;"",Sklop2[[#This Row],[Preračunana masa/volumen/kos na enoto kg]],"")</f>
        <v/>
      </c>
      <c r="K24" s="124"/>
      <c r="L24" s="125"/>
      <c r="M24" s="125"/>
      <c r="N24" s="334"/>
      <c r="O24" s="334"/>
      <c r="P24" s="126"/>
      <c r="Q24" s="132"/>
      <c r="R24" s="132"/>
      <c r="S24" s="142"/>
      <c r="T24" s="141">
        <f>+Sklop2[[#This Row],[cena/enota brez DDV v EUR]]*Sklop2[[#This Row],[Stopnja DDV (%)]]</f>
        <v>0</v>
      </c>
      <c r="U24" s="141">
        <f>+Sklop2[[#This Row],[cena/enota brez DDV v EUR]]+Sklop2[[#This Row],[Davek (EUR)]]</f>
        <v>0</v>
      </c>
      <c r="V24" s="141">
        <f>+Sklop2[[#This Row],[cena/enota brez DDV v EUR]]*Sklop2[[#This Row],[Okvirna količina]]</f>
        <v>0</v>
      </c>
      <c r="W24" s="127">
        <f>+Sklop2[[#This Row],[Končna cena/enoto mere (EUR) z DDV]]*Sklop2[[#This Row],[Okvirna količina]]</f>
        <v>0</v>
      </c>
      <c r="X24" s="144" t="s">
        <v>111</v>
      </c>
    </row>
    <row r="25" spans="1:24" s="55" customFormat="1" ht="24">
      <c r="A25" s="155" t="s">
        <v>11</v>
      </c>
      <c r="B25" s="339"/>
      <c r="C25" s="156" t="s">
        <v>1009</v>
      </c>
      <c r="D25" s="147">
        <v>80</v>
      </c>
      <c r="E25" s="147" t="s">
        <v>110</v>
      </c>
      <c r="F25" s="148"/>
      <c r="G25" s="149">
        <v>600</v>
      </c>
      <c r="H25" s="150" t="s">
        <v>188</v>
      </c>
      <c r="I25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J25" s="111" t="str">
        <f>IF(Sklop2[[#This Row],[ZAHTEVANA SHEMA KAKOVOSTI]]&lt;&gt;"",Sklop2[[#This Row],[Preračunana masa/volumen/kos na enoto kg]],"")</f>
        <v/>
      </c>
      <c r="K25" s="124"/>
      <c r="L25" s="125"/>
      <c r="M25" s="125"/>
      <c r="N25" s="334"/>
      <c r="O25" s="334"/>
      <c r="P25" s="126"/>
      <c r="Q25" s="132"/>
      <c r="R25" s="132"/>
      <c r="S25" s="142"/>
      <c r="T25" s="141">
        <f>+Sklop2[[#This Row],[cena/enota brez DDV v EUR]]*Sklop2[[#This Row],[Stopnja DDV (%)]]</f>
        <v>0</v>
      </c>
      <c r="U25" s="141">
        <f>+Sklop2[[#This Row],[cena/enota brez DDV v EUR]]+Sklop2[[#This Row],[Davek (EUR)]]</f>
        <v>0</v>
      </c>
      <c r="V25" s="141">
        <f>+Sklop2[[#This Row],[cena/enota brez DDV v EUR]]*Sklop2[[#This Row],[Okvirna količina]]</f>
        <v>0</v>
      </c>
      <c r="W25" s="127">
        <f>+Sklop2[[#This Row],[Končna cena/enoto mere (EUR) z DDV]]*Sklop2[[#This Row],[Okvirna količina]]</f>
        <v>0</v>
      </c>
      <c r="X25" s="144" t="s">
        <v>111</v>
      </c>
    </row>
    <row r="26" spans="1:24" s="55" customFormat="1" ht="24">
      <c r="A26" s="155" t="s">
        <v>12</v>
      </c>
      <c r="B26" s="339"/>
      <c r="C26" s="156" t="s">
        <v>1010</v>
      </c>
      <c r="D26" s="147">
        <v>80</v>
      </c>
      <c r="E26" s="147" t="s">
        <v>110</v>
      </c>
      <c r="F26" s="148"/>
      <c r="G26" s="149">
        <v>600</v>
      </c>
      <c r="H26" s="150" t="s">
        <v>188</v>
      </c>
      <c r="I26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J26" s="111" t="str">
        <f>IF(Sklop2[[#This Row],[ZAHTEVANA SHEMA KAKOVOSTI]]&lt;&gt;"",Sklop2[[#This Row],[Preračunana masa/volumen/kos na enoto kg]],"")</f>
        <v/>
      </c>
      <c r="K26" s="124"/>
      <c r="L26" s="125"/>
      <c r="M26" s="125"/>
      <c r="N26" s="334"/>
      <c r="O26" s="334"/>
      <c r="P26" s="126"/>
      <c r="Q26" s="132"/>
      <c r="R26" s="132"/>
      <c r="S26" s="142"/>
      <c r="T26" s="141">
        <f>+Sklop2[[#This Row],[cena/enota brez DDV v EUR]]*Sklop2[[#This Row],[Stopnja DDV (%)]]</f>
        <v>0</v>
      </c>
      <c r="U26" s="141">
        <f>+Sklop2[[#This Row],[cena/enota brez DDV v EUR]]+Sklop2[[#This Row],[Davek (EUR)]]</f>
        <v>0</v>
      </c>
      <c r="V26" s="141">
        <f>+Sklop2[[#This Row],[cena/enota brez DDV v EUR]]*Sklop2[[#This Row],[Okvirna količina]]</f>
        <v>0</v>
      </c>
      <c r="W26" s="127">
        <f>+Sklop2[[#This Row],[Končna cena/enoto mere (EUR) z DDV]]*Sklop2[[#This Row],[Okvirna količina]]</f>
        <v>0</v>
      </c>
      <c r="X26" s="144" t="s">
        <v>111</v>
      </c>
    </row>
    <row r="27" spans="1:24">
      <c r="A27" s="351" t="s">
        <v>133</v>
      </c>
      <c r="B27" s="351"/>
      <c r="C27" s="352"/>
      <c r="D27" s="353"/>
      <c r="E27" s="353"/>
      <c r="F27" s="354"/>
      <c r="G27" s="396">
        <f>SUBTOTAL(109,Sklop2[Okvirna količina])</f>
        <v>3300</v>
      </c>
      <c r="H27" s="356"/>
      <c r="I27" s="357">
        <f>SUBTOTAL(109,Sklop2[Preračunana masa/volumen/kos na enoto kg])</f>
        <v>540</v>
      </c>
      <c r="J27" s="357">
        <f>SUBTOTAL(109,Sklop2[Živila iz shem kakovosti (kg)])</f>
        <v>0</v>
      </c>
      <c r="K27" s="355"/>
      <c r="L27" s="358"/>
      <c r="M27" s="358"/>
      <c r="N27" s="358"/>
      <c r="O27" s="358"/>
      <c r="P27" s="359"/>
      <c r="Q27" s="360"/>
      <c r="R27" s="360"/>
      <c r="S27" s="360"/>
      <c r="T27" s="361"/>
      <c r="U27" s="355"/>
      <c r="V27" s="361">
        <f>SUBTOTAL(109,Sklop2[Vrednost za okvirno količino (EUR) brez DDV])</f>
        <v>0</v>
      </c>
      <c r="W27" s="361">
        <f>SUBTOTAL(109,Sklop2[Vrednost za okvirno količino (EUR) z DDV])</f>
        <v>0</v>
      </c>
      <c r="X27" s="347"/>
    </row>
    <row r="28" spans="1:24" s="176" customFormat="1">
      <c r="A28" s="164"/>
      <c r="B28" s="164"/>
      <c r="C28" s="165"/>
      <c r="D28" s="166"/>
      <c r="E28" s="166"/>
      <c r="F28" s="167"/>
      <c r="G28" s="168"/>
      <c r="H28" s="169"/>
      <c r="I28" s="170"/>
      <c r="J28" s="170"/>
      <c r="K28" s="168"/>
      <c r="L28" s="171"/>
      <c r="M28" s="171"/>
      <c r="N28" s="171"/>
      <c r="O28" s="171"/>
      <c r="P28" s="172"/>
      <c r="Q28" s="173"/>
      <c r="R28" s="173"/>
      <c r="S28" s="173"/>
      <c r="T28" s="174"/>
      <c r="U28" s="168"/>
      <c r="V28" s="174"/>
      <c r="W28" s="174"/>
      <c r="X28" s="175"/>
    </row>
    <row r="29" spans="1:24">
      <c r="A29" s="48" t="s">
        <v>129</v>
      </c>
      <c r="B29" s="48"/>
      <c r="C29" s="16"/>
      <c r="D29" s="28"/>
      <c r="E29" s="28"/>
      <c r="F29" s="99"/>
      <c r="T29" s="48"/>
      <c r="U29" s="48"/>
      <c r="V29" s="48"/>
      <c r="W29" s="48"/>
    </row>
    <row r="30" spans="1:24">
      <c r="A30" s="11" t="s">
        <v>131</v>
      </c>
      <c r="C30" s="16"/>
      <c r="D30" s="28"/>
      <c r="E30" s="28"/>
      <c r="F30" s="99"/>
    </row>
    <row r="31" spans="1:24">
      <c r="A31" s="94" t="s">
        <v>175</v>
      </c>
      <c r="B31" s="94"/>
      <c r="G31" s="68"/>
      <c r="H31" s="68"/>
      <c r="I31" s="29"/>
      <c r="J31" s="29"/>
      <c r="K31" s="29"/>
      <c r="L31" s="29"/>
      <c r="M31" s="54"/>
      <c r="N31" s="54"/>
      <c r="O31" s="54"/>
      <c r="P31" s="54"/>
      <c r="Q31" s="29"/>
      <c r="R31" s="29"/>
      <c r="S31" s="29"/>
      <c r="T31" s="29"/>
      <c r="U31" s="29"/>
    </row>
    <row r="32" spans="1:24">
      <c r="A32" s="440" t="s">
        <v>186</v>
      </c>
      <c r="B32" s="440"/>
      <c r="C32" s="440"/>
      <c r="D32" s="440"/>
      <c r="E32" s="440"/>
      <c r="F32" s="440"/>
      <c r="G32" s="440"/>
      <c r="H32" s="440"/>
      <c r="I32" s="440"/>
      <c r="J32" s="440"/>
      <c r="K32" s="440"/>
      <c r="L32" s="440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6"/>
    </row>
    <row r="33" spans="1:25" ht="12" customHeight="1">
      <c r="A33" s="441" t="s">
        <v>187</v>
      </c>
      <c r="B33" s="441"/>
      <c r="C33" s="441"/>
      <c r="D33" s="441"/>
      <c r="E33" s="441"/>
      <c r="F33" s="441"/>
      <c r="G33" s="441"/>
      <c r="H33" s="441"/>
      <c r="I33" s="441"/>
      <c r="J33" s="441"/>
      <c r="K33" s="441"/>
      <c r="L33" s="441"/>
      <c r="M33" s="441"/>
      <c r="N33" s="19"/>
      <c r="O33" s="19"/>
      <c r="Q33" s="29"/>
      <c r="R33" s="29"/>
      <c r="S33" s="29"/>
      <c r="T33" s="29"/>
      <c r="U33" s="29"/>
    </row>
    <row r="34" spans="1:25">
      <c r="A34" s="383" t="s">
        <v>1676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Q34" s="29"/>
      <c r="R34" s="29"/>
      <c r="S34" s="29"/>
      <c r="T34" s="29"/>
      <c r="U34" s="29"/>
    </row>
    <row r="35" spans="1:25">
      <c r="A35" s="94" t="s">
        <v>1677</v>
      </c>
    </row>
    <row r="36" spans="1:25" ht="15">
      <c r="A36" s="94" t="s">
        <v>1678</v>
      </c>
      <c r="B36" s="6"/>
      <c r="C36" s="4"/>
      <c r="D36" s="26"/>
      <c r="E36" s="26"/>
      <c r="F36" s="25"/>
      <c r="G36" s="7"/>
      <c r="I36" s="8"/>
      <c r="J36" s="8"/>
      <c r="K36" s="8"/>
      <c r="L36" s="8"/>
      <c r="M36" s="20"/>
      <c r="N36" s="20"/>
      <c r="O36" s="20"/>
      <c r="P36" s="20"/>
      <c r="Q36" s="8"/>
      <c r="R36" s="8"/>
      <c r="S36" s="8"/>
      <c r="T36" s="8"/>
      <c r="U36" s="8"/>
      <c r="V36" s="3"/>
      <c r="W36" s="3"/>
      <c r="X36" s="7"/>
    </row>
    <row r="37" spans="1:25">
      <c r="A37" s="94" t="s">
        <v>1679</v>
      </c>
      <c r="C37" s="16"/>
      <c r="D37" s="28"/>
      <c r="E37" s="28"/>
      <c r="F37" s="99"/>
    </row>
    <row r="38" spans="1:25">
      <c r="A38" s="94" t="s">
        <v>1680</v>
      </c>
      <c r="C38" s="16"/>
      <c r="D38" s="28"/>
      <c r="E38" s="28"/>
      <c r="F38" s="99"/>
    </row>
    <row r="39" spans="1:25">
      <c r="A39" s="11" t="s">
        <v>1681</v>
      </c>
      <c r="C39" s="16"/>
      <c r="D39" s="28"/>
      <c r="E39" s="28"/>
      <c r="F39" s="99"/>
    </row>
    <row r="40" spans="1:25">
      <c r="C40" s="16"/>
      <c r="D40" s="28"/>
      <c r="E40" s="28"/>
      <c r="F40" s="99"/>
    </row>
    <row r="41" spans="1:25">
      <c r="C41" s="16"/>
      <c r="D41" s="28"/>
      <c r="E41" s="28"/>
      <c r="F41" s="99"/>
    </row>
    <row r="42" spans="1:25">
      <c r="A42" s="94" t="s">
        <v>65</v>
      </c>
      <c r="B42" s="94"/>
      <c r="G42" s="68"/>
      <c r="H42" s="68" t="s">
        <v>66</v>
      </c>
      <c r="I42" s="29"/>
      <c r="J42" s="29"/>
      <c r="K42" s="29"/>
      <c r="L42" s="29"/>
      <c r="M42" s="54"/>
      <c r="N42" s="54"/>
      <c r="O42" s="54"/>
      <c r="P42" s="54"/>
      <c r="Q42" s="29"/>
      <c r="R42" s="29"/>
      <c r="S42" s="29"/>
      <c r="T42" s="29" t="s">
        <v>67</v>
      </c>
      <c r="U42" s="29"/>
    </row>
    <row r="43" spans="1:25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68"/>
      <c r="Y43" s="11"/>
    </row>
    <row r="44" spans="1:25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68"/>
      <c r="Y44" s="11"/>
    </row>
    <row r="45" spans="1:25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68"/>
      <c r="Y45" s="11"/>
    </row>
    <row r="46" spans="1:25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68"/>
      <c r="Y46" s="11"/>
    </row>
    <row r="47" spans="1:25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68"/>
      <c r="Y47" s="11"/>
    </row>
    <row r="48" spans="1:25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68"/>
      <c r="Y48" s="11"/>
    </row>
    <row r="49" spans="1:25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68"/>
      <c r="Y49" s="11"/>
    </row>
    <row r="50" spans="1:25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68"/>
      <c r="Y50" s="11"/>
    </row>
    <row r="51" spans="1:25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68"/>
      <c r="Y51" s="11"/>
    </row>
    <row r="52" spans="1:25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68"/>
      <c r="Y52" s="11"/>
    </row>
    <row r="53" spans="1:25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68"/>
      <c r="Y53" s="11"/>
    </row>
    <row r="54" spans="1:25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68"/>
      <c r="Y54" s="11"/>
    </row>
    <row r="55" spans="1:25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68"/>
      <c r="Y55" s="11"/>
    </row>
    <row r="56" spans="1:25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68"/>
      <c r="Y56" s="11"/>
    </row>
    <row r="57" spans="1:25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68"/>
      <c r="Y57" s="11"/>
    </row>
    <row r="58" spans="1:25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68"/>
      <c r="Y58" s="11"/>
    </row>
    <row r="59" spans="1:25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68"/>
      <c r="Y59" s="11"/>
    </row>
    <row r="60" spans="1:25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68"/>
      <c r="Y60" s="11"/>
    </row>
    <row r="61" spans="1:25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68"/>
      <c r="Y61" s="11"/>
    </row>
    <row r="62" spans="1:25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68"/>
      <c r="Y62" s="11"/>
    </row>
    <row r="63" spans="1:25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68"/>
      <c r="Y63" s="11"/>
    </row>
    <row r="64" spans="1:25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68"/>
      <c r="Y64" s="11"/>
    </row>
    <row r="65" spans="1:25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68"/>
      <c r="Y65" s="11"/>
    </row>
    <row r="66" spans="1:25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68"/>
      <c r="Y66" s="11"/>
    </row>
    <row r="67" spans="1:25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68"/>
      <c r="Y67" s="11"/>
    </row>
    <row r="68" spans="1:25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68"/>
      <c r="Y68" s="11"/>
    </row>
    <row r="69" spans="1:25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68"/>
      <c r="Y69" s="11"/>
    </row>
    <row r="70" spans="1:25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68"/>
      <c r="Y70" s="11"/>
    </row>
    <row r="71" spans="1:25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68"/>
      <c r="Y71" s="11"/>
    </row>
    <row r="72" spans="1:25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68"/>
      <c r="Y72" s="11"/>
    </row>
    <row r="73" spans="1:25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68"/>
      <c r="Y73" s="11"/>
    </row>
    <row r="74" spans="1:25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68"/>
      <c r="Y74" s="11"/>
    </row>
    <row r="75" spans="1:25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68"/>
      <c r="Y75" s="11"/>
    </row>
    <row r="76" spans="1:25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68"/>
      <c r="Y76" s="11"/>
    </row>
    <row r="77" spans="1:25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68"/>
      <c r="Y77" s="11"/>
    </row>
    <row r="78" spans="1:25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68"/>
      <c r="Y78" s="11"/>
    </row>
    <row r="79" spans="1:25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68"/>
      <c r="Y79" s="11"/>
    </row>
    <row r="80" spans="1:25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68"/>
      <c r="Y80" s="11"/>
    </row>
    <row r="81" spans="1:25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68"/>
      <c r="Y81" s="11"/>
    </row>
    <row r="82" spans="1:25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68"/>
      <c r="Y82" s="11"/>
    </row>
    <row r="83" spans="1:25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68"/>
      <c r="Y83" s="11"/>
    </row>
    <row r="84" spans="1:25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68"/>
      <c r="Y84" s="11"/>
    </row>
    <row r="85" spans="1:25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68"/>
      <c r="Y85" s="11"/>
    </row>
    <row r="86" spans="1:25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68"/>
      <c r="Y86" s="11"/>
    </row>
    <row r="87" spans="1:25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68"/>
      <c r="Y87" s="11"/>
    </row>
    <row r="88" spans="1:25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68"/>
      <c r="Y88" s="11"/>
    </row>
    <row r="89" spans="1:25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68"/>
      <c r="Y89" s="11"/>
    </row>
    <row r="90" spans="1:25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68"/>
      <c r="Y90" s="11"/>
    </row>
    <row r="91" spans="1:25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68"/>
      <c r="Y91" s="11"/>
    </row>
    <row r="92" spans="1:25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68"/>
      <c r="Y92" s="11"/>
    </row>
    <row r="93" spans="1:25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68"/>
      <c r="Y93" s="11"/>
    </row>
    <row r="94" spans="1:25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68"/>
      <c r="Y94" s="11"/>
    </row>
    <row r="95" spans="1:25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68"/>
      <c r="Y95" s="11"/>
    </row>
    <row r="96" spans="1:25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68"/>
      <c r="Y96" s="11"/>
    </row>
    <row r="97" spans="1:25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68"/>
      <c r="Y97" s="11"/>
    </row>
    <row r="98" spans="1:25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68"/>
      <c r="Y98" s="11"/>
    </row>
    <row r="99" spans="1:25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68"/>
      <c r="Y99" s="11"/>
    </row>
    <row r="100" spans="1:25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68"/>
      <c r="Y100" s="11"/>
    </row>
    <row r="101" spans="1:25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68"/>
      <c r="Y101" s="11"/>
    </row>
    <row r="102" spans="1:25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68"/>
      <c r="Y102" s="11"/>
    </row>
    <row r="103" spans="1:25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68"/>
      <c r="Y103" s="11"/>
    </row>
    <row r="104" spans="1:25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68"/>
      <c r="Y104" s="11"/>
    </row>
    <row r="105" spans="1:25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68"/>
      <c r="Y105" s="11"/>
    </row>
    <row r="106" spans="1:25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68"/>
      <c r="Y106" s="11"/>
    </row>
    <row r="107" spans="1:25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68"/>
      <c r="Y107" s="11"/>
    </row>
    <row r="108" spans="1:25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68"/>
      <c r="Y108" s="11"/>
    </row>
    <row r="109" spans="1:25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68"/>
      <c r="Y109" s="11"/>
    </row>
    <row r="110" spans="1:25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68"/>
      <c r="Y110" s="11"/>
    </row>
    <row r="111" spans="1:25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68"/>
      <c r="Y111" s="11"/>
    </row>
    <row r="112" spans="1:25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68"/>
      <c r="Y112" s="11"/>
    </row>
    <row r="113" spans="1:25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68"/>
      <c r="Y113" s="11"/>
    </row>
    <row r="114" spans="1:25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68"/>
      <c r="Y114" s="11"/>
    </row>
    <row r="115" spans="1:25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68"/>
      <c r="Y115" s="11"/>
    </row>
    <row r="116" spans="1:25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68"/>
      <c r="Y116" s="11"/>
    </row>
    <row r="117" spans="1:25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68"/>
      <c r="Y117" s="11"/>
    </row>
    <row r="118" spans="1:25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68"/>
      <c r="Y118" s="11"/>
    </row>
    <row r="119" spans="1:25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68"/>
      <c r="Y119" s="11"/>
    </row>
    <row r="120" spans="1:25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68"/>
      <c r="Y120" s="11"/>
    </row>
    <row r="121" spans="1:25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68"/>
      <c r="Y121" s="11"/>
    </row>
    <row r="122" spans="1:25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68"/>
      <c r="Y122" s="11"/>
    </row>
    <row r="123" spans="1:25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68"/>
      <c r="Y123" s="11"/>
    </row>
    <row r="124" spans="1:25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68"/>
      <c r="Y124" s="11"/>
    </row>
    <row r="125" spans="1:25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68"/>
      <c r="Y125" s="11"/>
    </row>
    <row r="126" spans="1:25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68"/>
      <c r="Y126" s="11"/>
    </row>
    <row r="127" spans="1:25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68"/>
      <c r="Y127" s="11"/>
    </row>
    <row r="128" spans="1:25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68"/>
      <c r="Y128" s="11"/>
    </row>
    <row r="129" spans="1:25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68"/>
      <c r="Y129" s="11"/>
    </row>
    <row r="130" spans="1:25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68"/>
      <c r="Y130" s="11"/>
    </row>
    <row r="131" spans="1:25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68"/>
      <c r="Y131" s="11"/>
    </row>
    <row r="132" spans="1:25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68"/>
      <c r="Y132" s="11"/>
    </row>
    <row r="133" spans="1:25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68"/>
      <c r="Y133" s="11"/>
    </row>
    <row r="134" spans="1:25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68"/>
      <c r="Y134" s="11"/>
    </row>
    <row r="135" spans="1:25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68"/>
      <c r="Y135" s="11"/>
    </row>
    <row r="136" spans="1:25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68"/>
      <c r="Y136" s="11"/>
    </row>
    <row r="137" spans="1:25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68"/>
      <c r="Y137" s="11"/>
    </row>
    <row r="138" spans="1:25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68"/>
      <c r="Y138" s="11"/>
    </row>
    <row r="139" spans="1:25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68"/>
      <c r="Y139" s="11"/>
    </row>
    <row r="140" spans="1:25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68"/>
      <c r="Y140" s="11"/>
    </row>
    <row r="141" spans="1:25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68"/>
      <c r="Y141" s="11"/>
    </row>
    <row r="142" spans="1:25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68"/>
      <c r="Y142" s="11"/>
    </row>
    <row r="143" spans="1:25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68"/>
      <c r="Y143" s="11"/>
    </row>
    <row r="144" spans="1:25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68"/>
      <c r="Y144" s="11"/>
    </row>
    <row r="145" spans="1:25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68"/>
      <c r="Y145" s="11"/>
    </row>
    <row r="146" spans="1:25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68"/>
      <c r="Y146" s="11"/>
    </row>
    <row r="147" spans="1:25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68"/>
      <c r="Y147" s="11"/>
    </row>
    <row r="148" spans="1:25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68"/>
      <c r="Y148" s="11"/>
    </row>
    <row r="149" spans="1:25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68"/>
      <c r="Y149" s="11"/>
    </row>
    <row r="150" spans="1:25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68"/>
      <c r="Y150" s="11"/>
    </row>
    <row r="151" spans="1:25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68"/>
      <c r="Y151" s="11"/>
    </row>
    <row r="152" spans="1:25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68"/>
      <c r="Y152" s="11"/>
    </row>
    <row r="153" spans="1:25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68"/>
      <c r="Y153" s="11"/>
    </row>
    <row r="154" spans="1:25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68"/>
      <c r="Y154" s="11"/>
    </row>
    <row r="155" spans="1:25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68"/>
      <c r="Y155" s="11"/>
    </row>
    <row r="156" spans="1:25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68"/>
      <c r="Y156" s="11"/>
    </row>
    <row r="157" spans="1:25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68"/>
      <c r="Y157" s="11"/>
    </row>
    <row r="158" spans="1:25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68"/>
      <c r="Y158" s="11"/>
    </row>
    <row r="159" spans="1:25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68"/>
      <c r="Y159" s="11"/>
    </row>
    <row r="160" spans="1:25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68"/>
      <c r="Y160" s="11"/>
    </row>
    <row r="161" spans="1:25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68"/>
      <c r="Y161" s="11"/>
    </row>
    <row r="162" spans="1:25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68"/>
      <c r="Y162" s="11"/>
    </row>
    <row r="163" spans="1:25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68"/>
      <c r="Y163" s="11"/>
    </row>
    <row r="164" spans="1:25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68"/>
      <c r="Y164" s="11"/>
    </row>
    <row r="165" spans="1:25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68"/>
      <c r="Y165" s="11"/>
    </row>
    <row r="166" spans="1:25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68"/>
      <c r="Y166" s="11"/>
    </row>
    <row r="167" spans="1:25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68"/>
      <c r="Y167" s="11"/>
    </row>
    <row r="168" spans="1:25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68"/>
      <c r="Y168" s="11"/>
    </row>
    <row r="169" spans="1:25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68"/>
      <c r="Y169" s="11"/>
    </row>
    <row r="170" spans="1:25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68"/>
      <c r="Y170" s="11"/>
    </row>
    <row r="171" spans="1:25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68"/>
      <c r="Y171" s="11"/>
    </row>
    <row r="172" spans="1:25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68"/>
      <c r="Y172" s="11"/>
    </row>
    <row r="173" spans="1:25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68"/>
      <c r="Y173" s="11"/>
    </row>
    <row r="174" spans="1:25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68"/>
      <c r="Y174" s="11"/>
    </row>
    <row r="175" spans="1:25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68"/>
      <c r="Y175" s="11"/>
    </row>
    <row r="176" spans="1:25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68"/>
      <c r="Y176" s="11"/>
    </row>
    <row r="177" spans="1:25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68"/>
      <c r="Y177" s="11"/>
    </row>
    <row r="178" spans="1:25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68"/>
      <c r="Y178" s="11"/>
    </row>
    <row r="179" spans="1:25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68"/>
      <c r="Y179" s="11"/>
    </row>
    <row r="180" spans="1:25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68"/>
      <c r="Y180" s="11"/>
    </row>
    <row r="181" spans="1:25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68"/>
      <c r="Y181" s="11"/>
    </row>
    <row r="182" spans="1:25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68"/>
      <c r="Y182" s="11"/>
    </row>
    <row r="183" spans="1:25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68"/>
      <c r="Y183" s="11"/>
    </row>
    <row r="184" spans="1:25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68"/>
      <c r="Y184" s="11"/>
    </row>
    <row r="185" spans="1:25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68"/>
      <c r="Y185" s="11"/>
    </row>
    <row r="186" spans="1:25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68"/>
      <c r="Y186" s="11"/>
    </row>
    <row r="187" spans="1:25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68"/>
      <c r="Y187" s="11"/>
    </row>
    <row r="188" spans="1:25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68"/>
      <c r="Y188" s="11"/>
    </row>
    <row r="189" spans="1:25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68"/>
      <c r="Y189" s="11"/>
    </row>
    <row r="190" spans="1:25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68"/>
      <c r="Y190" s="11"/>
    </row>
    <row r="191" spans="1:25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68"/>
      <c r="Y191" s="11"/>
    </row>
    <row r="192" spans="1:25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68"/>
      <c r="Y192" s="11"/>
    </row>
    <row r="193" spans="1:25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68"/>
      <c r="Y193" s="11"/>
    </row>
    <row r="194" spans="1:25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68"/>
      <c r="Y194" s="11"/>
    </row>
    <row r="195" spans="1:25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68"/>
      <c r="Y195" s="11"/>
    </row>
    <row r="196" spans="1:25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68"/>
      <c r="Y196" s="11"/>
    </row>
    <row r="197" spans="1:25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68"/>
      <c r="Y197" s="11"/>
    </row>
    <row r="198" spans="1:25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68"/>
      <c r="Y198" s="11"/>
    </row>
    <row r="199" spans="1:25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68"/>
      <c r="Y199" s="11"/>
    </row>
    <row r="200" spans="1:25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68"/>
      <c r="Y200" s="11"/>
    </row>
    <row r="201" spans="1:25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68"/>
      <c r="Y201" s="11"/>
    </row>
    <row r="202" spans="1:25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68"/>
      <c r="Y202" s="11"/>
    </row>
    <row r="203" spans="1:25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68"/>
      <c r="Y203" s="11"/>
    </row>
    <row r="204" spans="1:25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68"/>
      <c r="Y204" s="11"/>
    </row>
    <row r="205" spans="1:25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68"/>
      <c r="Y205" s="11"/>
    </row>
    <row r="206" spans="1:25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68"/>
      <c r="Y206" s="11"/>
    </row>
    <row r="207" spans="1:25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68"/>
      <c r="Y207" s="11"/>
    </row>
    <row r="208" spans="1:25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68"/>
      <c r="Y208" s="11"/>
    </row>
    <row r="209" spans="1:25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68"/>
      <c r="Y209" s="11"/>
    </row>
    <row r="210" spans="1:25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68"/>
      <c r="Y210" s="11"/>
    </row>
    <row r="211" spans="1:25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68"/>
      <c r="Y211" s="11"/>
    </row>
    <row r="212" spans="1:25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68"/>
      <c r="Y212" s="11"/>
    </row>
    <row r="213" spans="1:25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68"/>
      <c r="Y213" s="11"/>
    </row>
    <row r="214" spans="1:25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68"/>
      <c r="Y214" s="11"/>
    </row>
    <row r="215" spans="1:25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68"/>
      <c r="Y215" s="11"/>
    </row>
    <row r="216" spans="1:25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68"/>
      <c r="Y216" s="11"/>
    </row>
    <row r="217" spans="1:25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68"/>
      <c r="Y217" s="11"/>
    </row>
    <row r="218" spans="1:25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68"/>
      <c r="Y218" s="11"/>
    </row>
    <row r="219" spans="1:25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68"/>
      <c r="Y219" s="11"/>
    </row>
    <row r="220" spans="1:25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68"/>
      <c r="Y220" s="11"/>
    </row>
    <row r="221" spans="1:25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68"/>
      <c r="Y221" s="11"/>
    </row>
    <row r="222" spans="1:25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68"/>
      <c r="Y222" s="11"/>
    </row>
    <row r="223" spans="1:25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68"/>
      <c r="Y223" s="11"/>
    </row>
    <row r="224" spans="1:25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68"/>
      <c r="Y224" s="11"/>
    </row>
    <row r="225" spans="1:25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68"/>
      <c r="Y225" s="11"/>
    </row>
    <row r="226" spans="1:25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68"/>
      <c r="Y226" s="11"/>
    </row>
    <row r="227" spans="1:25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68"/>
      <c r="Y227" s="11"/>
    </row>
    <row r="228" spans="1:25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68"/>
      <c r="Y228" s="11"/>
    </row>
    <row r="229" spans="1:25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68"/>
      <c r="Y229" s="11"/>
    </row>
    <row r="230" spans="1:25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68"/>
      <c r="Y230" s="11"/>
    </row>
    <row r="231" spans="1:25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68"/>
      <c r="Y231" s="11"/>
    </row>
    <row r="232" spans="1:25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68"/>
      <c r="Y232" s="11"/>
    </row>
    <row r="233" spans="1:25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68"/>
      <c r="Y233" s="11"/>
    </row>
    <row r="234" spans="1:25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68"/>
      <c r="Y234" s="11"/>
    </row>
    <row r="235" spans="1:25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68"/>
      <c r="Y235" s="11"/>
    </row>
    <row r="236" spans="1:25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68"/>
      <c r="Y236" s="11"/>
    </row>
    <row r="237" spans="1:25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68"/>
      <c r="Y237" s="11"/>
    </row>
    <row r="238" spans="1:25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68"/>
      <c r="Y238" s="11"/>
    </row>
    <row r="239" spans="1:25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68"/>
      <c r="Y239" s="11"/>
    </row>
    <row r="240" spans="1:25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68"/>
      <c r="Y240" s="11"/>
    </row>
    <row r="241" spans="1:25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68"/>
      <c r="Y241" s="11"/>
    </row>
    <row r="242" spans="1:25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68"/>
      <c r="Y242" s="11"/>
    </row>
    <row r="243" spans="1:25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68"/>
      <c r="Y243" s="11"/>
    </row>
    <row r="244" spans="1:25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68"/>
      <c r="Y244" s="11"/>
    </row>
    <row r="245" spans="1:25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68"/>
      <c r="Y245" s="11"/>
    </row>
    <row r="246" spans="1:25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68"/>
      <c r="Y246" s="11"/>
    </row>
    <row r="247" spans="1:25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68"/>
      <c r="Y247" s="11"/>
    </row>
    <row r="248" spans="1:25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68"/>
      <c r="Y248" s="11"/>
    </row>
    <row r="249" spans="1:25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68"/>
      <c r="Y249" s="11"/>
    </row>
    <row r="250" spans="1:25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68"/>
      <c r="Y250" s="11"/>
    </row>
    <row r="251" spans="1:25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68"/>
      <c r="Y251" s="11"/>
    </row>
    <row r="252" spans="1:25">
      <c r="C252" s="16"/>
      <c r="D252" s="28"/>
      <c r="E252" s="28"/>
      <c r="F252" s="99"/>
    </row>
    <row r="253" spans="1:25">
      <c r="C253" s="16"/>
      <c r="D253" s="28"/>
      <c r="E253" s="28"/>
      <c r="F253" s="99"/>
    </row>
    <row r="254" spans="1:25">
      <c r="C254" s="16"/>
      <c r="D254" s="28"/>
      <c r="E254" s="28"/>
      <c r="F254" s="99"/>
    </row>
    <row r="255" spans="1:25">
      <c r="C255" s="16"/>
      <c r="D255" s="28"/>
      <c r="E255" s="28"/>
      <c r="F255" s="99"/>
    </row>
    <row r="256" spans="1:25">
      <c r="C256" s="16"/>
      <c r="D256" s="28"/>
      <c r="E256" s="28"/>
      <c r="F256" s="99"/>
    </row>
    <row r="257" spans="3:6">
      <c r="C257" s="16"/>
      <c r="D257" s="28"/>
      <c r="E257" s="28"/>
      <c r="F257" s="99"/>
    </row>
    <row r="258" spans="3:6">
      <c r="C258" s="16"/>
      <c r="D258" s="28"/>
      <c r="E258" s="28"/>
      <c r="F258" s="99"/>
    </row>
    <row r="259" spans="3:6">
      <c r="C259" s="16"/>
      <c r="D259" s="28"/>
      <c r="E259" s="28"/>
      <c r="F259" s="99"/>
    </row>
  </sheetData>
  <sheetProtection insertRows="0" deleteRows="0"/>
  <protectedRanges>
    <protectedRange sqref="K1:S13 K16:S28 K34:S34 K36:S1048576 X34 X36:X1048576 K14:M15 P14:S15 X1:X28" name="Obseg1"/>
    <protectedRange sqref="K29:S31 X29:X31" name="Obseg1_2"/>
    <protectedRange sqref="K33:S33 X33" name="Obseg1_3_1_1"/>
    <protectedRange sqref="M32:R32 W32" name="Obseg1_3"/>
    <protectedRange sqref="J32:L32" name="Obseg1_2_1_1"/>
    <protectedRange sqref="N14:O15" name="Obseg1_4"/>
  </protectedRanges>
  <mergeCells count="9">
    <mergeCell ref="C13:L13"/>
    <mergeCell ref="A33:M33"/>
    <mergeCell ref="A32:L32"/>
    <mergeCell ref="D2:K2"/>
    <mergeCell ref="D3:K3"/>
    <mergeCell ref="D6:K6"/>
    <mergeCell ref="D7:K7"/>
    <mergeCell ref="D8:K8"/>
    <mergeCell ref="D9:K9"/>
  </mergeCells>
  <phoneticPr fontId="31" type="noConversion"/>
  <conditionalFormatting sqref="C18:C19">
    <cfRule type="colorScale" priority="1">
      <colorScale>
        <cfvo type="min"/>
        <cfvo type="max"/>
        <color rgb="FFFCFCFF"/>
        <color rgb="FFF8696B"/>
      </colorScale>
    </cfRule>
  </conditionalFormatting>
  <conditionalFormatting sqref="C20:C26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309"/>
  <sheetViews>
    <sheetView topLeftCell="A61" zoomScaleNormal="100" zoomScaleSheetLayoutView="90" workbookViewId="0">
      <selection activeCell="F45" sqref="F45"/>
    </sheetView>
  </sheetViews>
  <sheetFormatPr defaultColWidth="8.85546875" defaultRowHeight="12.75"/>
  <cols>
    <col min="1" max="1" width="3.5703125" style="11" customWidth="1"/>
    <col min="2" max="2" width="14.5703125" style="11" customWidth="1"/>
    <col min="3" max="3" width="37.1406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16384" width="8.85546875" style="11"/>
  </cols>
  <sheetData>
    <row r="1" spans="1:23" ht="15">
      <c r="C1" s="49" t="s">
        <v>81</v>
      </c>
    </row>
    <row r="2" spans="1:23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3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3" ht="15">
      <c r="C4" s="69"/>
    </row>
    <row r="5" spans="1:23" ht="15">
      <c r="C5" s="49" t="s">
        <v>85</v>
      </c>
    </row>
    <row r="6" spans="1:23" s="3" customFormat="1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  <c r="L6" s="103"/>
      <c r="W6" s="7"/>
    </row>
    <row r="7" spans="1:23" s="3" customFormat="1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  <c r="L7" s="103"/>
      <c r="W7" s="7"/>
    </row>
    <row r="8" spans="1:23" s="3" customFormat="1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  <c r="L8" s="103"/>
      <c r="W8" s="7"/>
    </row>
    <row r="9" spans="1:23" s="3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W10" s="7"/>
    </row>
    <row r="11" spans="1:23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W11" s="7"/>
    </row>
    <row r="12" spans="1:23" s="12" customFormat="1" ht="21" customHeight="1">
      <c r="C12" s="78" t="str">
        <f>+'Ponudbeni pred_rekapitulacija'!A16</f>
        <v>3. sklop:</v>
      </c>
      <c r="D12" s="78"/>
      <c r="E12" s="24"/>
      <c r="F12" s="25"/>
      <c r="G12" s="101"/>
      <c r="H12" s="101"/>
      <c r="I12" s="14"/>
      <c r="J12" s="14"/>
      <c r="K12" s="14"/>
      <c r="L12" s="14"/>
      <c r="W12" s="7"/>
    </row>
    <row r="13" spans="1:23" s="12" customFormat="1" ht="21" customHeight="1">
      <c r="C13" s="442" t="str">
        <f>+'Ponudbeni pred_rekapitulacija'!B16</f>
        <v>MLEKO IN MLEČNI IZDELKI</v>
      </c>
      <c r="D13" s="442"/>
      <c r="E13" s="442"/>
      <c r="F13" s="442"/>
      <c r="G13" s="442"/>
      <c r="H13" s="442"/>
      <c r="I13" s="442"/>
      <c r="J13" s="442"/>
      <c r="K13" s="442"/>
      <c r="L13" s="442"/>
      <c r="W13" s="7"/>
    </row>
    <row r="14" spans="1:23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393" t="s">
        <v>64</v>
      </c>
      <c r="N14" s="395">
        <v>14</v>
      </c>
      <c r="O14" s="71" t="s">
        <v>157</v>
      </c>
      <c r="P14" s="71">
        <v>7</v>
      </c>
      <c r="Q14" s="71" t="s">
        <v>158</v>
      </c>
      <c r="R14" s="71">
        <v>8</v>
      </c>
      <c r="S14" s="72" t="s">
        <v>159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975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1694</v>
      </c>
      <c r="O15" s="58" t="s">
        <v>103</v>
      </c>
      <c r="P15" s="58" t="s">
        <v>63</v>
      </c>
      <c r="Q15" s="58" t="s">
        <v>122</v>
      </c>
      <c r="R15" s="58" t="s">
        <v>100</v>
      </c>
      <c r="S15" s="59" t="s">
        <v>101</v>
      </c>
      <c r="T15" s="59" t="s">
        <v>114</v>
      </c>
      <c r="U15" s="59" t="s">
        <v>105</v>
      </c>
      <c r="V15" s="59" t="s">
        <v>106</v>
      </c>
      <c r="W15" s="58" t="s">
        <v>119</v>
      </c>
    </row>
    <row r="16" spans="1:23" s="55" customFormat="1" ht="12">
      <c r="A16" s="79" t="s">
        <v>1</v>
      </c>
      <c r="B16" s="385" t="s">
        <v>1121</v>
      </c>
      <c r="C16" s="76" t="s">
        <v>405</v>
      </c>
      <c r="D16" s="77">
        <v>1</v>
      </c>
      <c r="E16" s="77" t="s">
        <v>74</v>
      </c>
      <c r="F16" s="185" t="s">
        <v>185</v>
      </c>
      <c r="G16" s="186">
        <v>500</v>
      </c>
      <c r="H16" s="210" t="s">
        <v>74</v>
      </c>
      <c r="I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16" s="80">
        <f>IF(Sklop3[[#This Row],[ZAHTEVANA SHEMA KAKOVOSTI]]&lt;&gt;"",Sklop3[[#This Row],[Preračunana masa/volumen/kos na enoto kg]],"")</f>
        <v>500</v>
      </c>
      <c r="K16" s="86"/>
      <c r="L16" s="145"/>
      <c r="M16" s="145"/>
      <c r="N16" s="145"/>
      <c r="O16" s="225"/>
      <c r="P16" s="190"/>
      <c r="Q16" s="225"/>
      <c r="R16" s="196"/>
      <c r="S16" s="83">
        <f>+Sklop3[[#This Row],[cena/enota brez DDV v EUR]]*Sklop3[[#This Row],[Stopnja DDV (%)]]</f>
        <v>0</v>
      </c>
      <c r="T16" s="83">
        <f>+Sklop3[[#This Row],[cena/enota brez DDV v EUR]]+Sklop3[[#This Row],[Davek (EUR)]]</f>
        <v>0</v>
      </c>
      <c r="U16" s="83">
        <f>+Sklop3[[#This Row],[cena/enota brez DDV v EUR]]*Sklop3[[#This Row],[Okvirna količina]]</f>
        <v>0</v>
      </c>
      <c r="V16" s="83">
        <f>+Sklop3[[#This Row],[Končna cena/enoto mere (EUR) z DDV]]*Sklop3[[#This Row],[Okvirna količina]]</f>
        <v>0</v>
      </c>
      <c r="W16" s="145"/>
    </row>
    <row r="17" spans="1:23" s="55" customFormat="1" ht="12">
      <c r="A17" s="79" t="s">
        <v>3</v>
      </c>
      <c r="B17" s="385" t="s">
        <v>1122</v>
      </c>
      <c r="C17" s="184" t="s">
        <v>406</v>
      </c>
      <c r="D17" s="197">
        <v>1</v>
      </c>
      <c r="E17" s="199" t="s">
        <v>74</v>
      </c>
      <c r="F17" s="185" t="s">
        <v>185</v>
      </c>
      <c r="G17" s="186">
        <v>50</v>
      </c>
      <c r="H17" s="187" t="s">
        <v>74</v>
      </c>
      <c r="I17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17" s="186">
        <f>IF(Sklop3[[#This Row],[ZAHTEVANA SHEMA KAKOVOSTI]]&lt;&gt;"",Sklop3[[#This Row],[Preračunana masa/volumen/kos na enoto kg]],"")</f>
        <v>50</v>
      </c>
      <c r="K17" s="189"/>
      <c r="L17" s="200"/>
      <c r="M17" s="237"/>
      <c r="N17" s="381"/>
      <c r="O17" s="238"/>
      <c r="P17" s="190"/>
      <c r="Q17" s="190"/>
      <c r="R17" s="239"/>
      <c r="S17" s="191">
        <f>+Sklop3[[#This Row],[cena/enota brez DDV v EUR]]*Sklop3[[#This Row],[Stopnja DDV (%)]]</f>
        <v>0</v>
      </c>
      <c r="T17" s="191">
        <f>+Sklop3[[#This Row],[cena/enota brez DDV v EUR]]+Sklop3[[#This Row],[Davek (EUR)]]</f>
        <v>0</v>
      </c>
      <c r="U17" s="191">
        <f>+Sklop3[[#This Row],[cena/enota brez DDV v EUR]]*Sklop3[[#This Row],[Okvirna količina]]</f>
        <v>0</v>
      </c>
      <c r="V17" s="191">
        <f>+Sklop3[[#This Row],[Končna cena/enoto mere (EUR) z DDV]]*Sklop3[[#This Row],[Okvirna količina]]</f>
        <v>0</v>
      </c>
      <c r="W17" s="204"/>
    </row>
    <row r="18" spans="1:23" s="55" customFormat="1" ht="12">
      <c r="A18" s="79" t="s">
        <v>4</v>
      </c>
      <c r="B18" s="385" t="s">
        <v>1123</v>
      </c>
      <c r="C18" s="184" t="s">
        <v>408</v>
      </c>
      <c r="D18" s="269" t="s">
        <v>400</v>
      </c>
      <c r="E18" s="199" t="s">
        <v>74</v>
      </c>
      <c r="F18" s="185" t="s">
        <v>185</v>
      </c>
      <c r="G18" s="186">
        <v>2000</v>
      </c>
      <c r="H18" s="187" t="s">
        <v>74</v>
      </c>
      <c r="I1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J18" s="186">
        <f>IF(Sklop3[[#This Row],[ZAHTEVANA SHEMA KAKOVOSTI]]&lt;&gt;"",Sklop3[[#This Row],[Preračunana masa/volumen/kos na enoto kg]],"")</f>
        <v>2000</v>
      </c>
      <c r="K18" s="189"/>
      <c r="L18" s="200"/>
      <c r="M18" s="237"/>
      <c r="N18" s="381"/>
      <c r="O18" s="238"/>
      <c r="P18" s="190"/>
      <c r="Q18" s="190"/>
      <c r="R18" s="239"/>
      <c r="S18" s="191">
        <f>+Sklop3[[#This Row],[cena/enota brez DDV v EUR]]*Sklop3[[#This Row],[Stopnja DDV (%)]]</f>
        <v>0</v>
      </c>
      <c r="T18" s="191">
        <f>+Sklop3[[#This Row],[cena/enota brez DDV v EUR]]+Sklop3[[#This Row],[Davek (EUR)]]</f>
        <v>0</v>
      </c>
      <c r="U18" s="191">
        <f>+Sklop3[[#This Row],[cena/enota brez DDV v EUR]]*Sklop3[[#This Row],[Okvirna količina]]</f>
        <v>0</v>
      </c>
      <c r="V18" s="191">
        <f>+Sklop3[[#This Row],[Končna cena/enoto mere (EUR) z DDV]]*Sklop3[[#This Row],[Okvirna količina]]</f>
        <v>0</v>
      </c>
      <c r="W18" s="204"/>
    </row>
    <row r="19" spans="1:23" s="55" customFormat="1" ht="12">
      <c r="A19" s="79" t="s">
        <v>5</v>
      </c>
      <c r="B19" s="385" t="s">
        <v>1124</v>
      </c>
      <c r="C19" s="184" t="s">
        <v>407</v>
      </c>
      <c r="D19" s="197" t="s">
        <v>400</v>
      </c>
      <c r="E19" s="199" t="s">
        <v>74</v>
      </c>
      <c r="F19" s="185" t="s">
        <v>185</v>
      </c>
      <c r="G19" s="186">
        <v>2000</v>
      </c>
      <c r="H19" s="187" t="s">
        <v>74</v>
      </c>
      <c r="I19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J19" s="186">
        <f>IF(Sklop3[[#This Row],[ZAHTEVANA SHEMA KAKOVOSTI]]&lt;&gt;"",Sklop3[[#This Row],[Preračunana masa/volumen/kos na enoto kg]],"")</f>
        <v>2000</v>
      </c>
      <c r="K19" s="189"/>
      <c r="L19" s="200"/>
      <c r="M19" s="237"/>
      <c r="N19" s="381"/>
      <c r="O19" s="238"/>
      <c r="P19" s="190"/>
      <c r="Q19" s="190"/>
      <c r="R19" s="239"/>
      <c r="S19" s="191">
        <f>+Sklop3[[#This Row],[cena/enota brez DDV v EUR]]*Sklop3[[#This Row],[Stopnja DDV (%)]]</f>
        <v>0</v>
      </c>
      <c r="T19" s="191">
        <f>+Sklop3[[#This Row],[cena/enota brez DDV v EUR]]+Sklop3[[#This Row],[Davek (EUR)]]</f>
        <v>0</v>
      </c>
      <c r="U19" s="191">
        <f>+Sklop3[[#This Row],[cena/enota brez DDV v EUR]]*Sklop3[[#This Row],[Okvirna količina]]</f>
        <v>0</v>
      </c>
      <c r="V19" s="191">
        <f>+Sklop3[[#This Row],[Končna cena/enoto mere (EUR) z DDV]]*Sklop3[[#This Row],[Okvirna količina]]</f>
        <v>0</v>
      </c>
      <c r="W19" s="204"/>
    </row>
    <row r="20" spans="1:23" s="55" customFormat="1" ht="12">
      <c r="A20" s="79" t="s">
        <v>6</v>
      </c>
      <c r="B20" s="385" t="s">
        <v>1125</v>
      </c>
      <c r="C20" s="184" t="s">
        <v>409</v>
      </c>
      <c r="D20" s="197">
        <v>1</v>
      </c>
      <c r="E20" s="199" t="s">
        <v>74</v>
      </c>
      <c r="F20" s="185" t="s">
        <v>185</v>
      </c>
      <c r="G20" s="186">
        <v>100</v>
      </c>
      <c r="H20" s="187" t="s">
        <v>74</v>
      </c>
      <c r="I20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0" s="186">
        <f>IF(Sklop3[[#This Row],[ZAHTEVANA SHEMA KAKOVOSTI]]&lt;&gt;"",Sklop3[[#This Row],[Preračunana masa/volumen/kos na enoto kg]],"")</f>
        <v>100</v>
      </c>
      <c r="K20" s="189"/>
      <c r="L20" s="200"/>
      <c r="M20" s="237"/>
      <c r="N20" s="381"/>
      <c r="O20" s="238"/>
      <c r="P20" s="190"/>
      <c r="Q20" s="190"/>
      <c r="R20" s="239"/>
      <c r="S20" s="191">
        <f>+Sklop3[[#This Row],[cena/enota brez DDV v EUR]]*Sklop3[[#This Row],[Stopnja DDV (%)]]</f>
        <v>0</v>
      </c>
      <c r="T20" s="191">
        <f>+Sklop3[[#This Row],[cena/enota brez DDV v EUR]]+Sklop3[[#This Row],[Davek (EUR)]]</f>
        <v>0</v>
      </c>
      <c r="U20" s="191">
        <f>+Sklop3[[#This Row],[cena/enota brez DDV v EUR]]*Sklop3[[#This Row],[Okvirna količina]]</f>
        <v>0</v>
      </c>
      <c r="V20" s="191">
        <f>+Sklop3[[#This Row],[Končna cena/enoto mere (EUR) z DDV]]*Sklop3[[#This Row],[Okvirna količina]]</f>
        <v>0</v>
      </c>
      <c r="W20" s="204"/>
    </row>
    <row r="21" spans="1:23" s="55" customFormat="1" ht="12">
      <c r="A21" s="79" t="s">
        <v>7</v>
      </c>
      <c r="B21" s="385" t="s">
        <v>1126</v>
      </c>
      <c r="C21" s="184" t="s">
        <v>410</v>
      </c>
      <c r="D21" s="197">
        <v>1</v>
      </c>
      <c r="E21" s="199" t="s">
        <v>74</v>
      </c>
      <c r="F21" s="185" t="s">
        <v>185</v>
      </c>
      <c r="G21" s="186">
        <v>100</v>
      </c>
      <c r="H21" s="187" t="s">
        <v>74</v>
      </c>
      <c r="I21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1" s="186">
        <f>IF(Sklop3[[#This Row],[ZAHTEVANA SHEMA KAKOVOSTI]]&lt;&gt;"",Sklop3[[#This Row],[Preračunana masa/volumen/kos na enoto kg]],"")</f>
        <v>100</v>
      </c>
      <c r="K21" s="189"/>
      <c r="L21" s="200"/>
      <c r="M21" s="237"/>
      <c r="N21" s="381"/>
      <c r="O21" s="238"/>
      <c r="P21" s="190"/>
      <c r="Q21" s="190"/>
      <c r="R21" s="239"/>
      <c r="S21" s="191">
        <f>+Sklop3[[#This Row],[cena/enota brez DDV v EUR]]*Sklop3[[#This Row],[Stopnja DDV (%)]]</f>
        <v>0</v>
      </c>
      <c r="T21" s="191">
        <f>+Sklop3[[#This Row],[cena/enota brez DDV v EUR]]+Sklop3[[#This Row],[Davek (EUR)]]</f>
        <v>0</v>
      </c>
      <c r="U21" s="191">
        <f>+Sklop3[[#This Row],[cena/enota brez DDV v EUR]]*Sklop3[[#This Row],[Okvirna količina]]</f>
        <v>0</v>
      </c>
      <c r="V21" s="191">
        <f>+Sklop3[[#This Row],[Končna cena/enoto mere (EUR) z DDV]]*Sklop3[[#This Row],[Okvirna količina]]</f>
        <v>0</v>
      </c>
      <c r="W21" s="204"/>
    </row>
    <row r="22" spans="1:23" s="55" customFormat="1" ht="12">
      <c r="A22" s="79" t="s">
        <v>8</v>
      </c>
      <c r="B22" s="385" t="s">
        <v>1127</v>
      </c>
      <c r="C22" s="184" t="s">
        <v>426</v>
      </c>
      <c r="D22" s="197">
        <v>0.2</v>
      </c>
      <c r="E22" s="199" t="s">
        <v>74</v>
      </c>
      <c r="F22" s="185" t="s">
        <v>185</v>
      </c>
      <c r="G22" s="186">
        <v>2000</v>
      </c>
      <c r="H22" s="187" t="s">
        <v>188</v>
      </c>
      <c r="I22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22" s="186">
        <f>IF(Sklop3[[#This Row],[ZAHTEVANA SHEMA KAKOVOSTI]]&lt;&gt;"",Sklop3[[#This Row],[Preračunana masa/volumen/kos na enoto kg]],"")</f>
        <v>400</v>
      </c>
      <c r="K22" s="189"/>
      <c r="L22" s="200"/>
      <c r="M22" s="237"/>
      <c r="N22" s="381"/>
      <c r="O22" s="238"/>
      <c r="P22" s="190"/>
      <c r="Q22" s="190"/>
      <c r="R22" s="239"/>
      <c r="S22" s="191">
        <f>+Sklop3[[#This Row],[cena/enota brez DDV v EUR]]*Sklop3[[#This Row],[Stopnja DDV (%)]]</f>
        <v>0</v>
      </c>
      <c r="T22" s="191">
        <f>+Sklop3[[#This Row],[cena/enota brez DDV v EUR]]+Sklop3[[#This Row],[Davek (EUR)]]</f>
        <v>0</v>
      </c>
      <c r="U22" s="191">
        <f>+Sklop3[[#This Row],[cena/enota brez DDV v EUR]]*Sklop3[[#This Row],[Okvirna količina]]</f>
        <v>0</v>
      </c>
      <c r="V22" s="191">
        <f>+Sklop3[[#This Row],[Končna cena/enoto mere (EUR) z DDV]]*Sklop3[[#This Row],[Okvirna količina]]</f>
        <v>0</v>
      </c>
      <c r="W22" s="204"/>
    </row>
    <row r="23" spans="1:23" s="55" customFormat="1" ht="12">
      <c r="A23" s="79" t="s">
        <v>9</v>
      </c>
      <c r="B23" s="385" t="s">
        <v>1128</v>
      </c>
      <c r="C23" s="184" t="s">
        <v>411</v>
      </c>
      <c r="D23" s="197">
        <v>1</v>
      </c>
      <c r="E23" s="199" t="s">
        <v>74</v>
      </c>
      <c r="F23" s="185" t="s">
        <v>185</v>
      </c>
      <c r="G23" s="186">
        <v>50</v>
      </c>
      <c r="H23" s="187" t="s">
        <v>74</v>
      </c>
      <c r="I23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23" s="186">
        <f>IF(Sklop3[[#This Row],[ZAHTEVANA SHEMA KAKOVOSTI]]&lt;&gt;"",Sklop3[[#This Row],[Preračunana masa/volumen/kos na enoto kg]],"")</f>
        <v>50</v>
      </c>
      <c r="K23" s="189"/>
      <c r="L23" s="200"/>
      <c r="M23" s="237"/>
      <c r="N23" s="381"/>
      <c r="O23" s="238"/>
      <c r="P23" s="190"/>
      <c r="Q23" s="190"/>
      <c r="R23" s="239"/>
      <c r="S23" s="191">
        <f>+Sklop3[[#This Row],[cena/enota brez DDV v EUR]]*Sklop3[[#This Row],[Stopnja DDV (%)]]</f>
        <v>0</v>
      </c>
      <c r="T23" s="191">
        <f>+Sklop3[[#This Row],[cena/enota brez DDV v EUR]]+Sklop3[[#This Row],[Davek (EUR)]]</f>
        <v>0</v>
      </c>
      <c r="U23" s="191">
        <f>+Sklop3[[#This Row],[cena/enota brez DDV v EUR]]*Sklop3[[#This Row],[Okvirna količina]]</f>
        <v>0</v>
      </c>
      <c r="V23" s="191">
        <f>+Sklop3[[#This Row],[Končna cena/enoto mere (EUR) z DDV]]*Sklop3[[#This Row],[Okvirna količina]]</f>
        <v>0</v>
      </c>
      <c r="W23" s="204"/>
    </row>
    <row r="24" spans="1:23" s="55" customFormat="1" ht="12">
      <c r="A24" s="79" t="s">
        <v>10</v>
      </c>
      <c r="B24" s="385" t="s">
        <v>1129</v>
      </c>
      <c r="C24" s="184" t="s">
        <v>412</v>
      </c>
      <c r="D24" s="197">
        <v>1</v>
      </c>
      <c r="E24" s="199" t="s">
        <v>74</v>
      </c>
      <c r="F24" s="185" t="s">
        <v>185</v>
      </c>
      <c r="G24" s="186">
        <v>50</v>
      </c>
      <c r="H24" s="187" t="s">
        <v>74</v>
      </c>
      <c r="I24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24" s="186">
        <f>IF(Sklop3[[#This Row],[ZAHTEVANA SHEMA KAKOVOSTI]]&lt;&gt;"",Sklop3[[#This Row],[Preračunana masa/volumen/kos na enoto kg]],"")</f>
        <v>50</v>
      </c>
      <c r="K24" s="189"/>
      <c r="L24" s="200"/>
      <c r="M24" s="237"/>
      <c r="N24" s="381"/>
      <c r="O24" s="238"/>
      <c r="P24" s="190"/>
      <c r="Q24" s="190"/>
      <c r="R24" s="239"/>
      <c r="S24" s="191">
        <f>+Sklop3[[#This Row],[cena/enota brez DDV v EUR]]*Sklop3[[#This Row],[Stopnja DDV (%)]]</f>
        <v>0</v>
      </c>
      <c r="T24" s="191">
        <f>+Sklop3[[#This Row],[cena/enota brez DDV v EUR]]+Sklop3[[#This Row],[Davek (EUR)]]</f>
        <v>0</v>
      </c>
      <c r="U24" s="191">
        <f>+Sklop3[[#This Row],[cena/enota brez DDV v EUR]]*Sklop3[[#This Row],[Okvirna količina]]</f>
        <v>0</v>
      </c>
      <c r="V24" s="191">
        <f>+Sklop3[[#This Row],[Končna cena/enoto mere (EUR) z DDV]]*Sklop3[[#This Row],[Okvirna količina]]</f>
        <v>0</v>
      </c>
      <c r="W24" s="204"/>
    </row>
    <row r="25" spans="1:23" s="55" customFormat="1" ht="24">
      <c r="A25" s="79" t="s">
        <v>11</v>
      </c>
      <c r="B25" s="385" t="s">
        <v>1130</v>
      </c>
      <c r="C25" s="184" t="s">
        <v>427</v>
      </c>
      <c r="D25" s="197">
        <v>0.2</v>
      </c>
      <c r="E25" s="199" t="s">
        <v>74</v>
      </c>
      <c r="F25" s="185" t="s">
        <v>185</v>
      </c>
      <c r="G25" s="186">
        <v>100</v>
      </c>
      <c r="H25" s="187" t="s">
        <v>188</v>
      </c>
      <c r="I25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25" s="186">
        <f>IF(Sklop3[[#This Row],[ZAHTEVANA SHEMA KAKOVOSTI]]&lt;&gt;"",Sklop3[[#This Row],[Preračunana masa/volumen/kos na enoto kg]],"")</f>
        <v>20</v>
      </c>
      <c r="K25" s="189"/>
      <c r="L25" s="200"/>
      <c r="M25" s="237"/>
      <c r="N25" s="381"/>
      <c r="O25" s="238"/>
      <c r="P25" s="190"/>
      <c r="Q25" s="190"/>
      <c r="R25" s="239"/>
      <c r="S25" s="191">
        <f>+Sklop3[[#This Row],[cena/enota brez DDV v EUR]]*Sklop3[[#This Row],[Stopnja DDV (%)]]</f>
        <v>0</v>
      </c>
      <c r="T25" s="191">
        <f>+Sklop3[[#This Row],[cena/enota brez DDV v EUR]]+Sklop3[[#This Row],[Davek (EUR)]]</f>
        <v>0</v>
      </c>
      <c r="U25" s="191">
        <f>+Sklop3[[#This Row],[cena/enota brez DDV v EUR]]*Sklop3[[#This Row],[Okvirna količina]]</f>
        <v>0</v>
      </c>
      <c r="V25" s="191">
        <f>+Sklop3[[#This Row],[Končna cena/enoto mere (EUR) z DDV]]*Sklop3[[#This Row],[Okvirna količina]]</f>
        <v>0</v>
      </c>
      <c r="W25" s="204"/>
    </row>
    <row r="26" spans="1:23" s="55" customFormat="1" ht="12">
      <c r="A26" s="79" t="s">
        <v>12</v>
      </c>
      <c r="B26" s="385" t="s">
        <v>1131</v>
      </c>
      <c r="C26" s="184" t="s">
        <v>428</v>
      </c>
      <c r="D26" s="197">
        <v>180</v>
      </c>
      <c r="E26" s="199" t="s">
        <v>110</v>
      </c>
      <c r="F26" s="185" t="s">
        <v>185</v>
      </c>
      <c r="G26" s="186">
        <v>1000</v>
      </c>
      <c r="H26" s="187" t="s">
        <v>188</v>
      </c>
      <c r="I26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J26" s="186">
        <f>IF(Sklop3[[#This Row],[ZAHTEVANA SHEMA KAKOVOSTI]]&lt;&gt;"",Sklop3[[#This Row],[Preračunana masa/volumen/kos na enoto kg]],"")</f>
        <v>180</v>
      </c>
      <c r="K26" s="189"/>
      <c r="L26" s="200"/>
      <c r="M26" s="237"/>
      <c r="N26" s="381"/>
      <c r="O26" s="238"/>
      <c r="P26" s="190"/>
      <c r="Q26" s="190"/>
      <c r="R26" s="239"/>
      <c r="S26" s="191">
        <f>+Sklop3[[#This Row],[cena/enota brez DDV v EUR]]*Sklop3[[#This Row],[Stopnja DDV (%)]]</f>
        <v>0</v>
      </c>
      <c r="T26" s="191">
        <f>+Sklop3[[#This Row],[cena/enota brez DDV v EUR]]+Sklop3[[#This Row],[Davek (EUR)]]</f>
        <v>0</v>
      </c>
      <c r="U26" s="191">
        <f>+Sklop3[[#This Row],[cena/enota brez DDV v EUR]]*Sklop3[[#This Row],[Okvirna količina]]</f>
        <v>0</v>
      </c>
      <c r="V26" s="191">
        <f>+Sklop3[[#This Row],[Končna cena/enoto mere (EUR) z DDV]]*Sklop3[[#This Row],[Okvirna količina]]</f>
        <v>0</v>
      </c>
      <c r="W26" s="204"/>
    </row>
    <row r="27" spans="1:23" s="55" customFormat="1" ht="12">
      <c r="A27" s="79" t="s">
        <v>13</v>
      </c>
      <c r="B27" s="385" t="s">
        <v>1132</v>
      </c>
      <c r="C27" s="184" t="s">
        <v>429</v>
      </c>
      <c r="D27" s="197">
        <v>180</v>
      </c>
      <c r="E27" s="199" t="s">
        <v>110</v>
      </c>
      <c r="F27" s="185" t="s">
        <v>185</v>
      </c>
      <c r="G27" s="186">
        <v>1000</v>
      </c>
      <c r="H27" s="187" t="s">
        <v>188</v>
      </c>
      <c r="I27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J27" s="186">
        <f>IF(Sklop3[[#This Row],[ZAHTEVANA SHEMA KAKOVOSTI]]&lt;&gt;"",Sklop3[[#This Row],[Preračunana masa/volumen/kos na enoto kg]],"")</f>
        <v>180</v>
      </c>
      <c r="K27" s="189"/>
      <c r="L27" s="200"/>
      <c r="M27" s="237"/>
      <c r="N27" s="381"/>
      <c r="O27" s="238"/>
      <c r="P27" s="190"/>
      <c r="Q27" s="190"/>
      <c r="R27" s="239"/>
      <c r="S27" s="191">
        <f>+Sklop3[[#This Row],[cena/enota brez DDV v EUR]]*Sklop3[[#This Row],[Stopnja DDV (%)]]</f>
        <v>0</v>
      </c>
      <c r="T27" s="191">
        <f>+Sklop3[[#This Row],[cena/enota brez DDV v EUR]]+Sklop3[[#This Row],[Davek (EUR)]]</f>
        <v>0</v>
      </c>
      <c r="U27" s="191">
        <f>+Sklop3[[#This Row],[cena/enota brez DDV v EUR]]*Sklop3[[#This Row],[Okvirna količina]]</f>
        <v>0</v>
      </c>
      <c r="V27" s="191">
        <f>+Sklop3[[#This Row],[Končna cena/enoto mere (EUR) z DDV]]*Sklop3[[#This Row],[Okvirna količina]]</f>
        <v>0</v>
      </c>
      <c r="W27" s="204"/>
    </row>
    <row r="28" spans="1:23" s="55" customFormat="1" ht="24">
      <c r="A28" s="79" t="s">
        <v>14</v>
      </c>
      <c r="B28" s="385" t="s">
        <v>1133</v>
      </c>
      <c r="C28" s="184" t="s">
        <v>430</v>
      </c>
      <c r="D28" s="197">
        <v>500</v>
      </c>
      <c r="E28" s="199" t="s">
        <v>110</v>
      </c>
      <c r="F28" s="185" t="s">
        <v>185</v>
      </c>
      <c r="G28" s="186">
        <v>50</v>
      </c>
      <c r="H28" s="187" t="s">
        <v>188</v>
      </c>
      <c r="I2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28" s="186">
        <f>IF(Sklop3[[#This Row],[ZAHTEVANA SHEMA KAKOVOSTI]]&lt;&gt;"",Sklop3[[#This Row],[Preračunana masa/volumen/kos na enoto kg]],"")</f>
        <v>25</v>
      </c>
      <c r="K28" s="189"/>
      <c r="L28" s="200"/>
      <c r="M28" s="237"/>
      <c r="N28" s="381"/>
      <c r="O28" s="238"/>
      <c r="P28" s="190"/>
      <c r="Q28" s="190"/>
      <c r="R28" s="239"/>
      <c r="S28" s="191">
        <f>+Sklop3[[#This Row],[cena/enota brez DDV v EUR]]*Sklop3[[#This Row],[Stopnja DDV (%)]]</f>
        <v>0</v>
      </c>
      <c r="T28" s="191">
        <f>+Sklop3[[#This Row],[cena/enota brez DDV v EUR]]+Sklop3[[#This Row],[Davek (EUR)]]</f>
        <v>0</v>
      </c>
      <c r="U28" s="191">
        <f>+Sklop3[[#This Row],[cena/enota brez DDV v EUR]]*Sklop3[[#This Row],[Okvirna količina]]</f>
        <v>0</v>
      </c>
      <c r="V28" s="191">
        <f>+Sklop3[[#This Row],[Končna cena/enoto mere (EUR) z DDV]]*Sklop3[[#This Row],[Okvirna količina]]</f>
        <v>0</v>
      </c>
      <c r="W28" s="204"/>
    </row>
    <row r="29" spans="1:23" s="55" customFormat="1" ht="24">
      <c r="A29" s="79" t="s">
        <v>15</v>
      </c>
      <c r="B29" s="385" t="s">
        <v>1134</v>
      </c>
      <c r="C29" s="184" t="s">
        <v>431</v>
      </c>
      <c r="D29" s="197">
        <v>1000</v>
      </c>
      <c r="E29" s="199" t="s">
        <v>110</v>
      </c>
      <c r="F29" s="185" t="s">
        <v>185</v>
      </c>
      <c r="G29" s="186">
        <v>500</v>
      </c>
      <c r="H29" s="187" t="s">
        <v>188</v>
      </c>
      <c r="I29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9" s="186">
        <f>IF(Sklop3[[#This Row],[ZAHTEVANA SHEMA KAKOVOSTI]]&lt;&gt;"",Sklop3[[#This Row],[Preračunana masa/volumen/kos na enoto kg]],"")</f>
        <v>500</v>
      </c>
      <c r="K29" s="189"/>
      <c r="L29" s="200"/>
      <c r="M29" s="237"/>
      <c r="N29" s="381"/>
      <c r="O29" s="238"/>
      <c r="P29" s="190"/>
      <c r="Q29" s="190"/>
      <c r="R29" s="239"/>
      <c r="S29" s="191">
        <f>+Sklop3[[#This Row],[cena/enota brez DDV v EUR]]*Sklop3[[#This Row],[Stopnja DDV (%)]]</f>
        <v>0</v>
      </c>
      <c r="T29" s="191">
        <f>+Sklop3[[#This Row],[cena/enota brez DDV v EUR]]+Sklop3[[#This Row],[Davek (EUR)]]</f>
        <v>0</v>
      </c>
      <c r="U29" s="191">
        <f>+Sklop3[[#This Row],[cena/enota brez DDV v EUR]]*Sklop3[[#This Row],[Okvirna količina]]</f>
        <v>0</v>
      </c>
      <c r="V29" s="191">
        <f>+Sklop3[[#This Row],[Končna cena/enoto mere (EUR) z DDV]]*Sklop3[[#This Row],[Okvirna količina]]</f>
        <v>0</v>
      </c>
      <c r="W29" s="204"/>
    </row>
    <row r="30" spans="1:23" s="55" customFormat="1" ht="24">
      <c r="A30" s="79" t="s">
        <v>16</v>
      </c>
      <c r="B30" s="385" t="s">
        <v>1135</v>
      </c>
      <c r="C30" s="259" t="s">
        <v>432</v>
      </c>
      <c r="D30" s="260">
        <v>500</v>
      </c>
      <c r="E30" s="261" t="s">
        <v>110</v>
      </c>
      <c r="F30" s="185" t="s">
        <v>185</v>
      </c>
      <c r="G30" s="250">
        <v>20</v>
      </c>
      <c r="H30" s="263" t="s">
        <v>188</v>
      </c>
      <c r="I30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30" s="250">
        <f>IF(Sklop3[[#This Row],[ZAHTEVANA SHEMA KAKOVOSTI]]&lt;&gt;"",Sklop3[[#This Row],[Preračunana masa/volumen/kos na enoto kg]],"")</f>
        <v>10</v>
      </c>
      <c r="K30" s="251"/>
      <c r="L30" s="264"/>
      <c r="M30" s="265"/>
      <c r="N30" s="382"/>
      <c r="O30" s="266"/>
      <c r="P30" s="254"/>
      <c r="Q30" s="254"/>
      <c r="R30" s="267"/>
      <c r="S30" s="256">
        <f>+Sklop3[[#This Row],[cena/enota brez DDV v EUR]]*Sklop3[[#This Row],[Stopnja DDV (%)]]</f>
        <v>0</v>
      </c>
      <c r="T30" s="256">
        <f>+Sklop3[[#This Row],[cena/enota brez DDV v EUR]]+Sklop3[[#This Row],[Davek (EUR)]]</f>
        <v>0</v>
      </c>
      <c r="U30" s="256">
        <f>+Sklop3[[#This Row],[cena/enota brez DDV v EUR]]*Sklop3[[#This Row],[Okvirna količina]]</f>
        <v>0</v>
      </c>
      <c r="V30" s="256">
        <f>+Sklop3[[#This Row],[Končna cena/enoto mere (EUR) z DDV]]*Sklop3[[#This Row],[Okvirna količina]]</f>
        <v>0</v>
      </c>
      <c r="W30" s="268"/>
    </row>
    <row r="31" spans="1:23" s="55" customFormat="1" ht="12">
      <c r="A31" s="79" t="s">
        <v>17</v>
      </c>
      <c r="B31" s="79">
        <v>2129</v>
      </c>
      <c r="C31" s="259" t="s">
        <v>433</v>
      </c>
      <c r="D31" s="260">
        <v>160</v>
      </c>
      <c r="E31" s="261" t="s">
        <v>110</v>
      </c>
      <c r="F31" s="185" t="s">
        <v>185</v>
      </c>
      <c r="G31" s="250">
        <v>100</v>
      </c>
      <c r="H31" s="263" t="s">
        <v>188</v>
      </c>
      <c r="I31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J31" s="250">
        <f>IF(Sklop3[[#This Row],[ZAHTEVANA SHEMA KAKOVOSTI]]&lt;&gt;"",Sklop3[[#This Row],[Preračunana masa/volumen/kos na enoto kg]],"")</f>
        <v>16</v>
      </c>
      <c r="K31" s="251"/>
      <c r="L31" s="264"/>
      <c r="M31" s="265"/>
      <c r="N31" s="382"/>
      <c r="O31" s="266"/>
      <c r="P31" s="254"/>
      <c r="Q31" s="254"/>
      <c r="R31" s="267"/>
      <c r="S31" s="256">
        <f>+Sklop3[[#This Row],[cena/enota brez DDV v EUR]]*Sklop3[[#This Row],[Stopnja DDV (%)]]</f>
        <v>0</v>
      </c>
      <c r="T31" s="256">
        <f>+Sklop3[[#This Row],[cena/enota brez DDV v EUR]]+Sklop3[[#This Row],[Davek (EUR)]]</f>
        <v>0</v>
      </c>
      <c r="U31" s="256">
        <f>+Sklop3[[#This Row],[cena/enota brez DDV v EUR]]*Sklop3[[#This Row],[Okvirna količina]]</f>
        <v>0</v>
      </c>
      <c r="V31" s="256">
        <f>+Sklop3[[#This Row],[Končna cena/enoto mere (EUR) z DDV]]*Sklop3[[#This Row],[Okvirna količina]]</f>
        <v>0</v>
      </c>
      <c r="W31" s="268"/>
    </row>
    <row r="32" spans="1:23" s="55" customFormat="1" ht="24">
      <c r="A32" s="79" t="s">
        <v>18</v>
      </c>
      <c r="B32" s="385" t="s">
        <v>1136</v>
      </c>
      <c r="C32" s="259" t="s">
        <v>434</v>
      </c>
      <c r="D32" s="260">
        <v>500</v>
      </c>
      <c r="E32" s="261" t="s">
        <v>110</v>
      </c>
      <c r="F32" s="185" t="s">
        <v>185</v>
      </c>
      <c r="G32" s="250">
        <v>20</v>
      </c>
      <c r="H32" s="263" t="s">
        <v>188</v>
      </c>
      <c r="I32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32" s="250">
        <f>IF(Sklop3[[#This Row],[ZAHTEVANA SHEMA KAKOVOSTI]]&lt;&gt;"",Sklop3[[#This Row],[Preračunana masa/volumen/kos na enoto kg]],"")</f>
        <v>10</v>
      </c>
      <c r="K32" s="251"/>
      <c r="L32" s="264"/>
      <c r="M32" s="265"/>
      <c r="N32" s="382"/>
      <c r="O32" s="266"/>
      <c r="P32" s="254"/>
      <c r="Q32" s="254"/>
      <c r="R32" s="267"/>
      <c r="S32" s="256">
        <f>+Sklop3[[#This Row],[cena/enota brez DDV v EUR]]*Sklop3[[#This Row],[Stopnja DDV (%)]]</f>
        <v>0</v>
      </c>
      <c r="T32" s="256">
        <f>+Sklop3[[#This Row],[cena/enota brez DDV v EUR]]+Sklop3[[#This Row],[Davek (EUR)]]</f>
        <v>0</v>
      </c>
      <c r="U32" s="256">
        <f>+Sklop3[[#This Row],[cena/enota brez DDV v EUR]]*Sklop3[[#This Row],[Okvirna količina]]</f>
        <v>0</v>
      </c>
      <c r="V32" s="256">
        <f>+Sklop3[[#This Row],[Končna cena/enoto mere (EUR) z DDV]]*Sklop3[[#This Row],[Okvirna količina]]</f>
        <v>0</v>
      </c>
      <c r="W32" s="268"/>
    </row>
    <row r="33" spans="1:23" s="55" customFormat="1" ht="12">
      <c r="A33" s="79" t="s">
        <v>19</v>
      </c>
      <c r="B33" s="79">
        <v>2128</v>
      </c>
      <c r="C33" s="259" t="s">
        <v>435</v>
      </c>
      <c r="D33" s="260">
        <v>160</v>
      </c>
      <c r="E33" s="261" t="s">
        <v>110</v>
      </c>
      <c r="F33" s="185" t="s">
        <v>185</v>
      </c>
      <c r="G33" s="250">
        <v>100</v>
      </c>
      <c r="H33" s="263" t="s">
        <v>188</v>
      </c>
      <c r="I33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J33" s="250">
        <f>IF(Sklop3[[#This Row],[ZAHTEVANA SHEMA KAKOVOSTI]]&lt;&gt;"",Sklop3[[#This Row],[Preračunana masa/volumen/kos na enoto kg]],"")</f>
        <v>16</v>
      </c>
      <c r="K33" s="251"/>
      <c r="L33" s="264"/>
      <c r="M33" s="265"/>
      <c r="N33" s="382"/>
      <c r="O33" s="266"/>
      <c r="P33" s="254"/>
      <c r="Q33" s="254"/>
      <c r="R33" s="267"/>
      <c r="S33" s="256">
        <f>+Sklop3[[#This Row],[cena/enota brez DDV v EUR]]*Sklop3[[#This Row],[Stopnja DDV (%)]]</f>
        <v>0</v>
      </c>
      <c r="T33" s="256">
        <f>+Sklop3[[#This Row],[cena/enota brez DDV v EUR]]+Sklop3[[#This Row],[Davek (EUR)]]</f>
        <v>0</v>
      </c>
      <c r="U33" s="256">
        <f>+Sklop3[[#This Row],[cena/enota brez DDV v EUR]]*Sklop3[[#This Row],[Okvirna količina]]</f>
        <v>0</v>
      </c>
      <c r="V33" s="256">
        <f>+Sklop3[[#This Row],[Končna cena/enoto mere (EUR) z DDV]]*Sklop3[[#This Row],[Okvirna količina]]</f>
        <v>0</v>
      </c>
      <c r="W33" s="268"/>
    </row>
    <row r="34" spans="1:23" s="55" customFormat="1" ht="12">
      <c r="A34" s="79" t="s">
        <v>20</v>
      </c>
      <c r="B34" s="385" t="s">
        <v>1137</v>
      </c>
      <c r="C34" s="259" t="s">
        <v>436</v>
      </c>
      <c r="D34" s="260">
        <v>160</v>
      </c>
      <c r="E34" s="261" t="s">
        <v>110</v>
      </c>
      <c r="F34" s="185" t="s">
        <v>185</v>
      </c>
      <c r="G34" s="250">
        <v>500</v>
      </c>
      <c r="H34" s="263" t="s">
        <v>188</v>
      </c>
      <c r="I34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34" s="250">
        <f>IF(Sklop3[[#This Row],[ZAHTEVANA SHEMA KAKOVOSTI]]&lt;&gt;"",Sklop3[[#This Row],[Preračunana masa/volumen/kos na enoto kg]],"")</f>
        <v>80</v>
      </c>
      <c r="K34" s="251"/>
      <c r="L34" s="264"/>
      <c r="M34" s="265"/>
      <c r="N34" s="382"/>
      <c r="O34" s="266"/>
      <c r="P34" s="254"/>
      <c r="Q34" s="254"/>
      <c r="R34" s="267"/>
      <c r="S34" s="256">
        <f>+Sklop3[[#This Row],[cena/enota brez DDV v EUR]]*Sklop3[[#This Row],[Stopnja DDV (%)]]</f>
        <v>0</v>
      </c>
      <c r="T34" s="256">
        <f>+Sklop3[[#This Row],[cena/enota brez DDV v EUR]]+Sklop3[[#This Row],[Davek (EUR)]]</f>
        <v>0</v>
      </c>
      <c r="U34" s="256">
        <f>+Sklop3[[#This Row],[cena/enota brez DDV v EUR]]*Sklop3[[#This Row],[Okvirna količina]]</f>
        <v>0</v>
      </c>
      <c r="V34" s="256">
        <f>+Sklop3[[#This Row],[Končna cena/enoto mere (EUR) z DDV]]*Sklop3[[#This Row],[Okvirna količina]]</f>
        <v>0</v>
      </c>
      <c r="W34" s="268"/>
    </row>
    <row r="35" spans="1:23" s="55" customFormat="1" ht="12">
      <c r="A35" s="79" t="s">
        <v>21</v>
      </c>
      <c r="B35" s="385" t="s">
        <v>1138</v>
      </c>
      <c r="C35" s="259" t="s">
        <v>437</v>
      </c>
      <c r="D35" s="260">
        <v>160</v>
      </c>
      <c r="E35" s="261" t="s">
        <v>110</v>
      </c>
      <c r="F35" s="185" t="s">
        <v>185</v>
      </c>
      <c r="G35" s="250">
        <v>500</v>
      </c>
      <c r="H35" s="263" t="s">
        <v>188</v>
      </c>
      <c r="I35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35" s="250">
        <f>IF(Sklop3[[#This Row],[ZAHTEVANA SHEMA KAKOVOSTI]]&lt;&gt;"",Sklop3[[#This Row],[Preračunana masa/volumen/kos na enoto kg]],"")</f>
        <v>80</v>
      </c>
      <c r="K35" s="251"/>
      <c r="L35" s="264"/>
      <c r="M35" s="265"/>
      <c r="N35" s="382"/>
      <c r="O35" s="266"/>
      <c r="P35" s="254"/>
      <c r="Q35" s="254"/>
      <c r="R35" s="267"/>
      <c r="S35" s="256">
        <f>+Sklop3[[#This Row],[cena/enota brez DDV v EUR]]*Sklop3[[#This Row],[Stopnja DDV (%)]]</f>
        <v>0</v>
      </c>
      <c r="T35" s="256">
        <f>+Sklop3[[#This Row],[cena/enota brez DDV v EUR]]+Sklop3[[#This Row],[Davek (EUR)]]</f>
        <v>0</v>
      </c>
      <c r="U35" s="256">
        <f>+Sklop3[[#This Row],[cena/enota brez DDV v EUR]]*Sklop3[[#This Row],[Okvirna količina]]</f>
        <v>0</v>
      </c>
      <c r="V35" s="256">
        <f>+Sklop3[[#This Row],[Končna cena/enoto mere (EUR) z DDV]]*Sklop3[[#This Row],[Okvirna količina]]</f>
        <v>0</v>
      </c>
      <c r="W35" s="268"/>
    </row>
    <row r="36" spans="1:23" s="55" customFormat="1" ht="12">
      <c r="A36" s="79" t="s">
        <v>22</v>
      </c>
      <c r="B36" s="385" t="s">
        <v>1139</v>
      </c>
      <c r="C36" s="259" t="s">
        <v>438</v>
      </c>
      <c r="D36" s="260">
        <v>500</v>
      </c>
      <c r="E36" s="261" t="s">
        <v>110</v>
      </c>
      <c r="F36" s="185" t="s">
        <v>185</v>
      </c>
      <c r="G36" s="250">
        <v>50</v>
      </c>
      <c r="H36" s="263" t="s">
        <v>188</v>
      </c>
      <c r="I36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36" s="250">
        <f>IF(Sklop3[[#This Row],[ZAHTEVANA SHEMA KAKOVOSTI]]&lt;&gt;"",Sklop3[[#This Row],[Preračunana masa/volumen/kos na enoto kg]],"")</f>
        <v>25</v>
      </c>
      <c r="K36" s="251"/>
      <c r="L36" s="264"/>
      <c r="M36" s="265"/>
      <c r="N36" s="382"/>
      <c r="O36" s="266"/>
      <c r="P36" s="254"/>
      <c r="Q36" s="254"/>
      <c r="R36" s="267"/>
      <c r="S36" s="256">
        <f>+Sklop3[[#This Row],[cena/enota brez DDV v EUR]]*Sklop3[[#This Row],[Stopnja DDV (%)]]</f>
        <v>0</v>
      </c>
      <c r="T36" s="256">
        <f>+Sklop3[[#This Row],[cena/enota brez DDV v EUR]]+Sklop3[[#This Row],[Davek (EUR)]]</f>
        <v>0</v>
      </c>
      <c r="U36" s="256">
        <f>+Sklop3[[#This Row],[cena/enota brez DDV v EUR]]*Sklop3[[#This Row],[Okvirna količina]]</f>
        <v>0</v>
      </c>
      <c r="V36" s="256">
        <f>+Sklop3[[#This Row],[Končna cena/enoto mere (EUR) z DDV]]*Sklop3[[#This Row],[Okvirna količina]]</f>
        <v>0</v>
      </c>
      <c r="W36" s="268"/>
    </row>
    <row r="37" spans="1:23" s="55" customFormat="1" ht="12">
      <c r="A37" s="79" t="s">
        <v>23</v>
      </c>
      <c r="B37" s="385" t="s">
        <v>1140</v>
      </c>
      <c r="C37" s="259" t="s">
        <v>439</v>
      </c>
      <c r="D37" s="260">
        <v>1000</v>
      </c>
      <c r="E37" s="261" t="s">
        <v>110</v>
      </c>
      <c r="F37" s="185" t="s">
        <v>185</v>
      </c>
      <c r="G37" s="250">
        <v>500</v>
      </c>
      <c r="H37" s="263" t="s">
        <v>188</v>
      </c>
      <c r="I37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7" s="250">
        <f>IF(Sklop3[[#This Row],[ZAHTEVANA SHEMA KAKOVOSTI]]&lt;&gt;"",Sklop3[[#This Row],[Preračunana masa/volumen/kos na enoto kg]],"")</f>
        <v>500</v>
      </c>
      <c r="K37" s="251"/>
      <c r="L37" s="264"/>
      <c r="M37" s="265"/>
      <c r="N37" s="382"/>
      <c r="O37" s="266"/>
      <c r="P37" s="254"/>
      <c r="Q37" s="254"/>
      <c r="R37" s="267"/>
      <c r="S37" s="256">
        <f>+Sklop3[[#This Row],[cena/enota brez DDV v EUR]]*Sklop3[[#This Row],[Stopnja DDV (%)]]</f>
        <v>0</v>
      </c>
      <c r="T37" s="256">
        <f>+Sklop3[[#This Row],[cena/enota brez DDV v EUR]]+Sklop3[[#This Row],[Davek (EUR)]]</f>
        <v>0</v>
      </c>
      <c r="U37" s="256">
        <f>+Sklop3[[#This Row],[cena/enota brez DDV v EUR]]*Sklop3[[#This Row],[Okvirna količina]]</f>
        <v>0</v>
      </c>
      <c r="V37" s="256">
        <f>+Sklop3[[#This Row],[Končna cena/enoto mere (EUR) z DDV]]*Sklop3[[#This Row],[Okvirna količina]]</f>
        <v>0</v>
      </c>
      <c r="W37" s="268"/>
    </row>
    <row r="38" spans="1:23" s="55" customFormat="1" ht="12">
      <c r="A38" s="79" t="s">
        <v>24</v>
      </c>
      <c r="B38" s="385" t="s">
        <v>1141</v>
      </c>
      <c r="C38" s="259" t="s">
        <v>440</v>
      </c>
      <c r="D38" s="260">
        <v>180</v>
      </c>
      <c r="E38" s="261" t="s">
        <v>110</v>
      </c>
      <c r="F38" s="185" t="s">
        <v>185</v>
      </c>
      <c r="G38" s="250">
        <v>500</v>
      </c>
      <c r="H38" s="263" t="s">
        <v>188</v>
      </c>
      <c r="I38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J38" s="250">
        <f>IF(Sklop3[[#This Row],[ZAHTEVANA SHEMA KAKOVOSTI]]&lt;&gt;"",Sklop3[[#This Row],[Preračunana masa/volumen/kos na enoto kg]],"")</f>
        <v>90</v>
      </c>
      <c r="K38" s="251"/>
      <c r="L38" s="264"/>
      <c r="M38" s="265"/>
      <c r="N38" s="382"/>
      <c r="O38" s="266"/>
      <c r="P38" s="254"/>
      <c r="Q38" s="254"/>
      <c r="R38" s="267"/>
      <c r="S38" s="256">
        <f>+Sklop3[[#This Row],[cena/enota brez DDV v EUR]]*Sklop3[[#This Row],[Stopnja DDV (%)]]</f>
        <v>0</v>
      </c>
      <c r="T38" s="256">
        <f>+Sklop3[[#This Row],[cena/enota brez DDV v EUR]]+Sklop3[[#This Row],[Davek (EUR)]]</f>
        <v>0</v>
      </c>
      <c r="U38" s="256">
        <f>+Sklop3[[#This Row],[cena/enota brez DDV v EUR]]*Sklop3[[#This Row],[Okvirna količina]]</f>
        <v>0</v>
      </c>
      <c r="V38" s="256">
        <f>+Sklop3[[#This Row],[Končna cena/enoto mere (EUR) z DDV]]*Sklop3[[#This Row],[Okvirna količina]]</f>
        <v>0</v>
      </c>
      <c r="W38" s="268"/>
    </row>
    <row r="39" spans="1:23" s="55" customFormat="1" ht="12">
      <c r="A39" s="79" t="s">
        <v>25</v>
      </c>
      <c r="B39" s="385" t="s">
        <v>1142</v>
      </c>
      <c r="C39" s="259" t="s">
        <v>441</v>
      </c>
      <c r="D39" s="260">
        <v>250</v>
      </c>
      <c r="E39" s="261" t="s">
        <v>110</v>
      </c>
      <c r="F39" s="185" t="s">
        <v>185</v>
      </c>
      <c r="G39" s="250">
        <v>1000</v>
      </c>
      <c r="H39" s="263" t="s">
        <v>188</v>
      </c>
      <c r="I39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J39" s="250">
        <f>IF(Sklop3[[#This Row],[ZAHTEVANA SHEMA KAKOVOSTI]]&lt;&gt;"",Sklop3[[#This Row],[Preračunana masa/volumen/kos na enoto kg]],"")</f>
        <v>250</v>
      </c>
      <c r="K39" s="251"/>
      <c r="L39" s="264"/>
      <c r="M39" s="265"/>
      <c r="N39" s="382"/>
      <c r="O39" s="266"/>
      <c r="P39" s="254"/>
      <c r="Q39" s="254"/>
      <c r="R39" s="267"/>
      <c r="S39" s="256">
        <f>+Sklop3[[#This Row],[cena/enota brez DDV v EUR]]*Sklop3[[#This Row],[Stopnja DDV (%)]]</f>
        <v>0</v>
      </c>
      <c r="T39" s="256">
        <f>+Sklop3[[#This Row],[cena/enota brez DDV v EUR]]+Sklop3[[#This Row],[Davek (EUR)]]</f>
        <v>0</v>
      </c>
      <c r="U39" s="256">
        <f>+Sklop3[[#This Row],[cena/enota brez DDV v EUR]]*Sklop3[[#This Row],[Okvirna količina]]</f>
        <v>0</v>
      </c>
      <c r="V39" s="256">
        <f>+Sklop3[[#This Row],[Končna cena/enoto mere (EUR) z DDV]]*Sklop3[[#This Row],[Okvirna količina]]</f>
        <v>0</v>
      </c>
      <c r="W39" s="268"/>
    </row>
    <row r="40" spans="1:23" s="55" customFormat="1" ht="12">
      <c r="A40" s="79" t="s">
        <v>26</v>
      </c>
      <c r="B40" s="385" t="s">
        <v>1143</v>
      </c>
      <c r="C40" s="259" t="s">
        <v>442</v>
      </c>
      <c r="D40" s="260">
        <v>15</v>
      </c>
      <c r="E40" s="261" t="s">
        <v>110</v>
      </c>
      <c r="F40" s="262"/>
      <c r="G40" s="250">
        <v>100</v>
      </c>
      <c r="H40" s="263" t="s">
        <v>188</v>
      </c>
      <c r="I40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1.5</v>
      </c>
      <c r="J40" s="250" t="str">
        <f>IF(Sklop3[[#This Row],[ZAHTEVANA SHEMA KAKOVOSTI]]&lt;&gt;"",Sklop3[[#This Row],[Preračunana masa/volumen/kos na enoto kg]],"")</f>
        <v/>
      </c>
      <c r="K40" s="251"/>
      <c r="L40" s="264"/>
      <c r="M40" s="265"/>
      <c r="N40" s="382"/>
      <c r="O40" s="266"/>
      <c r="P40" s="254"/>
      <c r="Q40" s="254"/>
      <c r="R40" s="267"/>
      <c r="S40" s="256">
        <f>+Sklop3[[#This Row],[cena/enota brez DDV v EUR]]*Sklop3[[#This Row],[Stopnja DDV (%)]]</f>
        <v>0</v>
      </c>
      <c r="T40" s="256">
        <f>+Sklop3[[#This Row],[cena/enota brez DDV v EUR]]+Sklop3[[#This Row],[Davek (EUR)]]</f>
        <v>0</v>
      </c>
      <c r="U40" s="256">
        <f>+Sklop3[[#This Row],[cena/enota brez DDV v EUR]]*Sklop3[[#This Row],[Okvirna količina]]</f>
        <v>0</v>
      </c>
      <c r="V40" s="256">
        <f>+Sklop3[[#This Row],[Končna cena/enoto mere (EUR) z DDV]]*Sklop3[[#This Row],[Okvirna količina]]</f>
        <v>0</v>
      </c>
      <c r="W40" s="268"/>
    </row>
    <row r="41" spans="1:23" s="55" customFormat="1" ht="12">
      <c r="A41" s="79" t="s">
        <v>27</v>
      </c>
      <c r="B41" s="385" t="s">
        <v>1144</v>
      </c>
      <c r="C41" s="259" t="s">
        <v>443</v>
      </c>
      <c r="D41" s="260">
        <v>125</v>
      </c>
      <c r="E41" s="261" t="s">
        <v>110</v>
      </c>
      <c r="F41" s="185" t="s">
        <v>185</v>
      </c>
      <c r="G41" s="250">
        <v>20</v>
      </c>
      <c r="H41" s="263" t="s">
        <v>188</v>
      </c>
      <c r="I41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J41" s="250">
        <f>IF(Sklop3[[#This Row],[ZAHTEVANA SHEMA KAKOVOSTI]]&lt;&gt;"",Sklop3[[#This Row],[Preračunana masa/volumen/kos na enoto kg]],"")</f>
        <v>2.5</v>
      </c>
      <c r="K41" s="251"/>
      <c r="L41" s="264"/>
      <c r="M41" s="265"/>
      <c r="N41" s="382"/>
      <c r="O41" s="266"/>
      <c r="P41" s="254"/>
      <c r="Q41" s="254"/>
      <c r="R41" s="267"/>
      <c r="S41" s="256">
        <f>+Sklop3[[#This Row],[cena/enota brez DDV v EUR]]*Sklop3[[#This Row],[Stopnja DDV (%)]]</f>
        <v>0</v>
      </c>
      <c r="T41" s="256">
        <f>+Sklop3[[#This Row],[cena/enota brez DDV v EUR]]+Sklop3[[#This Row],[Davek (EUR)]]</f>
        <v>0</v>
      </c>
      <c r="U41" s="256">
        <f>+Sklop3[[#This Row],[cena/enota brez DDV v EUR]]*Sklop3[[#This Row],[Okvirna količina]]</f>
        <v>0</v>
      </c>
      <c r="V41" s="256">
        <f>+Sklop3[[#This Row],[Končna cena/enoto mere (EUR) z DDV]]*Sklop3[[#This Row],[Okvirna količina]]</f>
        <v>0</v>
      </c>
      <c r="W41" s="268"/>
    </row>
    <row r="42" spans="1:23" s="55" customFormat="1" ht="24">
      <c r="A42" s="79" t="s">
        <v>28</v>
      </c>
      <c r="B42" s="79">
        <v>2145</v>
      </c>
      <c r="C42" s="259" t="s">
        <v>985</v>
      </c>
      <c r="D42" s="260">
        <v>180</v>
      </c>
      <c r="E42" s="261" t="s">
        <v>110</v>
      </c>
      <c r="F42" s="185" t="s">
        <v>185</v>
      </c>
      <c r="G42" s="250">
        <v>1000</v>
      </c>
      <c r="H42" s="263" t="s">
        <v>188</v>
      </c>
      <c r="I42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J42" s="250">
        <f>IF(Sklop3[[#This Row],[ZAHTEVANA SHEMA KAKOVOSTI]]&lt;&gt;"",Sklop3[[#This Row],[Preračunana masa/volumen/kos na enoto kg]],"")</f>
        <v>180</v>
      </c>
      <c r="K42" s="251"/>
      <c r="L42" s="264"/>
      <c r="M42" s="265"/>
      <c r="N42" s="382"/>
      <c r="O42" s="266"/>
      <c r="P42" s="254"/>
      <c r="Q42" s="254"/>
      <c r="R42" s="267"/>
      <c r="S42" s="256">
        <f>+Sklop3[[#This Row],[cena/enota brez DDV v EUR]]*Sklop3[[#This Row],[Stopnja DDV (%)]]</f>
        <v>0</v>
      </c>
      <c r="T42" s="256">
        <f>+Sklop3[[#This Row],[cena/enota brez DDV v EUR]]+Sklop3[[#This Row],[Davek (EUR)]]</f>
        <v>0</v>
      </c>
      <c r="U42" s="256">
        <f>+Sklop3[[#This Row],[cena/enota brez DDV v EUR]]*Sklop3[[#This Row],[Okvirna količina]]</f>
        <v>0</v>
      </c>
      <c r="V42" s="256">
        <f>+Sklop3[[#This Row],[Končna cena/enoto mere (EUR) z DDV]]*Sklop3[[#This Row],[Okvirna količina]]</f>
        <v>0</v>
      </c>
      <c r="W42" s="268"/>
    </row>
    <row r="43" spans="1:23" s="55" customFormat="1" ht="24">
      <c r="A43" s="79" t="s">
        <v>29</v>
      </c>
      <c r="B43" s="385" t="s">
        <v>1145</v>
      </c>
      <c r="C43" s="259" t="s">
        <v>444</v>
      </c>
      <c r="D43" s="260">
        <v>150</v>
      </c>
      <c r="E43" s="261" t="s">
        <v>110</v>
      </c>
      <c r="F43" s="185" t="s">
        <v>185</v>
      </c>
      <c r="G43" s="250">
        <v>500</v>
      </c>
      <c r="H43" s="263" t="s">
        <v>188</v>
      </c>
      <c r="I43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J43" s="250">
        <f>IF(Sklop3[[#This Row],[ZAHTEVANA SHEMA KAKOVOSTI]]&lt;&gt;"",Sklop3[[#This Row],[Preračunana masa/volumen/kos na enoto kg]],"")</f>
        <v>75</v>
      </c>
      <c r="K43" s="251"/>
      <c r="L43" s="264"/>
      <c r="M43" s="265"/>
      <c r="N43" s="382"/>
      <c r="O43" s="266"/>
      <c r="P43" s="254"/>
      <c r="Q43" s="254"/>
      <c r="R43" s="267"/>
      <c r="S43" s="256">
        <f>+Sklop3[[#This Row],[cena/enota brez DDV v EUR]]*Sklop3[[#This Row],[Stopnja DDV (%)]]</f>
        <v>0</v>
      </c>
      <c r="T43" s="256">
        <f>+Sklop3[[#This Row],[cena/enota brez DDV v EUR]]+Sklop3[[#This Row],[Davek (EUR)]]</f>
        <v>0</v>
      </c>
      <c r="U43" s="256">
        <f>+Sklop3[[#This Row],[cena/enota brez DDV v EUR]]*Sklop3[[#This Row],[Okvirna količina]]</f>
        <v>0</v>
      </c>
      <c r="V43" s="256">
        <f>+Sklop3[[#This Row],[Končna cena/enoto mere (EUR) z DDV]]*Sklop3[[#This Row],[Okvirna količina]]</f>
        <v>0</v>
      </c>
      <c r="W43" s="268"/>
    </row>
    <row r="44" spans="1:23" s="55" customFormat="1" ht="24">
      <c r="A44" s="79" t="s">
        <v>30</v>
      </c>
      <c r="B44" s="385" t="s">
        <v>1146</v>
      </c>
      <c r="C44" s="259" t="s">
        <v>986</v>
      </c>
      <c r="D44" s="260">
        <v>250</v>
      </c>
      <c r="E44" s="261" t="s">
        <v>110</v>
      </c>
      <c r="F44" s="185" t="s">
        <v>185</v>
      </c>
      <c r="G44" s="250">
        <v>2000</v>
      </c>
      <c r="H44" s="263" t="s">
        <v>188</v>
      </c>
      <c r="I44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4" s="250">
        <f>IF(Sklop3[[#This Row],[ZAHTEVANA SHEMA KAKOVOSTI]]&lt;&gt;"",Sklop3[[#This Row],[Preračunana masa/volumen/kos na enoto kg]],"")</f>
        <v>500</v>
      </c>
      <c r="K44" s="251"/>
      <c r="L44" s="264"/>
      <c r="M44" s="265"/>
      <c r="N44" s="382"/>
      <c r="O44" s="266"/>
      <c r="P44" s="254"/>
      <c r="Q44" s="254"/>
      <c r="R44" s="267"/>
      <c r="S44" s="256">
        <f>+Sklop3[[#This Row],[cena/enota brez DDV v EUR]]*Sklop3[[#This Row],[Stopnja DDV (%)]]</f>
        <v>0</v>
      </c>
      <c r="T44" s="256">
        <f>+Sklop3[[#This Row],[cena/enota brez DDV v EUR]]+Sklop3[[#This Row],[Davek (EUR)]]</f>
        <v>0</v>
      </c>
      <c r="U44" s="256">
        <f>+Sklop3[[#This Row],[cena/enota brez DDV v EUR]]*Sklop3[[#This Row],[Okvirna količina]]</f>
        <v>0</v>
      </c>
      <c r="V44" s="256">
        <f>+Sklop3[[#This Row],[Končna cena/enoto mere (EUR) z DDV]]*Sklop3[[#This Row],[Okvirna količina]]</f>
        <v>0</v>
      </c>
      <c r="W44" s="268"/>
    </row>
    <row r="45" spans="1:23" s="55" customFormat="1" ht="24">
      <c r="A45" s="79" t="s">
        <v>31</v>
      </c>
      <c r="B45" s="385" t="s">
        <v>1147</v>
      </c>
      <c r="C45" s="259" t="s">
        <v>987</v>
      </c>
      <c r="D45" s="260">
        <v>500</v>
      </c>
      <c r="E45" s="261" t="s">
        <v>110</v>
      </c>
      <c r="F45" s="185" t="s">
        <v>185</v>
      </c>
      <c r="G45" s="250">
        <v>100</v>
      </c>
      <c r="H45" s="263" t="s">
        <v>188</v>
      </c>
      <c r="I45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45" s="250">
        <f>IF(Sklop3[[#This Row],[ZAHTEVANA SHEMA KAKOVOSTI]]&lt;&gt;"",Sklop3[[#This Row],[Preračunana masa/volumen/kos na enoto kg]],"")</f>
        <v>50</v>
      </c>
      <c r="K45" s="251"/>
      <c r="L45" s="264"/>
      <c r="M45" s="265"/>
      <c r="N45" s="382"/>
      <c r="O45" s="266"/>
      <c r="P45" s="254"/>
      <c r="Q45" s="254"/>
      <c r="R45" s="267"/>
      <c r="S45" s="256">
        <f>+Sklop3[[#This Row],[cena/enota brez DDV v EUR]]*Sklop3[[#This Row],[Stopnja DDV (%)]]</f>
        <v>0</v>
      </c>
      <c r="T45" s="256">
        <f>+Sklop3[[#This Row],[cena/enota brez DDV v EUR]]+Sklop3[[#This Row],[Davek (EUR)]]</f>
        <v>0</v>
      </c>
      <c r="U45" s="256">
        <f>+Sklop3[[#This Row],[cena/enota brez DDV v EUR]]*Sklop3[[#This Row],[Okvirna količina]]</f>
        <v>0</v>
      </c>
      <c r="V45" s="256">
        <f>+Sklop3[[#This Row],[Končna cena/enoto mere (EUR) z DDV]]*Sklop3[[#This Row],[Okvirna količina]]</f>
        <v>0</v>
      </c>
      <c r="W45" s="268"/>
    </row>
    <row r="46" spans="1:23" s="55" customFormat="1" ht="24">
      <c r="A46" s="79" t="s">
        <v>32</v>
      </c>
      <c r="B46" s="385" t="s">
        <v>1148</v>
      </c>
      <c r="C46" s="259" t="s">
        <v>988</v>
      </c>
      <c r="D46" s="260">
        <v>250</v>
      </c>
      <c r="E46" s="261" t="s">
        <v>110</v>
      </c>
      <c r="F46" s="185" t="s">
        <v>185</v>
      </c>
      <c r="G46" s="250">
        <v>2000</v>
      </c>
      <c r="H46" s="263" t="s">
        <v>188</v>
      </c>
      <c r="I46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6" s="250">
        <f>IF(Sklop3[[#This Row],[ZAHTEVANA SHEMA KAKOVOSTI]]&lt;&gt;"",Sklop3[[#This Row],[Preračunana masa/volumen/kos na enoto kg]],"")</f>
        <v>500</v>
      </c>
      <c r="K46" s="251"/>
      <c r="L46" s="264"/>
      <c r="M46" s="265"/>
      <c r="N46" s="382"/>
      <c r="O46" s="266"/>
      <c r="P46" s="254"/>
      <c r="Q46" s="254"/>
      <c r="R46" s="267"/>
      <c r="S46" s="256">
        <f>+Sklop3[[#This Row],[cena/enota brez DDV v EUR]]*Sklop3[[#This Row],[Stopnja DDV (%)]]</f>
        <v>0</v>
      </c>
      <c r="T46" s="256">
        <f>+Sklop3[[#This Row],[cena/enota brez DDV v EUR]]+Sklop3[[#This Row],[Davek (EUR)]]</f>
        <v>0</v>
      </c>
      <c r="U46" s="256">
        <f>+Sklop3[[#This Row],[cena/enota brez DDV v EUR]]*Sklop3[[#This Row],[Okvirna količina]]</f>
        <v>0</v>
      </c>
      <c r="V46" s="256">
        <f>+Sklop3[[#This Row],[Končna cena/enoto mere (EUR) z DDV]]*Sklop3[[#This Row],[Okvirna količina]]</f>
        <v>0</v>
      </c>
      <c r="W46" s="268"/>
    </row>
    <row r="47" spans="1:23" s="55" customFormat="1" ht="24">
      <c r="A47" s="79" t="s">
        <v>33</v>
      </c>
      <c r="B47" s="385" t="s">
        <v>1149</v>
      </c>
      <c r="C47" s="259" t="s">
        <v>989</v>
      </c>
      <c r="D47" s="260">
        <v>250</v>
      </c>
      <c r="E47" s="261" t="s">
        <v>110</v>
      </c>
      <c r="F47" s="185" t="s">
        <v>185</v>
      </c>
      <c r="G47" s="250">
        <v>100</v>
      </c>
      <c r="H47" s="263" t="s">
        <v>188</v>
      </c>
      <c r="I47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47" s="250">
        <f>IF(Sklop3[[#This Row],[ZAHTEVANA SHEMA KAKOVOSTI]]&lt;&gt;"",Sklop3[[#This Row],[Preračunana masa/volumen/kos na enoto kg]],"")</f>
        <v>25</v>
      </c>
      <c r="K47" s="251"/>
      <c r="L47" s="264"/>
      <c r="M47" s="265"/>
      <c r="N47" s="382"/>
      <c r="O47" s="266"/>
      <c r="P47" s="254"/>
      <c r="Q47" s="254"/>
      <c r="R47" s="267"/>
      <c r="S47" s="256">
        <f>+Sklop3[[#This Row],[cena/enota brez DDV v EUR]]*Sklop3[[#This Row],[Stopnja DDV (%)]]</f>
        <v>0</v>
      </c>
      <c r="T47" s="256">
        <f>+Sklop3[[#This Row],[cena/enota brez DDV v EUR]]+Sklop3[[#This Row],[Davek (EUR)]]</f>
        <v>0</v>
      </c>
      <c r="U47" s="256">
        <f>+Sklop3[[#This Row],[cena/enota brez DDV v EUR]]*Sklop3[[#This Row],[Okvirna količina]]</f>
        <v>0</v>
      </c>
      <c r="V47" s="256">
        <f>+Sklop3[[#This Row],[Končna cena/enoto mere (EUR) z DDV]]*Sklop3[[#This Row],[Okvirna količina]]</f>
        <v>0</v>
      </c>
      <c r="W47" s="268"/>
    </row>
    <row r="48" spans="1:23" s="55" customFormat="1" ht="24">
      <c r="A48" s="79" t="s">
        <v>34</v>
      </c>
      <c r="B48" s="385" t="s">
        <v>1150</v>
      </c>
      <c r="C48" s="259" t="s">
        <v>985</v>
      </c>
      <c r="D48" s="260">
        <v>1000</v>
      </c>
      <c r="E48" s="261" t="s">
        <v>110</v>
      </c>
      <c r="F48" s="185" t="s">
        <v>185</v>
      </c>
      <c r="G48" s="250">
        <v>500</v>
      </c>
      <c r="H48" s="263" t="s">
        <v>188</v>
      </c>
      <c r="I48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8" s="250">
        <f>IF(Sklop3[[#This Row],[ZAHTEVANA SHEMA KAKOVOSTI]]&lt;&gt;"",Sklop3[[#This Row],[Preračunana masa/volumen/kos na enoto kg]],"")</f>
        <v>500</v>
      </c>
      <c r="K48" s="251"/>
      <c r="L48" s="264"/>
      <c r="M48" s="265"/>
      <c r="N48" s="382"/>
      <c r="O48" s="266"/>
      <c r="P48" s="254"/>
      <c r="Q48" s="254"/>
      <c r="R48" s="267"/>
      <c r="S48" s="256">
        <f>+Sklop3[[#This Row],[cena/enota brez DDV v EUR]]*Sklop3[[#This Row],[Stopnja DDV (%)]]</f>
        <v>0</v>
      </c>
      <c r="T48" s="256">
        <f>+Sklop3[[#This Row],[cena/enota brez DDV v EUR]]+Sklop3[[#This Row],[Davek (EUR)]]</f>
        <v>0</v>
      </c>
      <c r="U48" s="256">
        <f>+Sklop3[[#This Row],[cena/enota brez DDV v EUR]]*Sklop3[[#This Row],[Okvirna količina]]</f>
        <v>0</v>
      </c>
      <c r="V48" s="256">
        <f>+Sklop3[[#This Row],[Končna cena/enoto mere (EUR) z DDV]]*Sklop3[[#This Row],[Okvirna količina]]</f>
        <v>0</v>
      </c>
      <c r="W48" s="268"/>
    </row>
    <row r="49" spans="1:23" s="55" customFormat="1" ht="24">
      <c r="A49" s="79" t="s">
        <v>35</v>
      </c>
      <c r="B49" s="385" t="s">
        <v>1151</v>
      </c>
      <c r="C49" s="259" t="s">
        <v>990</v>
      </c>
      <c r="D49" s="260">
        <v>500</v>
      </c>
      <c r="E49" s="261" t="s">
        <v>110</v>
      </c>
      <c r="F49" s="185" t="s">
        <v>185</v>
      </c>
      <c r="G49" s="250">
        <v>50</v>
      </c>
      <c r="H49" s="263" t="s">
        <v>188</v>
      </c>
      <c r="I49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49" s="250">
        <f>IF(Sklop3[[#This Row],[ZAHTEVANA SHEMA KAKOVOSTI]]&lt;&gt;"",Sklop3[[#This Row],[Preračunana masa/volumen/kos na enoto kg]],"")</f>
        <v>25</v>
      </c>
      <c r="K49" s="251"/>
      <c r="L49" s="264"/>
      <c r="M49" s="265"/>
      <c r="N49" s="382"/>
      <c r="O49" s="266"/>
      <c r="P49" s="254"/>
      <c r="Q49" s="254"/>
      <c r="R49" s="267"/>
      <c r="S49" s="256">
        <f>+Sklop3[[#This Row],[cena/enota brez DDV v EUR]]*Sklop3[[#This Row],[Stopnja DDV (%)]]</f>
        <v>0</v>
      </c>
      <c r="T49" s="256">
        <f>+Sklop3[[#This Row],[cena/enota brez DDV v EUR]]+Sklop3[[#This Row],[Davek (EUR)]]</f>
        <v>0</v>
      </c>
      <c r="U49" s="256">
        <f>+Sklop3[[#This Row],[cena/enota brez DDV v EUR]]*Sklop3[[#This Row],[Okvirna količina]]</f>
        <v>0</v>
      </c>
      <c r="V49" s="256">
        <f>+Sklop3[[#This Row],[Končna cena/enoto mere (EUR) z DDV]]*Sklop3[[#This Row],[Okvirna količina]]</f>
        <v>0</v>
      </c>
      <c r="W49" s="268"/>
    </row>
    <row r="50" spans="1:23" s="55" customFormat="1" ht="24">
      <c r="A50" s="79" t="s">
        <v>36</v>
      </c>
      <c r="B50" s="385" t="s">
        <v>1152</v>
      </c>
      <c r="C50" s="259" t="s">
        <v>991</v>
      </c>
      <c r="D50" s="260">
        <v>1000</v>
      </c>
      <c r="E50" s="261" t="s">
        <v>110</v>
      </c>
      <c r="F50" s="185" t="s">
        <v>185</v>
      </c>
      <c r="G50" s="250">
        <v>100</v>
      </c>
      <c r="H50" s="263" t="s">
        <v>188</v>
      </c>
      <c r="I50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0" s="250">
        <f>IF(Sklop3[[#This Row],[ZAHTEVANA SHEMA KAKOVOSTI]]&lt;&gt;"",Sklop3[[#This Row],[Preračunana masa/volumen/kos na enoto kg]],"")</f>
        <v>100</v>
      </c>
      <c r="K50" s="251"/>
      <c r="L50" s="264"/>
      <c r="M50" s="265"/>
      <c r="N50" s="382"/>
      <c r="O50" s="266"/>
      <c r="P50" s="254"/>
      <c r="Q50" s="254"/>
      <c r="R50" s="267"/>
      <c r="S50" s="256">
        <f>+Sklop3[[#This Row],[cena/enota brez DDV v EUR]]*Sklop3[[#This Row],[Stopnja DDV (%)]]</f>
        <v>0</v>
      </c>
      <c r="T50" s="256">
        <f>+Sklop3[[#This Row],[cena/enota brez DDV v EUR]]+Sklop3[[#This Row],[Davek (EUR)]]</f>
        <v>0</v>
      </c>
      <c r="U50" s="256">
        <f>+Sklop3[[#This Row],[cena/enota brez DDV v EUR]]*Sklop3[[#This Row],[Okvirna količina]]</f>
        <v>0</v>
      </c>
      <c r="V50" s="256">
        <f>+Sklop3[[#This Row],[Končna cena/enoto mere (EUR) z DDV]]*Sklop3[[#This Row],[Okvirna količina]]</f>
        <v>0</v>
      </c>
      <c r="W50" s="268"/>
    </row>
    <row r="51" spans="1:23" s="55" customFormat="1" ht="12">
      <c r="A51" s="79" t="s">
        <v>37</v>
      </c>
      <c r="B51" s="385" t="s">
        <v>1153</v>
      </c>
      <c r="C51" s="259" t="s">
        <v>413</v>
      </c>
      <c r="D51" s="260" t="s">
        <v>401</v>
      </c>
      <c r="E51" s="261" t="s">
        <v>110</v>
      </c>
      <c r="F51" s="185" t="s">
        <v>185</v>
      </c>
      <c r="G51" s="250">
        <v>30</v>
      </c>
      <c r="H51" s="263" t="s">
        <v>0</v>
      </c>
      <c r="I51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51" s="250">
        <f>IF(Sklop3[[#This Row],[ZAHTEVANA SHEMA KAKOVOSTI]]&lt;&gt;"",Sklop3[[#This Row],[Preračunana masa/volumen/kos na enoto kg]],"")</f>
        <v>30</v>
      </c>
      <c r="K51" s="251"/>
      <c r="L51" s="264"/>
      <c r="M51" s="265"/>
      <c r="N51" s="382"/>
      <c r="O51" s="266"/>
      <c r="P51" s="254"/>
      <c r="Q51" s="254"/>
      <c r="R51" s="267"/>
      <c r="S51" s="256">
        <f>+Sklop3[[#This Row],[cena/enota brez DDV v EUR]]*Sklop3[[#This Row],[Stopnja DDV (%)]]</f>
        <v>0</v>
      </c>
      <c r="T51" s="256">
        <f>+Sklop3[[#This Row],[cena/enota brez DDV v EUR]]+Sklop3[[#This Row],[Davek (EUR)]]</f>
        <v>0</v>
      </c>
      <c r="U51" s="256">
        <f>+Sklop3[[#This Row],[cena/enota brez DDV v EUR]]*Sklop3[[#This Row],[Okvirna količina]]</f>
        <v>0</v>
      </c>
      <c r="V51" s="256">
        <f>+Sklop3[[#This Row],[Končna cena/enoto mere (EUR) z DDV]]*Sklop3[[#This Row],[Okvirna količina]]</f>
        <v>0</v>
      </c>
      <c r="W51" s="268"/>
    </row>
    <row r="52" spans="1:23" s="55" customFormat="1" ht="12">
      <c r="A52" s="79" t="s">
        <v>38</v>
      </c>
      <c r="B52" s="385" t="s">
        <v>1154</v>
      </c>
      <c r="C52" s="259" t="s">
        <v>445</v>
      </c>
      <c r="D52" s="260">
        <v>0.25</v>
      </c>
      <c r="E52" s="261" t="s">
        <v>74</v>
      </c>
      <c r="F52" s="262"/>
      <c r="G52" s="250">
        <v>50</v>
      </c>
      <c r="H52" s="263" t="s">
        <v>188</v>
      </c>
      <c r="I52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12.5</v>
      </c>
      <c r="J52" s="250" t="str">
        <f>IF(Sklop3[[#This Row],[ZAHTEVANA SHEMA KAKOVOSTI]]&lt;&gt;"",Sklop3[[#This Row],[Preračunana masa/volumen/kos na enoto kg]],"")</f>
        <v/>
      </c>
      <c r="K52" s="251"/>
      <c r="L52" s="264"/>
      <c r="M52" s="265"/>
      <c r="N52" s="382"/>
      <c r="O52" s="266"/>
      <c r="P52" s="254"/>
      <c r="Q52" s="254"/>
      <c r="R52" s="267"/>
      <c r="S52" s="256">
        <f>+Sklop3[[#This Row],[cena/enota brez DDV v EUR]]*Sklop3[[#This Row],[Stopnja DDV (%)]]</f>
        <v>0</v>
      </c>
      <c r="T52" s="256">
        <f>+Sklop3[[#This Row],[cena/enota brez DDV v EUR]]+Sklop3[[#This Row],[Davek (EUR)]]</f>
        <v>0</v>
      </c>
      <c r="U52" s="256">
        <f>+Sklop3[[#This Row],[cena/enota brez DDV v EUR]]*Sklop3[[#This Row],[Okvirna količina]]</f>
        <v>0</v>
      </c>
      <c r="V52" s="256">
        <f>+Sklop3[[#This Row],[Končna cena/enoto mere (EUR) z DDV]]*Sklop3[[#This Row],[Okvirna količina]]</f>
        <v>0</v>
      </c>
      <c r="W52" s="268"/>
    </row>
    <row r="53" spans="1:23" s="55" customFormat="1" ht="12">
      <c r="A53" s="79" t="s">
        <v>39</v>
      </c>
      <c r="B53" s="385" t="s">
        <v>1155</v>
      </c>
      <c r="C53" s="259" t="s">
        <v>414</v>
      </c>
      <c r="D53" s="260">
        <v>1</v>
      </c>
      <c r="E53" s="261" t="s">
        <v>74</v>
      </c>
      <c r="F53" s="262"/>
      <c r="G53" s="250">
        <v>100</v>
      </c>
      <c r="H53" s="263" t="s">
        <v>74</v>
      </c>
      <c r="I53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3" s="250" t="str">
        <f>IF(Sklop3[[#This Row],[ZAHTEVANA SHEMA KAKOVOSTI]]&lt;&gt;"",Sklop3[[#This Row],[Preračunana masa/volumen/kos na enoto kg]],"")</f>
        <v/>
      </c>
      <c r="K53" s="251"/>
      <c r="L53" s="264"/>
      <c r="M53" s="265"/>
      <c r="N53" s="382"/>
      <c r="O53" s="266"/>
      <c r="P53" s="254"/>
      <c r="Q53" s="254"/>
      <c r="R53" s="267"/>
      <c r="S53" s="256">
        <f>+Sklop3[[#This Row],[cena/enota brez DDV v EUR]]*Sklop3[[#This Row],[Stopnja DDV (%)]]</f>
        <v>0</v>
      </c>
      <c r="T53" s="256">
        <f>+Sklop3[[#This Row],[cena/enota brez DDV v EUR]]+Sklop3[[#This Row],[Davek (EUR)]]</f>
        <v>0</v>
      </c>
      <c r="U53" s="256">
        <f>+Sklop3[[#This Row],[cena/enota brez DDV v EUR]]*Sklop3[[#This Row],[Okvirna količina]]</f>
        <v>0</v>
      </c>
      <c r="V53" s="256">
        <f>+Sklop3[[#This Row],[Končna cena/enoto mere (EUR) z DDV]]*Sklop3[[#This Row],[Okvirna količina]]</f>
        <v>0</v>
      </c>
      <c r="W53" s="268"/>
    </row>
    <row r="54" spans="1:23" s="55" customFormat="1" ht="12">
      <c r="A54" s="79" t="s">
        <v>40</v>
      </c>
      <c r="B54" s="385" t="s">
        <v>1156</v>
      </c>
      <c r="C54" s="259" t="s">
        <v>415</v>
      </c>
      <c r="D54" s="260">
        <v>0.5</v>
      </c>
      <c r="E54" s="261" t="s">
        <v>74</v>
      </c>
      <c r="F54" s="262"/>
      <c r="G54" s="250">
        <v>10</v>
      </c>
      <c r="H54" s="263" t="s">
        <v>188</v>
      </c>
      <c r="I54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J54" s="250" t="str">
        <f>IF(Sklop3[[#This Row],[ZAHTEVANA SHEMA KAKOVOSTI]]&lt;&gt;"",Sklop3[[#This Row],[Preračunana masa/volumen/kos na enoto kg]],"")</f>
        <v/>
      </c>
      <c r="K54" s="251"/>
      <c r="L54" s="264"/>
      <c r="M54" s="265"/>
      <c r="N54" s="382"/>
      <c r="O54" s="266"/>
      <c r="P54" s="254"/>
      <c r="Q54" s="254"/>
      <c r="R54" s="267"/>
      <c r="S54" s="256">
        <f>+Sklop3[[#This Row],[cena/enota brez DDV v EUR]]*Sklop3[[#This Row],[Stopnja DDV (%)]]</f>
        <v>0</v>
      </c>
      <c r="T54" s="256">
        <f>+Sklop3[[#This Row],[cena/enota brez DDV v EUR]]+Sklop3[[#This Row],[Davek (EUR)]]</f>
        <v>0</v>
      </c>
      <c r="U54" s="256">
        <f>+Sklop3[[#This Row],[cena/enota brez DDV v EUR]]*Sklop3[[#This Row],[Okvirna količina]]</f>
        <v>0</v>
      </c>
      <c r="V54" s="256">
        <f>+Sklop3[[#This Row],[Končna cena/enoto mere (EUR) z DDV]]*Sklop3[[#This Row],[Okvirna količina]]</f>
        <v>0</v>
      </c>
      <c r="W54" s="268"/>
    </row>
    <row r="55" spans="1:23" s="55" customFormat="1" ht="12">
      <c r="A55" s="79" t="s">
        <v>41</v>
      </c>
      <c r="B55" s="385" t="s">
        <v>1157</v>
      </c>
      <c r="C55" s="259" t="s">
        <v>415</v>
      </c>
      <c r="D55" s="260">
        <v>1</v>
      </c>
      <c r="E55" s="261" t="s">
        <v>74</v>
      </c>
      <c r="F55" s="262"/>
      <c r="G55" s="250">
        <v>10</v>
      </c>
      <c r="H55" s="263" t="s">
        <v>74</v>
      </c>
      <c r="I55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55" s="250" t="str">
        <f>IF(Sklop3[[#This Row],[ZAHTEVANA SHEMA KAKOVOSTI]]&lt;&gt;"",Sklop3[[#This Row],[Preračunana masa/volumen/kos na enoto kg]],"")</f>
        <v/>
      </c>
      <c r="K55" s="251"/>
      <c r="L55" s="264"/>
      <c r="M55" s="265"/>
      <c r="N55" s="382"/>
      <c r="O55" s="266"/>
      <c r="P55" s="254"/>
      <c r="Q55" s="254"/>
      <c r="R55" s="267"/>
      <c r="S55" s="256">
        <f>+Sklop3[[#This Row],[cena/enota brez DDV v EUR]]*Sklop3[[#This Row],[Stopnja DDV (%)]]</f>
        <v>0</v>
      </c>
      <c r="T55" s="256">
        <f>+Sklop3[[#This Row],[cena/enota brez DDV v EUR]]+Sklop3[[#This Row],[Davek (EUR)]]</f>
        <v>0</v>
      </c>
      <c r="U55" s="256">
        <f>+Sklop3[[#This Row],[cena/enota brez DDV v EUR]]*Sklop3[[#This Row],[Okvirna količina]]</f>
        <v>0</v>
      </c>
      <c r="V55" s="256">
        <f>+Sklop3[[#This Row],[Končna cena/enoto mere (EUR) z DDV]]*Sklop3[[#This Row],[Okvirna količina]]</f>
        <v>0</v>
      </c>
      <c r="W55" s="268"/>
    </row>
    <row r="56" spans="1:23" s="55" customFormat="1" ht="12">
      <c r="A56" s="79" t="s">
        <v>42</v>
      </c>
      <c r="B56" s="385" t="s">
        <v>1158</v>
      </c>
      <c r="C56" s="259" t="s">
        <v>416</v>
      </c>
      <c r="D56" s="260">
        <v>180</v>
      </c>
      <c r="E56" s="261" t="s">
        <v>110</v>
      </c>
      <c r="F56" s="262"/>
      <c r="G56" s="250">
        <v>200</v>
      </c>
      <c r="H56" s="263" t="s">
        <v>188</v>
      </c>
      <c r="I56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J56" s="250" t="str">
        <f>IF(Sklop3[[#This Row],[ZAHTEVANA SHEMA KAKOVOSTI]]&lt;&gt;"",Sklop3[[#This Row],[Preračunana masa/volumen/kos na enoto kg]],"")</f>
        <v/>
      </c>
      <c r="K56" s="251"/>
      <c r="L56" s="264"/>
      <c r="M56" s="265"/>
      <c r="N56" s="382"/>
      <c r="O56" s="266"/>
      <c r="P56" s="254"/>
      <c r="Q56" s="254"/>
      <c r="R56" s="267"/>
      <c r="S56" s="256">
        <f>+Sklop3[[#This Row],[cena/enota brez DDV v EUR]]*Sklop3[[#This Row],[Stopnja DDV (%)]]</f>
        <v>0</v>
      </c>
      <c r="T56" s="256">
        <f>+Sklop3[[#This Row],[cena/enota brez DDV v EUR]]+Sklop3[[#This Row],[Davek (EUR)]]</f>
        <v>0</v>
      </c>
      <c r="U56" s="256">
        <f>+Sklop3[[#This Row],[cena/enota brez DDV v EUR]]*Sklop3[[#This Row],[Okvirna količina]]</f>
        <v>0</v>
      </c>
      <c r="V56" s="256">
        <f>+Sklop3[[#This Row],[Končna cena/enoto mere (EUR) z DDV]]*Sklop3[[#This Row],[Okvirna količina]]</f>
        <v>0</v>
      </c>
      <c r="W56" s="268"/>
    </row>
    <row r="57" spans="1:23" s="55" customFormat="1" ht="12">
      <c r="A57" s="79" t="s">
        <v>43</v>
      </c>
      <c r="B57" s="385" t="s">
        <v>1159</v>
      </c>
      <c r="C57" s="259" t="s">
        <v>416</v>
      </c>
      <c r="D57" s="260" t="s">
        <v>402</v>
      </c>
      <c r="E57" s="261" t="s">
        <v>110</v>
      </c>
      <c r="F57" s="262"/>
      <c r="G57" s="250">
        <v>200</v>
      </c>
      <c r="H57" s="263" t="s">
        <v>0</v>
      </c>
      <c r="I57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57" s="250" t="str">
        <f>IF(Sklop3[[#This Row],[ZAHTEVANA SHEMA KAKOVOSTI]]&lt;&gt;"",Sklop3[[#This Row],[Preračunana masa/volumen/kos na enoto kg]],"")</f>
        <v/>
      </c>
      <c r="K57" s="251"/>
      <c r="L57" s="264"/>
      <c r="M57" s="265"/>
      <c r="N57" s="382"/>
      <c r="O57" s="266"/>
      <c r="P57" s="254"/>
      <c r="Q57" s="254"/>
      <c r="R57" s="267"/>
      <c r="S57" s="256">
        <f>+Sklop3[[#This Row],[cena/enota brez DDV v EUR]]*Sklop3[[#This Row],[Stopnja DDV (%)]]</f>
        <v>0</v>
      </c>
      <c r="T57" s="256">
        <f>+Sklop3[[#This Row],[cena/enota brez DDV v EUR]]+Sklop3[[#This Row],[Davek (EUR)]]</f>
        <v>0</v>
      </c>
      <c r="U57" s="256">
        <f>+Sklop3[[#This Row],[cena/enota brez DDV v EUR]]*Sklop3[[#This Row],[Okvirna količina]]</f>
        <v>0</v>
      </c>
      <c r="V57" s="256">
        <f>+Sklop3[[#This Row],[Končna cena/enoto mere (EUR) z DDV]]*Sklop3[[#This Row],[Okvirna količina]]</f>
        <v>0</v>
      </c>
      <c r="W57" s="268"/>
    </row>
    <row r="58" spans="1:23" s="55" customFormat="1" ht="12">
      <c r="A58" s="79" t="s">
        <v>48</v>
      </c>
      <c r="B58" s="385" t="s">
        <v>1160</v>
      </c>
      <c r="C58" s="259" t="s">
        <v>417</v>
      </c>
      <c r="D58" s="260" t="s">
        <v>403</v>
      </c>
      <c r="E58" s="261" t="s">
        <v>110</v>
      </c>
      <c r="F58" s="185" t="s">
        <v>185</v>
      </c>
      <c r="G58" s="250">
        <v>100</v>
      </c>
      <c r="H58" s="263" t="s">
        <v>0</v>
      </c>
      <c r="I58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8" s="250">
        <f>IF(Sklop3[[#This Row],[ZAHTEVANA SHEMA KAKOVOSTI]]&lt;&gt;"",Sklop3[[#This Row],[Preračunana masa/volumen/kos na enoto kg]],"")</f>
        <v>100</v>
      </c>
      <c r="K58" s="251"/>
      <c r="L58" s="264"/>
      <c r="M58" s="265"/>
      <c r="N58" s="382"/>
      <c r="O58" s="266"/>
      <c r="P58" s="254"/>
      <c r="Q58" s="254"/>
      <c r="R58" s="267"/>
      <c r="S58" s="256">
        <f>+Sklop3[[#This Row],[cena/enota brez DDV v EUR]]*Sklop3[[#This Row],[Stopnja DDV (%)]]</f>
        <v>0</v>
      </c>
      <c r="T58" s="256">
        <f>+Sklop3[[#This Row],[cena/enota brez DDV v EUR]]+Sklop3[[#This Row],[Davek (EUR)]]</f>
        <v>0</v>
      </c>
      <c r="U58" s="256">
        <f>+Sklop3[[#This Row],[cena/enota brez DDV v EUR]]*Sklop3[[#This Row],[Okvirna količina]]</f>
        <v>0</v>
      </c>
      <c r="V58" s="256">
        <f>+Sklop3[[#This Row],[Končna cena/enoto mere (EUR) z DDV]]*Sklop3[[#This Row],[Okvirna količina]]</f>
        <v>0</v>
      </c>
      <c r="W58" s="268"/>
    </row>
    <row r="59" spans="1:23" s="55" customFormat="1" ht="12">
      <c r="A59" s="79" t="s">
        <v>44</v>
      </c>
      <c r="B59" s="385" t="s">
        <v>1161</v>
      </c>
      <c r="C59" s="259" t="s">
        <v>418</v>
      </c>
      <c r="D59" s="260" t="s">
        <v>403</v>
      </c>
      <c r="E59" s="261" t="s">
        <v>110</v>
      </c>
      <c r="F59" s="185" t="s">
        <v>185</v>
      </c>
      <c r="G59" s="250">
        <v>100</v>
      </c>
      <c r="H59" s="263" t="s">
        <v>0</v>
      </c>
      <c r="I59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9" s="250">
        <f>IF(Sklop3[[#This Row],[ZAHTEVANA SHEMA KAKOVOSTI]]&lt;&gt;"",Sklop3[[#This Row],[Preračunana masa/volumen/kos na enoto kg]],"")</f>
        <v>100</v>
      </c>
      <c r="K59" s="251"/>
      <c r="L59" s="264"/>
      <c r="M59" s="265"/>
      <c r="N59" s="382"/>
      <c r="O59" s="266"/>
      <c r="P59" s="254"/>
      <c r="Q59" s="254"/>
      <c r="R59" s="267"/>
      <c r="S59" s="256">
        <f>+Sklop3[[#This Row],[cena/enota brez DDV v EUR]]*Sklop3[[#This Row],[Stopnja DDV (%)]]</f>
        <v>0</v>
      </c>
      <c r="T59" s="256">
        <f>+Sklop3[[#This Row],[cena/enota brez DDV v EUR]]+Sklop3[[#This Row],[Davek (EUR)]]</f>
        <v>0</v>
      </c>
      <c r="U59" s="256">
        <f>+Sklop3[[#This Row],[cena/enota brez DDV v EUR]]*Sklop3[[#This Row],[Okvirna količina]]</f>
        <v>0</v>
      </c>
      <c r="V59" s="256">
        <f>+Sklop3[[#This Row],[Končna cena/enoto mere (EUR) z DDV]]*Sklop3[[#This Row],[Okvirna količina]]</f>
        <v>0</v>
      </c>
      <c r="W59" s="268"/>
    </row>
    <row r="60" spans="1:23" s="55" customFormat="1" ht="12">
      <c r="A60" s="79" t="s">
        <v>45</v>
      </c>
      <c r="B60" s="385" t="s">
        <v>1162</v>
      </c>
      <c r="C60" s="259" t="s">
        <v>446</v>
      </c>
      <c r="D60" s="260">
        <v>500</v>
      </c>
      <c r="E60" s="261" t="s">
        <v>110</v>
      </c>
      <c r="F60" s="185" t="s">
        <v>185</v>
      </c>
      <c r="G60" s="250">
        <v>50</v>
      </c>
      <c r="H60" s="263" t="s">
        <v>188</v>
      </c>
      <c r="I60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60" s="250">
        <f>IF(Sklop3[[#This Row],[ZAHTEVANA SHEMA KAKOVOSTI]]&lt;&gt;"",Sklop3[[#This Row],[Preračunana masa/volumen/kos na enoto kg]],"")</f>
        <v>25</v>
      </c>
      <c r="K60" s="251"/>
      <c r="L60" s="264"/>
      <c r="M60" s="265"/>
      <c r="N60" s="382"/>
      <c r="O60" s="266"/>
      <c r="P60" s="254"/>
      <c r="Q60" s="254"/>
      <c r="R60" s="267"/>
      <c r="S60" s="256">
        <f>+Sklop3[[#This Row],[cena/enota brez DDV v EUR]]*Sklop3[[#This Row],[Stopnja DDV (%)]]</f>
        <v>0</v>
      </c>
      <c r="T60" s="256">
        <f>+Sklop3[[#This Row],[cena/enota brez DDV v EUR]]+Sklop3[[#This Row],[Davek (EUR)]]</f>
        <v>0</v>
      </c>
      <c r="U60" s="256">
        <f>+Sklop3[[#This Row],[cena/enota brez DDV v EUR]]*Sklop3[[#This Row],[Okvirna količina]]</f>
        <v>0</v>
      </c>
      <c r="V60" s="256">
        <f>+Sklop3[[#This Row],[Končna cena/enoto mere (EUR) z DDV]]*Sklop3[[#This Row],[Okvirna količina]]</f>
        <v>0</v>
      </c>
      <c r="W60" s="268"/>
    </row>
    <row r="61" spans="1:23" s="55" customFormat="1" ht="12">
      <c r="A61" s="79" t="s">
        <v>49</v>
      </c>
      <c r="B61" s="385" t="s">
        <v>1163</v>
      </c>
      <c r="C61" s="184" t="s">
        <v>448</v>
      </c>
      <c r="D61" s="197">
        <v>500</v>
      </c>
      <c r="E61" s="199" t="s">
        <v>110</v>
      </c>
      <c r="F61" s="185" t="s">
        <v>185</v>
      </c>
      <c r="G61" s="186">
        <v>50</v>
      </c>
      <c r="H61" s="187" t="s">
        <v>188</v>
      </c>
      <c r="I61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61" s="186">
        <f>IF(Sklop3[[#This Row],[ZAHTEVANA SHEMA KAKOVOSTI]]&lt;&gt;"",Sklop3[[#This Row],[Preračunana masa/volumen/kos na enoto kg]],"")</f>
        <v>25</v>
      </c>
      <c r="K61" s="189"/>
      <c r="L61" s="200"/>
      <c r="M61" s="237"/>
      <c r="N61" s="381"/>
      <c r="O61" s="238"/>
      <c r="P61" s="190"/>
      <c r="Q61" s="190"/>
      <c r="R61" s="239"/>
      <c r="S61" s="191">
        <f>+Sklop3[[#This Row],[cena/enota brez DDV v EUR]]*Sklop3[[#This Row],[Stopnja DDV (%)]]</f>
        <v>0</v>
      </c>
      <c r="T61" s="191">
        <f>+Sklop3[[#This Row],[cena/enota brez DDV v EUR]]+Sklop3[[#This Row],[Davek (EUR)]]</f>
        <v>0</v>
      </c>
      <c r="U61" s="191">
        <f>+Sklop3[[#This Row],[cena/enota brez DDV v EUR]]*Sklop3[[#This Row],[Okvirna količina]]</f>
        <v>0</v>
      </c>
      <c r="V61" s="191">
        <f>+Sklop3[[#This Row],[Končna cena/enoto mere (EUR) z DDV]]*Sklop3[[#This Row],[Okvirna količina]]</f>
        <v>0</v>
      </c>
      <c r="W61" s="204"/>
    </row>
    <row r="62" spans="1:23" s="55" customFormat="1" ht="12">
      <c r="A62" s="79" t="s">
        <v>50</v>
      </c>
      <c r="B62" s="385" t="s">
        <v>1164</v>
      </c>
      <c r="C62" s="184" t="s">
        <v>447</v>
      </c>
      <c r="D62" s="197">
        <v>250</v>
      </c>
      <c r="E62" s="199" t="s">
        <v>110</v>
      </c>
      <c r="F62" s="463" t="s">
        <v>185</v>
      </c>
      <c r="G62" s="186">
        <v>20</v>
      </c>
      <c r="H62" s="187" t="s">
        <v>188</v>
      </c>
      <c r="I62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J62" s="186">
        <f>IF(Sklop3[[#This Row],[ZAHTEVANA SHEMA KAKOVOSTI]]&lt;&gt;"",Sklop3[[#This Row],[Preračunana masa/volumen/kos na enoto kg]],"")</f>
        <v>5</v>
      </c>
      <c r="K62" s="189"/>
      <c r="L62" s="200"/>
      <c r="M62" s="237"/>
      <c r="N62" s="381"/>
      <c r="O62" s="238"/>
      <c r="P62" s="190"/>
      <c r="Q62" s="190"/>
      <c r="R62" s="239"/>
      <c r="S62" s="191">
        <f>+Sklop3[[#This Row],[cena/enota brez DDV v EUR]]*Sklop3[[#This Row],[Stopnja DDV (%)]]</f>
        <v>0</v>
      </c>
      <c r="T62" s="191">
        <f>+Sklop3[[#This Row],[cena/enota brez DDV v EUR]]+Sklop3[[#This Row],[Davek (EUR)]]</f>
        <v>0</v>
      </c>
      <c r="U62" s="191">
        <f>+Sklop3[[#This Row],[cena/enota brez DDV v EUR]]*Sklop3[[#This Row],[Okvirna količina]]</f>
        <v>0</v>
      </c>
      <c r="V62" s="191">
        <f>+Sklop3[[#This Row],[Končna cena/enoto mere (EUR) z DDV]]*Sklop3[[#This Row],[Okvirna količina]]</f>
        <v>0</v>
      </c>
      <c r="W62" s="204"/>
    </row>
    <row r="63" spans="1:23" s="55" customFormat="1" ht="12">
      <c r="A63" s="79" t="s">
        <v>46</v>
      </c>
      <c r="B63" s="385" t="s">
        <v>1165</v>
      </c>
      <c r="C63" s="184" t="s">
        <v>449</v>
      </c>
      <c r="D63" s="197">
        <v>250</v>
      </c>
      <c r="E63" s="199" t="s">
        <v>110</v>
      </c>
      <c r="F63" s="185"/>
      <c r="G63" s="186">
        <v>150</v>
      </c>
      <c r="H63" s="187" t="s">
        <v>188</v>
      </c>
      <c r="I63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37.5</v>
      </c>
      <c r="J63" s="186" t="str">
        <f>IF(Sklop3[[#This Row],[ZAHTEVANA SHEMA KAKOVOSTI]]&lt;&gt;"",Sklop3[[#This Row],[Preračunana masa/volumen/kos na enoto kg]],"")</f>
        <v/>
      </c>
      <c r="K63" s="189"/>
      <c r="L63" s="200"/>
      <c r="M63" s="237"/>
      <c r="N63" s="381"/>
      <c r="O63" s="238"/>
      <c r="P63" s="190"/>
      <c r="Q63" s="190"/>
      <c r="R63" s="239"/>
      <c r="S63" s="191">
        <f>+Sklop3[[#This Row],[cena/enota brez DDV v EUR]]*Sklop3[[#This Row],[Stopnja DDV (%)]]</f>
        <v>0</v>
      </c>
      <c r="T63" s="191">
        <f>+Sklop3[[#This Row],[cena/enota brez DDV v EUR]]+Sklop3[[#This Row],[Davek (EUR)]]</f>
        <v>0</v>
      </c>
      <c r="U63" s="191">
        <f>+Sklop3[[#This Row],[cena/enota brez DDV v EUR]]*Sklop3[[#This Row],[Okvirna količina]]</f>
        <v>0</v>
      </c>
      <c r="V63" s="191">
        <f>+Sklop3[[#This Row],[Končna cena/enoto mere (EUR) z DDV]]*Sklop3[[#This Row],[Okvirna količina]]</f>
        <v>0</v>
      </c>
      <c r="W63" s="204"/>
    </row>
    <row r="64" spans="1:23" s="55" customFormat="1" ht="24">
      <c r="A64" s="79" t="s">
        <v>51</v>
      </c>
      <c r="B64" s="385" t="s">
        <v>1166</v>
      </c>
      <c r="C64" s="184" t="s">
        <v>419</v>
      </c>
      <c r="D64" s="197">
        <v>1000</v>
      </c>
      <c r="E64" s="199" t="s">
        <v>110</v>
      </c>
      <c r="F64" s="185"/>
      <c r="G64" s="186">
        <v>50</v>
      </c>
      <c r="H64" s="187" t="s">
        <v>0</v>
      </c>
      <c r="I64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4" s="186" t="str">
        <f>IF(Sklop3[[#This Row],[ZAHTEVANA SHEMA KAKOVOSTI]]&lt;&gt;"",Sklop3[[#This Row],[Preračunana masa/volumen/kos na enoto kg]],"")</f>
        <v/>
      </c>
      <c r="K64" s="189"/>
      <c r="L64" s="200"/>
      <c r="M64" s="237"/>
      <c r="N64" s="381"/>
      <c r="O64" s="238"/>
      <c r="P64" s="190"/>
      <c r="Q64" s="190"/>
      <c r="R64" s="239"/>
      <c r="S64" s="191">
        <f>+Sklop3[[#This Row],[cena/enota brez DDV v EUR]]*Sklop3[[#This Row],[Stopnja DDV (%)]]</f>
        <v>0</v>
      </c>
      <c r="T64" s="191">
        <f>+Sklop3[[#This Row],[cena/enota brez DDV v EUR]]+Sklop3[[#This Row],[Davek (EUR)]]</f>
        <v>0</v>
      </c>
      <c r="U64" s="191">
        <f>+Sklop3[[#This Row],[cena/enota brez DDV v EUR]]*Sklop3[[#This Row],[Okvirna količina]]</f>
        <v>0</v>
      </c>
      <c r="V64" s="191">
        <f>+Sklop3[[#This Row],[Končna cena/enoto mere (EUR) z DDV]]*Sklop3[[#This Row],[Okvirna količina]]</f>
        <v>0</v>
      </c>
      <c r="W64" s="204"/>
    </row>
    <row r="65" spans="1:23" s="55" customFormat="1" ht="12">
      <c r="A65" s="79" t="s">
        <v>47</v>
      </c>
      <c r="B65" s="385" t="s">
        <v>1167</v>
      </c>
      <c r="C65" s="184" t="s">
        <v>392</v>
      </c>
      <c r="D65" s="197" t="s">
        <v>111</v>
      </c>
      <c r="E65" s="199" t="s">
        <v>0</v>
      </c>
      <c r="F65" s="185"/>
      <c r="G65" s="186">
        <v>50</v>
      </c>
      <c r="H65" s="187" t="s">
        <v>0</v>
      </c>
      <c r="I65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5" s="186" t="str">
        <f>IF(Sklop3[[#This Row],[ZAHTEVANA SHEMA KAKOVOSTI]]&lt;&gt;"",Sklop3[[#This Row],[Preračunana masa/volumen/kos na enoto kg]],"")</f>
        <v/>
      </c>
      <c r="K65" s="189"/>
      <c r="L65" s="200"/>
      <c r="M65" s="237"/>
      <c r="N65" s="381"/>
      <c r="O65" s="238"/>
      <c r="P65" s="190"/>
      <c r="Q65" s="190"/>
      <c r="R65" s="239"/>
      <c r="S65" s="191">
        <f>+Sklop3[[#This Row],[cena/enota brez DDV v EUR]]*Sklop3[[#This Row],[Stopnja DDV (%)]]</f>
        <v>0</v>
      </c>
      <c r="T65" s="191">
        <f>+Sklop3[[#This Row],[cena/enota brez DDV v EUR]]+Sklop3[[#This Row],[Davek (EUR)]]</f>
        <v>0</v>
      </c>
      <c r="U65" s="191">
        <f>+Sklop3[[#This Row],[cena/enota brez DDV v EUR]]*Sklop3[[#This Row],[Okvirna količina]]</f>
        <v>0</v>
      </c>
      <c r="V65" s="191">
        <f>+Sklop3[[#This Row],[Končna cena/enoto mere (EUR) z DDV]]*Sklop3[[#This Row],[Okvirna količina]]</f>
        <v>0</v>
      </c>
      <c r="W65" s="204"/>
    </row>
    <row r="66" spans="1:23" s="55" customFormat="1" ht="12">
      <c r="A66" s="79" t="s">
        <v>52</v>
      </c>
      <c r="B66" s="385" t="s">
        <v>1168</v>
      </c>
      <c r="C66" s="184" t="s">
        <v>393</v>
      </c>
      <c r="D66" s="197" t="s">
        <v>111</v>
      </c>
      <c r="E66" s="199" t="s">
        <v>0</v>
      </c>
      <c r="F66" s="185"/>
      <c r="G66" s="186">
        <v>50</v>
      </c>
      <c r="H66" s="187" t="s">
        <v>0</v>
      </c>
      <c r="I66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6" s="186" t="str">
        <f>IF(Sklop3[[#This Row],[ZAHTEVANA SHEMA KAKOVOSTI]]&lt;&gt;"",Sklop3[[#This Row],[Preračunana masa/volumen/kos na enoto kg]],"")</f>
        <v/>
      </c>
      <c r="K66" s="189"/>
      <c r="L66" s="200"/>
      <c r="M66" s="237"/>
      <c r="N66" s="381"/>
      <c r="O66" s="238"/>
      <c r="P66" s="190"/>
      <c r="Q66" s="190"/>
      <c r="R66" s="239"/>
      <c r="S66" s="191">
        <f>+Sklop3[[#This Row],[cena/enota brez DDV v EUR]]*Sklop3[[#This Row],[Stopnja DDV (%)]]</f>
        <v>0</v>
      </c>
      <c r="T66" s="191">
        <f>+Sklop3[[#This Row],[cena/enota brez DDV v EUR]]+Sklop3[[#This Row],[Davek (EUR)]]</f>
        <v>0</v>
      </c>
      <c r="U66" s="191">
        <f>+Sklop3[[#This Row],[cena/enota brez DDV v EUR]]*Sklop3[[#This Row],[Okvirna količina]]</f>
        <v>0</v>
      </c>
      <c r="V66" s="191">
        <f>+Sklop3[[#This Row],[Končna cena/enoto mere (EUR) z DDV]]*Sklop3[[#This Row],[Okvirna količina]]</f>
        <v>0</v>
      </c>
      <c r="W66" s="204"/>
    </row>
    <row r="67" spans="1:23" s="55" customFormat="1" ht="12">
      <c r="A67" s="79" t="s">
        <v>53</v>
      </c>
      <c r="B67" s="385" t="s">
        <v>1169</v>
      </c>
      <c r="C67" s="184" t="s">
        <v>394</v>
      </c>
      <c r="D67" s="197" t="s">
        <v>111</v>
      </c>
      <c r="E67" s="199" t="s">
        <v>0</v>
      </c>
      <c r="F67" s="185"/>
      <c r="G67" s="186">
        <v>50</v>
      </c>
      <c r="H67" s="187" t="s">
        <v>0</v>
      </c>
      <c r="I67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7" s="186" t="str">
        <f>IF(Sklop3[[#This Row],[ZAHTEVANA SHEMA KAKOVOSTI]]&lt;&gt;"",Sklop3[[#This Row],[Preračunana masa/volumen/kos na enoto kg]],"")</f>
        <v/>
      </c>
      <c r="K67" s="189"/>
      <c r="L67" s="200"/>
      <c r="M67" s="237"/>
      <c r="N67" s="381"/>
      <c r="O67" s="238"/>
      <c r="P67" s="190"/>
      <c r="Q67" s="190"/>
      <c r="R67" s="239"/>
      <c r="S67" s="191">
        <f>+Sklop3[[#This Row],[cena/enota brez DDV v EUR]]*Sklop3[[#This Row],[Stopnja DDV (%)]]</f>
        <v>0</v>
      </c>
      <c r="T67" s="191">
        <f>+Sklop3[[#This Row],[cena/enota brez DDV v EUR]]+Sklop3[[#This Row],[Davek (EUR)]]</f>
        <v>0</v>
      </c>
      <c r="U67" s="191">
        <f>+Sklop3[[#This Row],[cena/enota brez DDV v EUR]]*Sklop3[[#This Row],[Okvirna količina]]</f>
        <v>0</v>
      </c>
      <c r="V67" s="191">
        <f>+Sklop3[[#This Row],[Končna cena/enoto mere (EUR) z DDV]]*Sklop3[[#This Row],[Okvirna količina]]</f>
        <v>0</v>
      </c>
      <c r="W67" s="204"/>
    </row>
    <row r="68" spans="1:23" s="55" customFormat="1" ht="12">
      <c r="A68" s="79" t="s">
        <v>54</v>
      </c>
      <c r="B68" s="385" t="s">
        <v>1170</v>
      </c>
      <c r="C68" s="184" t="s">
        <v>395</v>
      </c>
      <c r="D68" s="197" t="s">
        <v>111</v>
      </c>
      <c r="E68" s="199" t="s">
        <v>0</v>
      </c>
      <c r="F68" s="185"/>
      <c r="G68" s="186">
        <v>50</v>
      </c>
      <c r="H68" s="187" t="s">
        <v>0</v>
      </c>
      <c r="I6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8" s="186" t="str">
        <f>IF(Sklop3[[#This Row],[ZAHTEVANA SHEMA KAKOVOSTI]]&lt;&gt;"",Sklop3[[#This Row],[Preračunana masa/volumen/kos na enoto kg]],"")</f>
        <v/>
      </c>
      <c r="K68" s="189"/>
      <c r="L68" s="200"/>
      <c r="M68" s="237"/>
      <c r="N68" s="381"/>
      <c r="O68" s="238"/>
      <c r="P68" s="190"/>
      <c r="Q68" s="190"/>
      <c r="R68" s="239"/>
      <c r="S68" s="191">
        <f>+Sklop3[[#This Row],[cena/enota brez DDV v EUR]]*Sklop3[[#This Row],[Stopnja DDV (%)]]</f>
        <v>0</v>
      </c>
      <c r="T68" s="191">
        <f>+Sklop3[[#This Row],[cena/enota brez DDV v EUR]]+Sklop3[[#This Row],[Davek (EUR)]]</f>
        <v>0</v>
      </c>
      <c r="U68" s="191">
        <f>+Sklop3[[#This Row],[cena/enota brez DDV v EUR]]*Sklop3[[#This Row],[Okvirna količina]]</f>
        <v>0</v>
      </c>
      <c r="V68" s="191">
        <f>+Sklop3[[#This Row],[Končna cena/enoto mere (EUR) z DDV]]*Sklop3[[#This Row],[Okvirna količina]]</f>
        <v>0</v>
      </c>
      <c r="W68" s="204"/>
    </row>
    <row r="69" spans="1:23" s="55" customFormat="1" ht="12">
      <c r="A69" s="79" t="s">
        <v>55</v>
      </c>
      <c r="B69" s="385" t="s">
        <v>1171</v>
      </c>
      <c r="C69" s="184" t="s">
        <v>420</v>
      </c>
      <c r="D69" s="197" t="s">
        <v>404</v>
      </c>
      <c r="E69" s="199" t="s">
        <v>110</v>
      </c>
      <c r="F69" s="185"/>
      <c r="G69" s="186">
        <v>10</v>
      </c>
      <c r="H69" s="187" t="s">
        <v>0</v>
      </c>
      <c r="I69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69" s="186" t="str">
        <f>IF(Sklop3[[#This Row],[ZAHTEVANA SHEMA KAKOVOSTI]]&lt;&gt;"",Sklop3[[#This Row],[Preračunana masa/volumen/kos na enoto kg]],"")</f>
        <v/>
      </c>
      <c r="K69" s="189"/>
      <c r="L69" s="200"/>
      <c r="M69" s="237"/>
      <c r="N69" s="381"/>
      <c r="O69" s="238"/>
      <c r="P69" s="190"/>
      <c r="Q69" s="190"/>
      <c r="R69" s="239"/>
      <c r="S69" s="191">
        <f>+Sklop3[[#This Row],[cena/enota brez DDV v EUR]]*Sklop3[[#This Row],[Stopnja DDV (%)]]</f>
        <v>0</v>
      </c>
      <c r="T69" s="191">
        <f>+Sklop3[[#This Row],[cena/enota brez DDV v EUR]]+Sklop3[[#This Row],[Davek (EUR)]]</f>
        <v>0</v>
      </c>
      <c r="U69" s="191">
        <f>+Sklop3[[#This Row],[cena/enota brez DDV v EUR]]*Sklop3[[#This Row],[Okvirna količina]]</f>
        <v>0</v>
      </c>
      <c r="V69" s="191">
        <f>+Sklop3[[#This Row],[Končna cena/enoto mere (EUR) z DDV]]*Sklop3[[#This Row],[Okvirna količina]]</f>
        <v>0</v>
      </c>
      <c r="W69" s="204"/>
    </row>
    <row r="70" spans="1:23" s="55" customFormat="1" ht="12">
      <c r="A70" s="79" t="s">
        <v>56</v>
      </c>
      <c r="B70" s="385" t="s">
        <v>1172</v>
      </c>
      <c r="C70" s="184" t="s">
        <v>396</v>
      </c>
      <c r="D70" s="197" t="s">
        <v>111</v>
      </c>
      <c r="E70" s="199" t="s">
        <v>0</v>
      </c>
      <c r="F70" s="185"/>
      <c r="G70" s="186">
        <v>20</v>
      </c>
      <c r="H70" s="187" t="s">
        <v>0</v>
      </c>
      <c r="I70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70" s="186" t="str">
        <f>IF(Sklop3[[#This Row],[ZAHTEVANA SHEMA KAKOVOSTI]]&lt;&gt;"",Sklop3[[#This Row],[Preračunana masa/volumen/kos na enoto kg]],"")</f>
        <v/>
      </c>
      <c r="K70" s="189"/>
      <c r="L70" s="200"/>
      <c r="M70" s="237"/>
      <c r="N70" s="381"/>
      <c r="O70" s="238"/>
      <c r="P70" s="190"/>
      <c r="Q70" s="190"/>
      <c r="R70" s="239"/>
      <c r="S70" s="191">
        <f>+Sklop3[[#This Row],[cena/enota brez DDV v EUR]]*Sklop3[[#This Row],[Stopnja DDV (%)]]</f>
        <v>0</v>
      </c>
      <c r="T70" s="191">
        <f>+Sklop3[[#This Row],[cena/enota brez DDV v EUR]]+Sklop3[[#This Row],[Davek (EUR)]]</f>
        <v>0</v>
      </c>
      <c r="U70" s="191">
        <f>+Sklop3[[#This Row],[cena/enota brez DDV v EUR]]*Sklop3[[#This Row],[Okvirna količina]]</f>
        <v>0</v>
      </c>
      <c r="V70" s="191">
        <f>+Sklop3[[#This Row],[Končna cena/enoto mere (EUR) z DDV]]*Sklop3[[#This Row],[Okvirna količina]]</f>
        <v>0</v>
      </c>
      <c r="W70" s="204"/>
    </row>
    <row r="71" spans="1:23" s="55" customFormat="1" ht="12">
      <c r="A71" s="79" t="s">
        <v>57</v>
      </c>
      <c r="B71" s="385" t="s">
        <v>1173</v>
      </c>
      <c r="C71" s="184" t="s">
        <v>421</v>
      </c>
      <c r="D71" s="197" t="s">
        <v>404</v>
      </c>
      <c r="E71" s="199" t="s">
        <v>110</v>
      </c>
      <c r="F71" s="185"/>
      <c r="G71" s="186">
        <v>10</v>
      </c>
      <c r="H71" s="187" t="s">
        <v>0</v>
      </c>
      <c r="I71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1" s="186" t="str">
        <f>IF(Sklop3[[#This Row],[ZAHTEVANA SHEMA KAKOVOSTI]]&lt;&gt;"",Sklop3[[#This Row],[Preračunana masa/volumen/kos na enoto kg]],"")</f>
        <v/>
      </c>
      <c r="K71" s="189"/>
      <c r="L71" s="200"/>
      <c r="M71" s="237"/>
      <c r="N71" s="381"/>
      <c r="O71" s="238"/>
      <c r="P71" s="190"/>
      <c r="Q71" s="190"/>
      <c r="R71" s="239"/>
      <c r="S71" s="191">
        <f>+Sklop3[[#This Row],[cena/enota brez DDV v EUR]]*Sklop3[[#This Row],[Stopnja DDV (%)]]</f>
        <v>0</v>
      </c>
      <c r="T71" s="191">
        <f>+Sklop3[[#This Row],[cena/enota brez DDV v EUR]]+Sklop3[[#This Row],[Davek (EUR)]]</f>
        <v>0</v>
      </c>
      <c r="U71" s="191">
        <f>+Sklop3[[#This Row],[cena/enota brez DDV v EUR]]*Sklop3[[#This Row],[Okvirna količina]]</f>
        <v>0</v>
      </c>
      <c r="V71" s="191">
        <f>+Sklop3[[#This Row],[Končna cena/enoto mere (EUR) z DDV]]*Sklop3[[#This Row],[Okvirna količina]]</f>
        <v>0</v>
      </c>
      <c r="W71" s="204"/>
    </row>
    <row r="72" spans="1:23" s="55" customFormat="1" ht="12">
      <c r="A72" s="79" t="s">
        <v>58</v>
      </c>
      <c r="B72" s="385" t="s">
        <v>1174</v>
      </c>
      <c r="C72" s="184" t="s">
        <v>397</v>
      </c>
      <c r="D72" s="197" t="s">
        <v>111</v>
      </c>
      <c r="E72" s="199" t="s">
        <v>0</v>
      </c>
      <c r="F72" s="185"/>
      <c r="G72" s="186">
        <v>10</v>
      </c>
      <c r="H72" s="187" t="s">
        <v>0</v>
      </c>
      <c r="I72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2" s="186" t="str">
        <f>IF(Sklop3[[#This Row],[ZAHTEVANA SHEMA KAKOVOSTI]]&lt;&gt;"",Sklop3[[#This Row],[Preračunana masa/volumen/kos na enoto kg]],"")</f>
        <v/>
      </c>
      <c r="K72" s="189"/>
      <c r="L72" s="200"/>
      <c r="M72" s="237"/>
      <c r="N72" s="381"/>
      <c r="O72" s="238"/>
      <c r="P72" s="190"/>
      <c r="Q72" s="190"/>
      <c r="R72" s="239"/>
      <c r="S72" s="191">
        <f>+Sklop3[[#This Row],[cena/enota brez DDV v EUR]]*Sklop3[[#This Row],[Stopnja DDV (%)]]</f>
        <v>0</v>
      </c>
      <c r="T72" s="191">
        <f>+Sklop3[[#This Row],[cena/enota brez DDV v EUR]]+Sklop3[[#This Row],[Davek (EUR)]]</f>
        <v>0</v>
      </c>
      <c r="U72" s="191">
        <f>+Sklop3[[#This Row],[cena/enota brez DDV v EUR]]*Sklop3[[#This Row],[Okvirna količina]]</f>
        <v>0</v>
      </c>
      <c r="V72" s="191">
        <f>+Sklop3[[#This Row],[Končna cena/enoto mere (EUR) z DDV]]*Sklop3[[#This Row],[Okvirna količina]]</f>
        <v>0</v>
      </c>
      <c r="W72" s="204"/>
    </row>
    <row r="73" spans="1:23" s="55" customFormat="1" ht="12">
      <c r="A73" s="79" t="s">
        <v>59</v>
      </c>
      <c r="B73" s="385" t="s">
        <v>1175</v>
      </c>
      <c r="C73" s="184" t="s">
        <v>398</v>
      </c>
      <c r="D73" s="197" t="s">
        <v>111</v>
      </c>
      <c r="E73" s="199" t="s">
        <v>0</v>
      </c>
      <c r="F73" s="185"/>
      <c r="G73" s="186">
        <v>10</v>
      </c>
      <c r="H73" s="187" t="s">
        <v>0</v>
      </c>
      <c r="I73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3" s="186" t="str">
        <f>IF(Sklop3[[#This Row],[ZAHTEVANA SHEMA KAKOVOSTI]]&lt;&gt;"",Sklop3[[#This Row],[Preračunana masa/volumen/kos na enoto kg]],"")</f>
        <v/>
      </c>
      <c r="K73" s="189"/>
      <c r="L73" s="200"/>
      <c r="M73" s="237"/>
      <c r="N73" s="381"/>
      <c r="O73" s="238"/>
      <c r="P73" s="190"/>
      <c r="Q73" s="190"/>
      <c r="R73" s="239"/>
      <c r="S73" s="191">
        <f>+Sklop3[[#This Row],[cena/enota brez DDV v EUR]]*Sklop3[[#This Row],[Stopnja DDV (%)]]</f>
        <v>0</v>
      </c>
      <c r="T73" s="191">
        <f>+Sklop3[[#This Row],[cena/enota brez DDV v EUR]]+Sklop3[[#This Row],[Davek (EUR)]]</f>
        <v>0</v>
      </c>
      <c r="U73" s="191">
        <f>+Sklop3[[#This Row],[cena/enota brez DDV v EUR]]*Sklop3[[#This Row],[Okvirna količina]]</f>
        <v>0</v>
      </c>
      <c r="V73" s="191">
        <f>+Sklop3[[#This Row],[Končna cena/enoto mere (EUR) z DDV]]*Sklop3[[#This Row],[Okvirna količina]]</f>
        <v>0</v>
      </c>
      <c r="W73" s="204"/>
    </row>
    <row r="74" spans="1:23" s="55" customFormat="1" ht="12">
      <c r="A74" s="79" t="s">
        <v>60</v>
      </c>
      <c r="B74" s="385" t="s">
        <v>1176</v>
      </c>
      <c r="C74" s="184" t="s">
        <v>399</v>
      </c>
      <c r="D74" s="197" t="s">
        <v>111</v>
      </c>
      <c r="E74" s="199" t="s">
        <v>0</v>
      </c>
      <c r="F74" s="185"/>
      <c r="G74" s="186">
        <v>10</v>
      </c>
      <c r="H74" s="187" t="s">
        <v>0</v>
      </c>
      <c r="I74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4" s="186" t="str">
        <f>IF(Sklop3[[#This Row],[ZAHTEVANA SHEMA KAKOVOSTI]]&lt;&gt;"",Sklop3[[#This Row],[Preračunana masa/volumen/kos na enoto kg]],"")</f>
        <v/>
      </c>
      <c r="K74" s="189"/>
      <c r="L74" s="200"/>
      <c r="M74" s="237"/>
      <c r="N74" s="381"/>
      <c r="O74" s="238"/>
      <c r="P74" s="190"/>
      <c r="Q74" s="190"/>
      <c r="R74" s="239"/>
      <c r="S74" s="191">
        <f>+Sklop3[[#This Row],[cena/enota brez DDV v EUR]]*Sklop3[[#This Row],[Stopnja DDV (%)]]</f>
        <v>0</v>
      </c>
      <c r="T74" s="191">
        <f>+Sklop3[[#This Row],[cena/enota brez DDV v EUR]]+Sklop3[[#This Row],[Davek (EUR)]]</f>
        <v>0</v>
      </c>
      <c r="U74" s="191">
        <f>+Sklop3[[#This Row],[cena/enota brez DDV v EUR]]*Sklop3[[#This Row],[Okvirna količina]]</f>
        <v>0</v>
      </c>
      <c r="V74" s="191">
        <f>+Sklop3[[#This Row],[Končna cena/enoto mere (EUR) z DDV]]*Sklop3[[#This Row],[Okvirna količina]]</f>
        <v>0</v>
      </c>
      <c r="W74" s="204"/>
    </row>
    <row r="75" spans="1:23" s="55" customFormat="1" ht="24">
      <c r="A75" s="79" t="s">
        <v>61</v>
      </c>
      <c r="B75" s="385" t="s">
        <v>1177</v>
      </c>
      <c r="C75" s="184" t="s">
        <v>450</v>
      </c>
      <c r="D75" s="197">
        <v>140</v>
      </c>
      <c r="E75" s="199" t="s">
        <v>110</v>
      </c>
      <c r="F75" s="185"/>
      <c r="G75" s="186">
        <v>20</v>
      </c>
      <c r="H75" s="187" t="s">
        <v>188</v>
      </c>
      <c r="I75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2.8000000000000003</v>
      </c>
      <c r="J75" s="186" t="str">
        <f>IF(Sklop3[[#This Row],[ZAHTEVANA SHEMA KAKOVOSTI]]&lt;&gt;"",Sklop3[[#This Row],[Preračunana masa/volumen/kos na enoto kg]],"")</f>
        <v/>
      </c>
      <c r="K75" s="189"/>
      <c r="L75" s="200"/>
      <c r="M75" s="237"/>
      <c r="N75" s="381"/>
      <c r="O75" s="238"/>
      <c r="P75" s="190"/>
      <c r="Q75" s="190"/>
      <c r="R75" s="239"/>
      <c r="S75" s="191">
        <f>+Sklop3[[#This Row],[cena/enota brez DDV v EUR]]*Sklop3[[#This Row],[Stopnja DDV (%)]]</f>
        <v>0</v>
      </c>
      <c r="T75" s="191">
        <f>+Sklop3[[#This Row],[cena/enota brez DDV v EUR]]+Sklop3[[#This Row],[Davek (EUR)]]</f>
        <v>0</v>
      </c>
      <c r="U75" s="191">
        <f>+Sklop3[[#This Row],[cena/enota brez DDV v EUR]]*Sklop3[[#This Row],[Okvirna količina]]</f>
        <v>0</v>
      </c>
      <c r="V75" s="191">
        <f>+Sklop3[[#This Row],[Končna cena/enoto mere (EUR) z DDV]]*Sklop3[[#This Row],[Okvirna količina]]</f>
        <v>0</v>
      </c>
      <c r="W75" s="204"/>
    </row>
    <row r="76" spans="1:23" s="55" customFormat="1" ht="12">
      <c r="A76" s="79" t="s">
        <v>62</v>
      </c>
      <c r="B76" s="385" t="s">
        <v>1178</v>
      </c>
      <c r="C76" s="184" t="s">
        <v>422</v>
      </c>
      <c r="D76" s="197">
        <v>1</v>
      </c>
      <c r="E76" s="199" t="s">
        <v>74</v>
      </c>
      <c r="F76" s="185"/>
      <c r="G76" s="186">
        <v>30</v>
      </c>
      <c r="H76" s="187" t="s">
        <v>74</v>
      </c>
      <c r="I76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6" s="186" t="str">
        <f>IF(Sklop3[[#This Row],[ZAHTEVANA SHEMA KAKOVOSTI]]&lt;&gt;"",Sklop3[[#This Row],[Preračunana masa/volumen/kos na enoto kg]],"")</f>
        <v/>
      </c>
      <c r="K76" s="189"/>
      <c r="L76" s="200"/>
      <c r="M76" s="237"/>
      <c r="N76" s="381"/>
      <c r="O76" s="238"/>
      <c r="P76" s="190"/>
      <c r="Q76" s="190"/>
      <c r="R76" s="239"/>
      <c r="S76" s="191">
        <f>+Sklop3[[#This Row],[cena/enota brez DDV v EUR]]*Sklop3[[#This Row],[Stopnja DDV (%)]]</f>
        <v>0</v>
      </c>
      <c r="T76" s="191">
        <f>+Sklop3[[#This Row],[cena/enota brez DDV v EUR]]+Sklop3[[#This Row],[Davek (EUR)]]</f>
        <v>0</v>
      </c>
      <c r="U76" s="191">
        <f>+Sklop3[[#This Row],[cena/enota brez DDV v EUR]]*Sklop3[[#This Row],[Okvirna količina]]</f>
        <v>0</v>
      </c>
      <c r="V76" s="191">
        <f>+Sklop3[[#This Row],[Končna cena/enoto mere (EUR) z DDV]]*Sklop3[[#This Row],[Okvirna količina]]</f>
        <v>0</v>
      </c>
      <c r="W76" s="204"/>
    </row>
    <row r="77" spans="1:23" s="55" customFormat="1" ht="12">
      <c r="A77" s="79" t="s">
        <v>68</v>
      </c>
      <c r="B77" s="385" t="s">
        <v>1179</v>
      </c>
      <c r="C77" s="184" t="s">
        <v>423</v>
      </c>
      <c r="D77" s="197">
        <v>1</v>
      </c>
      <c r="E77" s="199" t="s">
        <v>74</v>
      </c>
      <c r="F77" s="185"/>
      <c r="G77" s="186">
        <v>30</v>
      </c>
      <c r="H77" s="187" t="s">
        <v>74</v>
      </c>
      <c r="I77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7" s="186" t="str">
        <f>IF(Sklop3[[#This Row],[ZAHTEVANA SHEMA KAKOVOSTI]]&lt;&gt;"",Sklop3[[#This Row],[Preračunana masa/volumen/kos na enoto kg]],"")</f>
        <v/>
      </c>
      <c r="K77" s="189"/>
      <c r="L77" s="200"/>
      <c r="M77" s="237"/>
      <c r="N77" s="381"/>
      <c r="O77" s="238"/>
      <c r="P77" s="190"/>
      <c r="Q77" s="190"/>
      <c r="R77" s="239"/>
      <c r="S77" s="191">
        <f>+Sklop3[[#This Row],[cena/enota brez DDV v EUR]]*Sklop3[[#This Row],[Stopnja DDV (%)]]</f>
        <v>0</v>
      </c>
      <c r="T77" s="191">
        <f>+Sklop3[[#This Row],[cena/enota brez DDV v EUR]]+Sklop3[[#This Row],[Davek (EUR)]]</f>
        <v>0</v>
      </c>
      <c r="U77" s="191">
        <f>+Sklop3[[#This Row],[cena/enota brez DDV v EUR]]*Sklop3[[#This Row],[Okvirna količina]]</f>
        <v>0</v>
      </c>
      <c r="V77" s="191">
        <f>+Sklop3[[#This Row],[Končna cena/enoto mere (EUR) z DDV]]*Sklop3[[#This Row],[Okvirna količina]]</f>
        <v>0</v>
      </c>
      <c r="W77" s="204"/>
    </row>
    <row r="78" spans="1:23" s="55" customFormat="1" ht="12">
      <c r="A78" s="79" t="s">
        <v>69</v>
      </c>
      <c r="B78" s="385" t="s">
        <v>1180</v>
      </c>
      <c r="C78" s="184" t="s">
        <v>424</v>
      </c>
      <c r="D78" s="197">
        <v>1</v>
      </c>
      <c r="E78" s="199" t="s">
        <v>74</v>
      </c>
      <c r="F78" s="185"/>
      <c r="G78" s="186">
        <v>30</v>
      </c>
      <c r="H78" s="187" t="s">
        <v>74</v>
      </c>
      <c r="I7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8" s="186" t="str">
        <f>IF(Sklop3[[#This Row],[ZAHTEVANA SHEMA KAKOVOSTI]]&lt;&gt;"",Sklop3[[#This Row],[Preračunana masa/volumen/kos na enoto kg]],"")</f>
        <v/>
      </c>
      <c r="K78" s="189"/>
      <c r="L78" s="200"/>
      <c r="M78" s="237"/>
      <c r="N78" s="381"/>
      <c r="O78" s="238"/>
      <c r="P78" s="190"/>
      <c r="Q78" s="190"/>
      <c r="R78" s="239"/>
      <c r="S78" s="191">
        <f>+Sklop3[[#This Row],[cena/enota brez DDV v EUR]]*Sklop3[[#This Row],[Stopnja DDV (%)]]</f>
        <v>0</v>
      </c>
      <c r="T78" s="191">
        <f>+Sklop3[[#This Row],[cena/enota brez DDV v EUR]]+Sklop3[[#This Row],[Davek (EUR)]]</f>
        <v>0</v>
      </c>
      <c r="U78" s="191">
        <f>+Sklop3[[#This Row],[cena/enota brez DDV v EUR]]*Sklop3[[#This Row],[Okvirna količina]]</f>
        <v>0</v>
      </c>
      <c r="V78" s="191">
        <f>+Sklop3[[#This Row],[Končna cena/enoto mere (EUR) z DDV]]*Sklop3[[#This Row],[Okvirna količina]]</f>
        <v>0</v>
      </c>
      <c r="W78" s="204"/>
    </row>
    <row r="79" spans="1:23" s="55" customFormat="1" ht="12">
      <c r="A79" s="79" t="s">
        <v>70</v>
      </c>
      <c r="B79" s="385" t="s">
        <v>1181</v>
      </c>
      <c r="C79" s="184" t="s">
        <v>425</v>
      </c>
      <c r="D79" s="197">
        <v>1</v>
      </c>
      <c r="E79" s="199" t="s">
        <v>74</v>
      </c>
      <c r="F79" s="185"/>
      <c r="G79" s="186">
        <v>30</v>
      </c>
      <c r="H79" s="187" t="s">
        <v>74</v>
      </c>
      <c r="I79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9" s="186" t="str">
        <f>IF(Sklop3[[#This Row],[ZAHTEVANA SHEMA KAKOVOSTI]]&lt;&gt;"",Sklop3[[#This Row],[Preračunana masa/volumen/kos na enoto kg]],"")</f>
        <v/>
      </c>
      <c r="K79" s="189"/>
      <c r="L79" s="200"/>
      <c r="M79" s="237"/>
      <c r="N79" s="381"/>
      <c r="O79" s="238"/>
      <c r="P79" s="190"/>
      <c r="Q79" s="190"/>
      <c r="R79" s="239"/>
      <c r="S79" s="191">
        <f>+Sklop3[[#This Row],[cena/enota brez DDV v EUR]]*Sklop3[[#This Row],[Stopnja DDV (%)]]</f>
        <v>0</v>
      </c>
      <c r="T79" s="191">
        <f>+Sklop3[[#This Row],[cena/enota brez DDV v EUR]]+Sklop3[[#This Row],[Davek (EUR)]]</f>
        <v>0</v>
      </c>
      <c r="U79" s="191">
        <f>+Sklop3[[#This Row],[cena/enota brez DDV v EUR]]*Sklop3[[#This Row],[Okvirna količina]]</f>
        <v>0</v>
      </c>
      <c r="V79" s="191">
        <f>+Sklop3[[#This Row],[Končna cena/enoto mere (EUR) z DDV]]*Sklop3[[#This Row],[Okvirna količina]]</f>
        <v>0</v>
      </c>
      <c r="W79" s="204"/>
    </row>
    <row r="80" spans="1:23" s="55" customFormat="1" ht="12">
      <c r="A80" s="79" t="s">
        <v>71</v>
      </c>
      <c r="B80" s="385" t="s">
        <v>1182</v>
      </c>
      <c r="C80" s="184" t="s">
        <v>451</v>
      </c>
      <c r="D80" s="197">
        <v>70</v>
      </c>
      <c r="E80" s="199" t="s">
        <v>190</v>
      </c>
      <c r="F80" s="185"/>
      <c r="G80" s="186">
        <v>600</v>
      </c>
      <c r="H80" s="187" t="s">
        <v>188</v>
      </c>
      <c r="I80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42.000000000000007</v>
      </c>
      <c r="J80" s="186" t="str">
        <f>IF(Sklop3[[#This Row],[ZAHTEVANA SHEMA KAKOVOSTI]]&lt;&gt;"",Sklop3[[#This Row],[Preračunana masa/volumen/kos na enoto kg]],"")</f>
        <v/>
      </c>
      <c r="K80" s="189"/>
      <c r="L80" s="200"/>
      <c r="M80" s="237"/>
      <c r="N80" s="381"/>
      <c r="O80" s="238"/>
      <c r="P80" s="190"/>
      <c r="Q80" s="190"/>
      <c r="R80" s="239"/>
      <c r="S80" s="191">
        <f>+Sklop3[[#This Row],[cena/enota brez DDV v EUR]]*Sklop3[[#This Row],[Stopnja DDV (%)]]</f>
        <v>0</v>
      </c>
      <c r="T80" s="191">
        <f>+Sklop3[[#This Row],[cena/enota brez DDV v EUR]]+Sklop3[[#This Row],[Davek (EUR)]]</f>
        <v>0</v>
      </c>
      <c r="U80" s="191">
        <f>+Sklop3[[#This Row],[cena/enota brez DDV v EUR]]*Sklop3[[#This Row],[Okvirna količina]]</f>
        <v>0</v>
      </c>
      <c r="V80" s="191">
        <f>+Sklop3[[#This Row],[Končna cena/enoto mere (EUR) z DDV]]*Sklop3[[#This Row],[Okvirna količina]]</f>
        <v>0</v>
      </c>
      <c r="W80" s="204"/>
    </row>
    <row r="81" spans="1:24" s="55" customFormat="1" ht="12">
      <c r="A81" s="79" t="s">
        <v>72</v>
      </c>
      <c r="B81" s="385" t="s">
        <v>1183</v>
      </c>
      <c r="C81" s="184" t="s">
        <v>452</v>
      </c>
      <c r="D81" s="197">
        <v>70</v>
      </c>
      <c r="E81" s="199" t="s">
        <v>190</v>
      </c>
      <c r="F81" s="185"/>
      <c r="G81" s="186">
        <v>600</v>
      </c>
      <c r="H81" s="187" t="s">
        <v>188</v>
      </c>
      <c r="I81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42.000000000000007</v>
      </c>
      <c r="J81" s="186" t="str">
        <f>IF(Sklop3[[#This Row],[ZAHTEVANA SHEMA KAKOVOSTI]]&lt;&gt;"",Sklop3[[#This Row],[Preračunana masa/volumen/kos na enoto kg]],"")</f>
        <v/>
      </c>
      <c r="K81" s="189"/>
      <c r="L81" s="200"/>
      <c r="M81" s="237"/>
      <c r="N81" s="381"/>
      <c r="O81" s="238"/>
      <c r="P81" s="190"/>
      <c r="Q81" s="190"/>
      <c r="R81" s="239"/>
      <c r="S81" s="191">
        <f>+Sklop3[[#This Row],[cena/enota brez DDV v EUR]]*Sklop3[[#This Row],[Stopnja DDV (%)]]</f>
        <v>0</v>
      </c>
      <c r="T81" s="191">
        <f>+Sklop3[[#This Row],[cena/enota brez DDV v EUR]]+Sklop3[[#This Row],[Davek (EUR)]]</f>
        <v>0</v>
      </c>
      <c r="U81" s="191">
        <f>+Sklop3[[#This Row],[cena/enota brez DDV v EUR]]*Sklop3[[#This Row],[Okvirna količina]]</f>
        <v>0</v>
      </c>
      <c r="V81" s="191">
        <f>+Sklop3[[#This Row],[Končna cena/enoto mere (EUR) z DDV]]*Sklop3[[#This Row],[Okvirna količina]]</f>
        <v>0</v>
      </c>
      <c r="W81" s="204"/>
    </row>
    <row r="82" spans="1:24" s="55" customFormat="1" ht="24">
      <c r="A82" s="79" t="s">
        <v>73</v>
      </c>
      <c r="B82" s="385" t="s">
        <v>1184</v>
      </c>
      <c r="C82" s="184" t="s">
        <v>453</v>
      </c>
      <c r="D82" s="197">
        <v>125</v>
      </c>
      <c r="E82" s="199" t="s">
        <v>190</v>
      </c>
      <c r="F82" s="185"/>
      <c r="G82" s="186">
        <v>600</v>
      </c>
      <c r="H82" s="187" t="s">
        <v>188</v>
      </c>
      <c r="I82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J82" s="186" t="str">
        <f>IF(Sklop3[[#This Row],[ZAHTEVANA SHEMA KAKOVOSTI]]&lt;&gt;"",Sklop3[[#This Row],[Preračunana masa/volumen/kos na enoto kg]],"")</f>
        <v/>
      </c>
      <c r="K82" s="189"/>
      <c r="L82" s="200"/>
      <c r="M82" s="237"/>
      <c r="N82" s="381"/>
      <c r="O82" s="238"/>
      <c r="P82" s="190"/>
      <c r="Q82" s="190"/>
      <c r="R82" s="239"/>
      <c r="S82" s="191">
        <f>+Sklop3[[#This Row],[cena/enota brez DDV v EUR]]*Sklop3[[#This Row],[Stopnja DDV (%)]]</f>
        <v>0</v>
      </c>
      <c r="T82" s="191">
        <f>+Sklop3[[#This Row],[cena/enota brez DDV v EUR]]+Sklop3[[#This Row],[Davek (EUR)]]</f>
        <v>0</v>
      </c>
      <c r="U82" s="191">
        <f>+Sklop3[[#This Row],[cena/enota brez DDV v EUR]]*Sklop3[[#This Row],[Okvirna količina]]</f>
        <v>0</v>
      </c>
      <c r="V82" s="191">
        <f>+Sklop3[[#This Row],[Končna cena/enoto mere (EUR) z DDV]]*Sklop3[[#This Row],[Okvirna količina]]</f>
        <v>0</v>
      </c>
      <c r="W82" s="204"/>
    </row>
    <row r="83" spans="1:24" s="55" customFormat="1" ht="12">
      <c r="A83" s="79" t="s">
        <v>177</v>
      </c>
      <c r="B83" s="385" t="s">
        <v>1185</v>
      </c>
      <c r="C83" s="184" t="s">
        <v>454</v>
      </c>
      <c r="D83" s="197">
        <v>120</v>
      </c>
      <c r="E83" s="199" t="s">
        <v>190</v>
      </c>
      <c r="F83" s="185"/>
      <c r="G83" s="186">
        <v>600</v>
      </c>
      <c r="H83" s="187" t="s">
        <v>188</v>
      </c>
      <c r="I83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J83" s="186" t="str">
        <f>IF(Sklop3[[#This Row],[ZAHTEVANA SHEMA KAKOVOSTI]]&lt;&gt;"",Sklop3[[#This Row],[Preračunana masa/volumen/kos na enoto kg]],"")</f>
        <v/>
      </c>
      <c r="K83" s="189"/>
      <c r="L83" s="200"/>
      <c r="M83" s="237"/>
      <c r="N83" s="381"/>
      <c r="O83" s="238"/>
      <c r="P83" s="190"/>
      <c r="Q83" s="190"/>
      <c r="R83" s="239"/>
      <c r="S83" s="191">
        <f>+Sklop3[[#This Row],[cena/enota brez DDV v EUR]]*Sklop3[[#This Row],[Stopnja DDV (%)]]</f>
        <v>0</v>
      </c>
      <c r="T83" s="191">
        <f>+Sklop3[[#This Row],[cena/enota brez DDV v EUR]]+Sklop3[[#This Row],[Davek (EUR)]]</f>
        <v>0</v>
      </c>
      <c r="U83" s="191">
        <f>+Sklop3[[#This Row],[cena/enota brez DDV v EUR]]*Sklop3[[#This Row],[Okvirna količina]]</f>
        <v>0</v>
      </c>
      <c r="V83" s="191">
        <f>+Sklop3[[#This Row],[Končna cena/enoto mere (EUR) z DDV]]*Sklop3[[#This Row],[Okvirna količina]]</f>
        <v>0</v>
      </c>
      <c r="W83" s="204"/>
    </row>
    <row r="84" spans="1:24" ht="12.75" customHeight="1">
      <c r="A84" s="351" t="s">
        <v>133</v>
      </c>
      <c r="B84" s="351"/>
      <c r="C84" s="352"/>
      <c r="D84" s="353"/>
      <c r="E84" s="353"/>
      <c r="F84" s="354"/>
      <c r="G84" s="355"/>
      <c r="H84" s="356"/>
      <c r="I84" s="357">
        <f>SUBTOTAL(109,Sklop3[Preračunana masa/volumen/kos na enoto kg])</f>
        <v>10550.8</v>
      </c>
      <c r="J84" s="357">
        <f>SUBTOTAL(109,Sklop3[Živila iz shem kakovosti (kg)])</f>
        <v>9474.5</v>
      </c>
      <c r="K84" s="355"/>
      <c r="L84" s="358"/>
      <c r="M84" s="358"/>
      <c r="N84" s="358"/>
      <c r="O84" s="359"/>
      <c r="P84" s="360"/>
      <c r="Q84" s="360"/>
      <c r="R84" s="360"/>
      <c r="S84" s="361"/>
      <c r="T84" s="355"/>
      <c r="U84" s="361">
        <f>SUBTOTAL(109,Sklop3[Vrednost za okvirno količino (EUR) brez DDV])</f>
        <v>0</v>
      </c>
      <c r="V84" s="361">
        <f>SUBTOTAL(109,Sklop3[Vrednost za okvirno količino (EUR) z DDV])</f>
        <v>0</v>
      </c>
      <c r="W84" s="347">
        <f>SUBTOTAL(103,Sklop3[Shema kakovosti
(nacionalne, evropske)
])</f>
        <v>0</v>
      </c>
    </row>
    <row r="85" spans="1:24" ht="15">
      <c r="A85" s="6"/>
      <c r="B85" s="6"/>
      <c r="C85" s="4"/>
      <c r="D85" s="26"/>
      <c r="E85" s="26"/>
      <c r="F85" s="25"/>
      <c r="G85" s="7"/>
      <c r="I85" s="8"/>
      <c r="J85" s="8"/>
      <c r="K85" s="8"/>
      <c r="L85" s="8"/>
      <c r="M85" s="20"/>
      <c r="N85" s="20"/>
      <c r="O85" s="20"/>
      <c r="P85" s="8"/>
      <c r="Q85" s="8"/>
      <c r="R85" s="8"/>
      <c r="S85" s="8"/>
      <c r="T85" s="8"/>
      <c r="U85" s="3"/>
      <c r="V85" s="3"/>
      <c r="W85" s="7"/>
    </row>
    <row r="86" spans="1:24">
      <c r="A86" s="48" t="s">
        <v>129</v>
      </c>
      <c r="B86" s="48"/>
      <c r="C86" s="16"/>
      <c r="D86" s="28"/>
      <c r="E86" s="28"/>
      <c r="F86" s="99"/>
      <c r="S86" s="48"/>
      <c r="T86" s="48"/>
      <c r="U86" s="48"/>
      <c r="V86" s="48"/>
    </row>
    <row r="87" spans="1:24">
      <c r="A87" s="11" t="s">
        <v>131</v>
      </c>
      <c r="C87" s="16"/>
      <c r="D87" s="28"/>
      <c r="E87" s="28"/>
      <c r="F87" s="99"/>
    </row>
    <row r="88" spans="1:24">
      <c r="A88" s="94" t="s">
        <v>175</v>
      </c>
      <c r="B88" s="94"/>
      <c r="G88" s="68"/>
      <c r="H88" s="68"/>
      <c r="I88" s="29"/>
      <c r="J88" s="29"/>
      <c r="K88" s="29"/>
      <c r="L88" s="29"/>
      <c r="M88" s="54"/>
      <c r="N88" s="54"/>
      <c r="O88" s="54"/>
      <c r="P88" s="29"/>
      <c r="Q88" s="29"/>
      <c r="R88" s="29"/>
      <c r="S88" s="29"/>
      <c r="T88" s="29"/>
    </row>
    <row r="89" spans="1:24" ht="12.75" customHeight="1">
      <c r="A89" s="440" t="s">
        <v>168</v>
      </c>
      <c r="B89" s="440"/>
      <c r="C89" s="440"/>
      <c r="D89" s="440"/>
      <c r="E89" s="440"/>
      <c r="F89" s="440"/>
      <c r="G89" s="440"/>
      <c r="H89" s="440"/>
      <c r="I89" s="440"/>
      <c r="J89" s="440"/>
      <c r="K89" s="440"/>
      <c r="L89" s="440"/>
      <c r="M89" s="240"/>
      <c r="N89" s="240"/>
      <c r="O89" s="54"/>
      <c r="P89" s="29"/>
      <c r="Q89" s="29"/>
      <c r="R89" s="29"/>
      <c r="S89" s="29"/>
      <c r="T89" s="29"/>
    </row>
    <row r="90" spans="1:24" s="107" customFormat="1">
      <c r="A90" s="107" t="s">
        <v>187</v>
      </c>
      <c r="C90" s="195"/>
      <c r="D90" s="192"/>
      <c r="E90" s="192"/>
      <c r="F90" s="192"/>
      <c r="G90" s="193"/>
      <c r="H90" s="193"/>
      <c r="I90" s="193"/>
      <c r="J90" s="193"/>
      <c r="K90" s="193"/>
      <c r="L90" s="193"/>
      <c r="P90" s="194"/>
      <c r="Q90" s="194"/>
      <c r="R90" s="194"/>
      <c r="S90" s="194"/>
      <c r="T90" s="194"/>
      <c r="W90" s="194"/>
    </row>
    <row r="91" spans="1:24">
      <c r="A91" s="94" t="s">
        <v>65</v>
      </c>
      <c r="B91" s="94"/>
      <c r="G91" s="68"/>
      <c r="H91" s="68" t="s">
        <v>66</v>
      </c>
      <c r="I91" s="29"/>
      <c r="J91" s="29"/>
      <c r="K91" s="29"/>
      <c r="L91" s="29"/>
      <c r="M91" s="54"/>
      <c r="N91" s="54"/>
      <c r="O91" s="54"/>
      <c r="P91" s="54"/>
      <c r="Q91" s="29"/>
      <c r="R91" s="29"/>
      <c r="S91" s="29"/>
      <c r="T91" s="29" t="s">
        <v>67</v>
      </c>
      <c r="U91" s="29"/>
      <c r="W91" s="11"/>
      <c r="X91" s="68"/>
    </row>
    <row r="92" spans="1:24">
      <c r="C92" s="16"/>
      <c r="D92" s="28"/>
      <c r="E92" s="28"/>
      <c r="F92" s="99"/>
    </row>
    <row r="93" spans="1:24">
      <c r="C93" s="16"/>
      <c r="D93" s="28"/>
      <c r="E93" s="28"/>
      <c r="F93" s="99"/>
    </row>
    <row r="94" spans="1:24">
      <c r="C94" s="16"/>
      <c r="D94" s="28"/>
      <c r="E94" s="28"/>
      <c r="F94" s="99"/>
    </row>
    <row r="95" spans="1:24">
      <c r="C95" s="16"/>
      <c r="D95" s="28"/>
      <c r="E95" s="28"/>
      <c r="F95" s="99"/>
    </row>
    <row r="96" spans="1:24">
      <c r="C96" s="16"/>
      <c r="D96" s="28"/>
      <c r="E96" s="28"/>
      <c r="F96" s="99"/>
    </row>
    <row r="97" spans="1:23">
      <c r="C97" s="16"/>
      <c r="D97" s="28"/>
      <c r="E97" s="28"/>
      <c r="F97" s="99"/>
    </row>
    <row r="98" spans="1:23">
      <c r="C98" s="16"/>
      <c r="D98" s="28"/>
      <c r="E98" s="28"/>
      <c r="F98" s="99"/>
    </row>
    <row r="99" spans="1:23">
      <c r="C99" s="16"/>
      <c r="D99" s="28"/>
      <c r="E99" s="28"/>
      <c r="F99" s="99"/>
    </row>
    <row r="100" spans="1:23">
      <c r="C100" s="16"/>
      <c r="D100" s="28"/>
      <c r="E100" s="28"/>
      <c r="F100" s="99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68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68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68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68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68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68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68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68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68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68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68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68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68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68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68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68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68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68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68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68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68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68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68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68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68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68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68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68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68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68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68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68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68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68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68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68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68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68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68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68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68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68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68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68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68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68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68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68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68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68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68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68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68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68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68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68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68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68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68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68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68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68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68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68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68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68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68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68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68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68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68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68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68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68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68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68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68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68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68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68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68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68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68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68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68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68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68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68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68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68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68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68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68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68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68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68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68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68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68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68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68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68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68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68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68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68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68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68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68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68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68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68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68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68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68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68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68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68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68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68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68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68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68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68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68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68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68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68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68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68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68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68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68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68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68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68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68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68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68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68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68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68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68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68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68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68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68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68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68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68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68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68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68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68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68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68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68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68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68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68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68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68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68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68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68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68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68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68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68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68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68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68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68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68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68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68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68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68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68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68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68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68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68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68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68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68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68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68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68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68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68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68"/>
    </row>
    <row r="293" spans="1:23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68"/>
    </row>
    <row r="294" spans="1:23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68"/>
    </row>
    <row r="295" spans="1:23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68"/>
    </row>
    <row r="296" spans="1:23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68"/>
    </row>
    <row r="297" spans="1:23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68"/>
    </row>
    <row r="298" spans="1:23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68"/>
    </row>
    <row r="299" spans="1:23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68"/>
    </row>
    <row r="300" spans="1:23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68"/>
    </row>
    <row r="301" spans="1:23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68"/>
    </row>
    <row r="302" spans="1:23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68"/>
    </row>
    <row r="303" spans="1:23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68"/>
    </row>
    <row r="304" spans="1:23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68"/>
    </row>
    <row r="305" spans="1:23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68"/>
    </row>
    <row r="306" spans="1:23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68"/>
    </row>
    <row r="307" spans="1:23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68"/>
    </row>
    <row r="308" spans="1:23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68"/>
    </row>
    <row r="309" spans="1:23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68"/>
    </row>
  </sheetData>
  <sheetProtection insertRows="0" deleteRows="0"/>
  <protectedRanges>
    <protectedRange sqref="K1:R13 W1:W85 K14:M15 K92:R1048576 W92:W1048576 K90:R90 W90 O14:R15 K16:R85" name="Obseg1"/>
    <protectedRange sqref="K86:R88 W86:W88" name="Obseg1_3"/>
    <protectedRange sqref="O89:R89 W89" name="Obseg1_2_1"/>
    <protectedRange sqref="K89:N89" name="Obseg1_2_1_1"/>
    <protectedRange sqref="X91 K91:S91" name="Obseg1_1"/>
    <protectedRange sqref="N14:N15" name="Obseg1_4"/>
  </protectedRanges>
  <mergeCells count="8">
    <mergeCell ref="A89:L8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7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61"/>
  <sheetViews>
    <sheetView topLeftCell="A34" zoomScaleNormal="100" zoomScaleSheetLayoutView="100" workbookViewId="0">
      <selection activeCell="F47" sqref="F47"/>
    </sheetView>
  </sheetViews>
  <sheetFormatPr defaultColWidth="8.85546875" defaultRowHeight="12.75"/>
  <cols>
    <col min="1" max="1" width="4.7109375" style="11" customWidth="1"/>
    <col min="2" max="2" width="14.28515625" style="11" customWidth="1"/>
    <col min="3" max="3" width="29.285156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2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2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2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2" s="12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pred_rekapitulacija'!A17</f>
        <v>4. sklop:</v>
      </c>
      <c r="D12" s="78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2" t="str">
        <f>+'Ponudbeni pred_rekapitulacija'!B17</f>
        <v>SVEŽA ZELENJAVA IN SADJE</v>
      </c>
      <c r="D13" s="442"/>
      <c r="E13" s="442"/>
      <c r="F13" s="442"/>
      <c r="G13" s="442"/>
      <c r="H13" s="442"/>
      <c r="I13" s="442"/>
      <c r="J13" s="442"/>
      <c r="K13" s="442"/>
      <c r="L13" s="442"/>
      <c r="V13" s="7"/>
    </row>
    <row r="14" spans="1:22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71" t="s">
        <v>157</v>
      </c>
      <c r="O14" s="71">
        <v>7</v>
      </c>
      <c r="P14" s="71" t="s">
        <v>158</v>
      </c>
      <c r="Q14" s="71">
        <v>8</v>
      </c>
      <c r="R14" s="72" t="s">
        <v>159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975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122</v>
      </c>
      <c r="Q15" s="58" t="s">
        <v>100</v>
      </c>
      <c r="R15" s="59" t="s">
        <v>101</v>
      </c>
      <c r="S15" s="59" t="s">
        <v>114</v>
      </c>
      <c r="T15" s="59" t="s">
        <v>105</v>
      </c>
      <c r="U15" s="59" t="s">
        <v>106</v>
      </c>
      <c r="V15" s="58" t="s">
        <v>119</v>
      </c>
    </row>
    <row r="16" spans="1:22" s="55" customFormat="1" ht="12">
      <c r="A16" s="79" t="s">
        <v>1</v>
      </c>
      <c r="B16" s="385" t="s">
        <v>1580</v>
      </c>
      <c r="C16" s="153" t="s">
        <v>213</v>
      </c>
      <c r="D16" s="75" t="s">
        <v>111</v>
      </c>
      <c r="E16" s="140" t="s">
        <v>0</v>
      </c>
      <c r="F16" s="98"/>
      <c r="G16" s="348">
        <v>500</v>
      </c>
      <c r="H16" s="102" t="s">
        <v>0</v>
      </c>
      <c r="I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16" s="80" t="str">
        <f>IF(Sklop4[[#This Row],[ZAHTEVANA SHEMA KAKOVOSTI]]&lt;&gt;"",Sklop4[[#This Row],[Preračunana masa/volumen/kos na enoto kg]],"")</f>
        <v/>
      </c>
      <c r="K16" s="86"/>
      <c r="L16" s="222" t="s">
        <v>111</v>
      </c>
      <c r="M16" s="222" t="s">
        <v>111</v>
      </c>
      <c r="N16" s="222" t="s">
        <v>111</v>
      </c>
      <c r="O16" s="191"/>
      <c r="P16" s="222" t="s">
        <v>111</v>
      </c>
      <c r="Q16" s="88"/>
      <c r="R16" s="83">
        <f>+Sklop4[[#This Row],[cena/enota brez DDV v EUR]]*Sklop4[[#This Row],[Stopnja DDV (%)]]</f>
        <v>0</v>
      </c>
      <c r="S16" s="83">
        <f>+Sklop4[[#This Row],[cena/enota brez DDV v EUR]]+Sklop4[[#This Row],[Davek (EUR)]]</f>
        <v>0</v>
      </c>
      <c r="T16" s="83">
        <f>+Sklop4[[#This Row],[cena/enota brez DDV v EUR]]*Sklop4[[#This Row],[Okvirna količina]]</f>
        <v>0</v>
      </c>
      <c r="U16" s="83">
        <f>+Sklop4[[#This Row],[Končna cena/enoto mere (EUR) z DDV]]*Sklop4[[#This Row],[Okvirna količina]]</f>
        <v>0</v>
      </c>
      <c r="V16" s="222" t="s">
        <v>111</v>
      </c>
    </row>
    <row r="17" spans="1:22" s="55" customFormat="1" ht="12">
      <c r="A17" s="79" t="s">
        <v>3</v>
      </c>
      <c r="B17" s="385" t="s">
        <v>1581</v>
      </c>
      <c r="C17" s="198" t="s">
        <v>214</v>
      </c>
      <c r="D17" s="75" t="s">
        <v>111</v>
      </c>
      <c r="E17" s="140" t="s">
        <v>0</v>
      </c>
      <c r="F17" s="98"/>
      <c r="G17" s="348">
        <v>50</v>
      </c>
      <c r="H17" s="102" t="s">
        <v>0</v>
      </c>
      <c r="I17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7" s="186" t="str">
        <f>IF(Sklop4[[#This Row],[ZAHTEVANA SHEMA KAKOVOSTI]]&lt;&gt;"",Sklop4[[#This Row],[Preračunana masa/volumen/kos na enoto kg]],"")</f>
        <v/>
      </c>
      <c r="K17" s="189"/>
      <c r="L17" s="222" t="s">
        <v>111</v>
      </c>
      <c r="M17" s="222" t="s">
        <v>111</v>
      </c>
      <c r="N17" s="222" t="s">
        <v>111</v>
      </c>
      <c r="O17" s="191"/>
      <c r="P17" s="222" t="s">
        <v>111</v>
      </c>
      <c r="Q17" s="202"/>
      <c r="R17" s="191">
        <f>+Sklop4[[#This Row],[cena/enota brez DDV v EUR]]*Sklop4[[#This Row],[Stopnja DDV (%)]]</f>
        <v>0</v>
      </c>
      <c r="S17" s="191">
        <f>+Sklop4[[#This Row],[cena/enota brez DDV v EUR]]+Sklop4[[#This Row],[Davek (EUR)]]</f>
        <v>0</v>
      </c>
      <c r="T17" s="191">
        <f>+Sklop4[[#This Row],[cena/enota brez DDV v EUR]]*Sklop4[[#This Row],[Okvirna količina]]</f>
        <v>0</v>
      </c>
      <c r="U17" s="191">
        <f>+Sklop4[[#This Row],[Končna cena/enoto mere (EUR) z DDV]]*Sklop4[[#This Row],[Okvirna količina]]</f>
        <v>0</v>
      </c>
      <c r="V17" s="222" t="s">
        <v>111</v>
      </c>
    </row>
    <row r="18" spans="1:22" s="55" customFormat="1" ht="12">
      <c r="A18" s="79" t="s">
        <v>4</v>
      </c>
      <c r="B18" s="385" t="s">
        <v>1582</v>
      </c>
      <c r="C18" s="198" t="s">
        <v>215</v>
      </c>
      <c r="D18" s="75" t="s">
        <v>111</v>
      </c>
      <c r="E18" s="140" t="s">
        <v>0</v>
      </c>
      <c r="F18" s="98"/>
      <c r="G18" s="348">
        <v>2000</v>
      </c>
      <c r="H18" s="102" t="s">
        <v>0</v>
      </c>
      <c r="I18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J18" s="186" t="str">
        <f>IF(Sklop4[[#This Row],[ZAHTEVANA SHEMA KAKOVOSTI]]&lt;&gt;"",Sklop4[[#This Row],[Preračunana masa/volumen/kos na enoto kg]],"")</f>
        <v/>
      </c>
      <c r="K18" s="189"/>
      <c r="L18" s="222" t="s">
        <v>111</v>
      </c>
      <c r="M18" s="222" t="s">
        <v>111</v>
      </c>
      <c r="N18" s="222" t="s">
        <v>111</v>
      </c>
      <c r="O18" s="191"/>
      <c r="P18" s="222" t="s">
        <v>111</v>
      </c>
      <c r="Q18" s="202"/>
      <c r="R18" s="191">
        <f>+Sklop4[[#This Row],[cena/enota brez DDV v EUR]]*Sklop4[[#This Row],[Stopnja DDV (%)]]</f>
        <v>0</v>
      </c>
      <c r="S18" s="191">
        <f>+Sklop4[[#This Row],[cena/enota brez DDV v EUR]]+Sklop4[[#This Row],[Davek (EUR)]]</f>
        <v>0</v>
      </c>
      <c r="T18" s="191">
        <f>+Sklop4[[#This Row],[cena/enota brez DDV v EUR]]*Sklop4[[#This Row],[Okvirna količina]]</f>
        <v>0</v>
      </c>
      <c r="U18" s="191">
        <f>+Sklop4[[#This Row],[Končna cena/enoto mere (EUR) z DDV]]*Sklop4[[#This Row],[Okvirna količina]]</f>
        <v>0</v>
      </c>
      <c r="V18" s="222" t="s">
        <v>111</v>
      </c>
    </row>
    <row r="19" spans="1:22" s="55" customFormat="1" ht="12">
      <c r="A19" s="79" t="s">
        <v>5</v>
      </c>
      <c r="B19" s="385" t="s">
        <v>1583</v>
      </c>
      <c r="C19" s="198" t="s">
        <v>458</v>
      </c>
      <c r="D19" s="75" t="s">
        <v>111</v>
      </c>
      <c r="E19" s="140" t="s">
        <v>0</v>
      </c>
      <c r="F19" s="98"/>
      <c r="G19" s="348">
        <v>50</v>
      </c>
      <c r="H19" s="102" t="s">
        <v>0</v>
      </c>
      <c r="I19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9" s="186" t="str">
        <f>IF(Sklop4[[#This Row],[ZAHTEVANA SHEMA KAKOVOSTI]]&lt;&gt;"",Sklop4[[#This Row],[Preračunana masa/volumen/kos na enoto kg]],"")</f>
        <v/>
      </c>
      <c r="K19" s="189"/>
      <c r="L19" s="222" t="s">
        <v>111</v>
      </c>
      <c r="M19" s="222" t="s">
        <v>111</v>
      </c>
      <c r="N19" s="222" t="s">
        <v>111</v>
      </c>
      <c r="O19" s="191"/>
      <c r="P19" s="222" t="s">
        <v>111</v>
      </c>
      <c r="Q19" s="202"/>
      <c r="R19" s="191">
        <f>+Sklop4[[#This Row],[cena/enota brez DDV v EUR]]*Sklop4[[#This Row],[Stopnja DDV (%)]]</f>
        <v>0</v>
      </c>
      <c r="S19" s="191">
        <f>+Sklop4[[#This Row],[cena/enota brez DDV v EUR]]+Sklop4[[#This Row],[Davek (EUR)]]</f>
        <v>0</v>
      </c>
      <c r="T19" s="191">
        <f>+Sklop4[[#This Row],[cena/enota brez DDV v EUR]]*Sklop4[[#This Row],[Okvirna količina]]</f>
        <v>0</v>
      </c>
      <c r="U19" s="191">
        <f>+Sklop4[[#This Row],[Končna cena/enoto mere (EUR) z DDV]]*Sklop4[[#This Row],[Okvirna količina]]</f>
        <v>0</v>
      </c>
      <c r="V19" s="222" t="s">
        <v>111</v>
      </c>
    </row>
    <row r="20" spans="1:22" s="55" customFormat="1" ht="24">
      <c r="A20" s="430" t="s">
        <v>6</v>
      </c>
      <c r="B20" s="418">
        <v>1984</v>
      </c>
      <c r="C20" s="428" t="s">
        <v>459</v>
      </c>
      <c r="D20" s="429" t="s">
        <v>1720</v>
      </c>
      <c r="E20" s="140"/>
      <c r="F20" s="98"/>
      <c r="G20" s="348"/>
      <c r="H20" s="102"/>
      <c r="I20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J20" s="186" t="str">
        <f>IF(Sklop4[[#This Row],[ZAHTEVANA SHEMA KAKOVOSTI]]&lt;&gt;"",Sklop4[[#This Row],[Preračunana masa/volumen/kos na enoto kg]],"")</f>
        <v/>
      </c>
      <c r="K20" s="189"/>
      <c r="L20" s="222" t="s">
        <v>111</v>
      </c>
      <c r="M20" s="222" t="s">
        <v>111</v>
      </c>
      <c r="N20" s="222" t="s">
        <v>111</v>
      </c>
      <c r="O20" s="191"/>
      <c r="P20" s="222" t="s">
        <v>111</v>
      </c>
      <c r="Q20" s="202"/>
      <c r="R20" s="191">
        <f>+Sklop4[[#This Row],[cena/enota brez DDV v EUR]]*Sklop4[[#This Row],[Stopnja DDV (%)]]</f>
        <v>0</v>
      </c>
      <c r="S20" s="191">
        <f>+Sklop4[[#This Row],[cena/enota brez DDV v EUR]]+Sklop4[[#This Row],[Davek (EUR)]]</f>
        <v>0</v>
      </c>
      <c r="T20" s="191">
        <f>+Sklop4[[#This Row],[cena/enota brez DDV v EUR]]*Sklop4[[#This Row],[Okvirna količina]]</f>
        <v>0</v>
      </c>
      <c r="U20" s="191">
        <f>+Sklop4[[#This Row],[Končna cena/enoto mere (EUR) z DDV]]*Sklop4[[#This Row],[Okvirna količina]]</f>
        <v>0</v>
      </c>
      <c r="V20" s="222" t="s">
        <v>111</v>
      </c>
    </row>
    <row r="21" spans="1:22" s="55" customFormat="1" ht="12">
      <c r="A21" s="79" t="s">
        <v>7</v>
      </c>
      <c r="B21" s="385" t="s">
        <v>1584</v>
      </c>
      <c r="C21" s="198" t="s">
        <v>460</v>
      </c>
      <c r="D21" s="75" t="s">
        <v>111</v>
      </c>
      <c r="E21" s="140" t="s">
        <v>0</v>
      </c>
      <c r="F21" s="98"/>
      <c r="G21" s="348">
        <v>200</v>
      </c>
      <c r="H21" s="102" t="s">
        <v>0</v>
      </c>
      <c r="I21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1" s="186" t="str">
        <f>IF(Sklop4[[#This Row],[ZAHTEVANA SHEMA KAKOVOSTI]]&lt;&gt;"",Sklop4[[#This Row],[Preračunana masa/volumen/kos na enoto kg]],"")</f>
        <v/>
      </c>
      <c r="K21" s="189"/>
      <c r="L21" s="222" t="s">
        <v>111</v>
      </c>
      <c r="M21" s="222" t="s">
        <v>111</v>
      </c>
      <c r="N21" s="222" t="s">
        <v>111</v>
      </c>
      <c r="O21" s="191"/>
      <c r="P21" s="222" t="s">
        <v>111</v>
      </c>
      <c r="Q21" s="202"/>
      <c r="R21" s="191">
        <f>+Sklop4[[#This Row],[cena/enota brez DDV v EUR]]*Sklop4[[#This Row],[Stopnja DDV (%)]]</f>
        <v>0</v>
      </c>
      <c r="S21" s="191">
        <f>+Sklop4[[#This Row],[cena/enota brez DDV v EUR]]+Sklop4[[#This Row],[Davek (EUR)]]</f>
        <v>0</v>
      </c>
      <c r="T21" s="191">
        <f>+Sklop4[[#This Row],[cena/enota brez DDV v EUR]]*Sklop4[[#This Row],[Okvirna količina]]</f>
        <v>0</v>
      </c>
      <c r="U21" s="191">
        <f>+Sklop4[[#This Row],[Končna cena/enoto mere (EUR) z DDV]]*Sklop4[[#This Row],[Okvirna količina]]</f>
        <v>0</v>
      </c>
      <c r="V21" s="222" t="s">
        <v>111</v>
      </c>
    </row>
    <row r="22" spans="1:22" s="55" customFormat="1" ht="12">
      <c r="A22" s="79" t="s">
        <v>8</v>
      </c>
      <c r="B22" s="385" t="s">
        <v>1585</v>
      </c>
      <c r="C22" s="198" t="s">
        <v>221</v>
      </c>
      <c r="D22" s="75" t="s">
        <v>111</v>
      </c>
      <c r="E22" s="140" t="s">
        <v>0</v>
      </c>
      <c r="F22" s="98"/>
      <c r="G22" s="348">
        <v>50</v>
      </c>
      <c r="H22" s="102" t="s">
        <v>0</v>
      </c>
      <c r="I22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2" s="186" t="str">
        <f>IF(Sklop4[[#This Row],[ZAHTEVANA SHEMA KAKOVOSTI]]&lt;&gt;"",Sklop4[[#This Row],[Preračunana masa/volumen/kos na enoto kg]],"")</f>
        <v/>
      </c>
      <c r="K22" s="189"/>
      <c r="L22" s="222" t="s">
        <v>111</v>
      </c>
      <c r="M22" s="222" t="s">
        <v>111</v>
      </c>
      <c r="N22" s="222" t="s">
        <v>111</v>
      </c>
      <c r="O22" s="191"/>
      <c r="P22" s="222" t="s">
        <v>111</v>
      </c>
      <c r="Q22" s="202"/>
      <c r="R22" s="191">
        <f>+Sklop4[[#This Row],[cena/enota brez DDV v EUR]]*Sklop4[[#This Row],[Stopnja DDV (%)]]</f>
        <v>0</v>
      </c>
      <c r="S22" s="191">
        <f>+Sklop4[[#This Row],[cena/enota brez DDV v EUR]]+Sklop4[[#This Row],[Davek (EUR)]]</f>
        <v>0</v>
      </c>
      <c r="T22" s="191">
        <f>+Sklop4[[#This Row],[cena/enota brez DDV v EUR]]*Sklop4[[#This Row],[Okvirna količina]]</f>
        <v>0</v>
      </c>
      <c r="U22" s="191">
        <f>+Sklop4[[#This Row],[Končna cena/enoto mere (EUR) z DDV]]*Sklop4[[#This Row],[Okvirna količina]]</f>
        <v>0</v>
      </c>
      <c r="V22" s="222" t="s">
        <v>111</v>
      </c>
    </row>
    <row r="23" spans="1:22" s="55" customFormat="1" ht="12">
      <c r="A23" s="79" t="s">
        <v>9</v>
      </c>
      <c r="B23" s="385" t="s">
        <v>1586</v>
      </c>
      <c r="C23" s="198" t="s">
        <v>222</v>
      </c>
      <c r="D23" s="75" t="s">
        <v>111</v>
      </c>
      <c r="E23" s="140" t="s">
        <v>0</v>
      </c>
      <c r="F23" s="98"/>
      <c r="G23" s="348">
        <v>100</v>
      </c>
      <c r="H23" s="102" t="s">
        <v>0</v>
      </c>
      <c r="I23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3" s="186" t="str">
        <f>IF(Sklop4[[#This Row],[ZAHTEVANA SHEMA KAKOVOSTI]]&lt;&gt;"",Sklop4[[#This Row],[Preračunana masa/volumen/kos na enoto kg]],"")</f>
        <v/>
      </c>
      <c r="K23" s="189"/>
      <c r="L23" s="222" t="s">
        <v>111</v>
      </c>
      <c r="M23" s="222" t="s">
        <v>111</v>
      </c>
      <c r="N23" s="222" t="s">
        <v>111</v>
      </c>
      <c r="O23" s="191"/>
      <c r="P23" s="222" t="s">
        <v>111</v>
      </c>
      <c r="Q23" s="202"/>
      <c r="R23" s="191">
        <f>+Sklop4[[#This Row],[cena/enota brez DDV v EUR]]*Sklop4[[#This Row],[Stopnja DDV (%)]]</f>
        <v>0</v>
      </c>
      <c r="S23" s="191">
        <f>+Sklop4[[#This Row],[cena/enota brez DDV v EUR]]+Sklop4[[#This Row],[Davek (EUR)]]</f>
        <v>0</v>
      </c>
      <c r="T23" s="191">
        <f>+Sklop4[[#This Row],[cena/enota brez DDV v EUR]]*Sklop4[[#This Row],[Okvirna količina]]</f>
        <v>0</v>
      </c>
      <c r="U23" s="191">
        <f>+Sklop4[[#This Row],[Končna cena/enoto mere (EUR) z DDV]]*Sklop4[[#This Row],[Okvirna količina]]</f>
        <v>0</v>
      </c>
      <c r="V23" s="222" t="s">
        <v>111</v>
      </c>
    </row>
    <row r="24" spans="1:22" s="55" customFormat="1" ht="12">
      <c r="A24" s="79" t="s">
        <v>10</v>
      </c>
      <c r="B24" s="385" t="s">
        <v>1587</v>
      </c>
      <c r="C24" s="198" t="s">
        <v>461</v>
      </c>
      <c r="D24" s="75" t="s">
        <v>111</v>
      </c>
      <c r="E24" s="140" t="s">
        <v>0</v>
      </c>
      <c r="F24" s="98"/>
      <c r="G24" s="348">
        <v>300</v>
      </c>
      <c r="H24" s="102" t="s">
        <v>0</v>
      </c>
      <c r="I24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24" s="186" t="str">
        <f>IF(Sklop4[[#This Row],[ZAHTEVANA SHEMA KAKOVOSTI]]&lt;&gt;"",Sklop4[[#This Row],[Preračunana masa/volumen/kos na enoto kg]],"")</f>
        <v/>
      </c>
      <c r="K24" s="189"/>
      <c r="L24" s="222" t="s">
        <v>111</v>
      </c>
      <c r="M24" s="222" t="s">
        <v>111</v>
      </c>
      <c r="N24" s="222" t="s">
        <v>111</v>
      </c>
      <c r="O24" s="191"/>
      <c r="P24" s="222" t="s">
        <v>111</v>
      </c>
      <c r="Q24" s="202"/>
      <c r="R24" s="191">
        <f>+Sklop4[[#This Row],[cena/enota brez DDV v EUR]]*Sklop4[[#This Row],[Stopnja DDV (%)]]</f>
        <v>0</v>
      </c>
      <c r="S24" s="191">
        <f>+Sklop4[[#This Row],[cena/enota brez DDV v EUR]]+Sklop4[[#This Row],[Davek (EUR)]]</f>
        <v>0</v>
      </c>
      <c r="T24" s="191">
        <f>+Sklop4[[#This Row],[cena/enota brez DDV v EUR]]*Sklop4[[#This Row],[Okvirna količina]]</f>
        <v>0</v>
      </c>
      <c r="U24" s="191">
        <f>+Sklop4[[#This Row],[Končna cena/enoto mere (EUR) z DDV]]*Sklop4[[#This Row],[Okvirna količina]]</f>
        <v>0</v>
      </c>
      <c r="V24" s="222" t="s">
        <v>111</v>
      </c>
    </row>
    <row r="25" spans="1:22" s="55" customFormat="1" ht="12">
      <c r="A25" s="79" t="s">
        <v>11</v>
      </c>
      <c r="B25" s="385" t="s">
        <v>1588</v>
      </c>
      <c r="C25" s="198" t="s">
        <v>940</v>
      </c>
      <c r="D25" s="75" t="s">
        <v>111</v>
      </c>
      <c r="E25" s="140" t="s">
        <v>0</v>
      </c>
      <c r="F25" s="98"/>
      <c r="G25" s="348">
        <v>50</v>
      </c>
      <c r="H25" s="102" t="s">
        <v>0</v>
      </c>
      <c r="I25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5" s="186" t="str">
        <f>IF(Sklop4[[#This Row],[ZAHTEVANA SHEMA KAKOVOSTI]]&lt;&gt;"",Sklop4[[#This Row],[Preračunana masa/volumen/kos na enoto kg]],"")</f>
        <v/>
      </c>
      <c r="K25" s="189"/>
      <c r="L25" s="222" t="s">
        <v>111</v>
      </c>
      <c r="M25" s="222" t="s">
        <v>111</v>
      </c>
      <c r="N25" s="222" t="s">
        <v>111</v>
      </c>
      <c r="O25" s="191"/>
      <c r="P25" s="222" t="s">
        <v>111</v>
      </c>
      <c r="Q25" s="202"/>
      <c r="R25" s="191">
        <f>+Sklop4[[#This Row],[cena/enota brez DDV v EUR]]*Sklop4[[#This Row],[Stopnja DDV (%)]]</f>
        <v>0</v>
      </c>
      <c r="S25" s="191">
        <f>+Sklop4[[#This Row],[cena/enota brez DDV v EUR]]+Sklop4[[#This Row],[Davek (EUR)]]</f>
        <v>0</v>
      </c>
      <c r="T25" s="191">
        <f>+Sklop4[[#This Row],[cena/enota brez DDV v EUR]]*Sklop4[[#This Row],[Okvirna količina]]</f>
        <v>0</v>
      </c>
      <c r="U25" s="191">
        <f>+Sklop4[[#This Row],[Končna cena/enoto mere (EUR) z DDV]]*Sklop4[[#This Row],[Okvirna količina]]</f>
        <v>0</v>
      </c>
      <c r="V25" s="222" t="s">
        <v>111</v>
      </c>
    </row>
    <row r="26" spans="1:22" s="55" customFormat="1" ht="12">
      <c r="A26" s="79" t="s">
        <v>12</v>
      </c>
      <c r="B26" s="385" t="s">
        <v>1589</v>
      </c>
      <c r="C26" s="198" t="s">
        <v>941</v>
      </c>
      <c r="D26" s="75" t="s">
        <v>111</v>
      </c>
      <c r="E26" s="140" t="s">
        <v>0</v>
      </c>
      <c r="F26" s="98"/>
      <c r="G26" s="348">
        <v>50</v>
      </c>
      <c r="H26" s="102" t="s">
        <v>0</v>
      </c>
      <c r="I26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6" s="186" t="str">
        <f>IF(Sklop4[[#This Row],[ZAHTEVANA SHEMA KAKOVOSTI]]&lt;&gt;"",Sklop4[[#This Row],[Preračunana masa/volumen/kos na enoto kg]],"")</f>
        <v/>
      </c>
      <c r="K26" s="189"/>
      <c r="L26" s="222" t="s">
        <v>111</v>
      </c>
      <c r="M26" s="222" t="s">
        <v>111</v>
      </c>
      <c r="N26" s="222" t="s">
        <v>111</v>
      </c>
      <c r="O26" s="191"/>
      <c r="P26" s="222" t="s">
        <v>111</v>
      </c>
      <c r="Q26" s="202"/>
      <c r="R26" s="191">
        <f>+Sklop4[[#This Row],[cena/enota brez DDV v EUR]]*Sklop4[[#This Row],[Stopnja DDV (%)]]</f>
        <v>0</v>
      </c>
      <c r="S26" s="191">
        <f>+Sklop4[[#This Row],[cena/enota brez DDV v EUR]]+Sklop4[[#This Row],[Davek (EUR)]]</f>
        <v>0</v>
      </c>
      <c r="T26" s="191">
        <f>+Sklop4[[#This Row],[cena/enota brez DDV v EUR]]*Sklop4[[#This Row],[Okvirna količina]]</f>
        <v>0</v>
      </c>
      <c r="U26" s="191">
        <f>+Sklop4[[#This Row],[Končna cena/enoto mere (EUR) z DDV]]*Sklop4[[#This Row],[Okvirna količina]]</f>
        <v>0</v>
      </c>
      <c r="V26" s="222" t="s">
        <v>111</v>
      </c>
    </row>
    <row r="27" spans="1:22" s="55" customFormat="1" ht="12">
      <c r="A27" s="79" t="s">
        <v>13</v>
      </c>
      <c r="B27" s="385" t="s">
        <v>1590</v>
      </c>
      <c r="C27" s="198" t="s">
        <v>942</v>
      </c>
      <c r="D27" s="75" t="s">
        <v>111</v>
      </c>
      <c r="E27" s="140" t="s">
        <v>0</v>
      </c>
      <c r="F27" s="98"/>
      <c r="G27" s="348">
        <v>50</v>
      </c>
      <c r="H27" s="102" t="s">
        <v>0</v>
      </c>
      <c r="I27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7" s="186" t="str">
        <f>IF(Sklop4[[#This Row],[ZAHTEVANA SHEMA KAKOVOSTI]]&lt;&gt;"",Sklop4[[#This Row],[Preračunana masa/volumen/kos na enoto kg]],"")</f>
        <v/>
      </c>
      <c r="K27" s="189"/>
      <c r="L27" s="222" t="s">
        <v>111</v>
      </c>
      <c r="M27" s="222" t="s">
        <v>111</v>
      </c>
      <c r="N27" s="222" t="s">
        <v>111</v>
      </c>
      <c r="O27" s="191"/>
      <c r="P27" s="222" t="s">
        <v>111</v>
      </c>
      <c r="Q27" s="202"/>
      <c r="R27" s="191">
        <f>+Sklop4[[#This Row],[cena/enota brez DDV v EUR]]*Sklop4[[#This Row],[Stopnja DDV (%)]]</f>
        <v>0</v>
      </c>
      <c r="S27" s="191">
        <f>+Sklop4[[#This Row],[cena/enota brez DDV v EUR]]+Sklop4[[#This Row],[Davek (EUR)]]</f>
        <v>0</v>
      </c>
      <c r="T27" s="191">
        <f>+Sklop4[[#This Row],[cena/enota brez DDV v EUR]]*Sklop4[[#This Row],[Okvirna količina]]</f>
        <v>0</v>
      </c>
      <c r="U27" s="191">
        <f>+Sklop4[[#This Row],[Končna cena/enoto mere (EUR) z DDV]]*Sklop4[[#This Row],[Okvirna količina]]</f>
        <v>0</v>
      </c>
      <c r="V27" s="222" t="s">
        <v>111</v>
      </c>
    </row>
    <row r="28" spans="1:22" s="55" customFormat="1" ht="12">
      <c r="A28" s="79" t="s">
        <v>14</v>
      </c>
      <c r="B28" s="385" t="s">
        <v>1591</v>
      </c>
      <c r="C28" s="198" t="s">
        <v>943</v>
      </c>
      <c r="D28" s="75" t="s">
        <v>111</v>
      </c>
      <c r="E28" s="140" t="s">
        <v>0</v>
      </c>
      <c r="F28" s="98"/>
      <c r="G28" s="348">
        <v>5</v>
      </c>
      <c r="H28" s="102" t="s">
        <v>0</v>
      </c>
      <c r="I28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28" s="186" t="str">
        <f>IF(Sklop4[[#This Row],[ZAHTEVANA SHEMA KAKOVOSTI]]&lt;&gt;"",Sklop4[[#This Row],[Preračunana masa/volumen/kos na enoto kg]],"")</f>
        <v/>
      </c>
      <c r="K28" s="189"/>
      <c r="L28" s="222" t="s">
        <v>111</v>
      </c>
      <c r="M28" s="222" t="s">
        <v>111</v>
      </c>
      <c r="N28" s="222" t="s">
        <v>111</v>
      </c>
      <c r="O28" s="191"/>
      <c r="P28" s="222" t="s">
        <v>111</v>
      </c>
      <c r="Q28" s="202"/>
      <c r="R28" s="191">
        <f>+Sklop4[[#This Row],[cena/enota brez DDV v EUR]]*Sklop4[[#This Row],[Stopnja DDV (%)]]</f>
        <v>0</v>
      </c>
      <c r="S28" s="191">
        <f>+Sklop4[[#This Row],[cena/enota brez DDV v EUR]]+Sklop4[[#This Row],[Davek (EUR)]]</f>
        <v>0</v>
      </c>
      <c r="T28" s="191">
        <f>+Sklop4[[#This Row],[cena/enota brez DDV v EUR]]*Sklop4[[#This Row],[Okvirna količina]]</f>
        <v>0</v>
      </c>
      <c r="U28" s="191">
        <f>+Sklop4[[#This Row],[Končna cena/enoto mere (EUR) z DDV]]*Sklop4[[#This Row],[Okvirna količina]]</f>
        <v>0</v>
      </c>
      <c r="V28" s="222" t="s">
        <v>111</v>
      </c>
    </row>
    <row r="29" spans="1:22" s="55" customFormat="1" ht="12">
      <c r="A29" s="79" t="s">
        <v>15</v>
      </c>
      <c r="B29" s="385" t="s">
        <v>1592</v>
      </c>
      <c r="C29" s="198" t="s">
        <v>944</v>
      </c>
      <c r="D29" s="75" t="s">
        <v>111</v>
      </c>
      <c r="E29" s="140" t="s">
        <v>0</v>
      </c>
      <c r="F29" s="270"/>
      <c r="G29" s="348">
        <v>5</v>
      </c>
      <c r="H29" s="102" t="s">
        <v>0</v>
      </c>
      <c r="I2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29" s="250" t="str">
        <f>IF(Sklop4[[#This Row],[ZAHTEVANA SHEMA KAKOVOSTI]]&lt;&gt;"",Sklop4[[#This Row],[Preračunana masa/volumen/kos na enoto kg]],"")</f>
        <v/>
      </c>
      <c r="K29" s="251"/>
      <c r="L29" s="222" t="s">
        <v>111</v>
      </c>
      <c r="M29" s="222" t="s">
        <v>111</v>
      </c>
      <c r="N29" s="222" t="s">
        <v>111</v>
      </c>
      <c r="O29" s="191"/>
      <c r="P29" s="222" t="s">
        <v>111</v>
      </c>
      <c r="Q29" s="255"/>
      <c r="R29" s="256">
        <f>+Sklop4[[#This Row],[cena/enota brez DDV v EUR]]*Sklop4[[#This Row],[Stopnja DDV (%)]]</f>
        <v>0</v>
      </c>
      <c r="S29" s="256">
        <f>+Sklop4[[#This Row],[cena/enota brez DDV v EUR]]+Sklop4[[#This Row],[Davek (EUR)]]</f>
        <v>0</v>
      </c>
      <c r="T29" s="256">
        <f>+Sklop4[[#This Row],[cena/enota brez DDV v EUR]]*Sklop4[[#This Row],[Okvirna količina]]</f>
        <v>0</v>
      </c>
      <c r="U29" s="256">
        <f>+Sklop4[[#This Row],[Končna cena/enoto mere (EUR) z DDV]]*Sklop4[[#This Row],[Okvirna količina]]</f>
        <v>0</v>
      </c>
      <c r="V29" s="222" t="s">
        <v>111</v>
      </c>
    </row>
    <row r="30" spans="1:22" s="55" customFormat="1" ht="12">
      <c r="A30" s="79" t="s">
        <v>16</v>
      </c>
      <c r="B30" s="385" t="s">
        <v>1593</v>
      </c>
      <c r="C30" s="198" t="s">
        <v>223</v>
      </c>
      <c r="D30" s="75" t="s">
        <v>111</v>
      </c>
      <c r="E30" s="140" t="s">
        <v>0</v>
      </c>
      <c r="F30" s="270"/>
      <c r="G30" s="348">
        <v>300</v>
      </c>
      <c r="H30" s="102" t="s">
        <v>0</v>
      </c>
      <c r="I3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30" s="250" t="str">
        <f>IF(Sklop4[[#This Row],[ZAHTEVANA SHEMA KAKOVOSTI]]&lt;&gt;"",Sklop4[[#This Row],[Preračunana masa/volumen/kos na enoto kg]],"")</f>
        <v/>
      </c>
      <c r="K30" s="251"/>
      <c r="L30" s="222" t="s">
        <v>111</v>
      </c>
      <c r="M30" s="222" t="s">
        <v>111</v>
      </c>
      <c r="N30" s="222" t="s">
        <v>111</v>
      </c>
      <c r="O30" s="191"/>
      <c r="P30" s="222" t="s">
        <v>111</v>
      </c>
      <c r="Q30" s="255"/>
      <c r="R30" s="256">
        <f>+Sklop4[[#This Row],[cena/enota brez DDV v EUR]]*Sklop4[[#This Row],[Stopnja DDV (%)]]</f>
        <v>0</v>
      </c>
      <c r="S30" s="256">
        <f>+Sklop4[[#This Row],[cena/enota brez DDV v EUR]]+Sklop4[[#This Row],[Davek (EUR)]]</f>
        <v>0</v>
      </c>
      <c r="T30" s="256">
        <f>+Sklop4[[#This Row],[cena/enota brez DDV v EUR]]*Sklop4[[#This Row],[Okvirna količina]]</f>
        <v>0</v>
      </c>
      <c r="U30" s="256">
        <f>+Sklop4[[#This Row],[Končna cena/enoto mere (EUR) z DDV]]*Sklop4[[#This Row],[Okvirna količina]]</f>
        <v>0</v>
      </c>
      <c r="V30" s="222" t="s">
        <v>111</v>
      </c>
    </row>
    <row r="31" spans="1:22" s="55" customFormat="1" ht="12">
      <c r="A31" s="79" t="s">
        <v>17</v>
      </c>
      <c r="B31" s="385" t="s">
        <v>1594</v>
      </c>
      <c r="C31" s="198" t="s">
        <v>462</v>
      </c>
      <c r="D31" s="75" t="s">
        <v>111</v>
      </c>
      <c r="E31" s="140" t="s">
        <v>0</v>
      </c>
      <c r="F31" s="270"/>
      <c r="G31" s="348">
        <v>300</v>
      </c>
      <c r="H31" s="102" t="s">
        <v>0</v>
      </c>
      <c r="I3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31" s="250" t="str">
        <f>IF(Sklop4[[#This Row],[ZAHTEVANA SHEMA KAKOVOSTI]]&lt;&gt;"",Sklop4[[#This Row],[Preračunana masa/volumen/kos na enoto kg]],"")</f>
        <v/>
      </c>
      <c r="K31" s="251"/>
      <c r="L31" s="222" t="s">
        <v>111</v>
      </c>
      <c r="M31" s="222" t="s">
        <v>111</v>
      </c>
      <c r="N31" s="222" t="s">
        <v>111</v>
      </c>
      <c r="O31" s="191"/>
      <c r="P31" s="222" t="s">
        <v>111</v>
      </c>
      <c r="Q31" s="255"/>
      <c r="R31" s="256">
        <f>+Sklop4[[#This Row],[cena/enota brez DDV v EUR]]*Sklop4[[#This Row],[Stopnja DDV (%)]]</f>
        <v>0</v>
      </c>
      <c r="S31" s="256">
        <f>+Sklop4[[#This Row],[cena/enota brez DDV v EUR]]+Sklop4[[#This Row],[Davek (EUR)]]</f>
        <v>0</v>
      </c>
      <c r="T31" s="256">
        <f>+Sklop4[[#This Row],[cena/enota brez DDV v EUR]]*Sklop4[[#This Row],[Okvirna količina]]</f>
        <v>0</v>
      </c>
      <c r="U31" s="256">
        <f>+Sklop4[[#This Row],[Končna cena/enoto mere (EUR) z DDV]]*Sklop4[[#This Row],[Okvirna količina]]</f>
        <v>0</v>
      </c>
      <c r="V31" s="222" t="s">
        <v>111</v>
      </c>
    </row>
    <row r="32" spans="1:22" s="55" customFormat="1" ht="12">
      <c r="A32" s="79" t="s">
        <v>18</v>
      </c>
      <c r="B32" s="79">
        <v>1991</v>
      </c>
      <c r="C32" s="198" t="s">
        <v>224</v>
      </c>
      <c r="D32" s="75" t="s">
        <v>111</v>
      </c>
      <c r="E32" s="140" t="s">
        <v>0</v>
      </c>
      <c r="F32" s="270"/>
      <c r="G32" s="348">
        <v>100</v>
      </c>
      <c r="H32" s="102" t="s">
        <v>0</v>
      </c>
      <c r="I3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32" s="250" t="str">
        <f>IF(Sklop4[[#This Row],[ZAHTEVANA SHEMA KAKOVOSTI]]&lt;&gt;"",Sklop4[[#This Row],[Preračunana masa/volumen/kos na enoto kg]],"")</f>
        <v/>
      </c>
      <c r="K32" s="251"/>
      <c r="L32" s="222" t="s">
        <v>111</v>
      </c>
      <c r="M32" s="222" t="s">
        <v>111</v>
      </c>
      <c r="N32" s="222" t="s">
        <v>111</v>
      </c>
      <c r="O32" s="191"/>
      <c r="P32" s="222" t="s">
        <v>111</v>
      </c>
      <c r="Q32" s="255"/>
      <c r="R32" s="256">
        <f>+Sklop4[[#This Row],[cena/enota brez DDV v EUR]]*Sklop4[[#This Row],[Stopnja DDV (%)]]</f>
        <v>0</v>
      </c>
      <c r="S32" s="256">
        <f>+Sklop4[[#This Row],[cena/enota brez DDV v EUR]]+Sklop4[[#This Row],[Davek (EUR)]]</f>
        <v>0</v>
      </c>
      <c r="T32" s="256">
        <f>+Sklop4[[#This Row],[cena/enota brez DDV v EUR]]*Sklop4[[#This Row],[Okvirna količina]]</f>
        <v>0</v>
      </c>
      <c r="U32" s="256">
        <f>+Sklop4[[#This Row],[Končna cena/enoto mere (EUR) z DDV]]*Sklop4[[#This Row],[Okvirna količina]]</f>
        <v>0</v>
      </c>
      <c r="V32" s="222" t="s">
        <v>111</v>
      </c>
    </row>
    <row r="33" spans="1:22" s="55" customFormat="1" ht="12">
      <c r="A33" s="79" t="s">
        <v>19</v>
      </c>
      <c r="B33" s="385" t="s">
        <v>1595</v>
      </c>
      <c r="C33" s="198" t="s">
        <v>463</v>
      </c>
      <c r="D33" s="75" t="s">
        <v>111</v>
      </c>
      <c r="E33" s="140" t="s">
        <v>0</v>
      </c>
      <c r="F33" s="270"/>
      <c r="G33" s="348">
        <v>50</v>
      </c>
      <c r="H33" s="102" t="s">
        <v>0</v>
      </c>
      <c r="I3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33" s="250" t="str">
        <f>IF(Sklop4[[#This Row],[ZAHTEVANA SHEMA KAKOVOSTI]]&lt;&gt;"",Sklop4[[#This Row],[Preračunana masa/volumen/kos na enoto kg]],"")</f>
        <v/>
      </c>
      <c r="K33" s="251"/>
      <c r="L33" s="222" t="s">
        <v>111</v>
      </c>
      <c r="M33" s="222" t="s">
        <v>111</v>
      </c>
      <c r="N33" s="222" t="s">
        <v>111</v>
      </c>
      <c r="O33" s="191"/>
      <c r="P33" s="222" t="s">
        <v>111</v>
      </c>
      <c r="Q33" s="255"/>
      <c r="R33" s="256">
        <f>+Sklop4[[#This Row],[cena/enota brez DDV v EUR]]*Sklop4[[#This Row],[Stopnja DDV (%)]]</f>
        <v>0</v>
      </c>
      <c r="S33" s="256">
        <f>+Sklop4[[#This Row],[cena/enota brez DDV v EUR]]+Sklop4[[#This Row],[Davek (EUR)]]</f>
        <v>0</v>
      </c>
      <c r="T33" s="256">
        <f>+Sklop4[[#This Row],[cena/enota brez DDV v EUR]]*Sklop4[[#This Row],[Okvirna količina]]</f>
        <v>0</v>
      </c>
      <c r="U33" s="256">
        <f>+Sklop4[[#This Row],[Končna cena/enoto mere (EUR) z DDV]]*Sklop4[[#This Row],[Okvirna količina]]</f>
        <v>0</v>
      </c>
      <c r="V33" s="222" t="s">
        <v>111</v>
      </c>
    </row>
    <row r="34" spans="1:22" s="55" customFormat="1" ht="12">
      <c r="A34" s="79" t="s">
        <v>20</v>
      </c>
      <c r="B34" s="79">
        <v>2086</v>
      </c>
      <c r="C34" s="198" t="s">
        <v>945</v>
      </c>
      <c r="D34" s="75" t="s">
        <v>111</v>
      </c>
      <c r="E34" s="140" t="s">
        <v>0</v>
      </c>
      <c r="F34" s="270"/>
      <c r="G34" s="348">
        <v>50</v>
      </c>
      <c r="H34" s="102" t="s">
        <v>0</v>
      </c>
      <c r="I34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34" s="250" t="str">
        <f>IF(Sklop4[[#This Row],[ZAHTEVANA SHEMA KAKOVOSTI]]&lt;&gt;"",Sklop4[[#This Row],[Preračunana masa/volumen/kos na enoto kg]],"")</f>
        <v/>
      </c>
      <c r="K34" s="251"/>
      <c r="L34" s="222" t="s">
        <v>111</v>
      </c>
      <c r="M34" s="222" t="s">
        <v>111</v>
      </c>
      <c r="N34" s="222" t="s">
        <v>111</v>
      </c>
      <c r="O34" s="191"/>
      <c r="P34" s="222" t="s">
        <v>111</v>
      </c>
      <c r="Q34" s="255"/>
      <c r="R34" s="256">
        <f>+Sklop4[[#This Row],[cena/enota brez DDV v EUR]]*Sklop4[[#This Row],[Stopnja DDV (%)]]</f>
        <v>0</v>
      </c>
      <c r="S34" s="256">
        <f>+Sklop4[[#This Row],[cena/enota brez DDV v EUR]]+Sklop4[[#This Row],[Davek (EUR)]]</f>
        <v>0</v>
      </c>
      <c r="T34" s="256">
        <f>+Sklop4[[#This Row],[cena/enota brez DDV v EUR]]*Sklop4[[#This Row],[Okvirna količina]]</f>
        <v>0</v>
      </c>
      <c r="U34" s="256">
        <f>+Sklop4[[#This Row],[Končna cena/enoto mere (EUR) z DDV]]*Sklop4[[#This Row],[Okvirna količina]]</f>
        <v>0</v>
      </c>
      <c r="V34" s="222" t="s">
        <v>111</v>
      </c>
    </row>
    <row r="35" spans="1:22" s="55" customFormat="1" ht="12">
      <c r="A35" s="79" t="s">
        <v>21</v>
      </c>
      <c r="B35" s="79">
        <v>1993</v>
      </c>
      <c r="C35" s="198" t="s">
        <v>464</v>
      </c>
      <c r="D35" s="75" t="s">
        <v>111</v>
      </c>
      <c r="E35" s="140" t="s">
        <v>0</v>
      </c>
      <c r="F35" s="270"/>
      <c r="G35" s="348">
        <v>50</v>
      </c>
      <c r="H35" s="102" t="s">
        <v>0</v>
      </c>
      <c r="I35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35" s="250" t="str">
        <f>IF(Sklop4[[#This Row],[ZAHTEVANA SHEMA KAKOVOSTI]]&lt;&gt;"",Sklop4[[#This Row],[Preračunana masa/volumen/kos na enoto kg]],"")</f>
        <v/>
      </c>
      <c r="K35" s="251"/>
      <c r="L35" s="222" t="s">
        <v>111</v>
      </c>
      <c r="M35" s="222" t="s">
        <v>111</v>
      </c>
      <c r="N35" s="222" t="s">
        <v>111</v>
      </c>
      <c r="O35" s="191"/>
      <c r="P35" s="222" t="s">
        <v>111</v>
      </c>
      <c r="Q35" s="255"/>
      <c r="R35" s="256">
        <f>+Sklop4[[#This Row],[cena/enota brez DDV v EUR]]*Sklop4[[#This Row],[Stopnja DDV (%)]]</f>
        <v>0</v>
      </c>
      <c r="S35" s="256">
        <f>+Sklop4[[#This Row],[cena/enota brez DDV v EUR]]+Sklop4[[#This Row],[Davek (EUR)]]</f>
        <v>0</v>
      </c>
      <c r="T35" s="256">
        <f>+Sklop4[[#This Row],[cena/enota brez DDV v EUR]]*Sklop4[[#This Row],[Okvirna količina]]</f>
        <v>0</v>
      </c>
      <c r="U35" s="256">
        <f>+Sklop4[[#This Row],[Končna cena/enoto mere (EUR) z DDV]]*Sklop4[[#This Row],[Okvirna količina]]</f>
        <v>0</v>
      </c>
      <c r="V35" s="222" t="s">
        <v>111</v>
      </c>
    </row>
    <row r="36" spans="1:22" s="55" customFormat="1" ht="12">
      <c r="A36" s="79" t="s">
        <v>22</v>
      </c>
      <c r="B36" s="79">
        <v>1994</v>
      </c>
      <c r="C36" s="198" t="s">
        <v>225</v>
      </c>
      <c r="D36" s="75" t="s">
        <v>111</v>
      </c>
      <c r="E36" s="140" t="s">
        <v>0</v>
      </c>
      <c r="F36" s="270"/>
      <c r="G36" s="348">
        <v>30</v>
      </c>
      <c r="H36" s="102" t="s">
        <v>0</v>
      </c>
      <c r="I36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J36" s="250" t="str">
        <f>IF(Sklop4[[#This Row],[ZAHTEVANA SHEMA KAKOVOSTI]]&lt;&gt;"",Sklop4[[#This Row],[Preračunana masa/volumen/kos na enoto kg]],"")</f>
        <v/>
      </c>
      <c r="K36" s="251"/>
      <c r="L36" s="222" t="s">
        <v>111</v>
      </c>
      <c r="M36" s="222" t="s">
        <v>111</v>
      </c>
      <c r="N36" s="222" t="s">
        <v>111</v>
      </c>
      <c r="O36" s="191"/>
      <c r="P36" s="222" t="s">
        <v>111</v>
      </c>
      <c r="Q36" s="255"/>
      <c r="R36" s="256">
        <f>+Sklop4[[#This Row],[cena/enota brez DDV v EUR]]*Sklop4[[#This Row],[Stopnja DDV (%)]]</f>
        <v>0</v>
      </c>
      <c r="S36" s="256">
        <f>+Sklop4[[#This Row],[cena/enota brez DDV v EUR]]+Sklop4[[#This Row],[Davek (EUR)]]</f>
        <v>0</v>
      </c>
      <c r="T36" s="256">
        <f>+Sklop4[[#This Row],[cena/enota brez DDV v EUR]]*Sklop4[[#This Row],[Okvirna količina]]</f>
        <v>0</v>
      </c>
      <c r="U36" s="256">
        <f>+Sklop4[[#This Row],[Končna cena/enoto mere (EUR) z DDV]]*Sklop4[[#This Row],[Okvirna količina]]</f>
        <v>0</v>
      </c>
      <c r="V36" s="222" t="s">
        <v>111</v>
      </c>
    </row>
    <row r="37" spans="1:22" s="55" customFormat="1" ht="12">
      <c r="A37" s="79" t="s">
        <v>23</v>
      </c>
      <c r="B37" s="385" t="s">
        <v>1596</v>
      </c>
      <c r="C37" s="198" t="s">
        <v>946</v>
      </c>
      <c r="D37" s="75" t="s">
        <v>111</v>
      </c>
      <c r="E37" s="140" t="s">
        <v>0</v>
      </c>
      <c r="F37" s="270"/>
      <c r="G37" s="348">
        <v>5</v>
      </c>
      <c r="H37" s="102" t="s">
        <v>0</v>
      </c>
      <c r="I37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37" s="250" t="str">
        <f>IF(Sklop4[[#This Row],[ZAHTEVANA SHEMA KAKOVOSTI]]&lt;&gt;"",Sklop4[[#This Row],[Preračunana masa/volumen/kos na enoto kg]],"")</f>
        <v/>
      </c>
      <c r="K37" s="251"/>
      <c r="L37" s="222" t="s">
        <v>111</v>
      </c>
      <c r="M37" s="222" t="s">
        <v>111</v>
      </c>
      <c r="N37" s="222" t="s">
        <v>111</v>
      </c>
      <c r="O37" s="191"/>
      <c r="P37" s="222" t="s">
        <v>111</v>
      </c>
      <c r="Q37" s="255"/>
      <c r="R37" s="256">
        <f>+Sklop4[[#This Row],[cena/enota brez DDV v EUR]]*Sklop4[[#This Row],[Stopnja DDV (%)]]</f>
        <v>0</v>
      </c>
      <c r="S37" s="256">
        <f>+Sklop4[[#This Row],[cena/enota brez DDV v EUR]]+Sklop4[[#This Row],[Davek (EUR)]]</f>
        <v>0</v>
      </c>
      <c r="T37" s="256">
        <f>+Sklop4[[#This Row],[cena/enota brez DDV v EUR]]*Sklop4[[#This Row],[Okvirna količina]]</f>
        <v>0</v>
      </c>
      <c r="U37" s="256">
        <f>+Sklop4[[#This Row],[Končna cena/enoto mere (EUR) z DDV]]*Sklop4[[#This Row],[Okvirna količina]]</f>
        <v>0</v>
      </c>
      <c r="V37" s="222" t="s">
        <v>111</v>
      </c>
    </row>
    <row r="38" spans="1:22" s="55" customFormat="1" ht="12">
      <c r="A38" s="79" t="s">
        <v>24</v>
      </c>
      <c r="B38" s="385" t="s">
        <v>1599</v>
      </c>
      <c r="C38" s="198" t="s">
        <v>465</v>
      </c>
      <c r="D38" s="75" t="s">
        <v>111</v>
      </c>
      <c r="E38" s="140" t="s">
        <v>0</v>
      </c>
      <c r="F38" s="270"/>
      <c r="G38" s="348">
        <v>50</v>
      </c>
      <c r="H38" s="102" t="s">
        <v>0</v>
      </c>
      <c r="I38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38" s="250" t="str">
        <f>IF(Sklop4[[#This Row],[ZAHTEVANA SHEMA KAKOVOSTI]]&lt;&gt;"",Sklop4[[#This Row],[Preračunana masa/volumen/kos na enoto kg]],"")</f>
        <v/>
      </c>
      <c r="K38" s="251"/>
      <c r="L38" s="222" t="s">
        <v>111</v>
      </c>
      <c r="M38" s="222" t="s">
        <v>111</v>
      </c>
      <c r="N38" s="222" t="s">
        <v>111</v>
      </c>
      <c r="O38" s="191"/>
      <c r="P38" s="222" t="s">
        <v>111</v>
      </c>
      <c r="Q38" s="255"/>
      <c r="R38" s="256">
        <f>+Sklop4[[#This Row],[cena/enota brez DDV v EUR]]*Sklop4[[#This Row],[Stopnja DDV (%)]]</f>
        <v>0</v>
      </c>
      <c r="S38" s="256">
        <f>+Sklop4[[#This Row],[cena/enota brez DDV v EUR]]+Sklop4[[#This Row],[Davek (EUR)]]</f>
        <v>0</v>
      </c>
      <c r="T38" s="256">
        <f>+Sklop4[[#This Row],[cena/enota brez DDV v EUR]]*Sklop4[[#This Row],[Okvirna količina]]</f>
        <v>0</v>
      </c>
      <c r="U38" s="256">
        <f>+Sklop4[[#This Row],[Končna cena/enoto mere (EUR) z DDV]]*Sklop4[[#This Row],[Okvirna količina]]</f>
        <v>0</v>
      </c>
      <c r="V38" s="222" t="s">
        <v>111</v>
      </c>
    </row>
    <row r="39" spans="1:22" s="55" customFormat="1" ht="12">
      <c r="A39" s="79" t="s">
        <v>25</v>
      </c>
      <c r="B39" s="385" t="s">
        <v>1600</v>
      </c>
      <c r="C39" s="198" t="s">
        <v>466</v>
      </c>
      <c r="D39" s="75" t="s">
        <v>111</v>
      </c>
      <c r="E39" s="140" t="s">
        <v>0</v>
      </c>
      <c r="F39" s="270"/>
      <c r="G39" s="348">
        <v>50</v>
      </c>
      <c r="H39" s="102" t="s">
        <v>0</v>
      </c>
      <c r="I3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39" s="250" t="str">
        <f>IF(Sklop4[[#This Row],[ZAHTEVANA SHEMA KAKOVOSTI]]&lt;&gt;"",Sklop4[[#This Row],[Preračunana masa/volumen/kos na enoto kg]],"")</f>
        <v/>
      </c>
      <c r="K39" s="251"/>
      <c r="L39" s="222" t="s">
        <v>111</v>
      </c>
      <c r="M39" s="222" t="s">
        <v>111</v>
      </c>
      <c r="N39" s="222" t="s">
        <v>111</v>
      </c>
      <c r="O39" s="191"/>
      <c r="P39" s="222" t="s">
        <v>111</v>
      </c>
      <c r="Q39" s="255"/>
      <c r="R39" s="256">
        <f>+Sklop4[[#This Row],[cena/enota brez DDV v EUR]]*Sklop4[[#This Row],[Stopnja DDV (%)]]</f>
        <v>0</v>
      </c>
      <c r="S39" s="256">
        <f>+Sklop4[[#This Row],[cena/enota brez DDV v EUR]]+Sklop4[[#This Row],[Davek (EUR)]]</f>
        <v>0</v>
      </c>
      <c r="T39" s="256">
        <f>+Sklop4[[#This Row],[cena/enota brez DDV v EUR]]*Sklop4[[#This Row],[Okvirna količina]]</f>
        <v>0</v>
      </c>
      <c r="U39" s="256">
        <f>+Sklop4[[#This Row],[Končna cena/enoto mere (EUR) z DDV]]*Sklop4[[#This Row],[Okvirna količina]]</f>
        <v>0</v>
      </c>
      <c r="V39" s="222" t="s">
        <v>111</v>
      </c>
    </row>
    <row r="40" spans="1:22" s="55" customFormat="1" ht="12">
      <c r="A40" s="79" t="s">
        <v>26</v>
      </c>
      <c r="B40" s="79">
        <v>1997</v>
      </c>
      <c r="C40" s="198" t="s">
        <v>467</v>
      </c>
      <c r="D40" s="75" t="s">
        <v>111</v>
      </c>
      <c r="E40" s="140" t="s">
        <v>0</v>
      </c>
      <c r="F40" s="270"/>
      <c r="G40" s="348">
        <v>50</v>
      </c>
      <c r="H40" s="102" t="s">
        <v>0</v>
      </c>
      <c r="I4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40" s="250" t="str">
        <f>IF(Sklop4[[#This Row],[ZAHTEVANA SHEMA KAKOVOSTI]]&lt;&gt;"",Sklop4[[#This Row],[Preračunana masa/volumen/kos na enoto kg]],"")</f>
        <v/>
      </c>
      <c r="K40" s="251"/>
      <c r="L40" s="222" t="s">
        <v>111</v>
      </c>
      <c r="M40" s="222" t="s">
        <v>111</v>
      </c>
      <c r="N40" s="222" t="s">
        <v>111</v>
      </c>
      <c r="O40" s="191"/>
      <c r="P40" s="222" t="s">
        <v>111</v>
      </c>
      <c r="Q40" s="255"/>
      <c r="R40" s="256">
        <f>+Sklop4[[#This Row],[cena/enota brez DDV v EUR]]*Sklop4[[#This Row],[Stopnja DDV (%)]]</f>
        <v>0</v>
      </c>
      <c r="S40" s="256">
        <f>+Sklop4[[#This Row],[cena/enota brez DDV v EUR]]+Sklop4[[#This Row],[Davek (EUR)]]</f>
        <v>0</v>
      </c>
      <c r="T40" s="256">
        <f>+Sklop4[[#This Row],[cena/enota brez DDV v EUR]]*Sklop4[[#This Row],[Okvirna količina]]</f>
        <v>0</v>
      </c>
      <c r="U40" s="256">
        <f>+Sklop4[[#This Row],[Končna cena/enoto mere (EUR) z DDV]]*Sklop4[[#This Row],[Okvirna količina]]</f>
        <v>0</v>
      </c>
      <c r="V40" s="222" t="s">
        <v>111</v>
      </c>
    </row>
    <row r="41" spans="1:22" s="55" customFormat="1" ht="12">
      <c r="A41" s="79" t="s">
        <v>27</v>
      </c>
      <c r="B41" s="79">
        <v>1998</v>
      </c>
      <c r="C41" s="198" t="s">
        <v>468</v>
      </c>
      <c r="D41" s="75" t="s">
        <v>111</v>
      </c>
      <c r="E41" s="140" t="s">
        <v>0</v>
      </c>
      <c r="F41" s="270"/>
      <c r="G41" s="348">
        <v>50</v>
      </c>
      <c r="H41" s="102" t="s">
        <v>0</v>
      </c>
      <c r="I4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41" s="250" t="str">
        <f>IF(Sklop4[[#This Row],[ZAHTEVANA SHEMA KAKOVOSTI]]&lt;&gt;"",Sklop4[[#This Row],[Preračunana masa/volumen/kos na enoto kg]],"")</f>
        <v/>
      </c>
      <c r="K41" s="251"/>
      <c r="L41" s="222" t="s">
        <v>111</v>
      </c>
      <c r="M41" s="222" t="s">
        <v>111</v>
      </c>
      <c r="N41" s="222" t="s">
        <v>111</v>
      </c>
      <c r="O41" s="191"/>
      <c r="P41" s="222" t="s">
        <v>111</v>
      </c>
      <c r="Q41" s="255"/>
      <c r="R41" s="256">
        <f>+Sklop4[[#This Row],[cena/enota brez DDV v EUR]]*Sklop4[[#This Row],[Stopnja DDV (%)]]</f>
        <v>0</v>
      </c>
      <c r="S41" s="256">
        <f>+Sklop4[[#This Row],[cena/enota brez DDV v EUR]]+Sklop4[[#This Row],[Davek (EUR)]]</f>
        <v>0</v>
      </c>
      <c r="T41" s="256">
        <f>+Sklop4[[#This Row],[cena/enota brez DDV v EUR]]*Sklop4[[#This Row],[Okvirna količina]]</f>
        <v>0</v>
      </c>
      <c r="U41" s="256">
        <f>+Sklop4[[#This Row],[Končna cena/enoto mere (EUR) z DDV]]*Sklop4[[#This Row],[Okvirna količina]]</f>
        <v>0</v>
      </c>
      <c r="V41" s="222" t="s">
        <v>111</v>
      </c>
    </row>
    <row r="42" spans="1:22" s="55" customFormat="1" ht="12">
      <c r="A42" s="79" t="s">
        <v>28</v>
      </c>
      <c r="B42" s="385" t="s">
        <v>1597</v>
      </c>
      <c r="C42" s="198" t="s">
        <v>947</v>
      </c>
      <c r="D42" s="75" t="s">
        <v>111</v>
      </c>
      <c r="E42" s="140" t="s">
        <v>0</v>
      </c>
      <c r="F42" s="270"/>
      <c r="G42" s="348">
        <v>5</v>
      </c>
      <c r="H42" s="102" t="s">
        <v>0</v>
      </c>
      <c r="I4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42" s="250" t="str">
        <f>IF(Sklop4[[#This Row],[ZAHTEVANA SHEMA KAKOVOSTI]]&lt;&gt;"",Sklop4[[#This Row],[Preračunana masa/volumen/kos na enoto kg]],"")</f>
        <v/>
      </c>
      <c r="K42" s="251"/>
      <c r="L42" s="222" t="s">
        <v>111</v>
      </c>
      <c r="M42" s="222" t="s">
        <v>111</v>
      </c>
      <c r="N42" s="222" t="s">
        <v>111</v>
      </c>
      <c r="O42" s="191"/>
      <c r="P42" s="222" t="s">
        <v>111</v>
      </c>
      <c r="Q42" s="255"/>
      <c r="R42" s="256">
        <f>+Sklop4[[#This Row],[cena/enota brez DDV v EUR]]*Sklop4[[#This Row],[Stopnja DDV (%)]]</f>
        <v>0</v>
      </c>
      <c r="S42" s="256">
        <f>+Sklop4[[#This Row],[cena/enota brez DDV v EUR]]+Sklop4[[#This Row],[Davek (EUR)]]</f>
        <v>0</v>
      </c>
      <c r="T42" s="256">
        <f>+Sklop4[[#This Row],[cena/enota brez DDV v EUR]]*Sklop4[[#This Row],[Okvirna količina]]</f>
        <v>0</v>
      </c>
      <c r="U42" s="256">
        <f>+Sklop4[[#This Row],[Končna cena/enoto mere (EUR) z DDV]]*Sklop4[[#This Row],[Okvirna količina]]</f>
        <v>0</v>
      </c>
      <c r="V42" s="222" t="s">
        <v>111</v>
      </c>
    </row>
    <row r="43" spans="1:22" s="55" customFormat="1" ht="12">
      <c r="A43" s="79" t="s">
        <v>29</v>
      </c>
      <c r="B43" s="385" t="s">
        <v>1598</v>
      </c>
      <c r="C43" s="198" t="s">
        <v>469</v>
      </c>
      <c r="D43" s="75" t="s">
        <v>111</v>
      </c>
      <c r="E43" s="140" t="s">
        <v>0</v>
      </c>
      <c r="F43" s="270"/>
      <c r="G43" s="348">
        <v>10</v>
      </c>
      <c r="H43" s="102" t="s">
        <v>0</v>
      </c>
      <c r="I4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43" s="250" t="str">
        <f>IF(Sklop4[[#This Row],[ZAHTEVANA SHEMA KAKOVOSTI]]&lt;&gt;"",Sklop4[[#This Row],[Preračunana masa/volumen/kos na enoto kg]],"")</f>
        <v/>
      </c>
      <c r="K43" s="251"/>
      <c r="L43" s="222" t="s">
        <v>111</v>
      </c>
      <c r="M43" s="222" t="s">
        <v>111</v>
      </c>
      <c r="N43" s="222" t="s">
        <v>111</v>
      </c>
      <c r="O43" s="191"/>
      <c r="P43" s="222" t="s">
        <v>111</v>
      </c>
      <c r="Q43" s="255"/>
      <c r="R43" s="256">
        <f>+Sklop4[[#This Row],[cena/enota brez DDV v EUR]]*Sklop4[[#This Row],[Stopnja DDV (%)]]</f>
        <v>0</v>
      </c>
      <c r="S43" s="256">
        <f>+Sklop4[[#This Row],[cena/enota brez DDV v EUR]]+Sklop4[[#This Row],[Davek (EUR)]]</f>
        <v>0</v>
      </c>
      <c r="T43" s="256">
        <f>+Sklop4[[#This Row],[cena/enota brez DDV v EUR]]*Sklop4[[#This Row],[Okvirna količina]]</f>
        <v>0</v>
      </c>
      <c r="U43" s="256">
        <f>+Sklop4[[#This Row],[Končna cena/enoto mere (EUR) z DDV]]*Sklop4[[#This Row],[Okvirna količina]]</f>
        <v>0</v>
      </c>
      <c r="V43" s="222" t="s">
        <v>111</v>
      </c>
    </row>
    <row r="44" spans="1:22" s="55" customFormat="1" ht="12">
      <c r="A44" s="79" t="s">
        <v>30</v>
      </c>
      <c r="B44" s="385" t="s">
        <v>1601</v>
      </c>
      <c r="C44" s="198" t="s">
        <v>216</v>
      </c>
      <c r="D44" s="75" t="s">
        <v>111</v>
      </c>
      <c r="E44" s="140" t="s">
        <v>0</v>
      </c>
      <c r="F44" s="270"/>
      <c r="G44" s="348">
        <v>300</v>
      </c>
      <c r="H44" s="102" t="s">
        <v>0</v>
      </c>
      <c r="I44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44" s="250" t="str">
        <f>IF(Sklop4[[#This Row],[ZAHTEVANA SHEMA KAKOVOSTI]]&lt;&gt;"",Sklop4[[#This Row],[Preračunana masa/volumen/kos na enoto kg]],"")</f>
        <v/>
      </c>
      <c r="K44" s="251"/>
      <c r="L44" s="222" t="s">
        <v>111</v>
      </c>
      <c r="M44" s="222" t="s">
        <v>111</v>
      </c>
      <c r="N44" s="222" t="s">
        <v>111</v>
      </c>
      <c r="O44" s="191"/>
      <c r="P44" s="222" t="s">
        <v>111</v>
      </c>
      <c r="Q44" s="255"/>
      <c r="R44" s="256">
        <f>+Sklop4[[#This Row],[cena/enota brez DDV v EUR]]*Sklop4[[#This Row],[Stopnja DDV (%)]]</f>
        <v>0</v>
      </c>
      <c r="S44" s="256">
        <f>+Sklop4[[#This Row],[cena/enota brez DDV v EUR]]+Sklop4[[#This Row],[Davek (EUR)]]</f>
        <v>0</v>
      </c>
      <c r="T44" s="256">
        <f>+Sklop4[[#This Row],[cena/enota brez DDV v EUR]]*Sklop4[[#This Row],[Okvirna količina]]</f>
        <v>0</v>
      </c>
      <c r="U44" s="256">
        <f>+Sklop4[[#This Row],[Končna cena/enoto mere (EUR) z DDV]]*Sklop4[[#This Row],[Okvirna količina]]</f>
        <v>0</v>
      </c>
      <c r="V44" s="222" t="s">
        <v>111</v>
      </c>
    </row>
    <row r="45" spans="1:22" s="55" customFormat="1" ht="12">
      <c r="A45" s="79" t="s">
        <v>31</v>
      </c>
      <c r="B45" s="385" t="s">
        <v>1602</v>
      </c>
      <c r="C45" s="198" t="s">
        <v>217</v>
      </c>
      <c r="D45" s="75" t="s">
        <v>111</v>
      </c>
      <c r="E45" s="140" t="s">
        <v>0</v>
      </c>
      <c r="F45" s="270"/>
      <c r="G45" s="348">
        <v>200</v>
      </c>
      <c r="H45" s="102" t="s">
        <v>0</v>
      </c>
      <c r="I45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45" s="250" t="str">
        <f>IF(Sklop4[[#This Row],[ZAHTEVANA SHEMA KAKOVOSTI]]&lt;&gt;"",Sklop4[[#This Row],[Preračunana masa/volumen/kos na enoto kg]],"")</f>
        <v/>
      </c>
      <c r="K45" s="251"/>
      <c r="L45" s="222" t="s">
        <v>111</v>
      </c>
      <c r="M45" s="222" t="s">
        <v>111</v>
      </c>
      <c r="N45" s="222" t="s">
        <v>111</v>
      </c>
      <c r="O45" s="191"/>
      <c r="P45" s="222" t="s">
        <v>111</v>
      </c>
      <c r="Q45" s="255"/>
      <c r="R45" s="256">
        <f>+Sklop4[[#This Row],[cena/enota brez DDV v EUR]]*Sklop4[[#This Row],[Stopnja DDV (%)]]</f>
        <v>0</v>
      </c>
      <c r="S45" s="256">
        <f>+Sklop4[[#This Row],[cena/enota brez DDV v EUR]]+Sklop4[[#This Row],[Davek (EUR)]]</f>
        <v>0</v>
      </c>
      <c r="T45" s="256">
        <f>+Sklop4[[#This Row],[cena/enota brez DDV v EUR]]*Sklop4[[#This Row],[Okvirna količina]]</f>
        <v>0</v>
      </c>
      <c r="U45" s="256">
        <f>+Sklop4[[#This Row],[Končna cena/enoto mere (EUR) z DDV]]*Sklop4[[#This Row],[Okvirna količina]]</f>
        <v>0</v>
      </c>
      <c r="V45" s="222" t="s">
        <v>111</v>
      </c>
    </row>
    <row r="46" spans="1:22" s="55" customFormat="1" ht="12">
      <c r="A46" s="79" t="s">
        <v>32</v>
      </c>
      <c r="B46" s="385" t="s">
        <v>1603</v>
      </c>
      <c r="C46" s="198" t="s">
        <v>226</v>
      </c>
      <c r="D46" s="75" t="s">
        <v>111</v>
      </c>
      <c r="E46" s="140" t="s">
        <v>0</v>
      </c>
      <c r="F46" s="270"/>
      <c r="G46" s="348">
        <v>5</v>
      </c>
      <c r="H46" s="102" t="s">
        <v>0</v>
      </c>
      <c r="I46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46" s="250" t="str">
        <f>IF(Sklop4[[#This Row],[ZAHTEVANA SHEMA KAKOVOSTI]]&lt;&gt;"",Sklop4[[#This Row],[Preračunana masa/volumen/kos na enoto kg]],"")</f>
        <v/>
      </c>
      <c r="K46" s="251"/>
      <c r="L46" s="222" t="s">
        <v>111</v>
      </c>
      <c r="M46" s="222" t="s">
        <v>111</v>
      </c>
      <c r="N46" s="222" t="s">
        <v>111</v>
      </c>
      <c r="O46" s="191"/>
      <c r="P46" s="222" t="s">
        <v>111</v>
      </c>
      <c r="Q46" s="255"/>
      <c r="R46" s="256">
        <f>+Sklop4[[#This Row],[cena/enota brez DDV v EUR]]*Sklop4[[#This Row],[Stopnja DDV (%)]]</f>
        <v>0</v>
      </c>
      <c r="S46" s="256">
        <f>+Sklop4[[#This Row],[cena/enota brez DDV v EUR]]+Sklop4[[#This Row],[Davek (EUR)]]</f>
        <v>0</v>
      </c>
      <c r="T46" s="256">
        <f>+Sklop4[[#This Row],[cena/enota brez DDV v EUR]]*Sklop4[[#This Row],[Okvirna količina]]</f>
        <v>0</v>
      </c>
      <c r="U46" s="256">
        <f>+Sklop4[[#This Row],[Končna cena/enoto mere (EUR) z DDV]]*Sklop4[[#This Row],[Okvirna količina]]</f>
        <v>0</v>
      </c>
      <c r="V46" s="222" t="s">
        <v>111</v>
      </c>
    </row>
    <row r="47" spans="1:22" s="55" customFormat="1" ht="12">
      <c r="A47" s="79" t="s">
        <v>33</v>
      </c>
      <c r="B47" s="385" t="s">
        <v>1604</v>
      </c>
      <c r="C47" s="198" t="s">
        <v>470</v>
      </c>
      <c r="D47" s="75" t="s">
        <v>111</v>
      </c>
      <c r="E47" s="140" t="s">
        <v>0</v>
      </c>
      <c r="F47" s="270"/>
      <c r="G47" s="348">
        <v>300</v>
      </c>
      <c r="H47" s="102" t="s">
        <v>0</v>
      </c>
      <c r="I47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47" s="250" t="str">
        <f>IF(Sklop4[[#This Row],[ZAHTEVANA SHEMA KAKOVOSTI]]&lt;&gt;"",Sklop4[[#This Row],[Preračunana masa/volumen/kos na enoto kg]],"")</f>
        <v/>
      </c>
      <c r="K47" s="251"/>
      <c r="L47" s="222" t="s">
        <v>111</v>
      </c>
      <c r="M47" s="222" t="s">
        <v>111</v>
      </c>
      <c r="N47" s="222" t="s">
        <v>111</v>
      </c>
      <c r="O47" s="191"/>
      <c r="P47" s="222" t="s">
        <v>111</v>
      </c>
      <c r="Q47" s="255"/>
      <c r="R47" s="256">
        <f>+Sklop4[[#This Row],[cena/enota brez DDV v EUR]]*Sklop4[[#This Row],[Stopnja DDV (%)]]</f>
        <v>0</v>
      </c>
      <c r="S47" s="256">
        <f>+Sklop4[[#This Row],[cena/enota brez DDV v EUR]]+Sklop4[[#This Row],[Davek (EUR)]]</f>
        <v>0</v>
      </c>
      <c r="T47" s="256">
        <f>+Sklop4[[#This Row],[cena/enota brez DDV v EUR]]*Sklop4[[#This Row],[Okvirna količina]]</f>
        <v>0</v>
      </c>
      <c r="U47" s="256">
        <f>+Sklop4[[#This Row],[Končna cena/enoto mere (EUR) z DDV]]*Sklop4[[#This Row],[Okvirna količina]]</f>
        <v>0</v>
      </c>
      <c r="V47" s="222" t="s">
        <v>111</v>
      </c>
    </row>
    <row r="48" spans="1:22" s="55" customFormat="1" ht="12">
      <c r="A48" s="79" t="s">
        <v>34</v>
      </c>
      <c r="B48" s="79">
        <v>2004</v>
      </c>
      <c r="C48" s="198" t="s">
        <v>471</v>
      </c>
      <c r="D48" s="75" t="s">
        <v>111</v>
      </c>
      <c r="E48" s="140" t="s">
        <v>0</v>
      </c>
      <c r="F48" s="270"/>
      <c r="G48" s="348">
        <v>200</v>
      </c>
      <c r="H48" s="102" t="s">
        <v>0</v>
      </c>
      <c r="I48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48" s="250" t="str">
        <f>IF(Sklop4[[#This Row],[ZAHTEVANA SHEMA KAKOVOSTI]]&lt;&gt;"",Sklop4[[#This Row],[Preračunana masa/volumen/kos na enoto kg]],"")</f>
        <v/>
      </c>
      <c r="K48" s="251"/>
      <c r="L48" s="222" t="s">
        <v>111</v>
      </c>
      <c r="M48" s="222" t="s">
        <v>111</v>
      </c>
      <c r="N48" s="222" t="s">
        <v>111</v>
      </c>
      <c r="O48" s="191"/>
      <c r="P48" s="222" t="s">
        <v>111</v>
      </c>
      <c r="Q48" s="255"/>
      <c r="R48" s="256">
        <f>+Sklop4[[#This Row],[cena/enota brez DDV v EUR]]*Sklop4[[#This Row],[Stopnja DDV (%)]]</f>
        <v>0</v>
      </c>
      <c r="S48" s="256">
        <f>+Sklop4[[#This Row],[cena/enota brez DDV v EUR]]+Sklop4[[#This Row],[Davek (EUR)]]</f>
        <v>0</v>
      </c>
      <c r="T48" s="256">
        <f>+Sklop4[[#This Row],[cena/enota brez DDV v EUR]]*Sklop4[[#This Row],[Okvirna količina]]</f>
        <v>0</v>
      </c>
      <c r="U48" s="256">
        <f>+Sklop4[[#This Row],[Končna cena/enoto mere (EUR) z DDV]]*Sklop4[[#This Row],[Okvirna količina]]</f>
        <v>0</v>
      </c>
      <c r="V48" s="222" t="s">
        <v>111</v>
      </c>
    </row>
    <row r="49" spans="1:22" s="55" customFormat="1" ht="12">
      <c r="A49" s="79" t="s">
        <v>35</v>
      </c>
      <c r="B49" s="385" t="s">
        <v>1605</v>
      </c>
      <c r="C49" s="198" t="s">
        <v>948</v>
      </c>
      <c r="D49" s="75" t="s">
        <v>111</v>
      </c>
      <c r="E49" s="140" t="s">
        <v>0</v>
      </c>
      <c r="F49" s="270"/>
      <c r="G49" s="348">
        <v>5</v>
      </c>
      <c r="H49" s="102" t="s">
        <v>0</v>
      </c>
      <c r="I4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49" s="250" t="str">
        <f>IF(Sklop4[[#This Row],[ZAHTEVANA SHEMA KAKOVOSTI]]&lt;&gt;"",Sklop4[[#This Row],[Preračunana masa/volumen/kos na enoto kg]],"")</f>
        <v/>
      </c>
      <c r="K49" s="251"/>
      <c r="L49" s="222" t="s">
        <v>111</v>
      </c>
      <c r="M49" s="222" t="s">
        <v>111</v>
      </c>
      <c r="N49" s="222" t="s">
        <v>111</v>
      </c>
      <c r="O49" s="191"/>
      <c r="P49" s="222" t="s">
        <v>111</v>
      </c>
      <c r="Q49" s="255"/>
      <c r="R49" s="256">
        <f>+Sklop4[[#This Row],[cena/enota brez DDV v EUR]]*Sklop4[[#This Row],[Stopnja DDV (%)]]</f>
        <v>0</v>
      </c>
      <c r="S49" s="256">
        <f>+Sklop4[[#This Row],[cena/enota brez DDV v EUR]]+Sklop4[[#This Row],[Davek (EUR)]]</f>
        <v>0</v>
      </c>
      <c r="T49" s="256">
        <f>+Sklop4[[#This Row],[cena/enota brez DDV v EUR]]*Sklop4[[#This Row],[Okvirna količina]]</f>
        <v>0</v>
      </c>
      <c r="U49" s="256">
        <f>+Sklop4[[#This Row],[Končna cena/enoto mere (EUR) z DDV]]*Sklop4[[#This Row],[Okvirna količina]]</f>
        <v>0</v>
      </c>
      <c r="V49" s="222" t="s">
        <v>111</v>
      </c>
    </row>
    <row r="50" spans="1:22" s="55" customFormat="1" ht="12">
      <c r="A50" s="79" t="s">
        <v>36</v>
      </c>
      <c r="B50" s="79">
        <v>2005</v>
      </c>
      <c r="C50" s="198" t="s">
        <v>218</v>
      </c>
      <c r="D50" s="75" t="s">
        <v>111</v>
      </c>
      <c r="E50" s="140" t="s">
        <v>0</v>
      </c>
      <c r="F50" s="270"/>
      <c r="G50" s="348">
        <v>100</v>
      </c>
      <c r="H50" s="102" t="s">
        <v>0</v>
      </c>
      <c r="I5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50" s="250" t="str">
        <f>IF(Sklop4[[#This Row],[ZAHTEVANA SHEMA KAKOVOSTI]]&lt;&gt;"",Sklop4[[#This Row],[Preračunana masa/volumen/kos na enoto kg]],"")</f>
        <v/>
      </c>
      <c r="K50" s="251"/>
      <c r="L50" s="222" t="s">
        <v>111</v>
      </c>
      <c r="M50" s="222" t="s">
        <v>111</v>
      </c>
      <c r="N50" s="222" t="s">
        <v>111</v>
      </c>
      <c r="O50" s="191"/>
      <c r="P50" s="222" t="s">
        <v>111</v>
      </c>
      <c r="Q50" s="255"/>
      <c r="R50" s="256">
        <f>+Sklop4[[#This Row],[cena/enota brez DDV v EUR]]*Sklop4[[#This Row],[Stopnja DDV (%)]]</f>
        <v>0</v>
      </c>
      <c r="S50" s="256">
        <f>+Sklop4[[#This Row],[cena/enota brez DDV v EUR]]+Sklop4[[#This Row],[Davek (EUR)]]</f>
        <v>0</v>
      </c>
      <c r="T50" s="256">
        <f>+Sklop4[[#This Row],[cena/enota brez DDV v EUR]]*Sklop4[[#This Row],[Okvirna količina]]</f>
        <v>0</v>
      </c>
      <c r="U50" s="256">
        <f>+Sklop4[[#This Row],[Končna cena/enoto mere (EUR) z DDV]]*Sklop4[[#This Row],[Okvirna količina]]</f>
        <v>0</v>
      </c>
      <c r="V50" s="222" t="s">
        <v>111</v>
      </c>
    </row>
    <row r="51" spans="1:22" s="55" customFormat="1" ht="12">
      <c r="A51" s="79" t="s">
        <v>37</v>
      </c>
      <c r="B51" s="385" t="s">
        <v>1606</v>
      </c>
      <c r="C51" s="198" t="s">
        <v>472</v>
      </c>
      <c r="D51" s="75" t="s">
        <v>111</v>
      </c>
      <c r="E51" s="140" t="s">
        <v>0</v>
      </c>
      <c r="F51" s="270"/>
      <c r="G51" s="348">
        <v>10</v>
      </c>
      <c r="H51" s="102" t="s">
        <v>0</v>
      </c>
      <c r="I5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51" s="250" t="str">
        <f>IF(Sklop4[[#This Row],[ZAHTEVANA SHEMA KAKOVOSTI]]&lt;&gt;"",Sklop4[[#This Row],[Preračunana masa/volumen/kos na enoto kg]],"")</f>
        <v/>
      </c>
      <c r="K51" s="251"/>
      <c r="L51" s="222" t="s">
        <v>111</v>
      </c>
      <c r="M51" s="222" t="s">
        <v>111</v>
      </c>
      <c r="N51" s="222" t="s">
        <v>111</v>
      </c>
      <c r="O51" s="191"/>
      <c r="P51" s="222" t="s">
        <v>111</v>
      </c>
      <c r="Q51" s="255"/>
      <c r="R51" s="256">
        <f>+Sklop4[[#This Row],[cena/enota brez DDV v EUR]]*Sklop4[[#This Row],[Stopnja DDV (%)]]</f>
        <v>0</v>
      </c>
      <c r="S51" s="256">
        <f>+Sklop4[[#This Row],[cena/enota brez DDV v EUR]]+Sklop4[[#This Row],[Davek (EUR)]]</f>
        <v>0</v>
      </c>
      <c r="T51" s="256">
        <f>+Sklop4[[#This Row],[cena/enota brez DDV v EUR]]*Sklop4[[#This Row],[Okvirna količina]]</f>
        <v>0</v>
      </c>
      <c r="U51" s="256">
        <f>+Sklop4[[#This Row],[Končna cena/enoto mere (EUR) z DDV]]*Sklop4[[#This Row],[Okvirna količina]]</f>
        <v>0</v>
      </c>
      <c r="V51" s="222" t="s">
        <v>111</v>
      </c>
    </row>
    <row r="52" spans="1:22" s="55" customFormat="1" ht="12">
      <c r="A52" s="79" t="s">
        <v>38</v>
      </c>
      <c r="B52" s="385" t="s">
        <v>1607</v>
      </c>
      <c r="C52" s="198" t="s">
        <v>473</v>
      </c>
      <c r="D52" s="75" t="s">
        <v>111</v>
      </c>
      <c r="E52" s="140" t="s">
        <v>0</v>
      </c>
      <c r="F52" s="270"/>
      <c r="G52" s="348">
        <v>150</v>
      </c>
      <c r="H52" s="102" t="s">
        <v>0</v>
      </c>
      <c r="I5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52" s="250" t="str">
        <f>IF(Sklop4[[#This Row],[ZAHTEVANA SHEMA KAKOVOSTI]]&lt;&gt;"",Sklop4[[#This Row],[Preračunana masa/volumen/kos na enoto kg]],"")</f>
        <v/>
      </c>
      <c r="K52" s="251"/>
      <c r="L52" s="222" t="s">
        <v>111</v>
      </c>
      <c r="M52" s="222" t="s">
        <v>111</v>
      </c>
      <c r="N52" s="222" t="s">
        <v>111</v>
      </c>
      <c r="O52" s="191"/>
      <c r="P52" s="222" t="s">
        <v>111</v>
      </c>
      <c r="Q52" s="255"/>
      <c r="R52" s="256">
        <f>+Sklop4[[#This Row],[cena/enota brez DDV v EUR]]*Sklop4[[#This Row],[Stopnja DDV (%)]]</f>
        <v>0</v>
      </c>
      <c r="S52" s="256">
        <f>+Sklop4[[#This Row],[cena/enota brez DDV v EUR]]+Sklop4[[#This Row],[Davek (EUR)]]</f>
        <v>0</v>
      </c>
      <c r="T52" s="256">
        <f>+Sklop4[[#This Row],[cena/enota brez DDV v EUR]]*Sklop4[[#This Row],[Okvirna količina]]</f>
        <v>0</v>
      </c>
      <c r="U52" s="256">
        <f>+Sklop4[[#This Row],[Končna cena/enoto mere (EUR) z DDV]]*Sklop4[[#This Row],[Okvirna količina]]</f>
        <v>0</v>
      </c>
      <c r="V52" s="222" t="s">
        <v>111</v>
      </c>
    </row>
    <row r="53" spans="1:22" s="55" customFormat="1" ht="12">
      <c r="A53" s="79" t="s">
        <v>39</v>
      </c>
      <c r="B53" s="385" t="s">
        <v>1608</v>
      </c>
      <c r="C53" s="198" t="s">
        <v>961</v>
      </c>
      <c r="D53" s="75">
        <v>1</v>
      </c>
      <c r="E53" s="140" t="s">
        <v>0</v>
      </c>
      <c r="F53" s="270"/>
      <c r="G53" s="348">
        <v>10</v>
      </c>
      <c r="H53" s="102" t="s">
        <v>0</v>
      </c>
      <c r="I5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53" s="250" t="str">
        <f>IF(Sklop4[[#This Row],[ZAHTEVANA SHEMA KAKOVOSTI]]&lt;&gt;"",Sklop4[[#This Row],[Preračunana masa/volumen/kos na enoto kg]],"")</f>
        <v/>
      </c>
      <c r="K53" s="251"/>
      <c r="L53" s="222" t="s">
        <v>111</v>
      </c>
      <c r="M53" s="222" t="s">
        <v>111</v>
      </c>
      <c r="N53" s="222" t="s">
        <v>111</v>
      </c>
      <c r="O53" s="191"/>
      <c r="P53" s="222" t="s">
        <v>111</v>
      </c>
      <c r="Q53" s="255"/>
      <c r="R53" s="256">
        <f>+Sklop4[[#This Row],[cena/enota brez DDV v EUR]]*Sklop4[[#This Row],[Stopnja DDV (%)]]</f>
        <v>0</v>
      </c>
      <c r="S53" s="256">
        <f>+Sklop4[[#This Row],[cena/enota brez DDV v EUR]]+Sklop4[[#This Row],[Davek (EUR)]]</f>
        <v>0</v>
      </c>
      <c r="T53" s="256">
        <f>+Sklop4[[#This Row],[cena/enota brez DDV v EUR]]*Sklop4[[#This Row],[Okvirna količina]]</f>
        <v>0</v>
      </c>
      <c r="U53" s="256">
        <f>+Sklop4[[#This Row],[Končna cena/enoto mere (EUR) z DDV]]*Sklop4[[#This Row],[Okvirna količina]]</f>
        <v>0</v>
      </c>
      <c r="V53" s="222" t="s">
        <v>111</v>
      </c>
    </row>
    <row r="54" spans="1:22" s="55" customFormat="1" ht="12">
      <c r="A54" s="79" t="s">
        <v>40</v>
      </c>
      <c r="B54" s="385" t="s">
        <v>1609</v>
      </c>
      <c r="C54" s="198" t="s">
        <v>961</v>
      </c>
      <c r="D54" s="75" t="s">
        <v>960</v>
      </c>
      <c r="E54" s="140" t="s">
        <v>0</v>
      </c>
      <c r="F54" s="270"/>
      <c r="G54" s="348">
        <v>50</v>
      </c>
      <c r="H54" s="102" t="s">
        <v>0</v>
      </c>
      <c r="I54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54" s="250" t="str">
        <f>IF(Sklop4[[#This Row],[ZAHTEVANA SHEMA KAKOVOSTI]]&lt;&gt;"",Sklop4[[#This Row],[Preračunana masa/volumen/kos na enoto kg]],"")</f>
        <v/>
      </c>
      <c r="K54" s="251"/>
      <c r="L54" s="222" t="s">
        <v>111</v>
      </c>
      <c r="M54" s="222" t="s">
        <v>111</v>
      </c>
      <c r="N54" s="222" t="s">
        <v>111</v>
      </c>
      <c r="O54" s="191"/>
      <c r="P54" s="222" t="s">
        <v>111</v>
      </c>
      <c r="Q54" s="255"/>
      <c r="R54" s="256">
        <f>+Sklop4[[#This Row],[cena/enota brez DDV v EUR]]*Sklop4[[#This Row],[Stopnja DDV (%)]]</f>
        <v>0</v>
      </c>
      <c r="S54" s="256">
        <f>+Sklop4[[#This Row],[cena/enota brez DDV v EUR]]+Sklop4[[#This Row],[Davek (EUR)]]</f>
        <v>0</v>
      </c>
      <c r="T54" s="256">
        <f>+Sklop4[[#This Row],[cena/enota brez DDV v EUR]]*Sklop4[[#This Row],[Okvirna količina]]</f>
        <v>0</v>
      </c>
      <c r="U54" s="256">
        <f>+Sklop4[[#This Row],[Končna cena/enoto mere (EUR) z DDV]]*Sklop4[[#This Row],[Okvirna količina]]</f>
        <v>0</v>
      </c>
      <c r="V54" s="222" t="s">
        <v>111</v>
      </c>
    </row>
    <row r="55" spans="1:22" s="55" customFormat="1" ht="12">
      <c r="A55" s="79" t="s">
        <v>41</v>
      </c>
      <c r="B55" s="385" t="s">
        <v>1610</v>
      </c>
      <c r="C55" s="198" t="s">
        <v>962</v>
      </c>
      <c r="D55" s="75">
        <v>1</v>
      </c>
      <c r="E55" s="140" t="s">
        <v>0</v>
      </c>
      <c r="F55" s="270"/>
      <c r="G55" s="348">
        <v>50</v>
      </c>
      <c r="H55" s="102" t="s">
        <v>0</v>
      </c>
      <c r="I55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55" s="250" t="str">
        <f>IF(Sklop4[[#This Row],[ZAHTEVANA SHEMA KAKOVOSTI]]&lt;&gt;"",Sklop4[[#This Row],[Preračunana masa/volumen/kos na enoto kg]],"")</f>
        <v/>
      </c>
      <c r="K55" s="251"/>
      <c r="L55" s="222" t="s">
        <v>111</v>
      </c>
      <c r="M55" s="222" t="s">
        <v>111</v>
      </c>
      <c r="N55" s="222" t="s">
        <v>111</v>
      </c>
      <c r="O55" s="191"/>
      <c r="P55" s="222" t="s">
        <v>111</v>
      </c>
      <c r="Q55" s="255"/>
      <c r="R55" s="256">
        <f>+Sklop4[[#This Row],[cena/enota brez DDV v EUR]]*Sklop4[[#This Row],[Stopnja DDV (%)]]</f>
        <v>0</v>
      </c>
      <c r="S55" s="256">
        <f>+Sklop4[[#This Row],[cena/enota brez DDV v EUR]]+Sklop4[[#This Row],[Davek (EUR)]]</f>
        <v>0</v>
      </c>
      <c r="T55" s="256">
        <f>+Sklop4[[#This Row],[cena/enota brez DDV v EUR]]*Sklop4[[#This Row],[Okvirna količina]]</f>
        <v>0</v>
      </c>
      <c r="U55" s="256">
        <f>+Sklop4[[#This Row],[Končna cena/enoto mere (EUR) z DDV]]*Sklop4[[#This Row],[Okvirna količina]]</f>
        <v>0</v>
      </c>
      <c r="V55" s="222" t="s">
        <v>111</v>
      </c>
    </row>
    <row r="56" spans="1:22" s="55" customFormat="1" ht="12">
      <c r="A56" s="79" t="s">
        <v>42</v>
      </c>
      <c r="B56" s="385" t="s">
        <v>1611</v>
      </c>
      <c r="C56" s="198" t="s">
        <v>963</v>
      </c>
      <c r="D56" s="75" t="s">
        <v>960</v>
      </c>
      <c r="E56" s="140" t="s">
        <v>0</v>
      </c>
      <c r="F56" s="270"/>
      <c r="G56" s="348">
        <v>50</v>
      </c>
      <c r="H56" s="102" t="s">
        <v>0</v>
      </c>
      <c r="I56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56" s="250" t="str">
        <f>IF(Sklop4[[#This Row],[ZAHTEVANA SHEMA KAKOVOSTI]]&lt;&gt;"",Sklop4[[#This Row],[Preračunana masa/volumen/kos na enoto kg]],"")</f>
        <v/>
      </c>
      <c r="K56" s="251"/>
      <c r="L56" s="222" t="s">
        <v>111</v>
      </c>
      <c r="M56" s="222" t="s">
        <v>111</v>
      </c>
      <c r="N56" s="222" t="s">
        <v>111</v>
      </c>
      <c r="O56" s="191"/>
      <c r="P56" s="222" t="s">
        <v>111</v>
      </c>
      <c r="Q56" s="255"/>
      <c r="R56" s="256">
        <f>+Sklop4[[#This Row],[cena/enota brez DDV v EUR]]*Sklop4[[#This Row],[Stopnja DDV (%)]]</f>
        <v>0</v>
      </c>
      <c r="S56" s="256">
        <f>+Sklop4[[#This Row],[cena/enota brez DDV v EUR]]+Sklop4[[#This Row],[Davek (EUR)]]</f>
        <v>0</v>
      </c>
      <c r="T56" s="256">
        <f>+Sklop4[[#This Row],[cena/enota brez DDV v EUR]]*Sklop4[[#This Row],[Okvirna količina]]</f>
        <v>0</v>
      </c>
      <c r="U56" s="256">
        <f>+Sklop4[[#This Row],[Končna cena/enoto mere (EUR) z DDV]]*Sklop4[[#This Row],[Okvirna količina]]</f>
        <v>0</v>
      </c>
      <c r="V56" s="222" t="s">
        <v>111</v>
      </c>
    </row>
    <row r="57" spans="1:22" s="55" customFormat="1" ht="12">
      <c r="A57" s="79" t="s">
        <v>43</v>
      </c>
      <c r="B57" s="385" t="s">
        <v>1612</v>
      </c>
      <c r="C57" s="198" t="s">
        <v>220</v>
      </c>
      <c r="D57" s="75" t="s">
        <v>111</v>
      </c>
      <c r="E57" s="140" t="s">
        <v>0</v>
      </c>
      <c r="F57" s="270"/>
      <c r="G57" s="348">
        <v>150</v>
      </c>
      <c r="H57" s="102" t="s">
        <v>0</v>
      </c>
      <c r="I57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57" s="250" t="str">
        <f>IF(Sklop4[[#This Row],[ZAHTEVANA SHEMA KAKOVOSTI]]&lt;&gt;"",Sklop4[[#This Row],[Preračunana masa/volumen/kos na enoto kg]],"")</f>
        <v/>
      </c>
      <c r="K57" s="251"/>
      <c r="L57" s="222" t="s">
        <v>111</v>
      </c>
      <c r="M57" s="222" t="s">
        <v>111</v>
      </c>
      <c r="N57" s="222" t="s">
        <v>111</v>
      </c>
      <c r="O57" s="191"/>
      <c r="P57" s="222" t="s">
        <v>111</v>
      </c>
      <c r="Q57" s="255"/>
      <c r="R57" s="256">
        <f>+Sklop4[[#This Row],[cena/enota brez DDV v EUR]]*Sklop4[[#This Row],[Stopnja DDV (%)]]</f>
        <v>0</v>
      </c>
      <c r="S57" s="256">
        <f>+Sklop4[[#This Row],[cena/enota brez DDV v EUR]]+Sklop4[[#This Row],[Davek (EUR)]]</f>
        <v>0</v>
      </c>
      <c r="T57" s="256">
        <f>+Sklop4[[#This Row],[cena/enota brez DDV v EUR]]*Sklop4[[#This Row],[Okvirna količina]]</f>
        <v>0</v>
      </c>
      <c r="U57" s="256">
        <f>+Sklop4[[#This Row],[Končna cena/enoto mere (EUR) z DDV]]*Sklop4[[#This Row],[Okvirna količina]]</f>
        <v>0</v>
      </c>
      <c r="V57" s="222" t="s">
        <v>111</v>
      </c>
    </row>
    <row r="58" spans="1:22" s="55" customFormat="1" ht="24">
      <c r="A58" s="79" t="s">
        <v>48</v>
      </c>
      <c r="B58" s="385" t="s">
        <v>1613</v>
      </c>
      <c r="C58" s="198" t="s">
        <v>474</v>
      </c>
      <c r="D58" s="75" t="s">
        <v>111</v>
      </c>
      <c r="E58" s="140" t="s">
        <v>0</v>
      </c>
      <c r="F58" s="270"/>
      <c r="G58" s="348">
        <v>500</v>
      </c>
      <c r="H58" s="102" t="s">
        <v>0</v>
      </c>
      <c r="I58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58" s="250" t="str">
        <f>IF(Sklop4[[#This Row],[ZAHTEVANA SHEMA KAKOVOSTI]]&lt;&gt;"",Sklop4[[#This Row],[Preračunana masa/volumen/kos na enoto kg]],"")</f>
        <v/>
      </c>
      <c r="K58" s="251"/>
      <c r="L58" s="222" t="s">
        <v>111</v>
      </c>
      <c r="M58" s="222" t="s">
        <v>111</v>
      </c>
      <c r="N58" s="222" t="s">
        <v>111</v>
      </c>
      <c r="O58" s="191"/>
      <c r="P58" s="222" t="s">
        <v>111</v>
      </c>
      <c r="Q58" s="255"/>
      <c r="R58" s="256">
        <f>+Sklop4[[#This Row],[cena/enota brez DDV v EUR]]*Sklop4[[#This Row],[Stopnja DDV (%)]]</f>
        <v>0</v>
      </c>
      <c r="S58" s="256">
        <f>+Sklop4[[#This Row],[cena/enota brez DDV v EUR]]+Sklop4[[#This Row],[Davek (EUR)]]</f>
        <v>0</v>
      </c>
      <c r="T58" s="256">
        <f>+Sklop4[[#This Row],[cena/enota brez DDV v EUR]]*Sklop4[[#This Row],[Okvirna količina]]</f>
        <v>0</v>
      </c>
      <c r="U58" s="256">
        <f>+Sklop4[[#This Row],[Končna cena/enoto mere (EUR) z DDV]]*Sklop4[[#This Row],[Okvirna količina]]</f>
        <v>0</v>
      </c>
      <c r="V58" s="222" t="s">
        <v>111</v>
      </c>
    </row>
    <row r="59" spans="1:22" s="55" customFormat="1" ht="12">
      <c r="A59" s="79" t="s">
        <v>44</v>
      </c>
      <c r="B59" s="79">
        <v>2014</v>
      </c>
      <c r="C59" s="198" t="s">
        <v>475</v>
      </c>
      <c r="D59" s="75" t="s">
        <v>111</v>
      </c>
      <c r="E59" s="140" t="s">
        <v>0</v>
      </c>
      <c r="F59" s="270"/>
      <c r="G59" s="348">
        <v>100</v>
      </c>
      <c r="H59" s="102" t="s">
        <v>0</v>
      </c>
      <c r="I5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59" s="250" t="str">
        <f>IF(Sklop4[[#This Row],[ZAHTEVANA SHEMA KAKOVOSTI]]&lt;&gt;"",Sklop4[[#This Row],[Preračunana masa/volumen/kos na enoto kg]],"")</f>
        <v/>
      </c>
      <c r="K59" s="251"/>
      <c r="L59" s="222" t="s">
        <v>111</v>
      </c>
      <c r="M59" s="222" t="s">
        <v>111</v>
      </c>
      <c r="N59" s="222" t="s">
        <v>111</v>
      </c>
      <c r="O59" s="191"/>
      <c r="P59" s="222" t="s">
        <v>111</v>
      </c>
      <c r="Q59" s="255"/>
      <c r="R59" s="256">
        <f>+Sklop4[[#This Row],[cena/enota brez DDV v EUR]]*Sklop4[[#This Row],[Stopnja DDV (%)]]</f>
        <v>0</v>
      </c>
      <c r="S59" s="256">
        <f>+Sklop4[[#This Row],[cena/enota brez DDV v EUR]]+Sklop4[[#This Row],[Davek (EUR)]]</f>
        <v>0</v>
      </c>
      <c r="T59" s="256">
        <f>+Sklop4[[#This Row],[cena/enota brez DDV v EUR]]*Sklop4[[#This Row],[Okvirna količina]]</f>
        <v>0</v>
      </c>
      <c r="U59" s="256">
        <f>+Sklop4[[#This Row],[Končna cena/enoto mere (EUR) z DDV]]*Sklop4[[#This Row],[Okvirna količina]]</f>
        <v>0</v>
      </c>
      <c r="V59" s="222" t="s">
        <v>111</v>
      </c>
    </row>
    <row r="60" spans="1:22" s="55" customFormat="1" ht="17.25" customHeight="1">
      <c r="A60" s="79" t="s">
        <v>45</v>
      </c>
      <c r="B60" s="385" t="s">
        <v>1614</v>
      </c>
      <c r="C60" s="198" t="s">
        <v>476</v>
      </c>
      <c r="D60" s="75" t="s">
        <v>111</v>
      </c>
      <c r="E60" s="140" t="s">
        <v>0</v>
      </c>
      <c r="F60" s="270"/>
      <c r="G60" s="348">
        <v>200</v>
      </c>
      <c r="H60" s="102" t="s">
        <v>0</v>
      </c>
      <c r="I6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60" s="250" t="str">
        <f>IF(Sklop4[[#This Row],[ZAHTEVANA SHEMA KAKOVOSTI]]&lt;&gt;"",Sklop4[[#This Row],[Preračunana masa/volumen/kos na enoto kg]],"")</f>
        <v/>
      </c>
      <c r="K60" s="251"/>
      <c r="L60" s="222" t="s">
        <v>111</v>
      </c>
      <c r="M60" s="222" t="s">
        <v>111</v>
      </c>
      <c r="N60" s="222" t="s">
        <v>111</v>
      </c>
      <c r="O60" s="191"/>
      <c r="P60" s="222" t="s">
        <v>111</v>
      </c>
      <c r="Q60" s="255"/>
      <c r="R60" s="256">
        <f>+Sklop4[[#This Row],[cena/enota brez DDV v EUR]]*Sklop4[[#This Row],[Stopnja DDV (%)]]</f>
        <v>0</v>
      </c>
      <c r="S60" s="256">
        <f>+Sklop4[[#This Row],[cena/enota brez DDV v EUR]]+Sklop4[[#This Row],[Davek (EUR)]]</f>
        <v>0</v>
      </c>
      <c r="T60" s="256">
        <f>+Sklop4[[#This Row],[cena/enota brez DDV v EUR]]*Sklop4[[#This Row],[Okvirna količina]]</f>
        <v>0</v>
      </c>
      <c r="U60" s="256">
        <f>+Sklop4[[#This Row],[Končna cena/enoto mere (EUR) z DDV]]*Sklop4[[#This Row],[Okvirna količina]]</f>
        <v>0</v>
      </c>
      <c r="V60" s="222" t="s">
        <v>111</v>
      </c>
    </row>
    <row r="61" spans="1:22" s="55" customFormat="1" ht="12">
      <c r="A61" s="79" t="s">
        <v>49</v>
      </c>
      <c r="B61" s="385" t="s">
        <v>1615</v>
      </c>
      <c r="C61" s="198" t="s">
        <v>477</v>
      </c>
      <c r="D61" s="75" t="s">
        <v>111</v>
      </c>
      <c r="E61" s="140" t="s">
        <v>0</v>
      </c>
      <c r="F61" s="270"/>
      <c r="G61" s="348">
        <v>50</v>
      </c>
      <c r="H61" s="102" t="s">
        <v>0</v>
      </c>
      <c r="I6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61" s="250" t="str">
        <f>IF(Sklop4[[#This Row],[ZAHTEVANA SHEMA KAKOVOSTI]]&lt;&gt;"",Sklop4[[#This Row],[Preračunana masa/volumen/kos na enoto kg]],"")</f>
        <v/>
      </c>
      <c r="K61" s="251"/>
      <c r="L61" s="222" t="s">
        <v>111</v>
      </c>
      <c r="M61" s="222" t="s">
        <v>111</v>
      </c>
      <c r="N61" s="222" t="s">
        <v>111</v>
      </c>
      <c r="O61" s="191"/>
      <c r="P61" s="222" t="s">
        <v>111</v>
      </c>
      <c r="Q61" s="255"/>
      <c r="R61" s="256">
        <f>+Sklop4[[#This Row],[cena/enota brez DDV v EUR]]*Sklop4[[#This Row],[Stopnja DDV (%)]]</f>
        <v>0</v>
      </c>
      <c r="S61" s="256">
        <f>+Sklop4[[#This Row],[cena/enota brez DDV v EUR]]+Sklop4[[#This Row],[Davek (EUR)]]</f>
        <v>0</v>
      </c>
      <c r="T61" s="256">
        <f>+Sklop4[[#This Row],[cena/enota brez DDV v EUR]]*Sklop4[[#This Row],[Okvirna količina]]</f>
        <v>0</v>
      </c>
      <c r="U61" s="256">
        <f>+Sklop4[[#This Row],[Končna cena/enoto mere (EUR) z DDV]]*Sklop4[[#This Row],[Okvirna količina]]</f>
        <v>0</v>
      </c>
      <c r="V61" s="222" t="s">
        <v>111</v>
      </c>
    </row>
    <row r="62" spans="1:22" s="55" customFormat="1" ht="12">
      <c r="A62" s="79" t="s">
        <v>50</v>
      </c>
      <c r="B62" s="385" t="s">
        <v>1616</v>
      </c>
      <c r="C62" s="198" t="s">
        <v>478</v>
      </c>
      <c r="D62" s="75" t="s">
        <v>111</v>
      </c>
      <c r="E62" s="140" t="s">
        <v>0</v>
      </c>
      <c r="F62" s="270"/>
      <c r="G62" s="348">
        <v>200</v>
      </c>
      <c r="H62" s="102" t="s">
        <v>0</v>
      </c>
      <c r="I6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62" s="250" t="str">
        <f>IF(Sklop4[[#This Row],[ZAHTEVANA SHEMA KAKOVOSTI]]&lt;&gt;"",Sklop4[[#This Row],[Preračunana masa/volumen/kos na enoto kg]],"")</f>
        <v/>
      </c>
      <c r="K62" s="251"/>
      <c r="L62" s="222" t="s">
        <v>111</v>
      </c>
      <c r="M62" s="222" t="s">
        <v>111</v>
      </c>
      <c r="N62" s="222" t="s">
        <v>111</v>
      </c>
      <c r="O62" s="191"/>
      <c r="P62" s="222" t="s">
        <v>111</v>
      </c>
      <c r="Q62" s="255"/>
      <c r="R62" s="256">
        <f>+Sklop4[[#This Row],[cena/enota brez DDV v EUR]]*Sklop4[[#This Row],[Stopnja DDV (%)]]</f>
        <v>0</v>
      </c>
      <c r="S62" s="256">
        <f>+Sklop4[[#This Row],[cena/enota brez DDV v EUR]]+Sklop4[[#This Row],[Davek (EUR)]]</f>
        <v>0</v>
      </c>
      <c r="T62" s="256">
        <f>+Sklop4[[#This Row],[cena/enota brez DDV v EUR]]*Sklop4[[#This Row],[Okvirna količina]]</f>
        <v>0</v>
      </c>
      <c r="U62" s="256">
        <f>+Sklop4[[#This Row],[Končna cena/enoto mere (EUR) z DDV]]*Sklop4[[#This Row],[Okvirna količina]]</f>
        <v>0</v>
      </c>
      <c r="V62" s="222" t="s">
        <v>111</v>
      </c>
    </row>
    <row r="63" spans="1:22" s="55" customFormat="1" ht="12">
      <c r="A63" s="79" t="s">
        <v>46</v>
      </c>
      <c r="B63" s="385" t="s">
        <v>1617</v>
      </c>
      <c r="C63" s="198" t="s">
        <v>479</v>
      </c>
      <c r="D63" s="75" t="s">
        <v>111</v>
      </c>
      <c r="E63" s="140" t="s">
        <v>0</v>
      </c>
      <c r="F63" s="270"/>
      <c r="G63" s="348">
        <v>100</v>
      </c>
      <c r="H63" s="102" t="s">
        <v>0</v>
      </c>
      <c r="I6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63" s="250" t="str">
        <f>IF(Sklop4[[#This Row],[ZAHTEVANA SHEMA KAKOVOSTI]]&lt;&gt;"",Sklop4[[#This Row],[Preračunana masa/volumen/kos na enoto kg]],"")</f>
        <v/>
      </c>
      <c r="K63" s="251"/>
      <c r="L63" s="222" t="s">
        <v>111</v>
      </c>
      <c r="M63" s="222" t="s">
        <v>111</v>
      </c>
      <c r="N63" s="222" t="s">
        <v>111</v>
      </c>
      <c r="O63" s="191"/>
      <c r="P63" s="222" t="s">
        <v>111</v>
      </c>
      <c r="Q63" s="255"/>
      <c r="R63" s="256">
        <f>+Sklop4[[#This Row],[cena/enota brez DDV v EUR]]*Sklop4[[#This Row],[Stopnja DDV (%)]]</f>
        <v>0</v>
      </c>
      <c r="S63" s="256">
        <f>+Sklop4[[#This Row],[cena/enota brez DDV v EUR]]+Sklop4[[#This Row],[Davek (EUR)]]</f>
        <v>0</v>
      </c>
      <c r="T63" s="256">
        <f>+Sklop4[[#This Row],[cena/enota brez DDV v EUR]]*Sklop4[[#This Row],[Okvirna količina]]</f>
        <v>0</v>
      </c>
      <c r="U63" s="256">
        <f>+Sklop4[[#This Row],[Končna cena/enoto mere (EUR) z DDV]]*Sklop4[[#This Row],[Okvirna količina]]</f>
        <v>0</v>
      </c>
      <c r="V63" s="222" t="s">
        <v>111</v>
      </c>
    </row>
    <row r="64" spans="1:22" s="55" customFormat="1" ht="12">
      <c r="A64" s="79" t="s">
        <v>51</v>
      </c>
      <c r="B64" s="385" t="s">
        <v>1618</v>
      </c>
      <c r="C64" s="198" t="s">
        <v>480</v>
      </c>
      <c r="D64" s="75" t="s">
        <v>111</v>
      </c>
      <c r="E64" s="140" t="s">
        <v>0</v>
      </c>
      <c r="F64" s="270"/>
      <c r="G64" s="348">
        <v>100</v>
      </c>
      <c r="H64" s="102" t="s">
        <v>0</v>
      </c>
      <c r="I64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64" s="250" t="str">
        <f>IF(Sklop4[[#This Row],[ZAHTEVANA SHEMA KAKOVOSTI]]&lt;&gt;"",Sklop4[[#This Row],[Preračunana masa/volumen/kos na enoto kg]],"")</f>
        <v/>
      </c>
      <c r="K64" s="251"/>
      <c r="L64" s="222" t="s">
        <v>111</v>
      </c>
      <c r="M64" s="222" t="s">
        <v>111</v>
      </c>
      <c r="N64" s="222" t="s">
        <v>111</v>
      </c>
      <c r="O64" s="191"/>
      <c r="P64" s="222" t="s">
        <v>111</v>
      </c>
      <c r="Q64" s="255"/>
      <c r="R64" s="256">
        <f>+Sklop4[[#This Row],[cena/enota brez DDV v EUR]]*Sklop4[[#This Row],[Stopnja DDV (%)]]</f>
        <v>0</v>
      </c>
      <c r="S64" s="256">
        <f>+Sklop4[[#This Row],[cena/enota brez DDV v EUR]]+Sklop4[[#This Row],[Davek (EUR)]]</f>
        <v>0</v>
      </c>
      <c r="T64" s="256">
        <f>+Sklop4[[#This Row],[cena/enota brez DDV v EUR]]*Sklop4[[#This Row],[Okvirna količina]]</f>
        <v>0</v>
      </c>
      <c r="U64" s="256">
        <f>+Sklop4[[#This Row],[Končna cena/enoto mere (EUR) z DDV]]*Sklop4[[#This Row],[Okvirna količina]]</f>
        <v>0</v>
      </c>
      <c r="V64" s="222" t="s">
        <v>111</v>
      </c>
    </row>
    <row r="65" spans="1:22" s="55" customFormat="1" ht="12">
      <c r="A65" s="79" t="s">
        <v>47</v>
      </c>
      <c r="B65" s="385" t="s">
        <v>1619</v>
      </c>
      <c r="C65" s="198" t="s">
        <v>227</v>
      </c>
      <c r="D65" s="75" t="s">
        <v>111</v>
      </c>
      <c r="E65" s="140" t="s">
        <v>0</v>
      </c>
      <c r="F65" s="270"/>
      <c r="G65" s="348">
        <v>300</v>
      </c>
      <c r="H65" s="102" t="s">
        <v>0</v>
      </c>
      <c r="I65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65" s="250" t="str">
        <f>IF(Sklop4[[#This Row],[ZAHTEVANA SHEMA KAKOVOSTI]]&lt;&gt;"",Sklop4[[#This Row],[Preračunana masa/volumen/kos na enoto kg]],"")</f>
        <v/>
      </c>
      <c r="K65" s="251"/>
      <c r="L65" s="222" t="s">
        <v>111</v>
      </c>
      <c r="M65" s="222" t="s">
        <v>111</v>
      </c>
      <c r="N65" s="222" t="s">
        <v>111</v>
      </c>
      <c r="O65" s="191"/>
      <c r="P65" s="222" t="s">
        <v>111</v>
      </c>
      <c r="Q65" s="255"/>
      <c r="R65" s="256">
        <f>+Sklop4[[#This Row],[cena/enota brez DDV v EUR]]*Sklop4[[#This Row],[Stopnja DDV (%)]]</f>
        <v>0</v>
      </c>
      <c r="S65" s="256">
        <f>+Sklop4[[#This Row],[cena/enota brez DDV v EUR]]+Sklop4[[#This Row],[Davek (EUR)]]</f>
        <v>0</v>
      </c>
      <c r="T65" s="256">
        <f>+Sklop4[[#This Row],[cena/enota brez DDV v EUR]]*Sklop4[[#This Row],[Okvirna količina]]</f>
        <v>0</v>
      </c>
      <c r="U65" s="256">
        <f>+Sklop4[[#This Row],[Končna cena/enoto mere (EUR) z DDV]]*Sklop4[[#This Row],[Okvirna količina]]</f>
        <v>0</v>
      </c>
      <c r="V65" s="222" t="s">
        <v>111</v>
      </c>
    </row>
    <row r="66" spans="1:22" s="55" customFormat="1" ht="12">
      <c r="A66" s="79" t="s">
        <v>52</v>
      </c>
      <c r="B66" s="385" t="s">
        <v>1620</v>
      </c>
      <c r="C66" s="198" t="s">
        <v>481</v>
      </c>
      <c r="D66" s="75" t="s">
        <v>111</v>
      </c>
      <c r="E66" s="140" t="s">
        <v>0</v>
      </c>
      <c r="F66" s="270"/>
      <c r="G66" s="348">
        <v>50</v>
      </c>
      <c r="H66" s="102" t="s">
        <v>0</v>
      </c>
      <c r="I66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66" s="250" t="str">
        <f>IF(Sklop4[[#This Row],[ZAHTEVANA SHEMA KAKOVOSTI]]&lt;&gt;"",Sklop4[[#This Row],[Preračunana masa/volumen/kos na enoto kg]],"")</f>
        <v/>
      </c>
      <c r="K66" s="251"/>
      <c r="L66" s="222" t="s">
        <v>111</v>
      </c>
      <c r="M66" s="222" t="s">
        <v>111</v>
      </c>
      <c r="N66" s="222" t="s">
        <v>111</v>
      </c>
      <c r="O66" s="191"/>
      <c r="P66" s="222" t="s">
        <v>111</v>
      </c>
      <c r="Q66" s="255"/>
      <c r="R66" s="256">
        <f>+Sklop4[[#This Row],[cena/enota brez DDV v EUR]]*Sklop4[[#This Row],[Stopnja DDV (%)]]</f>
        <v>0</v>
      </c>
      <c r="S66" s="256">
        <f>+Sklop4[[#This Row],[cena/enota brez DDV v EUR]]+Sklop4[[#This Row],[Davek (EUR)]]</f>
        <v>0</v>
      </c>
      <c r="T66" s="256">
        <f>+Sklop4[[#This Row],[cena/enota brez DDV v EUR]]*Sklop4[[#This Row],[Okvirna količina]]</f>
        <v>0</v>
      </c>
      <c r="U66" s="256">
        <f>+Sklop4[[#This Row],[Končna cena/enoto mere (EUR) z DDV]]*Sklop4[[#This Row],[Okvirna količina]]</f>
        <v>0</v>
      </c>
      <c r="V66" s="222" t="s">
        <v>111</v>
      </c>
    </row>
    <row r="67" spans="1:22" s="55" customFormat="1" ht="12">
      <c r="A67" s="79" t="s">
        <v>53</v>
      </c>
      <c r="B67" s="385" t="s">
        <v>1621</v>
      </c>
      <c r="C67" s="198" t="s">
        <v>949</v>
      </c>
      <c r="D67" s="75" t="s">
        <v>111</v>
      </c>
      <c r="E67" s="140" t="s">
        <v>0</v>
      </c>
      <c r="F67" s="270"/>
      <c r="G67" s="348">
        <v>20</v>
      </c>
      <c r="H67" s="102" t="s">
        <v>0</v>
      </c>
      <c r="I67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67" s="250" t="str">
        <f>IF(Sklop4[[#This Row],[ZAHTEVANA SHEMA KAKOVOSTI]]&lt;&gt;"",Sklop4[[#This Row],[Preračunana masa/volumen/kos na enoto kg]],"")</f>
        <v/>
      </c>
      <c r="K67" s="251"/>
      <c r="L67" s="222" t="s">
        <v>111</v>
      </c>
      <c r="M67" s="222" t="s">
        <v>111</v>
      </c>
      <c r="N67" s="222" t="s">
        <v>111</v>
      </c>
      <c r="O67" s="191"/>
      <c r="P67" s="222" t="s">
        <v>111</v>
      </c>
      <c r="Q67" s="255"/>
      <c r="R67" s="256">
        <f>+Sklop4[[#This Row],[cena/enota brez DDV v EUR]]*Sklop4[[#This Row],[Stopnja DDV (%)]]</f>
        <v>0</v>
      </c>
      <c r="S67" s="256">
        <f>+Sklop4[[#This Row],[cena/enota brez DDV v EUR]]+Sklop4[[#This Row],[Davek (EUR)]]</f>
        <v>0</v>
      </c>
      <c r="T67" s="256">
        <f>+Sklop4[[#This Row],[cena/enota brez DDV v EUR]]*Sklop4[[#This Row],[Okvirna količina]]</f>
        <v>0</v>
      </c>
      <c r="U67" s="256">
        <f>+Sklop4[[#This Row],[Končna cena/enoto mere (EUR) z DDV]]*Sklop4[[#This Row],[Okvirna količina]]</f>
        <v>0</v>
      </c>
      <c r="V67" s="222" t="s">
        <v>111</v>
      </c>
    </row>
    <row r="68" spans="1:22" s="55" customFormat="1" ht="12">
      <c r="A68" s="79" t="s">
        <v>54</v>
      </c>
      <c r="B68" s="385" t="s">
        <v>1622</v>
      </c>
      <c r="C68" s="198" t="s">
        <v>482</v>
      </c>
      <c r="D68" s="75" t="s">
        <v>111</v>
      </c>
      <c r="E68" s="140" t="s">
        <v>0</v>
      </c>
      <c r="F68" s="270"/>
      <c r="G68" s="348">
        <v>50</v>
      </c>
      <c r="H68" s="102" t="s">
        <v>0</v>
      </c>
      <c r="I68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68" s="250" t="str">
        <f>IF(Sklop4[[#This Row],[ZAHTEVANA SHEMA KAKOVOSTI]]&lt;&gt;"",Sklop4[[#This Row],[Preračunana masa/volumen/kos na enoto kg]],"")</f>
        <v/>
      </c>
      <c r="K68" s="251"/>
      <c r="L68" s="222" t="s">
        <v>111</v>
      </c>
      <c r="M68" s="222" t="s">
        <v>111</v>
      </c>
      <c r="N68" s="222" t="s">
        <v>111</v>
      </c>
      <c r="O68" s="191"/>
      <c r="P68" s="222" t="s">
        <v>111</v>
      </c>
      <c r="Q68" s="255"/>
      <c r="R68" s="256">
        <f>+Sklop4[[#This Row],[cena/enota brez DDV v EUR]]*Sklop4[[#This Row],[Stopnja DDV (%)]]</f>
        <v>0</v>
      </c>
      <c r="S68" s="256">
        <f>+Sklop4[[#This Row],[cena/enota brez DDV v EUR]]+Sklop4[[#This Row],[Davek (EUR)]]</f>
        <v>0</v>
      </c>
      <c r="T68" s="256">
        <f>+Sklop4[[#This Row],[cena/enota brez DDV v EUR]]*Sklop4[[#This Row],[Okvirna količina]]</f>
        <v>0</v>
      </c>
      <c r="U68" s="256">
        <f>+Sklop4[[#This Row],[Končna cena/enoto mere (EUR) z DDV]]*Sklop4[[#This Row],[Okvirna količina]]</f>
        <v>0</v>
      </c>
      <c r="V68" s="222" t="s">
        <v>111</v>
      </c>
    </row>
    <row r="69" spans="1:22" s="55" customFormat="1" ht="12">
      <c r="A69" s="79" t="s">
        <v>55</v>
      </c>
      <c r="B69" s="385" t="s">
        <v>1623</v>
      </c>
      <c r="C69" s="198" t="s">
        <v>483</v>
      </c>
      <c r="D69" s="75" t="s">
        <v>111</v>
      </c>
      <c r="E69" s="140" t="s">
        <v>0</v>
      </c>
      <c r="F69" s="270"/>
      <c r="G69" s="348">
        <v>50</v>
      </c>
      <c r="H69" s="102" t="s">
        <v>0</v>
      </c>
      <c r="I6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69" s="250" t="str">
        <f>IF(Sklop4[[#This Row],[ZAHTEVANA SHEMA KAKOVOSTI]]&lt;&gt;"",Sklop4[[#This Row],[Preračunana masa/volumen/kos na enoto kg]],"")</f>
        <v/>
      </c>
      <c r="K69" s="251"/>
      <c r="L69" s="222" t="s">
        <v>111</v>
      </c>
      <c r="M69" s="222" t="s">
        <v>111</v>
      </c>
      <c r="N69" s="222" t="s">
        <v>111</v>
      </c>
      <c r="O69" s="191"/>
      <c r="P69" s="222" t="s">
        <v>111</v>
      </c>
      <c r="Q69" s="255"/>
      <c r="R69" s="256">
        <f>+Sklop4[[#This Row],[cena/enota brez DDV v EUR]]*Sklop4[[#This Row],[Stopnja DDV (%)]]</f>
        <v>0</v>
      </c>
      <c r="S69" s="256">
        <f>+Sklop4[[#This Row],[cena/enota brez DDV v EUR]]+Sklop4[[#This Row],[Davek (EUR)]]</f>
        <v>0</v>
      </c>
      <c r="T69" s="256">
        <f>+Sklop4[[#This Row],[cena/enota brez DDV v EUR]]*Sklop4[[#This Row],[Okvirna količina]]</f>
        <v>0</v>
      </c>
      <c r="U69" s="256">
        <f>+Sklop4[[#This Row],[Končna cena/enoto mere (EUR) z DDV]]*Sklop4[[#This Row],[Okvirna količina]]</f>
        <v>0</v>
      </c>
      <c r="V69" s="222" t="s">
        <v>111</v>
      </c>
    </row>
    <row r="70" spans="1:22" s="55" customFormat="1" ht="12">
      <c r="A70" s="79" t="s">
        <v>56</v>
      </c>
      <c r="B70" s="385" t="s">
        <v>1624</v>
      </c>
      <c r="C70" s="198" t="s">
        <v>484</v>
      </c>
      <c r="D70" s="75" t="s">
        <v>111</v>
      </c>
      <c r="E70" s="140" t="s">
        <v>0</v>
      </c>
      <c r="F70" s="270"/>
      <c r="G70" s="348">
        <v>150</v>
      </c>
      <c r="H70" s="102" t="s">
        <v>0</v>
      </c>
      <c r="I7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70" s="250" t="str">
        <f>IF(Sklop4[[#This Row],[ZAHTEVANA SHEMA KAKOVOSTI]]&lt;&gt;"",Sklop4[[#This Row],[Preračunana masa/volumen/kos na enoto kg]],"")</f>
        <v/>
      </c>
      <c r="K70" s="251"/>
      <c r="L70" s="222" t="s">
        <v>111</v>
      </c>
      <c r="M70" s="222" t="s">
        <v>111</v>
      </c>
      <c r="N70" s="222" t="s">
        <v>111</v>
      </c>
      <c r="O70" s="191"/>
      <c r="P70" s="222" t="s">
        <v>111</v>
      </c>
      <c r="Q70" s="255"/>
      <c r="R70" s="256">
        <f>+Sklop4[[#This Row],[cena/enota brez DDV v EUR]]*Sklop4[[#This Row],[Stopnja DDV (%)]]</f>
        <v>0</v>
      </c>
      <c r="S70" s="256">
        <f>+Sklop4[[#This Row],[cena/enota brez DDV v EUR]]+Sklop4[[#This Row],[Davek (EUR)]]</f>
        <v>0</v>
      </c>
      <c r="T70" s="256">
        <f>+Sklop4[[#This Row],[cena/enota brez DDV v EUR]]*Sklop4[[#This Row],[Okvirna količina]]</f>
        <v>0</v>
      </c>
      <c r="U70" s="256">
        <f>+Sklop4[[#This Row],[Končna cena/enoto mere (EUR) z DDV]]*Sklop4[[#This Row],[Okvirna količina]]</f>
        <v>0</v>
      </c>
      <c r="V70" s="222" t="s">
        <v>111</v>
      </c>
    </row>
    <row r="71" spans="1:22" s="55" customFormat="1" ht="12">
      <c r="A71" s="79" t="s">
        <v>57</v>
      </c>
      <c r="B71" s="385" t="s">
        <v>1625</v>
      </c>
      <c r="C71" s="198" t="s">
        <v>485</v>
      </c>
      <c r="D71" s="75" t="s">
        <v>111</v>
      </c>
      <c r="E71" s="140" t="s">
        <v>0</v>
      </c>
      <c r="F71" s="270"/>
      <c r="G71" s="348">
        <v>5</v>
      </c>
      <c r="H71" s="102" t="s">
        <v>0</v>
      </c>
      <c r="I7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71" s="250" t="str">
        <f>IF(Sklop4[[#This Row],[ZAHTEVANA SHEMA KAKOVOSTI]]&lt;&gt;"",Sklop4[[#This Row],[Preračunana masa/volumen/kos na enoto kg]],"")</f>
        <v/>
      </c>
      <c r="K71" s="251"/>
      <c r="L71" s="222" t="s">
        <v>111</v>
      </c>
      <c r="M71" s="222" t="s">
        <v>111</v>
      </c>
      <c r="N71" s="222" t="s">
        <v>111</v>
      </c>
      <c r="O71" s="191"/>
      <c r="P71" s="222" t="s">
        <v>111</v>
      </c>
      <c r="Q71" s="255"/>
      <c r="R71" s="256">
        <f>+Sklop4[[#This Row],[cena/enota brez DDV v EUR]]*Sklop4[[#This Row],[Stopnja DDV (%)]]</f>
        <v>0</v>
      </c>
      <c r="S71" s="256">
        <f>+Sklop4[[#This Row],[cena/enota brez DDV v EUR]]+Sklop4[[#This Row],[Davek (EUR)]]</f>
        <v>0</v>
      </c>
      <c r="T71" s="256">
        <f>+Sklop4[[#This Row],[cena/enota brez DDV v EUR]]*Sklop4[[#This Row],[Okvirna količina]]</f>
        <v>0</v>
      </c>
      <c r="U71" s="256">
        <f>+Sklop4[[#This Row],[Končna cena/enoto mere (EUR) z DDV]]*Sklop4[[#This Row],[Okvirna količina]]</f>
        <v>0</v>
      </c>
      <c r="V71" s="222" t="s">
        <v>111</v>
      </c>
    </row>
    <row r="72" spans="1:22" s="55" customFormat="1" ht="12">
      <c r="A72" s="79" t="s">
        <v>58</v>
      </c>
      <c r="B72" s="385" t="s">
        <v>1626</v>
      </c>
      <c r="C72" s="198" t="s">
        <v>950</v>
      </c>
      <c r="D72" s="75" t="s">
        <v>111</v>
      </c>
      <c r="E72" s="140" t="s">
        <v>0</v>
      </c>
      <c r="F72" s="270"/>
      <c r="G72" s="348">
        <v>10</v>
      </c>
      <c r="H72" s="102" t="s">
        <v>0</v>
      </c>
      <c r="I7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72" s="250" t="str">
        <f>IF(Sklop4[[#This Row],[ZAHTEVANA SHEMA KAKOVOSTI]]&lt;&gt;"",Sklop4[[#This Row],[Preračunana masa/volumen/kos na enoto kg]],"")</f>
        <v/>
      </c>
      <c r="K72" s="251"/>
      <c r="L72" s="222" t="s">
        <v>111</v>
      </c>
      <c r="M72" s="222" t="s">
        <v>111</v>
      </c>
      <c r="N72" s="222" t="s">
        <v>111</v>
      </c>
      <c r="O72" s="191"/>
      <c r="P72" s="222" t="s">
        <v>111</v>
      </c>
      <c r="Q72" s="255"/>
      <c r="R72" s="256">
        <f>+Sklop4[[#This Row],[cena/enota brez DDV v EUR]]*Sklop4[[#This Row],[Stopnja DDV (%)]]</f>
        <v>0</v>
      </c>
      <c r="S72" s="256">
        <f>+Sklop4[[#This Row],[cena/enota brez DDV v EUR]]+Sklop4[[#This Row],[Davek (EUR)]]</f>
        <v>0</v>
      </c>
      <c r="T72" s="256">
        <f>+Sklop4[[#This Row],[cena/enota brez DDV v EUR]]*Sklop4[[#This Row],[Okvirna količina]]</f>
        <v>0</v>
      </c>
      <c r="U72" s="256">
        <f>+Sklop4[[#This Row],[Končna cena/enoto mere (EUR) z DDV]]*Sklop4[[#This Row],[Okvirna količina]]</f>
        <v>0</v>
      </c>
      <c r="V72" s="222" t="s">
        <v>111</v>
      </c>
    </row>
    <row r="73" spans="1:22" s="55" customFormat="1" ht="12">
      <c r="A73" s="79" t="s">
        <v>59</v>
      </c>
      <c r="B73" s="385" t="s">
        <v>1627</v>
      </c>
      <c r="C73" s="198" t="s">
        <v>486</v>
      </c>
      <c r="D73" s="75" t="s">
        <v>111</v>
      </c>
      <c r="E73" s="140" t="s">
        <v>0</v>
      </c>
      <c r="F73" s="270"/>
      <c r="G73" s="348">
        <v>10</v>
      </c>
      <c r="H73" s="102" t="s">
        <v>0</v>
      </c>
      <c r="I7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73" s="250" t="str">
        <f>IF(Sklop4[[#This Row],[ZAHTEVANA SHEMA KAKOVOSTI]]&lt;&gt;"",Sklop4[[#This Row],[Preračunana masa/volumen/kos na enoto kg]],"")</f>
        <v/>
      </c>
      <c r="K73" s="251"/>
      <c r="L73" s="222" t="s">
        <v>111</v>
      </c>
      <c r="M73" s="222" t="s">
        <v>111</v>
      </c>
      <c r="N73" s="222" t="s">
        <v>111</v>
      </c>
      <c r="O73" s="191"/>
      <c r="P73" s="222" t="s">
        <v>111</v>
      </c>
      <c r="Q73" s="255"/>
      <c r="R73" s="256">
        <f>+Sklop4[[#This Row],[cena/enota brez DDV v EUR]]*Sklop4[[#This Row],[Stopnja DDV (%)]]</f>
        <v>0</v>
      </c>
      <c r="S73" s="256">
        <f>+Sklop4[[#This Row],[cena/enota brez DDV v EUR]]+Sklop4[[#This Row],[Davek (EUR)]]</f>
        <v>0</v>
      </c>
      <c r="T73" s="256">
        <f>+Sklop4[[#This Row],[cena/enota brez DDV v EUR]]*Sklop4[[#This Row],[Okvirna količina]]</f>
        <v>0</v>
      </c>
      <c r="U73" s="256">
        <f>+Sklop4[[#This Row],[Končna cena/enoto mere (EUR) z DDV]]*Sklop4[[#This Row],[Okvirna količina]]</f>
        <v>0</v>
      </c>
      <c r="V73" s="222" t="s">
        <v>111</v>
      </c>
    </row>
    <row r="74" spans="1:22" s="55" customFormat="1" ht="12">
      <c r="A74" s="79" t="s">
        <v>60</v>
      </c>
      <c r="B74" s="385" t="s">
        <v>1628</v>
      </c>
      <c r="C74" s="198" t="s">
        <v>964</v>
      </c>
      <c r="D74" s="75">
        <v>1</v>
      </c>
      <c r="E74" s="140" t="s">
        <v>0</v>
      </c>
      <c r="F74" s="270"/>
      <c r="G74" s="348">
        <v>5</v>
      </c>
      <c r="H74" s="102" t="s">
        <v>0</v>
      </c>
      <c r="I74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74" s="250" t="str">
        <f>IF(Sklop4[[#This Row],[ZAHTEVANA SHEMA KAKOVOSTI]]&lt;&gt;"",Sklop4[[#This Row],[Preračunana masa/volumen/kos na enoto kg]],"")</f>
        <v/>
      </c>
      <c r="K74" s="251"/>
      <c r="L74" s="222" t="s">
        <v>111</v>
      </c>
      <c r="M74" s="222" t="s">
        <v>111</v>
      </c>
      <c r="N74" s="222" t="s">
        <v>111</v>
      </c>
      <c r="O74" s="191"/>
      <c r="P74" s="222" t="s">
        <v>111</v>
      </c>
      <c r="Q74" s="255"/>
      <c r="R74" s="256">
        <f>+Sklop4[[#This Row],[cena/enota brez DDV v EUR]]*Sklop4[[#This Row],[Stopnja DDV (%)]]</f>
        <v>0</v>
      </c>
      <c r="S74" s="256">
        <f>+Sklop4[[#This Row],[cena/enota brez DDV v EUR]]+Sklop4[[#This Row],[Davek (EUR)]]</f>
        <v>0</v>
      </c>
      <c r="T74" s="256">
        <f>+Sklop4[[#This Row],[cena/enota brez DDV v EUR]]*Sklop4[[#This Row],[Okvirna količina]]</f>
        <v>0</v>
      </c>
      <c r="U74" s="256">
        <f>+Sklop4[[#This Row],[Končna cena/enoto mere (EUR) z DDV]]*Sklop4[[#This Row],[Okvirna količina]]</f>
        <v>0</v>
      </c>
      <c r="V74" s="222" t="s">
        <v>111</v>
      </c>
    </row>
    <row r="75" spans="1:22" s="55" customFormat="1" ht="12">
      <c r="A75" s="79" t="s">
        <v>61</v>
      </c>
      <c r="B75" s="385" t="s">
        <v>1629</v>
      </c>
      <c r="C75" s="198" t="s">
        <v>1630</v>
      </c>
      <c r="D75" s="75">
        <v>1</v>
      </c>
      <c r="E75" s="140" t="s">
        <v>0</v>
      </c>
      <c r="F75" s="270"/>
      <c r="G75" s="348">
        <v>5</v>
      </c>
      <c r="H75" s="102" t="s">
        <v>0</v>
      </c>
      <c r="I75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75" s="250" t="str">
        <f>IF(Sklop4[[#This Row],[ZAHTEVANA SHEMA KAKOVOSTI]]&lt;&gt;"",Sklop4[[#This Row],[Preračunana masa/volumen/kos na enoto kg]],"")</f>
        <v/>
      </c>
      <c r="K75" s="251"/>
      <c r="L75" s="222" t="s">
        <v>111</v>
      </c>
      <c r="M75" s="222" t="s">
        <v>111</v>
      </c>
      <c r="N75" s="222" t="s">
        <v>111</v>
      </c>
      <c r="O75" s="191"/>
      <c r="P75" s="222" t="s">
        <v>111</v>
      </c>
      <c r="Q75" s="255"/>
      <c r="R75" s="256">
        <f>+Sklop4[[#This Row],[cena/enota brez DDV v EUR]]*Sklop4[[#This Row],[Stopnja DDV (%)]]</f>
        <v>0</v>
      </c>
      <c r="S75" s="256">
        <f>+Sklop4[[#This Row],[cena/enota brez DDV v EUR]]+Sklop4[[#This Row],[Davek (EUR)]]</f>
        <v>0</v>
      </c>
      <c r="T75" s="256">
        <f>+Sklop4[[#This Row],[cena/enota brez DDV v EUR]]*Sklop4[[#This Row],[Okvirna količina]]</f>
        <v>0</v>
      </c>
      <c r="U75" s="256">
        <f>+Sklop4[[#This Row],[Končna cena/enoto mere (EUR) z DDV]]*Sklop4[[#This Row],[Okvirna količina]]</f>
        <v>0</v>
      </c>
      <c r="V75" s="222" t="s">
        <v>111</v>
      </c>
    </row>
    <row r="76" spans="1:22" s="55" customFormat="1" ht="12">
      <c r="A76" s="79" t="s">
        <v>62</v>
      </c>
      <c r="B76" s="79">
        <v>2030</v>
      </c>
      <c r="C76" s="198" t="s">
        <v>219</v>
      </c>
      <c r="D76" s="75" t="s">
        <v>111</v>
      </c>
      <c r="E76" s="140" t="s">
        <v>0</v>
      </c>
      <c r="F76" s="270"/>
      <c r="G76" s="348">
        <v>50</v>
      </c>
      <c r="H76" s="102" t="s">
        <v>0</v>
      </c>
      <c r="I76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76" s="250" t="str">
        <f>IF(Sklop4[[#This Row],[ZAHTEVANA SHEMA KAKOVOSTI]]&lt;&gt;"",Sklop4[[#This Row],[Preračunana masa/volumen/kos na enoto kg]],"")</f>
        <v/>
      </c>
      <c r="K76" s="251"/>
      <c r="L76" s="222" t="s">
        <v>111</v>
      </c>
      <c r="M76" s="222" t="s">
        <v>111</v>
      </c>
      <c r="N76" s="222" t="s">
        <v>111</v>
      </c>
      <c r="O76" s="191"/>
      <c r="P76" s="222" t="s">
        <v>111</v>
      </c>
      <c r="Q76" s="255"/>
      <c r="R76" s="256">
        <f>+Sklop4[[#This Row],[cena/enota brez DDV v EUR]]*Sklop4[[#This Row],[Stopnja DDV (%)]]</f>
        <v>0</v>
      </c>
      <c r="S76" s="256">
        <f>+Sklop4[[#This Row],[cena/enota brez DDV v EUR]]+Sklop4[[#This Row],[Davek (EUR)]]</f>
        <v>0</v>
      </c>
      <c r="T76" s="256">
        <f>+Sklop4[[#This Row],[cena/enota brez DDV v EUR]]*Sklop4[[#This Row],[Okvirna količina]]</f>
        <v>0</v>
      </c>
      <c r="U76" s="256">
        <f>+Sklop4[[#This Row],[Končna cena/enoto mere (EUR) z DDV]]*Sklop4[[#This Row],[Okvirna količina]]</f>
        <v>0</v>
      </c>
      <c r="V76" s="222" t="s">
        <v>111</v>
      </c>
    </row>
    <row r="77" spans="1:22" s="55" customFormat="1" ht="12">
      <c r="A77" s="79" t="s">
        <v>68</v>
      </c>
      <c r="B77" s="385" t="s">
        <v>1631</v>
      </c>
      <c r="C77" s="198" t="s">
        <v>487</v>
      </c>
      <c r="D77" s="75" t="s">
        <v>111</v>
      </c>
      <c r="E77" s="140" t="s">
        <v>0</v>
      </c>
      <c r="F77" s="270"/>
      <c r="G77" s="348">
        <v>5</v>
      </c>
      <c r="H77" s="102" t="s">
        <v>0</v>
      </c>
      <c r="I77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77" s="250" t="str">
        <f>IF(Sklop4[[#This Row],[ZAHTEVANA SHEMA KAKOVOSTI]]&lt;&gt;"",Sklop4[[#This Row],[Preračunana masa/volumen/kos na enoto kg]],"")</f>
        <v/>
      </c>
      <c r="K77" s="251"/>
      <c r="L77" s="222" t="s">
        <v>111</v>
      </c>
      <c r="M77" s="222" t="s">
        <v>111</v>
      </c>
      <c r="N77" s="222" t="s">
        <v>111</v>
      </c>
      <c r="O77" s="191"/>
      <c r="P77" s="222" t="s">
        <v>111</v>
      </c>
      <c r="Q77" s="255"/>
      <c r="R77" s="256">
        <f>+Sklop4[[#This Row],[cena/enota brez DDV v EUR]]*Sklop4[[#This Row],[Stopnja DDV (%)]]</f>
        <v>0</v>
      </c>
      <c r="S77" s="256">
        <f>+Sklop4[[#This Row],[cena/enota brez DDV v EUR]]+Sklop4[[#This Row],[Davek (EUR)]]</f>
        <v>0</v>
      </c>
      <c r="T77" s="256">
        <f>+Sklop4[[#This Row],[cena/enota brez DDV v EUR]]*Sklop4[[#This Row],[Okvirna količina]]</f>
        <v>0</v>
      </c>
      <c r="U77" s="256">
        <f>+Sklop4[[#This Row],[Končna cena/enoto mere (EUR) z DDV]]*Sklop4[[#This Row],[Okvirna količina]]</f>
        <v>0</v>
      </c>
      <c r="V77" s="222" t="s">
        <v>111</v>
      </c>
    </row>
    <row r="78" spans="1:22" s="55" customFormat="1" ht="12">
      <c r="A78" s="79" t="s">
        <v>69</v>
      </c>
      <c r="B78" s="385" t="s">
        <v>1632</v>
      </c>
      <c r="C78" s="198" t="s">
        <v>488</v>
      </c>
      <c r="D78" s="75" t="s">
        <v>111</v>
      </c>
      <c r="E78" s="140" t="s">
        <v>0</v>
      </c>
      <c r="F78" s="270"/>
      <c r="G78" s="348">
        <v>500</v>
      </c>
      <c r="H78" s="102" t="s">
        <v>0</v>
      </c>
      <c r="I78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78" s="250" t="str">
        <f>IF(Sklop4[[#This Row],[ZAHTEVANA SHEMA KAKOVOSTI]]&lt;&gt;"",Sklop4[[#This Row],[Preračunana masa/volumen/kos na enoto kg]],"")</f>
        <v/>
      </c>
      <c r="K78" s="251"/>
      <c r="L78" s="222" t="s">
        <v>111</v>
      </c>
      <c r="M78" s="222" t="s">
        <v>111</v>
      </c>
      <c r="N78" s="222" t="s">
        <v>111</v>
      </c>
      <c r="O78" s="191"/>
      <c r="P78" s="222" t="s">
        <v>111</v>
      </c>
      <c r="Q78" s="255"/>
      <c r="R78" s="256">
        <f>+Sklop4[[#This Row],[cena/enota brez DDV v EUR]]*Sklop4[[#This Row],[Stopnja DDV (%)]]</f>
        <v>0</v>
      </c>
      <c r="S78" s="256">
        <f>+Sklop4[[#This Row],[cena/enota brez DDV v EUR]]+Sklop4[[#This Row],[Davek (EUR)]]</f>
        <v>0</v>
      </c>
      <c r="T78" s="256">
        <f>+Sklop4[[#This Row],[cena/enota brez DDV v EUR]]*Sklop4[[#This Row],[Okvirna količina]]</f>
        <v>0</v>
      </c>
      <c r="U78" s="256">
        <f>+Sklop4[[#This Row],[Končna cena/enoto mere (EUR) z DDV]]*Sklop4[[#This Row],[Okvirna količina]]</f>
        <v>0</v>
      </c>
      <c r="V78" s="222" t="s">
        <v>111</v>
      </c>
    </row>
    <row r="79" spans="1:22" s="55" customFormat="1" ht="12">
      <c r="A79" s="79" t="s">
        <v>70</v>
      </c>
      <c r="B79" s="79">
        <v>2033</v>
      </c>
      <c r="C79" s="198" t="s">
        <v>489</v>
      </c>
      <c r="D79" s="75" t="s">
        <v>111</v>
      </c>
      <c r="E79" s="140" t="s">
        <v>0</v>
      </c>
      <c r="F79" s="270"/>
      <c r="G79" s="348">
        <v>200</v>
      </c>
      <c r="H79" s="102" t="s">
        <v>0</v>
      </c>
      <c r="I7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79" s="250" t="str">
        <f>IF(Sklop4[[#This Row],[ZAHTEVANA SHEMA KAKOVOSTI]]&lt;&gt;"",Sklop4[[#This Row],[Preračunana masa/volumen/kos na enoto kg]],"")</f>
        <v/>
      </c>
      <c r="K79" s="251"/>
      <c r="L79" s="222" t="s">
        <v>111</v>
      </c>
      <c r="M79" s="222" t="s">
        <v>111</v>
      </c>
      <c r="N79" s="222" t="s">
        <v>111</v>
      </c>
      <c r="O79" s="191"/>
      <c r="P79" s="222" t="s">
        <v>111</v>
      </c>
      <c r="Q79" s="255"/>
      <c r="R79" s="256">
        <f>+Sklop4[[#This Row],[cena/enota brez DDV v EUR]]*Sklop4[[#This Row],[Stopnja DDV (%)]]</f>
        <v>0</v>
      </c>
      <c r="S79" s="256">
        <f>+Sklop4[[#This Row],[cena/enota brez DDV v EUR]]+Sklop4[[#This Row],[Davek (EUR)]]</f>
        <v>0</v>
      </c>
      <c r="T79" s="256">
        <f>+Sklop4[[#This Row],[cena/enota brez DDV v EUR]]*Sklop4[[#This Row],[Okvirna količina]]</f>
        <v>0</v>
      </c>
      <c r="U79" s="256">
        <f>+Sklop4[[#This Row],[Končna cena/enoto mere (EUR) z DDV]]*Sklop4[[#This Row],[Okvirna količina]]</f>
        <v>0</v>
      </c>
      <c r="V79" s="222" t="s">
        <v>111</v>
      </c>
    </row>
    <row r="80" spans="1:22" s="55" customFormat="1" ht="12">
      <c r="A80" s="79" t="s">
        <v>71</v>
      </c>
      <c r="B80" s="385" t="s">
        <v>1633</v>
      </c>
      <c r="C80" s="198" t="s">
        <v>490</v>
      </c>
      <c r="D80" s="75" t="s">
        <v>111</v>
      </c>
      <c r="E80" s="140" t="s">
        <v>0</v>
      </c>
      <c r="F80" s="270"/>
      <c r="G80" s="348">
        <v>10</v>
      </c>
      <c r="H80" s="102" t="s">
        <v>0</v>
      </c>
      <c r="I8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80" s="250" t="str">
        <f>IF(Sklop4[[#This Row],[ZAHTEVANA SHEMA KAKOVOSTI]]&lt;&gt;"",Sklop4[[#This Row],[Preračunana masa/volumen/kos na enoto kg]],"")</f>
        <v/>
      </c>
      <c r="K80" s="251"/>
      <c r="L80" s="222" t="s">
        <v>111</v>
      </c>
      <c r="M80" s="222" t="s">
        <v>111</v>
      </c>
      <c r="N80" s="222" t="s">
        <v>111</v>
      </c>
      <c r="O80" s="191"/>
      <c r="P80" s="222" t="s">
        <v>111</v>
      </c>
      <c r="Q80" s="255"/>
      <c r="R80" s="256">
        <f>+Sklop4[[#This Row],[cena/enota brez DDV v EUR]]*Sklop4[[#This Row],[Stopnja DDV (%)]]</f>
        <v>0</v>
      </c>
      <c r="S80" s="256">
        <f>+Sklop4[[#This Row],[cena/enota brez DDV v EUR]]+Sklop4[[#This Row],[Davek (EUR)]]</f>
        <v>0</v>
      </c>
      <c r="T80" s="256">
        <f>+Sklop4[[#This Row],[cena/enota brez DDV v EUR]]*Sklop4[[#This Row],[Okvirna količina]]</f>
        <v>0</v>
      </c>
      <c r="U80" s="256">
        <f>+Sklop4[[#This Row],[Končna cena/enoto mere (EUR) z DDV]]*Sklop4[[#This Row],[Okvirna količina]]</f>
        <v>0</v>
      </c>
      <c r="V80" s="222" t="s">
        <v>111</v>
      </c>
    </row>
    <row r="81" spans="1:22" s="55" customFormat="1" ht="12">
      <c r="A81" s="79" t="s">
        <v>72</v>
      </c>
      <c r="B81" s="385" t="s">
        <v>1634</v>
      </c>
      <c r="C81" s="198" t="s">
        <v>491</v>
      </c>
      <c r="D81" s="75" t="s">
        <v>111</v>
      </c>
      <c r="E81" s="140" t="s">
        <v>0</v>
      </c>
      <c r="F81" s="270"/>
      <c r="G81" s="348">
        <v>50</v>
      </c>
      <c r="H81" s="102" t="s">
        <v>0</v>
      </c>
      <c r="I8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81" s="250" t="str">
        <f>IF(Sklop4[[#This Row],[ZAHTEVANA SHEMA KAKOVOSTI]]&lt;&gt;"",Sklop4[[#This Row],[Preračunana masa/volumen/kos na enoto kg]],"")</f>
        <v/>
      </c>
      <c r="K81" s="251"/>
      <c r="L81" s="222" t="s">
        <v>111</v>
      </c>
      <c r="M81" s="222" t="s">
        <v>111</v>
      </c>
      <c r="N81" s="222" t="s">
        <v>111</v>
      </c>
      <c r="O81" s="191"/>
      <c r="P81" s="222" t="s">
        <v>111</v>
      </c>
      <c r="Q81" s="255"/>
      <c r="R81" s="256">
        <f>+Sklop4[[#This Row],[cena/enota brez DDV v EUR]]*Sklop4[[#This Row],[Stopnja DDV (%)]]</f>
        <v>0</v>
      </c>
      <c r="S81" s="256">
        <f>+Sklop4[[#This Row],[cena/enota brez DDV v EUR]]+Sklop4[[#This Row],[Davek (EUR)]]</f>
        <v>0</v>
      </c>
      <c r="T81" s="256">
        <f>+Sklop4[[#This Row],[cena/enota brez DDV v EUR]]*Sklop4[[#This Row],[Okvirna količina]]</f>
        <v>0</v>
      </c>
      <c r="U81" s="256">
        <f>+Sklop4[[#This Row],[Končna cena/enoto mere (EUR) z DDV]]*Sklop4[[#This Row],[Okvirna količina]]</f>
        <v>0</v>
      </c>
      <c r="V81" s="222" t="s">
        <v>111</v>
      </c>
    </row>
    <row r="82" spans="1:22" s="55" customFormat="1" ht="12">
      <c r="A82" s="79" t="s">
        <v>73</v>
      </c>
      <c r="B82" s="385" t="s">
        <v>1635</v>
      </c>
      <c r="C82" s="198" t="s">
        <v>492</v>
      </c>
      <c r="D82" s="75" t="s">
        <v>111</v>
      </c>
      <c r="E82" s="140" t="s">
        <v>0</v>
      </c>
      <c r="F82" s="270"/>
      <c r="G82" s="348">
        <v>50</v>
      </c>
      <c r="H82" s="102" t="s">
        <v>0</v>
      </c>
      <c r="I8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82" s="250" t="str">
        <f>IF(Sklop4[[#This Row],[ZAHTEVANA SHEMA KAKOVOSTI]]&lt;&gt;"",Sklop4[[#This Row],[Preračunana masa/volumen/kos na enoto kg]],"")</f>
        <v/>
      </c>
      <c r="K82" s="251"/>
      <c r="L82" s="222" t="s">
        <v>111</v>
      </c>
      <c r="M82" s="222" t="s">
        <v>111</v>
      </c>
      <c r="N82" s="222" t="s">
        <v>111</v>
      </c>
      <c r="O82" s="191"/>
      <c r="P82" s="222" t="s">
        <v>111</v>
      </c>
      <c r="Q82" s="255"/>
      <c r="R82" s="256">
        <f>+Sklop4[[#This Row],[cena/enota brez DDV v EUR]]*Sklop4[[#This Row],[Stopnja DDV (%)]]</f>
        <v>0</v>
      </c>
      <c r="S82" s="256">
        <f>+Sklop4[[#This Row],[cena/enota brez DDV v EUR]]+Sklop4[[#This Row],[Davek (EUR)]]</f>
        <v>0</v>
      </c>
      <c r="T82" s="256">
        <f>+Sklop4[[#This Row],[cena/enota brez DDV v EUR]]*Sklop4[[#This Row],[Okvirna količina]]</f>
        <v>0</v>
      </c>
      <c r="U82" s="256">
        <f>+Sklop4[[#This Row],[Končna cena/enoto mere (EUR) z DDV]]*Sklop4[[#This Row],[Okvirna količina]]</f>
        <v>0</v>
      </c>
      <c r="V82" s="222" t="s">
        <v>111</v>
      </c>
    </row>
    <row r="83" spans="1:22" s="55" customFormat="1" ht="12">
      <c r="A83" s="79" t="s">
        <v>177</v>
      </c>
      <c r="B83" s="385" t="s">
        <v>1636</v>
      </c>
      <c r="C83" s="198" t="s">
        <v>493</v>
      </c>
      <c r="D83" s="75" t="s">
        <v>111</v>
      </c>
      <c r="E83" s="140" t="s">
        <v>0</v>
      </c>
      <c r="F83" s="270"/>
      <c r="G83" s="348">
        <v>500</v>
      </c>
      <c r="H83" s="102" t="s">
        <v>0</v>
      </c>
      <c r="I8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83" s="250" t="str">
        <f>IF(Sklop4[[#This Row],[ZAHTEVANA SHEMA KAKOVOSTI]]&lt;&gt;"",Sklop4[[#This Row],[Preračunana masa/volumen/kos na enoto kg]],"")</f>
        <v/>
      </c>
      <c r="K83" s="251"/>
      <c r="L83" s="222" t="s">
        <v>111</v>
      </c>
      <c r="M83" s="222" t="s">
        <v>111</v>
      </c>
      <c r="N83" s="222" t="s">
        <v>111</v>
      </c>
      <c r="O83" s="191"/>
      <c r="P83" s="222" t="s">
        <v>111</v>
      </c>
      <c r="Q83" s="255"/>
      <c r="R83" s="256">
        <f>+Sklop4[[#This Row],[cena/enota brez DDV v EUR]]*Sklop4[[#This Row],[Stopnja DDV (%)]]</f>
        <v>0</v>
      </c>
      <c r="S83" s="256">
        <f>+Sklop4[[#This Row],[cena/enota brez DDV v EUR]]+Sklop4[[#This Row],[Davek (EUR)]]</f>
        <v>0</v>
      </c>
      <c r="T83" s="256">
        <f>+Sklop4[[#This Row],[cena/enota brez DDV v EUR]]*Sklop4[[#This Row],[Okvirna količina]]</f>
        <v>0</v>
      </c>
      <c r="U83" s="256">
        <f>+Sklop4[[#This Row],[Končna cena/enoto mere (EUR) z DDV]]*Sklop4[[#This Row],[Okvirna količina]]</f>
        <v>0</v>
      </c>
      <c r="V83" s="222" t="s">
        <v>111</v>
      </c>
    </row>
    <row r="84" spans="1:22" s="55" customFormat="1" ht="12">
      <c r="A84" s="79" t="s">
        <v>178</v>
      </c>
      <c r="B84" s="385" t="s">
        <v>1637</v>
      </c>
      <c r="C84" s="198" t="s">
        <v>228</v>
      </c>
      <c r="D84" s="75" t="s">
        <v>111</v>
      </c>
      <c r="E84" s="140" t="s">
        <v>0</v>
      </c>
      <c r="F84" s="270"/>
      <c r="G84" s="348">
        <v>100</v>
      </c>
      <c r="H84" s="102" t="s">
        <v>0</v>
      </c>
      <c r="I84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84" s="250" t="str">
        <f>IF(Sklop4[[#This Row],[ZAHTEVANA SHEMA KAKOVOSTI]]&lt;&gt;"",Sklop4[[#This Row],[Preračunana masa/volumen/kos na enoto kg]],"")</f>
        <v/>
      </c>
      <c r="K84" s="251"/>
      <c r="L84" s="222" t="s">
        <v>111</v>
      </c>
      <c r="M84" s="222" t="s">
        <v>111</v>
      </c>
      <c r="N84" s="222" t="s">
        <v>111</v>
      </c>
      <c r="O84" s="191"/>
      <c r="P84" s="222" t="s">
        <v>111</v>
      </c>
      <c r="Q84" s="255"/>
      <c r="R84" s="256">
        <f>+Sklop4[[#This Row],[cena/enota brez DDV v EUR]]*Sklop4[[#This Row],[Stopnja DDV (%)]]</f>
        <v>0</v>
      </c>
      <c r="S84" s="256">
        <f>+Sklop4[[#This Row],[cena/enota brez DDV v EUR]]+Sklop4[[#This Row],[Davek (EUR)]]</f>
        <v>0</v>
      </c>
      <c r="T84" s="256">
        <f>+Sklop4[[#This Row],[cena/enota brez DDV v EUR]]*Sklop4[[#This Row],[Okvirna količina]]</f>
        <v>0</v>
      </c>
      <c r="U84" s="256">
        <f>+Sklop4[[#This Row],[Končna cena/enoto mere (EUR) z DDV]]*Sklop4[[#This Row],[Okvirna količina]]</f>
        <v>0</v>
      </c>
      <c r="V84" s="222" t="s">
        <v>111</v>
      </c>
    </row>
    <row r="85" spans="1:22" s="55" customFormat="1" ht="12">
      <c r="A85" s="79" t="s">
        <v>179</v>
      </c>
      <c r="B85" s="385" t="s">
        <v>1638</v>
      </c>
      <c r="C85" s="198" t="s">
        <v>494</v>
      </c>
      <c r="D85" s="75" t="s">
        <v>111</v>
      </c>
      <c r="E85" s="140" t="s">
        <v>0</v>
      </c>
      <c r="F85" s="270"/>
      <c r="G85" s="348">
        <v>10</v>
      </c>
      <c r="H85" s="102" t="s">
        <v>0</v>
      </c>
      <c r="I85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85" s="250" t="str">
        <f>IF(Sklop4[[#This Row],[ZAHTEVANA SHEMA KAKOVOSTI]]&lt;&gt;"",Sklop4[[#This Row],[Preračunana masa/volumen/kos na enoto kg]],"")</f>
        <v/>
      </c>
      <c r="K85" s="251"/>
      <c r="L85" s="222" t="s">
        <v>111</v>
      </c>
      <c r="M85" s="222" t="s">
        <v>111</v>
      </c>
      <c r="N85" s="222" t="s">
        <v>111</v>
      </c>
      <c r="O85" s="191"/>
      <c r="P85" s="222" t="s">
        <v>111</v>
      </c>
      <c r="Q85" s="255"/>
      <c r="R85" s="256">
        <f>+Sklop4[[#This Row],[cena/enota brez DDV v EUR]]*Sklop4[[#This Row],[Stopnja DDV (%)]]</f>
        <v>0</v>
      </c>
      <c r="S85" s="256">
        <f>+Sklop4[[#This Row],[cena/enota brez DDV v EUR]]+Sklop4[[#This Row],[Davek (EUR)]]</f>
        <v>0</v>
      </c>
      <c r="T85" s="256">
        <f>+Sklop4[[#This Row],[cena/enota brez DDV v EUR]]*Sklop4[[#This Row],[Okvirna količina]]</f>
        <v>0</v>
      </c>
      <c r="U85" s="256">
        <f>+Sklop4[[#This Row],[Končna cena/enoto mere (EUR) z DDV]]*Sklop4[[#This Row],[Okvirna količina]]</f>
        <v>0</v>
      </c>
      <c r="V85" s="222" t="s">
        <v>111</v>
      </c>
    </row>
    <row r="86" spans="1:22" s="55" customFormat="1" ht="12">
      <c r="A86" s="79" t="s">
        <v>180</v>
      </c>
      <c r="B86" s="385" t="s">
        <v>1639</v>
      </c>
      <c r="C86" s="198" t="s">
        <v>495</v>
      </c>
      <c r="D86" s="75" t="s">
        <v>111</v>
      </c>
      <c r="E86" s="140" t="s">
        <v>0</v>
      </c>
      <c r="F86" s="270"/>
      <c r="G86" s="348">
        <v>200</v>
      </c>
      <c r="H86" s="102" t="s">
        <v>0</v>
      </c>
      <c r="I86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86" s="250" t="str">
        <f>IF(Sklop4[[#This Row],[ZAHTEVANA SHEMA KAKOVOSTI]]&lt;&gt;"",Sklop4[[#This Row],[Preračunana masa/volumen/kos na enoto kg]],"")</f>
        <v/>
      </c>
      <c r="K86" s="251"/>
      <c r="L86" s="222" t="s">
        <v>111</v>
      </c>
      <c r="M86" s="222" t="s">
        <v>111</v>
      </c>
      <c r="N86" s="222" t="s">
        <v>111</v>
      </c>
      <c r="O86" s="191"/>
      <c r="P86" s="222" t="s">
        <v>111</v>
      </c>
      <c r="Q86" s="255"/>
      <c r="R86" s="256">
        <f>+Sklop4[[#This Row],[cena/enota brez DDV v EUR]]*Sklop4[[#This Row],[Stopnja DDV (%)]]</f>
        <v>0</v>
      </c>
      <c r="S86" s="256">
        <f>+Sklop4[[#This Row],[cena/enota brez DDV v EUR]]+Sklop4[[#This Row],[Davek (EUR)]]</f>
        <v>0</v>
      </c>
      <c r="T86" s="256">
        <f>+Sklop4[[#This Row],[cena/enota brez DDV v EUR]]*Sklop4[[#This Row],[Okvirna količina]]</f>
        <v>0</v>
      </c>
      <c r="U86" s="256">
        <f>+Sklop4[[#This Row],[Končna cena/enoto mere (EUR) z DDV]]*Sklop4[[#This Row],[Okvirna količina]]</f>
        <v>0</v>
      </c>
      <c r="V86" s="222" t="s">
        <v>111</v>
      </c>
    </row>
    <row r="87" spans="1:22" s="55" customFormat="1" ht="12">
      <c r="A87" s="79" t="s">
        <v>181</v>
      </c>
      <c r="B87" s="385" t="s">
        <v>1640</v>
      </c>
      <c r="C87" s="198" t="s">
        <v>229</v>
      </c>
      <c r="D87" s="75" t="s">
        <v>111</v>
      </c>
      <c r="E87" s="140" t="s">
        <v>0</v>
      </c>
      <c r="F87" s="270"/>
      <c r="G87" s="348">
        <v>50</v>
      </c>
      <c r="H87" s="102" t="s">
        <v>0</v>
      </c>
      <c r="I87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87" s="250" t="str">
        <f>IF(Sklop4[[#This Row],[ZAHTEVANA SHEMA KAKOVOSTI]]&lt;&gt;"",Sklop4[[#This Row],[Preračunana masa/volumen/kos na enoto kg]],"")</f>
        <v/>
      </c>
      <c r="K87" s="251"/>
      <c r="L87" s="222" t="s">
        <v>111</v>
      </c>
      <c r="M87" s="222" t="s">
        <v>111</v>
      </c>
      <c r="N87" s="222" t="s">
        <v>111</v>
      </c>
      <c r="O87" s="191"/>
      <c r="P87" s="222" t="s">
        <v>111</v>
      </c>
      <c r="Q87" s="255"/>
      <c r="R87" s="256">
        <f>+Sklop4[[#This Row],[cena/enota brez DDV v EUR]]*Sklop4[[#This Row],[Stopnja DDV (%)]]</f>
        <v>0</v>
      </c>
      <c r="S87" s="256">
        <f>+Sklop4[[#This Row],[cena/enota brez DDV v EUR]]+Sklop4[[#This Row],[Davek (EUR)]]</f>
        <v>0</v>
      </c>
      <c r="T87" s="256">
        <f>+Sklop4[[#This Row],[cena/enota brez DDV v EUR]]*Sklop4[[#This Row],[Okvirna količina]]</f>
        <v>0</v>
      </c>
      <c r="U87" s="256">
        <f>+Sklop4[[#This Row],[Končna cena/enoto mere (EUR) z DDV]]*Sklop4[[#This Row],[Okvirna količina]]</f>
        <v>0</v>
      </c>
      <c r="V87" s="222" t="s">
        <v>111</v>
      </c>
    </row>
    <row r="88" spans="1:22" s="55" customFormat="1" ht="12">
      <c r="A88" s="79" t="s">
        <v>182</v>
      </c>
      <c r="B88" s="79">
        <v>2042</v>
      </c>
      <c r="C88" s="198" t="s">
        <v>496</v>
      </c>
      <c r="D88" s="75" t="s">
        <v>111</v>
      </c>
      <c r="E88" s="140" t="s">
        <v>0</v>
      </c>
      <c r="F88" s="270"/>
      <c r="G88" s="348">
        <v>50</v>
      </c>
      <c r="H88" s="102" t="s">
        <v>0</v>
      </c>
      <c r="I88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88" s="250" t="str">
        <f>IF(Sklop4[[#This Row],[ZAHTEVANA SHEMA KAKOVOSTI]]&lt;&gt;"",Sklop4[[#This Row],[Preračunana masa/volumen/kos na enoto kg]],"")</f>
        <v/>
      </c>
      <c r="K88" s="251"/>
      <c r="L88" s="222" t="s">
        <v>111</v>
      </c>
      <c r="M88" s="222" t="s">
        <v>111</v>
      </c>
      <c r="N88" s="222" t="s">
        <v>111</v>
      </c>
      <c r="O88" s="191"/>
      <c r="P88" s="222" t="s">
        <v>111</v>
      </c>
      <c r="Q88" s="255"/>
      <c r="R88" s="256">
        <f>+Sklop4[[#This Row],[cena/enota brez DDV v EUR]]*Sklop4[[#This Row],[Stopnja DDV (%)]]</f>
        <v>0</v>
      </c>
      <c r="S88" s="256">
        <f>+Sklop4[[#This Row],[cena/enota brez DDV v EUR]]+Sklop4[[#This Row],[Davek (EUR)]]</f>
        <v>0</v>
      </c>
      <c r="T88" s="256">
        <f>+Sklop4[[#This Row],[cena/enota brez DDV v EUR]]*Sklop4[[#This Row],[Okvirna količina]]</f>
        <v>0</v>
      </c>
      <c r="U88" s="256">
        <f>+Sklop4[[#This Row],[Končna cena/enoto mere (EUR) z DDV]]*Sklop4[[#This Row],[Okvirna količina]]</f>
        <v>0</v>
      </c>
      <c r="V88" s="222" t="s">
        <v>111</v>
      </c>
    </row>
    <row r="89" spans="1:22" s="55" customFormat="1" ht="12">
      <c r="A89" s="79" t="s">
        <v>183</v>
      </c>
      <c r="B89" s="385" t="s">
        <v>1641</v>
      </c>
      <c r="C89" s="198" t="s">
        <v>497</v>
      </c>
      <c r="D89" s="75" t="s">
        <v>111</v>
      </c>
      <c r="E89" s="140" t="s">
        <v>0</v>
      </c>
      <c r="F89" s="270"/>
      <c r="G89" s="348">
        <v>10</v>
      </c>
      <c r="H89" s="102" t="s">
        <v>0</v>
      </c>
      <c r="I8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89" s="250" t="str">
        <f>IF(Sklop4[[#This Row],[ZAHTEVANA SHEMA KAKOVOSTI]]&lt;&gt;"",Sklop4[[#This Row],[Preračunana masa/volumen/kos na enoto kg]],"")</f>
        <v/>
      </c>
      <c r="K89" s="251"/>
      <c r="L89" s="222" t="s">
        <v>111</v>
      </c>
      <c r="M89" s="222" t="s">
        <v>111</v>
      </c>
      <c r="N89" s="222" t="s">
        <v>111</v>
      </c>
      <c r="O89" s="191"/>
      <c r="P89" s="222" t="s">
        <v>111</v>
      </c>
      <c r="Q89" s="255"/>
      <c r="R89" s="256">
        <f>+Sklop4[[#This Row],[cena/enota brez DDV v EUR]]*Sklop4[[#This Row],[Stopnja DDV (%)]]</f>
        <v>0</v>
      </c>
      <c r="S89" s="256">
        <f>+Sklop4[[#This Row],[cena/enota brez DDV v EUR]]+Sklop4[[#This Row],[Davek (EUR)]]</f>
        <v>0</v>
      </c>
      <c r="T89" s="256">
        <f>+Sklop4[[#This Row],[cena/enota brez DDV v EUR]]*Sklop4[[#This Row],[Okvirna količina]]</f>
        <v>0</v>
      </c>
      <c r="U89" s="256">
        <f>+Sklop4[[#This Row],[Končna cena/enoto mere (EUR) z DDV]]*Sklop4[[#This Row],[Okvirna količina]]</f>
        <v>0</v>
      </c>
      <c r="V89" s="222" t="s">
        <v>111</v>
      </c>
    </row>
    <row r="90" spans="1:22" s="55" customFormat="1" ht="12">
      <c r="A90" s="79" t="s">
        <v>184</v>
      </c>
      <c r="B90" s="385" t="s">
        <v>1642</v>
      </c>
      <c r="C90" s="198" t="s">
        <v>498</v>
      </c>
      <c r="D90" s="75" t="s">
        <v>111</v>
      </c>
      <c r="E90" s="140" t="s">
        <v>0</v>
      </c>
      <c r="F90" s="270"/>
      <c r="G90" s="348">
        <v>10</v>
      </c>
      <c r="H90" s="102" t="s">
        <v>0</v>
      </c>
      <c r="I9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90" s="250" t="str">
        <f>IF(Sklop4[[#This Row],[ZAHTEVANA SHEMA KAKOVOSTI]]&lt;&gt;"",Sklop4[[#This Row],[Preračunana masa/volumen/kos na enoto kg]],"")</f>
        <v/>
      </c>
      <c r="K90" s="251"/>
      <c r="L90" s="222" t="s">
        <v>111</v>
      </c>
      <c r="M90" s="222" t="s">
        <v>111</v>
      </c>
      <c r="N90" s="222" t="s">
        <v>111</v>
      </c>
      <c r="O90" s="191"/>
      <c r="P90" s="222" t="s">
        <v>111</v>
      </c>
      <c r="Q90" s="255"/>
      <c r="R90" s="256">
        <f>+Sklop4[[#This Row],[cena/enota brez DDV v EUR]]*Sklop4[[#This Row],[Stopnja DDV (%)]]</f>
        <v>0</v>
      </c>
      <c r="S90" s="256">
        <f>+Sklop4[[#This Row],[cena/enota brez DDV v EUR]]+Sklop4[[#This Row],[Davek (EUR)]]</f>
        <v>0</v>
      </c>
      <c r="T90" s="256">
        <f>+Sklop4[[#This Row],[cena/enota brez DDV v EUR]]*Sklop4[[#This Row],[Okvirna količina]]</f>
        <v>0</v>
      </c>
      <c r="U90" s="256">
        <f>+Sklop4[[#This Row],[Končna cena/enoto mere (EUR) z DDV]]*Sklop4[[#This Row],[Okvirna količina]]</f>
        <v>0</v>
      </c>
      <c r="V90" s="222" t="s">
        <v>111</v>
      </c>
    </row>
    <row r="91" spans="1:22" s="55" customFormat="1" ht="12">
      <c r="A91" s="79" t="s">
        <v>195</v>
      </c>
      <c r="B91" s="385" t="s">
        <v>1643</v>
      </c>
      <c r="C91" s="198" t="s">
        <v>499</v>
      </c>
      <c r="D91" s="75" t="s">
        <v>111</v>
      </c>
      <c r="E91" s="140" t="s">
        <v>0</v>
      </c>
      <c r="F91" s="270"/>
      <c r="G91" s="348">
        <v>10</v>
      </c>
      <c r="H91" s="102" t="s">
        <v>0</v>
      </c>
      <c r="I9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91" s="250" t="str">
        <f>IF(Sklop4[[#This Row],[ZAHTEVANA SHEMA KAKOVOSTI]]&lt;&gt;"",Sklop4[[#This Row],[Preračunana masa/volumen/kos na enoto kg]],"")</f>
        <v/>
      </c>
      <c r="K91" s="251"/>
      <c r="L91" s="222" t="s">
        <v>111</v>
      </c>
      <c r="M91" s="222" t="s">
        <v>111</v>
      </c>
      <c r="N91" s="222" t="s">
        <v>111</v>
      </c>
      <c r="O91" s="191"/>
      <c r="P91" s="222" t="s">
        <v>111</v>
      </c>
      <c r="Q91" s="255"/>
      <c r="R91" s="256">
        <f>+Sklop4[[#This Row],[cena/enota brez DDV v EUR]]*Sklop4[[#This Row],[Stopnja DDV (%)]]</f>
        <v>0</v>
      </c>
      <c r="S91" s="256">
        <f>+Sklop4[[#This Row],[cena/enota brez DDV v EUR]]+Sklop4[[#This Row],[Davek (EUR)]]</f>
        <v>0</v>
      </c>
      <c r="T91" s="256">
        <f>+Sklop4[[#This Row],[cena/enota brez DDV v EUR]]*Sklop4[[#This Row],[Okvirna količina]]</f>
        <v>0</v>
      </c>
      <c r="U91" s="256">
        <f>+Sklop4[[#This Row],[Končna cena/enoto mere (EUR) z DDV]]*Sklop4[[#This Row],[Okvirna količina]]</f>
        <v>0</v>
      </c>
      <c r="V91" s="222" t="s">
        <v>111</v>
      </c>
    </row>
    <row r="92" spans="1:22" s="55" customFormat="1" ht="12">
      <c r="A92" s="79" t="s">
        <v>196</v>
      </c>
      <c r="B92" s="385" t="s">
        <v>1644</v>
      </c>
      <c r="C92" s="198" t="s">
        <v>500</v>
      </c>
      <c r="D92" s="75" t="s">
        <v>111</v>
      </c>
      <c r="E92" s="140" t="s">
        <v>0</v>
      </c>
      <c r="F92" s="270"/>
      <c r="G92" s="348">
        <v>100</v>
      </c>
      <c r="H92" s="102" t="s">
        <v>0</v>
      </c>
      <c r="I9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92" s="250" t="str">
        <f>IF(Sklop4[[#This Row],[ZAHTEVANA SHEMA KAKOVOSTI]]&lt;&gt;"",Sklop4[[#This Row],[Preračunana masa/volumen/kos na enoto kg]],"")</f>
        <v/>
      </c>
      <c r="K92" s="251"/>
      <c r="L92" s="222" t="s">
        <v>111</v>
      </c>
      <c r="M92" s="222" t="s">
        <v>111</v>
      </c>
      <c r="N92" s="222" t="s">
        <v>111</v>
      </c>
      <c r="O92" s="191"/>
      <c r="P92" s="222" t="s">
        <v>111</v>
      </c>
      <c r="Q92" s="255"/>
      <c r="R92" s="256">
        <f>+Sklop4[[#This Row],[cena/enota brez DDV v EUR]]*Sklop4[[#This Row],[Stopnja DDV (%)]]</f>
        <v>0</v>
      </c>
      <c r="S92" s="256">
        <f>+Sklop4[[#This Row],[cena/enota brez DDV v EUR]]+Sklop4[[#This Row],[Davek (EUR)]]</f>
        <v>0</v>
      </c>
      <c r="T92" s="256">
        <f>+Sklop4[[#This Row],[cena/enota brez DDV v EUR]]*Sklop4[[#This Row],[Okvirna količina]]</f>
        <v>0</v>
      </c>
      <c r="U92" s="256">
        <f>+Sklop4[[#This Row],[Končna cena/enoto mere (EUR) z DDV]]*Sklop4[[#This Row],[Okvirna količina]]</f>
        <v>0</v>
      </c>
      <c r="V92" s="222" t="s">
        <v>111</v>
      </c>
    </row>
    <row r="93" spans="1:22" s="55" customFormat="1" ht="12">
      <c r="A93" s="79" t="s">
        <v>197</v>
      </c>
      <c r="B93" s="385" t="s">
        <v>1645</v>
      </c>
      <c r="C93" s="198" t="s">
        <v>232</v>
      </c>
      <c r="D93" s="75" t="s">
        <v>111</v>
      </c>
      <c r="E93" s="140" t="s">
        <v>0</v>
      </c>
      <c r="F93" s="270"/>
      <c r="G93" s="348">
        <v>100</v>
      </c>
      <c r="H93" s="102" t="s">
        <v>0</v>
      </c>
      <c r="I9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93" s="250" t="str">
        <f>IF(Sklop4[[#This Row],[ZAHTEVANA SHEMA KAKOVOSTI]]&lt;&gt;"",Sklop4[[#This Row],[Preračunana masa/volumen/kos na enoto kg]],"")</f>
        <v/>
      </c>
      <c r="K93" s="251"/>
      <c r="L93" s="222" t="s">
        <v>111</v>
      </c>
      <c r="M93" s="222" t="s">
        <v>111</v>
      </c>
      <c r="N93" s="222" t="s">
        <v>111</v>
      </c>
      <c r="O93" s="191"/>
      <c r="P93" s="222" t="s">
        <v>111</v>
      </c>
      <c r="Q93" s="255"/>
      <c r="R93" s="256">
        <f>+Sklop4[[#This Row],[cena/enota brez DDV v EUR]]*Sklop4[[#This Row],[Stopnja DDV (%)]]</f>
        <v>0</v>
      </c>
      <c r="S93" s="256">
        <f>+Sklop4[[#This Row],[cena/enota brez DDV v EUR]]+Sklop4[[#This Row],[Davek (EUR)]]</f>
        <v>0</v>
      </c>
      <c r="T93" s="256">
        <f>+Sklop4[[#This Row],[cena/enota brez DDV v EUR]]*Sklop4[[#This Row],[Okvirna količina]]</f>
        <v>0</v>
      </c>
      <c r="U93" s="256">
        <f>+Sklop4[[#This Row],[Končna cena/enoto mere (EUR) z DDV]]*Sklop4[[#This Row],[Okvirna količina]]</f>
        <v>0</v>
      </c>
      <c r="V93" s="222" t="s">
        <v>111</v>
      </c>
    </row>
    <row r="94" spans="1:22" s="55" customFormat="1" ht="12">
      <c r="A94" s="79" t="s">
        <v>198</v>
      </c>
      <c r="B94" s="385" t="s">
        <v>1650</v>
      </c>
      <c r="C94" s="326" t="s">
        <v>951</v>
      </c>
      <c r="D94" s="75" t="s">
        <v>111</v>
      </c>
      <c r="E94" s="140" t="s">
        <v>0</v>
      </c>
      <c r="F94" s="270"/>
      <c r="G94" s="348">
        <v>50</v>
      </c>
      <c r="H94" s="102" t="s">
        <v>0</v>
      </c>
      <c r="I94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94" s="301" t="str">
        <f>IF(Sklop4[[#This Row],[ZAHTEVANA SHEMA KAKOVOSTI]]&lt;&gt;"",Sklop4[[#This Row],[Preračunana masa/volumen/kos na enoto kg]],"")</f>
        <v/>
      </c>
      <c r="K94" s="302"/>
      <c r="L94" s="222" t="s">
        <v>111</v>
      </c>
      <c r="M94" s="222" t="s">
        <v>111</v>
      </c>
      <c r="N94" s="222" t="s">
        <v>111</v>
      </c>
      <c r="O94" s="191"/>
      <c r="P94" s="222" t="s">
        <v>111</v>
      </c>
      <c r="Q94" s="314"/>
      <c r="R94" s="305">
        <f>+Sklop4[[#This Row],[cena/enota brez DDV v EUR]]*Sklop4[[#This Row],[Stopnja DDV (%)]]</f>
        <v>0</v>
      </c>
      <c r="S94" s="305">
        <f>+Sklop4[[#This Row],[cena/enota brez DDV v EUR]]+Sklop4[[#This Row],[Davek (EUR)]]</f>
        <v>0</v>
      </c>
      <c r="T94" s="305">
        <f>+Sklop4[[#This Row],[cena/enota brez DDV v EUR]]*Sklop4[[#This Row],[Okvirna količina]]</f>
        <v>0</v>
      </c>
      <c r="U94" s="305">
        <f>+Sklop4[[#This Row],[Končna cena/enoto mere (EUR) z DDV]]*Sklop4[[#This Row],[Okvirna količina]]</f>
        <v>0</v>
      </c>
      <c r="V94" s="222" t="s">
        <v>111</v>
      </c>
    </row>
    <row r="95" spans="1:22" s="55" customFormat="1" ht="12">
      <c r="A95" s="79" t="s">
        <v>199</v>
      </c>
      <c r="B95" s="385" t="s">
        <v>1646</v>
      </c>
      <c r="C95" s="326" t="s">
        <v>231</v>
      </c>
      <c r="D95" s="75" t="s">
        <v>111</v>
      </c>
      <c r="E95" s="140" t="s">
        <v>0</v>
      </c>
      <c r="F95" s="270"/>
      <c r="G95" s="348">
        <v>100</v>
      </c>
      <c r="H95" s="102" t="s">
        <v>0</v>
      </c>
      <c r="I95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95" s="301" t="str">
        <f>IF(Sklop4[[#This Row],[ZAHTEVANA SHEMA KAKOVOSTI]]&lt;&gt;"",Sklop4[[#This Row],[Preračunana masa/volumen/kos na enoto kg]],"")</f>
        <v/>
      </c>
      <c r="K95" s="302"/>
      <c r="L95" s="222" t="s">
        <v>111</v>
      </c>
      <c r="M95" s="222" t="s">
        <v>111</v>
      </c>
      <c r="N95" s="222" t="s">
        <v>111</v>
      </c>
      <c r="O95" s="191"/>
      <c r="P95" s="222" t="s">
        <v>111</v>
      </c>
      <c r="Q95" s="314"/>
      <c r="R95" s="305">
        <f>+Sklop4[[#This Row],[cena/enota brez DDV v EUR]]*Sklop4[[#This Row],[Stopnja DDV (%)]]</f>
        <v>0</v>
      </c>
      <c r="S95" s="305">
        <f>+Sklop4[[#This Row],[cena/enota brez DDV v EUR]]+Sklop4[[#This Row],[Davek (EUR)]]</f>
        <v>0</v>
      </c>
      <c r="T95" s="305">
        <f>+Sklop4[[#This Row],[cena/enota brez DDV v EUR]]*Sklop4[[#This Row],[Okvirna količina]]</f>
        <v>0</v>
      </c>
      <c r="U95" s="305">
        <f>+Sklop4[[#This Row],[Končna cena/enoto mere (EUR) z DDV]]*Sklop4[[#This Row],[Okvirna količina]]</f>
        <v>0</v>
      </c>
      <c r="V95" s="222" t="s">
        <v>111</v>
      </c>
    </row>
    <row r="96" spans="1:22" s="55" customFormat="1" ht="12">
      <c r="A96" s="79" t="s">
        <v>200</v>
      </c>
      <c r="B96" s="385" t="s">
        <v>1647</v>
      </c>
      <c r="C96" s="326" t="s">
        <v>230</v>
      </c>
      <c r="D96" s="75" t="s">
        <v>111</v>
      </c>
      <c r="E96" s="140" t="s">
        <v>0</v>
      </c>
      <c r="F96" s="270"/>
      <c r="G96" s="348">
        <v>100</v>
      </c>
      <c r="H96" s="102" t="s">
        <v>0</v>
      </c>
      <c r="I96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96" s="301" t="str">
        <f>IF(Sklop4[[#This Row],[ZAHTEVANA SHEMA KAKOVOSTI]]&lt;&gt;"",Sklop4[[#This Row],[Preračunana masa/volumen/kos na enoto kg]],"")</f>
        <v/>
      </c>
      <c r="K96" s="302"/>
      <c r="L96" s="222" t="s">
        <v>111</v>
      </c>
      <c r="M96" s="222" t="s">
        <v>111</v>
      </c>
      <c r="N96" s="222" t="s">
        <v>111</v>
      </c>
      <c r="O96" s="191"/>
      <c r="P96" s="222" t="s">
        <v>111</v>
      </c>
      <c r="Q96" s="314"/>
      <c r="R96" s="305">
        <f>+Sklop4[[#This Row],[cena/enota brez DDV v EUR]]*Sklop4[[#This Row],[Stopnja DDV (%)]]</f>
        <v>0</v>
      </c>
      <c r="S96" s="305">
        <f>+Sklop4[[#This Row],[cena/enota brez DDV v EUR]]+Sklop4[[#This Row],[Davek (EUR)]]</f>
        <v>0</v>
      </c>
      <c r="T96" s="305">
        <f>+Sklop4[[#This Row],[cena/enota brez DDV v EUR]]*Sklop4[[#This Row],[Okvirna količina]]</f>
        <v>0</v>
      </c>
      <c r="U96" s="305">
        <f>+Sklop4[[#This Row],[Končna cena/enoto mere (EUR) z DDV]]*Sklop4[[#This Row],[Okvirna količina]]</f>
        <v>0</v>
      </c>
      <c r="V96" s="222" t="s">
        <v>111</v>
      </c>
    </row>
    <row r="97" spans="1:22" s="55" customFormat="1" ht="12">
      <c r="A97" s="79" t="s">
        <v>201</v>
      </c>
      <c r="B97" s="385" t="s">
        <v>1648</v>
      </c>
      <c r="C97" s="326" t="s">
        <v>233</v>
      </c>
      <c r="D97" s="75" t="s">
        <v>111</v>
      </c>
      <c r="E97" s="140" t="s">
        <v>0</v>
      </c>
      <c r="F97" s="270"/>
      <c r="G97" s="348">
        <v>250</v>
      </c>
      <c r="H97" s="102" t="s">
        <v>0</v>
      </c>
      <c r="I97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97" s="301" t="str">
        <f>IF(Sklop4[[#This Row],[ZAHTEVANA SHEMA KAKOVOSTI]]&lt;&gt;"",Sklop4[[#This Row],[Preračunana masa/volumen/kos na enoto kg]],"")</f>
        <v/>
      </c>
      <c r="K97" s="302"/>
      <c r="L97" s="222" t="s">
        <v>111</v>
      </c>
      <c r="M97" s="222" t="s">
        <v>111</v>
      </c>
      <c r="N97" s="222" t="s">
        <v>111</v>
      </c>
      <c r="O97" s="191"/>
      <c r="P97" s="222" t="s">
        <v>111</v>
      </c>
      <c r="Q97" s="314"/>
      <c r="R97" s="305">
        <f>+Sklop4[[#This Row],[cena/enota brez DDV v EUR]]*Sklop4[[#This Row],[Stopnja DDV (%)]]</f>
        <v>0</v>
      </c>
      <c r="S97" s="305">
        <f>+Sklop4[[#This Row],[cena/enota brez DDV v EUR]]+Sklop4[[#This Row],[Davek (EUR)]]</f>
        <v>0</v>
      </c>
      <c r="T97" s="305">
        <f>+Sklop4[[#This Row],[cena/enota brez DDV v EUR]]*Sklop4[[#This Row],[Okvirna količina]]</f>
        <v>0</v>
      </c>
      <c r="U97" s="305">
        <f>+Sklop4[[#This Row],[Končna cena/enoto mere (EUR) z DDV]]*Sklop4[[#This Row],[Okvirna količina]]</f>
        <v>0</v>
      </c>
      <c r="V97" s="222" t="s">
        <v>111</v>
      </c>
    </row>
    <row r="98" spans="1:22" s="55" customFormat="1" ht="12">
      <c r="A98" s="79" t="s">
        <v>202</v>
      </c>
      <c r="B98" s="385" t="s">
        <v>1649</v>
      </c>
      <c r="C98" s="326" t="s">
        <v>501</v>
      </c>
      <c r="D98" s="75" t="s">
        <v>111</v>
      </c>
      <c r="E98" s="140" t="s">
        <v>0</v>
      </c>
      <c r="F98" s="270"/>
      <c r="G98" s="348">
        <v>200</v>
      </c>
      <c r="H98" s="102" t="s">
        <v>0</v>
      </c>
      <c r="I98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98" s="301" t="str">
        <f>IF(Sklop4[[#This Row],[ZAHTEVANA SHEMA KAKOVOSTI]]&lt;&gt;"",Sklop4[[#This Row],[Preračunana masa/volumen/kos na enoto kg]],"")</f>
        <v/>
      </c>
      <c r="K98" s="302"/>
      <c r="L98" s="222" t="s">
        <v>111</v>
      </c>
      <c r="M98" s="222" t="s">
        <v>111</v>
      </c>
      <c r="N98" s="222" t="s">
        <v>111</v>
      </c>
      <c r="O98" s="191"/>
      <c r="P98" s="222" t="s">
        <v>111</v>
      </c>
      <c r="Q98" s="314"/>
      <c r="R98" s="305">
        <f>+Sklop4[[#This Row],[cena/enota brez DDV v EUR]]*Sklop4[[#This Row],[Stopnja DDV (%)]]</f>
        <v>0</v>
      </c>
      <c r="S98" s="305">
        <f>+Sklop4[[#This Row],[cena/enota brez DDV v EUR]]+Sklop4[[#This Row],[Davek (EUR)]]</f>
        <v>0</v>
      </c>
      <c r="T98" s="305">
        <f>+Sklop4[[#This Row],[cena/enota brez DDV v EUR]]*Sklop4[[#This Row],[Okvirna količina]]</f>
        <v>0</v>
      </c>
      <c r="U98" s="305">
        <f>+Sklop4[[#This Row],[Končna cena/enoto mere (EUR) z DDV]]*Sklop4[[#This Row],[Okvirna količina]]</f>
        <v>0</v>
      </c>
      <c r="V98" s="222" t="s">
        <v>111</v>
      </c>
    </row>
    <row r="99" spans="1:22" s="55" customFormat="1" ht="12">
      <c r="A99" s="79" t="s">
        <v>203</v>
      </c>
      <c r="B99" s="79">
        <v>2052</v>
      </c>
      <c r="C99" s="326" t="s">
        <v>502</v>
      </c>
      <c r="D99" s="75" t="s">
        <v>111</v>
      </c>
      <c r="E99" s="140" t="s">
        <v>0</v>
      </c>
      <c r="F99" s="270"/>
      <c r="G99" s="348">
        <v>250</v>
      </c>
      <c r="H99" s="102" t="s">
        <v>0</v>
      </c>
      <c r="I99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99" s="301" t="str">
        <f>IF(Sklop4[[#This Row],[ZAHTEVANA SHEMA KAKOVOSTI]]&lt;&gt;"",Sklop4[[#This Row],[Preračunana masa/volumen/kos na enoto kg]],"")</f>
        <v/>
      </c>
      <c r="K99" s="302"/>
      <c r="L99" s="222" t="s">
        <v>111</v>
      </c>
      <c r="M99" s="222" t="s">
        <v>111</v>
      </c>
      <c r="N99" s="222" t="s">
        <v>111</v>
      </c>
      <c r="O99" s="191"/>
      <c r="P99" s="222" t="s">
        <v>111</v>
      </c>
      <c r="Q99" s="314"/>
      <c r="R99" s="305">
        <f>+Sklop4[[#This Row],[cena/enota brez DDV v EUR]]*Sklop4[[#This Row],[Stopnja DDV (%)]]</f>
        <v>0</v>
      </c>
      <c r="S99" s="305">
        <f>+Sklop4[[#This Row],[cena/enota brez DDV v EUR]]+Sklop4[[#This Row],[Davek (EUR)]]</f>
        <v>0</v>
      </c>
      <c r="T99" s="305">
        <f>+Sklop4[[#This Row],[cena/enota brez DDV v EUR]]*Sklop4[[#This Row],[Okvirna količina]]</f>
        <v>0</v>
      </c>
      <c r="U99" s="305">
        <f>+Sklop4[[#This Row],[Končna cena/enoto mere (EUR) z DDV]]*Sklop4[[#This Row],[Okvirna količina]]</f>
        <v>0</v>
      </c>
      <c r="V99" s="222" t="s">
        <v>111</v>
      </c>
    </row>
    <row r="100" spans="1:22" s="55" customFormat="1" ht="12">
      <c r="A100" s="79" t="s">
        <v>204</v>
      </c>
      <c r="B100" s="385" t="s">
        <v>1651</v>
      </c>
      <c r="C100" s="326" t="s">
        <v>503</v>
      </c>
      <c r="D100" s="75" t="s">
        <v>111</v>
      </c>
      <c r="E100" s="140" t="s">
        <v>0</v>
      </c>
      <c r="F100" s="270"/>
      <c r="G100" s="348">
        <v>50</v>
      </c>
      <c r="H100" s="102" t="s">
        <v>0</v>
      </c>
      <c r="I100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00" s="301" t="str">
        <f>IF(Sklop4[[#This Row],[ZAHTEVANA SHEMA KAKOVOSTI]]&lt;&gt;"",Sklop4[[#This Row],[Preračunana masa/volumen/kos na enoto kg]],"")</f>
        <v/>
      </c>
      <c r="K100" s="302"/>
      <c r="L100" s="222" t="s">
        <v>111</v>
      </c>
      <c r="M100" s="222" t="s">
        <v>111</v>
      </c>
      <c r="N100" s="222" t="s">
        <v>111</v>
      </c>
      <c r="O100" s="191"/>
      <c r="P100" s="222" t="s">
        <v>111</v>
      </c>
      <c r="Q100" s="314"/>
      <c r="R100" s="305">
        <f>+Sklop4[[#This Row],[cena/enota brez DDV v EUR]]*Sklop4[[#This Row],[Stopnja DDV (%)]]</f>
        <v>0</v>
      </c>
      <c r="S100" s="305">
        <f>+Sklop4[[#This Row],[cena/enota brez DDV v EUR]]+Sklop4[[#This Row],[Davek (EUR)]]</f>
        <v>0</v>
      </c>
      <c r="T100" s="305">
        <f>+Sklop4[[#This Row],[cena/enota brez DDV v EUR]]*Sklop4[[#This Row],[Okvirna količina]]</f>
        <v>0</v>
      </c>
      <c r="U100" s="305">
        <f>+Sklop4[[#This Row],[Končna cena/enoto mere (EUR) z DDV]]*Sklop4[[#This Row],[Okvirna količina]]</f>
        <v>0</v>
      </c>
      <c r="V100" s="222" t="s">
        <v>111</v>
      </c>
    </row>
    <row r="101" spans="1:22" s="55" customFormat="1" ht="12">
      <c r="A101" s="79" t="s">
        <v>205</v>
      </c>
      <c r="B101" s="385" t="s">
        <v>1652</v>
      </c>
      <c r="C101" s="326" t="s">
        <v>234</v>
      </c>
      <c r="D101" s="75" t="s">
        <v>111</v>
      </c>
      <c r="E101" s="140" t="s">
        <v>0</v>
      </c>
      <c r="F101" s="270"/>
      <c r="G101" s="348">
        <v>50</v>
      </c>
      <c r="H101" s="102" t="s">
        <v>0</v>
      </c>
      <c r="I101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01" s="301" t="str">
        <f>IF(Sklop4[[#This Row],[ZAHTEVANA SHEMA KAKOVOSTI]]&lt;&gt;"",Sklop4[[#This Row],[Preračunana masa/volumen/kos na enoto kg]],"")</f>
        <v/>
      </c>
      <c r="K101" s="302"/>
      <c r="L101" s="222" t="s">
        <v>111</v>
      </c>
      <c r="M101" s="222" t="s">
        <v>111</v>
      </c>
      <c r="N101" s="222" t="s">
        <v>111</v>
      </c>
      <c r="O101" s="191"/>
      <c r="P101" s="222" t="s">
        <v>111</v>
      </c>
      <c r="Q101" s="314"/>
      <c r="R101" s="305">
        <f>+Sklop4[[#This Row],[cena/enota brez DDV v EUR]]*Sklop4[[#This Row],[Stopnja DDV (%)]]</f>
        <v>0</v>
      </c>
      <c r="S101" s="305">
        <f>+Sklop4[[#This Row],[cena/enota brez DDV v EUR]]+Sklop4[[#This Row],[Davek (EUR)]]</f>
        <v>0</v>
      </c>
      <c r="T101" s="305">
        <f>+Sklop4[[#This Row],[cena/enota brez DDV v EUR]]*Sklop4[[#This Row],[Okvirna količina]]</f>
        <v>0</v>
      </c>
      <c r="U101" s="305">
        <f>+Sklop4[[#This Row],[Končna cena/enoto mere (EUR) z DDV]]*Sklop4[[#This Row],[Okvirna količina]]</f>
        <v>0</v>
      </c>
      <c r="V101" s="222" t="s">
        <v>111</v>
      </c>
    </row>
    <row r="102" spans="1:22" s="55" customFormat="1" ht="12">
      <c r="A102" s="79" t="s">
        <v>206</v>
      </c>
      <c r="B102" s="385" t="s">
        <v>1653</v>
      </c>
      <c r="C102" s="326" t="s">
        <v>952</v>
      </c>
      <c r="D102" s="75" t="s">
        <v>111</v>
      </c>
      <c r="E102" s="140" t="s">
        <v>0</v>
      </c>
      <c r="F102" s="270"/>
      <c r="G102" s="348">
        <v>50</v>
      </c>
      <c r="H102" s="102" t="s">
        <v>0</v>
      </c>
      <c r="I102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02" s="301" t="str">
        <f>IF(Sklop4[[#This Row],[ZAHTEVANA SHEMA KAKOVOSTI]]&lt;&gt;"",Sklop4[[#This Row],[Preračunana masa/volumen/kos na enoto kg]],"")</f>
        <v/>
      </c>
      <c r="K102" s="302"/>
      <c r="L102" s="222" t="s">
        <v>111</v>
      </c>
      <c r="M102" s="222" t="s">
        <v>111</v>
      </c>
      <c r="N102" s="222" t="s">
        <v>111</v>
      </c>
      <c r="O102" s="191"/>
      <c r="P102" s="222" t="s">
        <v>111</v>
      </c>
      <c r="Q102" s="314"/>
      <c r="R102" s="305">
        <f>+Sklop4[[#This Row],[cena/enota brez DDV v EUR]]*Sklop4[[#This Row],[Stopnja DDV (%)]]</f>
        <v>0</v>
      </c>
      <c r="S102" s="305">
        <f>+Sklop4[[#This Row],[cena/enota brez DDV v EUR]]+Sklop4[[#This Row],[Davek (EUR)]]</f>
        <v>0</v>
      </c>
      <c r="T102" s="305">
        <f>+Sklop4[[#This Row],[cena/enota brez DDV v EUR]]*Sklop4[[#This Row],[Okvirna količina]]</f>
        <v>0</v>
      </c>
      <c r="U102" s="305">
        <f>+Sklop4[[#This Row],[Končna cena/enoto mere (EUR) z DDV]]*Sklop4[[#This Row],[Okvirna količina]]</f>
        <v>0</v>
      </c>
      <c r="V102" s="222" t="s">
        <v>111</v>
      </c>
    </row>
    <row r="103" spans="1:22" s="55" customFormat="1" ht="12">
      <c r="A103" s="79" t="s">
        <v>207</v>
      </c>
      <c r="B103" s="385" t="s">
        <v>1654</v>
      </c>
      <c r="C103" s="326" t="s">
        <v>504</v>
      </c>
      <c r="D103" s="75" t="s">
        <v>111</v>
      </c>
      <c r="E103" s="140" t="s">
        <v>0</v>
      </c>
      <c r="F103" s="270"/>
      <c r="G103" s="348">
        <v>250</v>
      </c>
      <c r="H103" s="102" t="s">
        <v>0</v>
      </c>
      <c r="I103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103" s="301" t="str">
        <f>IF(Sklop4[[#This Row],[ZAHTEVANA SHEMA KAKOVOSTI]]&lt;&gt;"",Sklop4[[#This Row],[Preračunana masa/volumen/kos na enoto kg]],"")</f>
        <v/>
      </c>
      <c r="K103" s="302"/>
      <c r="L103" s="222" t="s">
        <v>111</v>
      </c>
      <c r="M103" s="222" t="s">
        <v>111</v>
      </c>
      <c r="N103" s="222" t="s">
        <v>111</v>
      </c>
      <c r="O103" s="191"/>
      <c r="P103" s="222" t="s">
        <v>111</v>
      </c>
      <c r="Q103" s="314"/>
      <c r="R103" s="305">
        <f>+Sklop4[[#This Row],[cena/enota brez DDV v EUR]]*Sklop4[[#This Row],[Stopnja DDV (%)]]</f>
        <v>0</v>
      </c>
      <c r="S103" s="305">
        <f>+Sklop4[[#This Row],[cena/enota brez DDV v EUR]]+Sklop4[[#This Row],[Davek (EUR)]]</f>
        <v>0</v>
      </c>
      <c r="T103" s="305">
        <f>+Sklop4[[#This Row],[cena/enota brez DDV v EUR]]*Sklop4[[#This Row],[Okvirna količina]]</f>
        <v>0</v>
      </c>
      <c r="U103" s="305">
        <f>+Sklop4[[#This Row],[Končna cena/enoto mere (EUR) z DDV]]*Sklop4[[#This Row],[Okvirna količina]]</f>
        <v>0</v>
      </c>
      <c r="V103" s="222" t="s">
        <v>111</v>
      </c>
    </row>
    <row r="104" spans="1:22" s="55" customFormat="1" ht="12">
      <c r="A104" s="79" t="s">
        <v>208</v>
      </c>
      <c r="B104" s="385" t="s">
        <v>1655</v>
      </c>
      <c r="C104" s="326" t="s">
        <v>235</v>
      </c>
      <c r="D104" s="75" t="s">
        <v>111</v>
      </c>
      <c r="E104" s="140" t="s">
        <v>0</v>
      </c>
      <c r="F104" s="270"/>
      <c r="G104" s="348">
        <v>50</v>
      </c>
      <c r="H104" s="102" t="s">
        <v>0</v>
      </c>
      <c r="I104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04" s="301" t="str">
        <f>IF(Sklop4[[#This Row],[ZAHTEVANA SHEMA KAKOVOSTI]]&lt;&gt;"",Sklop4[[#This Row],[Preračunana masa/volumen/kos na enoto kg]],"")</f>
        <v/>
      </c>
      <c r="K104" s="302"/>
      <c r="L104" s="222" t="s">
        <v>111</v>
      </c>
      <c r="M104" s="222" t="s">
        <v>111</v>
      </c>
      <c r="N104" s="222" t="s">
        <v>111</v>
      </c>
      <c r="O104" s="191"/>
      <c r="P104" s="222" t="s">
        <v>111</v>
      </c>
      <c r="Q104" s="314"/>
      <c r="R104" s="305">
        <f>+Sklop4[[#This Row],[cena/enota brez DDV v EUR]]*Sklop4[[#This Row],[Stopnja DDV (%)]]</f>
        <v>0</v>
      </c>
      <c r="S104" s="305">
        <f>+Sklop4[[#This Row],[cena/enota brez DDV v EUR]]+Sklop4[[#This Row],[Davek (EUR)]]</f>
        <v>0</v>
      </c>
      <c r="T104" s="305">
        <f>+Sklop4[[#This Row],[cena/enota brez DDV v EUR]]*Sklop4[[#This Row],[Okvirna količina]]</f>
        <v>0</v>
      </c>
      <c r="U104" s="305">
        <f>+Sklop4[[#This Row],[Končna cena/enoto mere (EUR) z DDV]]*Sklop4[[#This Row],[Okvirna količina]]</f>
        <v>0</v>
      </c>
      <c r="V104" s="222" t="s">
        <v>111</v>
      </c>
    </row>
    <row r="105" spans="1:22" s="55" customFormat="1" ht="12">
      <c r="A105" s="79" t="s">
        <v>209</v>
      </c>
      <c r="B105" s="385" t="s">
        <v>1656</v>
      </c>
      <c r="C105" s="326" t="s">
        <v>953</v>
      </c>
      <c r="D105" s="75" t="s">
        <v>111</v>
      </c>
      <c r="E105" s="140" t="s">
        <v>0</v>
      </c>
      <c r="F105" s="270"/>
      <c r="G105" s="348">
        <v>20</v>
      </c>
      <c r="H105" s="102" t="s">
        <v>0</v>
      </c>
      <c r="I105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105" s="301" t="str">
        <f>IF(Sklop4[[#This Row],[ZAHTEVANA SHEMA KAKOVOSTI]]&lt;&gt;"",Sklop4[[#This Row],[Preračunana masa/volumen/kos na enoto kg]],"")</f>
        <v/>
      </c>
      <c r="K105" s="302"/>
      <c r="L105" s="222" t="s">
        <v>111</v>
      </c>
      <c r="M105" s="222" t="s">
        <v>111</v>
      </c>
      <c r="N105" s="222" t="s">
        <v>111</v>
      </c>
      <c r="O105" s="191"/>
      <c r="P105" s="222" t="s">
        <v>111</v>
      </c>
      <c r="Q105" s="314"/>
      <c r="R105" s="305">
        <f>+Sklop4[[#This Row],[cena/enota brez DDV v EUR]]*Sklop4[[#This Row],[Stopnja DDV (%)]]</f>
        <v>0</v>
      </c>
      <c r="S105" s="305">
        <f>+Sklop4[[#This Row],[cena/enota brez DDV v EUR]]+Sklop4[[#This Row],[Davek (EUR)]]</f>
        <v>0</v>
      </c>
      <c r="T105" s="305">
        <f>+Sklop4[[#This Row],[cena/enota brez DDV v EUR]]*Sklop4[[#This Row],[Okvirna količina]]</f>
        <v>0</v>
      </c>
      <c r="U105" s="305">
        <f>+Sklop4[[#This Row],[Končna cena/enoto mere (EUR) z DDV]]*Sklop4[[#This Row],[Okvirna količina]]</f>
        <v>0</v>
      </c>
      <c r="V105" s="222" t="s">
        <v>111</v>
      </c>
    </row>
    <row r="106" spans="1:22" s="55" customFormat="1" ht="12">
      <c r="A106" s="79" t="s">
        <v>210</v>
      </c>
      <c r="B106" s="385" t="s">
        <v>1657</v>
      </c>
      <c r="C106" s="326" t="s">
        <v>505</v>
      </c>
      <c r="D106" s="75" t="s">
        <v>111</v>
      </c>
      <c r="E106" s="140" t="s">
        <v>0</v>
      </c>
      <c r="F106" s="270"/>
      <c r="G106" s="348">
        <v>100</v>
      </c>
      <c r="H106" s="102" t="s">
        <v>0</v>
      </c>
      <c r="I106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06" s="301" t="str">
        <f>IF(Sklop4[[#This Row],[ZAHTEVANA SHEMA KAKOVOSTI]]&lt;&gt;"",Sklop4[[#This Row],[Preračunana masa/volumen/kos na enoto kg]],"")</f>
        <v/>
      </c>
      <c r="K106" s="302"/>
      <c r="L106" s="222" t="s">
        <v>111</v>
      </c>
      <c r="M106" s="222" t="s">
        <v>111</v>
      </c>
      <c r="N106" s="222" t="s">
        <v>111</v>
      </c>
      <c r="O106" s="191"/>
      <c r="P106" s="222" t="s">
        <v>111</v>
      </c>
      <c r="Q106" s="314"/>
      <c r="R106" s="305">
        <f>+Sklop4[[#This Row],[cena/enota brez DDV v EUR]]*Sklop4[[#This Row],[Stopnja DDV (%)]]</f>
        <v>0</v>
      </c>
      <c r="S106" s="305">
        <f>+Sklop4[[#This Row],[cena/enota brez DDV v EUR]]+Sklop4[[#This Row],[Davek (EUR)]]</f>
        <v>0</v>
      </c>
      <c r="T106" s="305">
        <f>+Sklop4[[#This Row],[cena/enota brez DDV v EUR]]*Sklop4[[#This Row],[Okvirna količina]]</f>
        <v>0</v>
      </c>
      <c r="U106" s="305">
        <f>+Sklop4[[#This Row],[Končna cena/enoto mere (EUR) z DDV]]*Sklop4[[#This Row],[Okvirna količina]]</f>
        <v>0</v>
      </c>
      <c r="V106" s="222" t="s">
        <v>111</v>
      </c>
    </row>
    <row r="107" spans="1:22" s="55" customFormat="1" ht="12">
      <c r="A107" s="79" t="s">
        <v>211</v>
      </c>
      <c r="B107" s="385" t="s">
        <v>1658</v>
      </c>
      <c r="C107" s="326" t="s">
        <v>506</v>
      </c>
      <c r="D107" s="75" t="s">
        <v>111</v>
      </c>
      <c r="E107" s="140" t="s">
        <v>0</v>
      </c>
      <c r="F107" s="270"/>
      <c r="G107" s="348">
        <v>100</v>
      </c>
      <c r="H107" s="102" t="s">
        <v>0</v>
      </c>
      <c r="I107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07" s="301" t="str">
        <f>IF(Sklop4[[#This Row],[ZAHTEVANA SHEMA KAKOVOSTI]]&lt;&gt;"",Sklop4[[#This Row],[Preračunana masa/volumen/kos na enoto kg]],"")</f>
        <v/>
      </c>
      <c r="K107" s="302"/>
      <c r="L107" s="222" t="s">
        <v>111</v>
      </c>
      <c r="M107" s="222" t="s">
        <v>111</v>
      </c>
      <c r="N107" s="222" t="s">
        <v>111</v>
      </c>
      <c r="O107" s="191"/>
      <c r="P107" s="222" t="s">
        <v>111</v>
      </c>
      <c r="Q107" s="314"/>
      <c r="R107" s="305">
        <f>+Sklop4[[#This Row],[cena/enota brez DDV v EUR]]*Sklop4[[#This Row],[Stopnja DDV (%)]]</f>
        <v>0</v>
      </c>
      <c r="S107" s="305">
        <f>+Sklop4[[#This Row],[cena/enota brez DDV v EUR]]+Sklop4[[#This Row],[Davek (EUR)]]</f>
        <v>0</v>
      </c>
      <c r="T107" s="305">
        <f>+Sklop4[[#This Row],[cena/enota brez DDV v EUR]]*Sklop4[[#This Row],[Okvirna količina]]</f>
        <v>0</v>
      </c>
      <c r="U107" s="305">
        <f>+Sklop4[[#This Row],[Končna cena/enoto mere (EUR) z DDV]]*Sklop4[[#This Row],[Okvirna količina]]</f>
        <v>0</v>
      </c>
      <c r="V107" s="222" t="s">
        <v>111</v>
      </c>
    </row>
    <row r="108" spans="1:22" s="55" customFormat="1" ht="12">
      <c r="A108" s="79" t="s">
        <v>212</v>
      </c>
      <c r="B108" s="385" t="s">
        <v>1659</v>
      </c>
      <c r="C108" s="326" t="s">
        <v>954</v>
      </c>
      <c r="D108" s="75" t="s">
        <v>111</v>
      </c>
      <c r="E108" s="140" t="s">
        <v>0</v>
      </c>
      <c r="F108" s="270"/>
      <c r="G108" s="348">
        <v>100</v>
      </c>
      <c r="H108" s="102" t="s">
        <v>0</v>
      </c>
      <c r="I108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08" s="301" t="str">
        <f>IF(Sklop4[[#This Row],[ZAHTEVANA SHEMA KAKOVOSTI]]&lt;&gt;"",Sklop4[[#This Row],[Preračunana masa/volumen/kos na enoto kg]],"")</f>
        <v/>
      </c>
      <c r="K108" s="302"/>
      <c r="L108" s="222" t="s">
        <v>111</v>
      </c>
      <c r="M108" s="222" t="s">
        <v>111</v>
      </c>
      <c r="N108" s="222" t="s">
        <v>111</v>
      </c>
      <c r="O108" s="191"/>
      <c r="P108" s="222" t="s">
        <v>111</v>
      </c>
      <c r="Q108" s="314"/>
      <c r="R108" s="305">
        <f>+Sklop4[[#This Row],[cena/enota brez DDV v EUR]]*Sklop4[[#This Row],[Stopnja DDV (%)]]</f>
        <v>0</v>
      </c>
      <c r="S108" s="305">
        <f>+Sklop4[[#This Row],[cena/enota brez DDV v EUR]]+Sklop4[[#This Row],[Davek (EUR)]]</f>
        <v>0</v>
      </c>
      <c r="T108" s="305">
        <f>+Sklop4[[#This Row],[cena/enota brez DDV v EUR]]*Sklop4[[#This Row],[Okvirna količina]]</f>
        <v>0</v>
      </c>
      <c r="U108" s="305">
        <f>+Sklop4[[#This Row],[Končna cena/enoto mere (EUR) z DDV]]*Sklop4[[#This Row],[Okvirna količina]]</f>
        <v>0</v>
      </c>
      <c r="V108" s="222" t="s">
        <v>111</v>
      </c>
    </row>
    <row r="109" spans="1:22" s="55" customFormat="1" ht="12">
      <c r="A109" s="79" t="s">
        <v>238</v>
      </c>
      <c r="B109" s="385" t="s">
        <v>1660</v>
      </c>
      <c r="C109" s="326" t="s">
        <v>507</v>
      </c>
      <c r="D109" s="75" t="s">
        <v>111</v>
      </c>
      <c r="E109" s="140" t="s">
        <v>0</v>
      </c>
      <c r="F109" s="270"/>
      <c r="G109" s="348">
        <v>100</v>
      </c>
      <c r="H109" s="102" t="s">
        <v>0</v>
      </c>
      <c r="I109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09" s="301" t="str">
        <f>IF(Sklop4[[#This Row],[ZAHTEVANA SHEMA KAKOVOSTI]]&lt;&gt;"",Sklop4[[#This Row],[Preračunana masa/volumen/kos na enoto kg]],"")</f>
        <v/>
      </c>
      <c r="K109" s="302"/>
      <c r="L109" s="222" t="s">
        <v>111</v>
      </c>
      <c r="M109" s="222" t="s">
        <v>111</v>
      </c>
      <c r="N109" s="222" t="s">
        <v>111</v>
      </c>
      <c r="O109" s="191"/>
      <c r="P109" s="222" t="s">
        <v>111</v>
      </c>
      <c r="Q109" s="314"/>
      <c r="R109" s="305">
        <f>+Sklop4[[#This Row],[cena/enota brez DDV v EUR]]*Sklop4[[#This Row],[Stopnja DDV (%)]]</f>
        <v>0</v>
      </c>
      <c r="S109" s="305">
        <f>+Sklop4[[#This Row],[cena/enota brez DDV v EUR]]+Sklop4[[#This Row],[Davek (EUR)]]</f>
        <v>0</v>
      </c>
      <c r="T109" s="305">
        <f>+Sklop4[[#This Row],[cena/enota brez DDV v EUR]]*Sklop4[[#This Row],[Okvirna količina]]</f>
        <v>0</v>
      </c>
      <c r="U109" s="305">
        <f>+Sklop4[[#This Row],[Končna cena/enoto mere (EUR) z DDV]]*Sklop4[[#This Row],[Okvirna količina]]</f>
        <v>0</v>
      </c>
      <c r="V109" s="222" t="s">
        <v>111</v>
      </c>
    </row>
    <row r="110" spans="1:22" s="55" customFormat="1" ht="12">
      <c r="A110" s="79" t="s">
        <v>239</v>
      </c>
      <c r="B110" s="385" t="s">
        <v>1661</v>
      </c>
      <c r="C110" s="326" t="s">
        <v>508</v>
      </c>
      <c r="D110" s="75" t="s">
        <v>111</v>
      </c>
      <c r="E110" s="140" t="s">
        <v>0</v>
      </c>
      <c r="F110" s="270"/>
      <c r="G110" s="348">
        <v>50</v>
      </c>
      <c r="H110" s="102" t="s">
        <v>0</v>
      </c>
      <c r="I110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10" s="301" t="str">
        <f>IF(Sklop4[[#This Row],[ZAHTEVANA SHEMA KAKOVOSTI]]&lt;&gt;"",Sklop4[[#This Row],[Preračunana masa/volumen/kos na enoto kg]],"")</f>
        <v/>
      </c>
      <c r="K110" s="302"/>
      <c r="L110" s="222" t="s">
        <v>111</v>
      </c>
      <c r="M110" s="222" t="s">
        <v>111</v>
      </c>
      <c r="N110" s="222" t="s">
        <v>111</v>
      </c>
      <c r="O110" s="191"/>
      <c r="P110" s="222" t="s">
        <v>111</v>
      </c>
      <c r="Q110" s="314"/>
      <c r="R110" s="305">
        <f>+Sklop4[[#This Row],[cena/enota brez DDV v EUR]]*Sklop4[[#This Row],[Stopnja DDV (%)]]</f>
        <v>0</v>
      </c>
      <c r="S110" s="305">
        <f>+Sklop4[[#This Row],[cena/enota brez DDV v EUR]]+Sklop4[[#This Row],[Davek (EUR)]]</f>
        <v>0</v>
      </c>
      <c r="T110" s="305">
        <f>+Sklop4[[#This Row],[cena/enota brez DDV v EUR]]*Sklop4[[#This Row],[Okvirna količina]]</f>
        <v>0</v>
      </c>
      <c r="U110" s="305">
        <f>+Sklop4[[#This Row],[Končna cena/enoto mere (EUR) z DDV]]*Sklop4[[#This Row],[Okvirna količina]]</f>
        <v>0</v>
      </c>
      <c r="V110" s="222" t="s">
        <v>111</v>
      </c>
    </row>
    <row r="111" spans="1:22" s="55" customFormat="1" ht="12">
      <c r="A111" s="79" t="s">
        <v>240</v>
      </c>
      <c r="B111" s="385" t="s">
        <v>1662</v>
      </c>
      <c r="C111" s="326" t="s">
        <v>965</v>
      </c>
      <c r="D111" s="75">
        <v>1</v>
      </c>
      <c r="E111" s="140" t="s">
        <v>0</v>
      </c>
      <c r="F111" s="270"/>
      <c r="G111" s="348">
        <v>10</v>
      </c>
      <c r="H111" s="102" t="s">
        <v>0</v>
      </c>
      <c r="I111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111" s="301" t="str">
        <f>IF(Sklop4[[#This Row],[ZAHTEVANA SHEMA KAKOVOSTI]]&lt;&gt;"",Sklop4[[#This Row],[Preračunana masa/volumen/kos na enoto kg]],"")</f>
        <v/>
      </c>
      <c r="K111" s="302"/>
      <c r="L111" s="222" t="s">
        <v>111</v>
      </c>
      <c r="M111" s="222" t="s">
        <v>111</v>
      </c>
      <c r="N111" s="222" t="s">
        <v>111</v>
      </c>
      <c r="O111" s="191"/>
      <c r="P111" s="222" t="s">
        <v>111</v>
      </c>
      <c r="Q111" s="314"/>
      <c r="R111" s="305">
        <f>+Sklop4[[#This Row],[cena/enota brez DDV v EUR]]*Sklop4[[#This Row],[Stopnja DDV (%)]]</f>
        <v>0</v>
      </c>
      <c r="S111" s="305">
        <f>+Sklop4[[#This Row],[cena/enota brez DDV v EUR]]+Sklop4[[#This Row],[Davek (EUR)]]</f>
        <v>0</v>
      </c>
      <c r="T111" s="305">
        <f>+Sklop4[[#This Row],[cena/enota brez DDV v EUR]]*Sklop4[[#This Row],[Okvirna količina]]</f>
        <v>0</v>
      </c>
      <c r="U111" s="305">
        <f>+Sklop4[[#This Row],[Končna cena/enoto mere (EUR) z DDV]]*Sklop4[[#This Row],[Okvirna količina]]</f>
        <v>0</v>
      </c>
      <c r="V111" s="222" t="s">
        <v>111</v>
      </c>
    </row>
    <row r="112" spans="1:22" s="55" customFormat="1" ht="12">
      <c r="A112" s="79" t="s">
        <v>241</v>
      </c>
      <c r="B112" s="385" t="s">
        <v>1663</v>
      </c>
      <c r="C112" s="326" t="s">
        <v>955</v>
      </c>
      <c r="D112" s="75" t="s">
        <v>111</v>
      </c>
      <c r="E112" s="140" t="s">
        <v>0</v>
      </c>
      <c r="F112" s="270"/>
      <c r="G112" s="348">
        <v>5</v>
      </c>
      <c r="H112" s="102" t="s">
        <v>0</v>
      </c>
      <c r="I112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112" s="301" t="str">
        <f>IF(Sklop4[[#This Row],[ZAHTEVANA SHEMA KAKOVOSTI]]&lt;&gt;"",Sklop4[[#This Row],[Preračunana masa/volumen/kos na enoto kg]],"")</f>
        <v/>
      </c>
      <c r="K112" s="302"/>
      <c r="L112" s="222" t="s">
        <v>111</v>
      </c>
      <c r="M112" s="222" t="s">
        <v>111</v>
      </c>
      <c r="N112" s="222" t="s">
        <v>111</v>
      </c>
      <c r="O112" s="191"/>
      <c r="P112" s="222" t="s">
        <v>111</v>
      </c>
      <c r="Q112" s="314"/>
      <c r="R112" s="305">
        <f>+Sklop4[[#This Row],[cena/enota brez DDV v EUR]]*Sklop4[[#This Row],[Stopnja DDV (%)]]</f>
        <v>0</v>
      </c>
      <c r="S112" s="305">
        <f>+Sklop4[[#This Row],[cena/enota brez DDV v EUR]]+Sklop4[[#This Row],[Davek (EUR)]]</f>
        <v>0</v>
      </c>
      <c r="T112" s="305">
        <f>+Sklop4[[#This Row],[cena/enota brez DDV v EUR]]*Sklop4[[#This Row],[Okvirna količina]]</f>
        <v>0</v>
      </c>
      <c r="U112" s="305">
        <f>+Sklop4[[#This Row],[Končna cena/enoto mere (EUR) z DDV]]*Sklop4[[#This Row],[Okvirna količina]]</f>
        <v>0</v>
      </c>
      <c r="V112" s="222" t="s">
        <v>111</v>
      </c>
    </row>
    <row r="113" spans="1:22" s="55" customFormat="1" ht="12">
      <c r="A113" s="79" t="s">
        <v>242</v>
      </c>
      <c r="B113" s="385" t="s">
        <v>1664</v>
      </c>
      <c r="C113" s="198" t="s">
        <v>509</v>
      </c>
      <c r="D113" s="75" t="s">
        <v>111</v>
      </c>
      <c r="E113" s="140" t="s">
        <v>0</v>
      </c>
      <c r="F113" s="270"/>
      <c r="G113" s="348">
        <v>300</v>
      </c>
      <c r="H113" s="102" t="s">
        <v>0</v>
      </c>
      <c r="I11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113" s="250" t="str">
        <f>IF(Sklop4[[#This Row],[ZAHTEVANA SHEMA KAKOVOSTI]]&lt;&gt;"",Sklop4[[#This Row],[Preračunana masa/volumen/kos na enoto kg]],"")</f>
        <v/>
      </c>
      <c r="K113" s="251"/>
      <c r="L113" s="222" t="s">
        <v>111</v>
      </c>
      <c r="M113" s="222" t="s">
        <v>111</v>
      </c>
      <c r="N113" s="222" t="s">
        <v>111</v>
      </c>
      <c r="O113" s="191"/>
      <c r="P113" s="222" t="s">
        <v>111</v>
      </c>
      <c r="Q113" s="255"/>
      <c r="R113" s="256">
        <f>+Sklop4[[#This Row],[cena/enota brez DDV v EUR]]*Sklop4[[#This Row],[Stopnja DDV (%)]]</f>
        <v>0</v>
      </c>
      <c r="S113" s="256">
        <f>+Sklop4[[#This Row],[cena/enota brez DDV v EUR]]+Sklop4[[#This Row],[Davek (EUR)]]</f>
        <v>0</v>
      </c>
      <c r="T113" s="256">
        <f>+Sklop4[[#This Row],[cena/enota brez DDV v EUR]]*Sklop4[[#This Row],[Okvirna količina]]</f>
        <v>0</v>
      </c>
      <c r="U113" s="256">
        <f>+Sklop4[[#This Row],[Končna cena/enoto mere (EUR) z DDV]]*Sklop4[[#This Row],[Okvirna količina]]</f>
        <v>0</v>
      </c>
      <c r="V113" s="222" t="s">
        <v>111</v>
      </c>
    </row>
    <row r="114" spans="1:22" s="55" customFormat="1" ht="12">
      <c r="A114" s="79" t="s">
        <v>243</v>
      </c>
      <c r="B114" s="385" t="s">
        <v>1665</v>
      </c>
      <c r="C114" s="198" t="s">
        <v>510</v>
      </c>
      <c r="D114" s="75" t="s">
        <v>111</v>
      </c>
      <c r="E114" s="140" t="s">
        <v>0</v>
      </c>
      <c r="F114" s="98"/>
      <c r="G114" s="348">
        <v>300</v>
      </c>
      <c r="H114" s="102" t="s">
        <v>0</v>
      </c>
      <c r="I114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114" s="186" t="str">
        <f>IF(Sklop4[[#This Row],[ZAHTEVANA SHEMA KAKOVOSTI]]&lt;&gt;"",Sklop4[[#This Row],[Preračunana masa/volumen/kos na enoto kg]],"")</f>
        <v/>
      </c>
      <c r="K114" s="189"/>
      <c r="L114" s="222" t="s">
        <v>111</v>
      </c>
      <c r="M114" s="222" t="s">
        <v>111</v>
      </c>
      <c r="N114" s="222" t="s">
        <v>111</v>
      </c>
      <c r="O114" s="191"/>
      <c r="P114" s="222" t="s">
        <v>111</v>
      </c>
      <c r="Q114" s="202"/>
      <c r="R114" s="191">
        <f>+Sklop4[[#This Row],[cena/enota brez DDV v EUR]]*Sklop4[[#This Row],[Stopnja DDV (%)]]</f>
        <v>0</v>
      </c>
      <c r="S114" s="191">
        <f>+Sklop4[[#This Row],[cena/enota brez DDV v EUR]]+Sklop4[[#This Row],[Davek (EUR)]]</f>
        <v>0</v>
      </c>
      <c r="T114" s="191">
        <f>+Sklop4[[#This Row],[cena/enota brez DDV v EUR]]*Sklop4[[#This Row],[Okvirna količina]]</f>
        <v>0</v>
      </c>
      <c r="U114" s="191">
        <f>+Sklop4[[#This Row],[Končna cena/enoto mere (EUR) z DDV]]*Sklop4[[#This Row],[Okvirna količina]]</f>
        <v>0</v>
      </c>
      <c r="V114" s="222" t="s">
        <v>111</v>
      </c>
    </row>
    <row r="115" spans="1:22" s="55" customFormat="1" ht="12">
      <c r="A115" s="79" t="s">
        <v>244</v>
      </c>
      <c r="B115" s="79">
        <v>2065</v>
      </c>
      <c r="C115" s="198" t="s">
        <v>511</v>
      </c>
      <c r="D115" s="75" t="s">
        <v>111</v>
      </c>
      <c r="E115" s="140" t="s">
        <v>0</v>
      </c>
      <c r="F115" s="98"/>
      <c r="G115" s="348">
        <v>300</v>
      </c>
      <c r="H115" s="102" t="s">
        <v>0</v>
      </c>
      <c r="I115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115" s="186" t="str">
        <f>IF(Sklop4[[#This Row],[ZAHTEVANA SHEMA KAKOVOSTI]]&lt;&gt;"",Sklop4[[#This Row],[Preračunana masa/volumen/kos na enoto kg]],"")</f>
        <v/>
      </c>
      <c r="K115" s="189"/>
      <c r="L115" s="222" t="s">
        <v>111</v>
      </c>
      <c r="M115" s="222" t="s">
        <v>111</v>
      </c>
      <c r="N115" s="222" t="s">
        <v>111</v>
      </c>
      <c r="O115" s="191"/>
      <c r="P115" s="222" t="s">
        <v>111</v>
      </c>
      <c r="Q115" s="202"/>
      <c r="R115" s="191">
        <f>+Sklop4[[#This Row],[cena/enota brez DDV v EUR]]*Sklop4[[#This Row],[Stopnja DDV (%)]]</f>
        <v>0</v>
      </c>
      <c r="S115" s="191">
        <f>+Sklop4[[#This Row],[cena/enota brez DDV v EUR]]+Sklop4[[#This Row],[Davek (EUR)]]</f>
        <v>0</v>
      </c>
      <c r="T115" s="191">
        <f>+Sklop4[[#This Row],[cena/enota brez DDV v EUR]]*Sklop4[[#This Row],[Okvirna količina]]</f>
        <v>0</v>
      </c>
      <c r="U115" s="191">
        <f>+Sklop4[[#This Row],[Končna cena/enoto mere (EUR) z DDV]]*Sklop4[[#This Row],[Okvirna količina]]</f>
        <v>0</v>
      </c>
      <c r="V115" s="222" t="s">
        <v>111</v>
      </c>
    </row>
    <row r="116" spans="1:22" s="55" customFormat="1" ht="12">
      <c r="A116" s="79" t="s">
        <v>245</v>
      </c>
      <c r="B116" s="385" t="s">
        <v>1666</v>
      </c>
      <c r="C116" s="198" t="s">
        <v>966</v>
      </c>
      <c r="D116" s="75" t="s">
        <v>959</v>
      </c>
      <c r="E116" s="140" t="s">
        <v>0</v>
      </c>
      <c r="F116" s="98"/>
      <c r="G116" s="348">
        <v>50</v>
      </c>
      <c r="H116" s="102" t="s">
        <v>0</v>
      </c>
      <c r="I116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16" s="186" t="str">
        <f>IF(Sklop4[[#This Row],[ZAHTEVANA SHEMA KAKOVOSTI]]&lt;&gt;"",Sklop4[[#This Row],[Preračunana masa/volumen/kos na enoto kg]],"")</f>
        <v/>
      </c>
      <c r="K116" s="189"/>
      <c r="L116" s="222" t="s">
        <v>111</v>
      </c>
      <c r="M116" s="222" t="s">
        <v>111</v>
      </c>
      <c r="N116" s="222" t="s">
        <v>111</v>
      </c>
      <c r="O116" s="191"/>
      <c r="P116" s="222" t="s">
        <v>111</v>
      </c>
      <c r="Q116" s="202"/>
      <c r="R116" s="191">
        <f>+Sklop4[[#This Row],[cena/enota brez DDV v EUR]]*Sklop4[[#This Row],[Stopnja DDV (%)]]</f>
        <v>0</v>
      </c>
      <c r="S116" s="191">
        <f>+Sklop4[[#This Row],[cena/enota brez DDV v EUR]]+Sklop4[[#This Row],[Davek (EUR)]]</f>
        <v>0</v>
      </c>
      <c r="T116" s="191">
        <f>+Sklop4[[#This Row],[cena/enota brez DDV v EUR]]*Sklop4[[#This Row],[Okvirna količina]]</f>
        <v>0</v>
      </c>
      <c r="U116" s="191">
        <f>+Sklop4[[#This Row],[Končna cena/enoto mere (EUR) z DDV]]*Sklop4[[#This Row],[Okvirna količina]]</f>
        <v>0</v>
      </c>
      <c r="V116" s="222" t="s">
        <v>111</v>
      </c>
    </row>
    <row r="117" spans="1:22" s="55" customFormat="1" ht="12">
      <c r="A117" s="79" t="s">
        <v>246</v>
      </c>
      <c r="B117" s="385" t="s">
        <v>1667</v>
      </c>
      <c r="C117" s="198" t="s">
        <v>956</v>
      </c>
      <c r="D117" s="75" t="s">
        <v>111</v>
      </c>
      <c r="E117" s="140" t="s">
        <v>0</v>
      </c>
      <c r="F117" s="98"/>
      <c r="G117" s="348">
        <v>100</v>
      </c>
      <c r="H117" s="102" t="s">
        <v>0</v>
      </c>
      <c r="I117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17" s="186" t="str">
        <f>IF(Sklop4[[#This Row],[ZAHTEVANA SHEMA KAKOVOSTI]]&lt;&gt;"",Sklop4[[#This Row],[Preračunana masa/volumen/kos na enoto kg]],"")</f>
        <v/>
      </c>
      <c r="K117" s="189"/>
      <c r="L117" s="222" t="s">
        <v>111</v>
      </c>
      <c r="M117" s="222" t="s">
        <v>111</v>
      </c>
      <c r="N117" s="222" t="s">
        <v>111</v>
      </c>
      <c r="O117" s="191"/>
      <c r="P117" s="222" t="s">
        <v>111</v>
      </c>
      <c r="Q117" s="202"/>
      <c r="R117" s="191">
        <f>+Sklop4[[#This Row],[cena/enota brez DDV v EUR]]*Sklop4[[#This Row],[Stopnja DDV (%)]]</f>
        <v>0</v>
      </c>
      <c r="S117" s="191">
        <f>+Sklop4[[#This Row],[cena/enota brez DDV v EUR]]+Sklop4[[#This Row],[Davek (EUR)]]</f>
        <v>0</v>
      </c>
      <c r="T117" s="191">
        <f>+Sklop4[[#This Row],[cena/enota brez DDV v EUR]]*Sklop4[[#This Row],[Okvirna količina]]</f>
        <v>0</v>
      </c>
      <c r="U117" s="191">
        <f>+Sklop4[[#This Row],[Končna cena/enoto mere (EUR) z DDV]]*Sklop4[[#This Row],[Okvirna količina]]</f>
        <v>0</v>
      </c>
      <c r="V117" s="222" t="s">
        <v>111</v>
      </c>
    </row>
    <row r="118" spans="1:22" s="55" customFormat="1" ht="12">
      <c r="A118" s="79" t="s">
        <v>247</v>
      </c>
      <c r="B118" s="385" t="s">
        <v>1668</v>
      </c>
      <c r="C118" s="198" t="s">
        <v>957</v>
      </c>
      <c r="D118" s="75" t="s">
        <v>111</v>
      </c>
      <c r="E118" s="140" t="s">
        <v>0</v>
      </c>
      <c r="F118" s="98"/>
      <c r="G118" s="348">
        <v>50</v>
      </c>
      <c r="H118" s="102" t="s">
        <v>0</v>
      </c>
      <c r="I118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18" s="186" t="str">
        <f>IF(Sklop4[[#This Row],[ZAHTEVANA SHEMA KAKOVOSTI]]&lt;&gt;"",Sklop4[[#This Row],[Preračunana masa/volumen/kos na enoto kg]],"")</f>
        <v/>
      </c>
      <c r="K118" s="189"/>
      <c r="L118" s="222" t="s">
        <v>111</v>
      </c>
      <c r="M118" s="222" t="s">
        <v>111</v>
      </c>
      <c r="N118" s="222" t="s">
        <v>111</v>
      </c>
      <c r="O118" s="191"/>
      <c r="P118" s="222" t="s">
        <v>111</v>
      </c>
      <c r="Q118" s="202"/>
      <c r="R118" s="191">
        <f>+Sklop4[[#This Row],[cena/enota brez DDV v EUR]]*Sklop4[[#This Row],[Stopnja DDV (%)]]</f>
        <v>0</v>
      </c>
      <c r="S118" s="191">
        <f>+Sklop4[[#This Row],[cena/enota brez DDV v EUR]]+Sklop4[[#This Row],[Davek (EUR)]]</f>
        <v>0</v>
      </c>
      <c r="T118" s="191">
        <f>+Sklop4[[#This Row],[cena/enota brez DDV v EUR]]*Sklop4[[#This Row],[Okvirna količina]]</f>
        <v>0</v>
      </c>
      <c r="U118" s="191">
        <f>+Sklop4[[#This Row],[Končna cena/enoto mere (EUR) z DDV]]*Sklop4[[#This Row],[Okvirna količina]]</f>
        <v>0</v>
      </c>
      <c r="V118" s="222" t="s">
        <v>111</v>
      </c>
    </row>
    <row r="119" spans="1:22" s="55" customFormat="1" ht="12">
      <c r="A119" s="79" t="s">
        <v>248</v>
      </c>
      <c r="B119" s="385" t="s">
        <v>1669</v>
      </c>
      <c r="C119" s="198" t="s">
        <v>512</v>
      </c>
      <c r="D119" s="75" t="s">
        <v>111</v>
      </c>
      <c r="E119" s="140" t="s">
        <v>0</v>
      </c>
      <c r="F119" s="98"/>
      <c r="G119" s="348">
        <v>20</v>
      </c>
      <c r="H119" s="102" t="s">
        <v>0</v>
      </c>
      <c r="I119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119" s="186" t="str">
        <f>IF(Sklop4[[#This Row],[ZAHTEVANA SHEMA KAKOVOSTI]]&lt;&gt;"",Sklop4[[#This Row],[Preračunana masa/volumen/kos na enoto kg]],"")</f>
        <v/>
      </c>
      <c r="K119" s="189"/>
      <c r="L119" s="222" t="s">
        <v>111</v>
      </c>
      <c r="M119" s="222" t="s">
        <v>111</v>
      </c>
      <c r="N119" s="222" t="s">
        <v>111</v>
      </c>
      <c r="O119" s="191"/>
      <c r="P119" s="222" t="s">
        <v>111</v>
      </c>
      <c r="Q119" s="202"/>
      <c r="R119" s="191">
        <f>+Sklop4[[#This Row],[cena/enota brez DDV v EUR]]*Sklop4[[#This Row],[Stopnja DDV (%)]]</f>
        <v>0</v>
      </c>
      <c r="S119" s="191">
        <f>+Sklop4[[#This Row],[cena/enota brez DDV v EUR]]+Sklop4[[#This Row],[Davek (EUR)]]</f>
        <v>0</v>
      </c>
      <c r="T119" s="191">
        <f>+Sklop4[[#This Row],[cena/enota brez DDV v EUR]]*Sklop4[[#This Row],[Okvirna količina]]</f>
        <v>0</v>
      </c>
      <c r="U119" s="191">
        <f>+Sklop4[[#This Row],[Končna cena/enoto mere (EUR) z DDV]]*Sklop4[[#This Row],[Okvirna količina]]</f>
        <v>0</v>
      </c>
      <c r="V119" s="222" t="s">
        <v>111</v>
      </c>
    </row>
    <row r="120" spans="1:22" s="55" customFormat="1" ht="12">
      <c r="A120" s="79" t="s">
        <v>249</v>
      </c>
      <c r="B120" s="385" t="s">
        <v>1670</v>
      </c>
      <c r="C120" s="198" t="s">
        <v>513</v>
      </c>
      <c r="D120" s="75" t="s">
        <v>111</v>
      </c>
      <c r="E120" s="140" t="s">
        <v>0</v>
      </c>
      <c r="F120" s="98"/>
      <c r="G120" s="348">
        <v>10</v>
      </c>
      <c r="H120" s="102" t="s">
        <v>0</v>
      </c>
      <c r="I120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120" s="186" t="str">
        <f>IF(Sklop4[[#This Row],[ZAHTEVANA SHEMA KAKOVOSTI]]&lt;&gt;"",Sklop4[[#This Row],[Preračunana masa/volumen/kos na enoto kg]],"")</f>
        <v/>
      </c>
      <c r="K120" s="189"/>
      <c r="L120" s="222" t="s">
        <v>111</v>
      </c>
      <c r="M120" s="222" t="s">
        <v>111</v>
      </c>
      <c r="N120" s="222" t="s">
        <v>111</v>
      </c>
      <c r="O120" s="191"/>
      <c r="P120" s="222" t="s">
        <v>111</v>
      </c>
      <c r="Q120" s="202"/>
      <c r="R120" s="191">
        <f>+Sklop4[[#This Row],[cena/enota brez DDV v EUR]]*Sklop4[[#This Row],[Stopnja DDV (%)]]</f>
        <v>0</v>
      </c>
      <c r="S120" s="191">
        <f>+Sklop4[[#This Row],[cena/enota brez DDV v EUR]]+Sklop4[[#This Row],[Davek (EUR)]]</f>
        <v>0</v>
      </c>
      <c r="T120" s="191">
        <f>+Sklop4[[#This Row],[cena/enota brez DDV v EUR]]*Sklop4[[#This Row],[Okvirna količina]]</f>
        <v>0</v>
      </c>
      <c r="U120" s="191">
        <f>+Sklop4[[#This Row],[Končna cena/enoto mere (EUR) z DDV]]*Sklop4[[#This Row],[Okvirna količina]]</f>
        <v>0</v>
      </c>
      <c r="V120" s="222" t="s">
        <v>111</v>
      </c>
    </row>
    <row r="121" spans="1:22" s="55" customFormat="1" ht="12">
      <c r="A121" s="79" t="s">
        <v>250</v>
      </c>
      <c r="B121" s="79">
        <v>2070</v>
      </c>
      <c r="C121" s="198" t="s">
        <v>514</v>
      </c>
      <c r="D121" s="75" t="s">
        <v>111</v>
      </c>
      <c r="E121" s="140" t="s">
        <v>0</v>
      </c>
      <c r="F121" s="98"/>
      <c r="G121" s="348">
        <v>50</v>
      </c>
      <c r="H121" s="102" t="s">
        <v>0</v>
      </c>
      <c r="I121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21" s="186" t="str">
        <f>IF(Sklop4[[#This Row],[ZAHTEVANA SHEMA KAKOVOSTI]]&lt;&gt;"",Sklop4[[#This Row],[Preračunana masa/volumen/kos na enoto kg]],"")</f>
        <v/>
      </c>
      <c r="K121" s="189"/>
      <c r="L121" s="222" t="s">
        <v>111</v>
      </c>
      <c r="M121" s="222" t="s">
        <v>111</v>
      </c>
      <c r="N121" s="222" t="s">
        <v>111</v>
      </c>
      <c r="O121" s="191"/>
      <c r="P121" s="222" t="s">
        <v>111</v>
      </c>
      <c r="Q121" s="202"/>
      <c r="R121" s="191">
        <f>+Sklop4[[#This Row],[cena/enota brez DDV v EUR]]*Sklop4[[#This Row],[Stopnja DDV (%)]]</f>
        <v>0</v>
      </c>
      <c r="S121" s="191">
        <f>+Sklop4[[#This Row],[cena/enota brez DDV v EUR]]+Sklop4[[#This Row],[Davek (EUR)]]</f>
        <v>0</v>
      </c>
      <c r="T121" s="191">
        <f>+Sklop4[[#This Row],[cena/enota brez DDV v EUR]]*Sklop4[[#This Row],[Okvirna količina]]</f>
        <v>0</v>
      </c>
      <c r="U121" s="191">
        <f>+Sklop4[[#This Row],[Končna cena/enoto mere (EUR) z DDV]]*Sklop4[[#This Row],[Okvirna količina]]</f>
        <v>0</v>
      </c>
      <c r="V121" s="222" t="s">
        <v>111</v>
      </c>
    </row>
    <row r="122" spans="1:22" s="55" customFormat="1" ht="12">
      <c r="A122" s="79" t="s">
        <v>251</v>
      </c>
      <c r="B122" s="79">
        <v>2071</v>
      </c>
      <c r="C122" s="198" t="s">
        <v>515</v>
      </c>
      <c r="D122" s="75" t="s">
        <v>111</v>
      </c>
      <c r="E122" s="140" t="s">
        <v>0</v>
      </c>
      <c r="F122" s="98"/>
      <c r="G122" s="348">
        <v>20</v>
      </c>
      <c r="H122" s="102" t="s">
        <v>0</v>
      </c>
      <c r="I122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122" s="186" t="str">
        <f>IF(Sklop4[[#This Row],[ZAHTEVANA SHEMA KAKOVOSTI]]&lt;&gt;"",Sklop4[[#This Row],[Preračunana masa/volumen/kos na enoto kg]],"")</f>
        <v/>
      </c>
      <c r="K122" s="189"/>
      <c r="L122" s="222" t="s">
        <v>111</v>
      </c>
      <c r="M122" s="222" t="s">
        <v>111</v>
      </c>
      <c r="N122" s="222" t="s">
        <v>111</v>
      </c>
      <c r="O122" s="191"/>
      <c r="P122" s="222" t="s">
        <v>111</v>
      </c>
      <c r="Q122" s="202"/>
      <c r="R122" s="191">
        <f>+Sklop4[[#This Row],[cena/enota brez DDV v EUR]]*Sklop4[[#This Row],[Stopnja DDV (%)]]</f>
        <v>0</v>
      </c>
      <c r="S122" s="191">
        <f>+Sklop4[[#This Row],[cena/enota brez DDV v EUR]]+Sklop4[[#This Row],[Davek (EUR)]]</f>
        <v>0</v>
      </c>
      <c r="T122" s="191">
        <f>+Sklop4[[#This Row],[cena/enota brez DDV v EUR]]*Sklop4[[#This Row],[Okvirna količina]]</f>
        <v>0</v>
      </c>
      <c r="U122" s="191">
        <f>+Sklop4[[#This Row],[Končna cena/enoto mere (EUR) z DDV]]*Sklop4[[#This Row],[Okvirna količina]]</f>
        <v>0</v>
      </c>
      <c r="V122" s="222" t="s">
        <v>111</v>
      </c>
    </row>
    <row r="123" spans="1:22" s="55" customFormat="1" ht="12">
      <c r="A123" s="79" t="s">
        <v>252</v>
      </c>
      <c r="B123" s="385" t="s">
        <v>1671</v>
      </c>
      <c r="C123" s="198" t="s">
        <v>516</v>
      </c>
      <c r="D123" s="75" t="s">
        <v>111</v>
      </c>
      <c r="E123" s="140" t="s">
        <v>0</v>
      </c>
      <c r="F123" s="98"/>
      <c r="G123" s="348">
        <v>200</v>
      </c>
      <c r="H123" s="102" t="s">
        <v>0</v>
      </c>
      <c r="I123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123" s="186" t="str">
        <f>IF(Sklop4[[#This Row],[ZAHTEVANA SHEMA KAKOVOSTI]]&lt;&gt;"",Sklop4[[#This Row],[Preračunana masa/volumen/kos na enoto kg]],"")</f>
        <v/>
      </c>
      <c r="K123" s="189"/>
      <c r="L123" s="222" t="s">
        <v>111</v>
      </c>
      <c r="M123" s="222" t="s">
        <v>111</v>
      </c>
      <c r="N123" s="222" t="s">
        <v>111</v>
      </c>
      <c r="O123" s="191"/>
      <c r="P123" s="222" t="s">
        <v>111</v>
      </c>
      <c r="Q123" s="202"/>
      <c r="R123" s="191">
        <f>+Sklop4[[#This Row],[cena/enota brez DDV v EUR]]*Sklop4[[#This Row],[Stopnja DDV (%)]]</f>
        <v>0</v>
      </c>
      <c r="S123" s="191">
        <f>+Sklop4[[#This Row],[cena/enota brez DDV v EUR]]+Sklop4[[#This Row],[Davek (EUR)]]</f>
        <v>0</v>
      </c>
      <c r="T123" s="191">
        <f>+Sklop4[[#This Row],[cena/enota brez DDV v EUR]]*Sklop4[[#This Row],[Okvirna količina]]</f>
        <v>0</v>
      </c>
      <c r="U123" s="191">
        <f>+Sklop4[[#This Row],[Končna cena/enoto mere (EUR) z DDV]]*Sklop4[[#This Row],[Okvirna količina]]</f>
        <v>0</v>
      </c>
      <c r="V123" s="222" t="s">
        <v>111</v>
      </c>
    </row>
    <row r="124" spans="1:22" s="55" customFormat="1" ht="12">
      <c r="A124" s="79" t="s">
        <v>253</v>
      </c>
      <c r="B124" s="79">
        <v>2073</v>
      </c>
      <c r="C124" s="198" t="s">
        <v>517</v>
      </c>
      <c r="D124" s="75" t="s">
        <v>111</v>
      </c>
      <c r="E124" s="140" t="s">
        <v>0</v>
      </c>
      <c r="F124" s="98"/>
      <c r="G124" s="348">
        <v>100</v>
      </c>
      <c r="H124" s="102" t="s">
        <v>0</v>
      </c>
      <c r="I124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24" s="186" t="str">
        <f>IF(Sklop4[[#This Row],[ZAHTEVANA SHEMA KAKOVOSTI]]&lt;&gt;"",Sklop4[[#This Row],[Preračunana masa/volumen/kos na enoto kg]],"")</f>
        <v/>
      </c>
      <c r="K124" s="189"/>
      <c r="L124" s="222" t="s">
        <v>111</v>
      </c>
      <c r="M124" s="222" t="s">
        <v>111</v>
      </c>
      <c r="N124" s="222" t="s">
        <v>111</v>
      </c>
      <c r="O124" s="191"/>
      <c r="P124" s="222" t="s">
        <v>111</v>
      </c>
      <c r="Q124" s="202"/>
      <c r="R124" s="191">
        <f>+Sklop4[[#This Row],[cena/enota brez DDV v EUR]]*Sklop4[[#This Row],[Stopnja DDV (%)]]</f>
        <v>0</v>
      </c>
      <c r="S124" s="191">
        <f>+Sklop4[[#This Row],[cena/enota brez DDV v EUR]]+Sklop4[[#This Row],[Davek (EUR)]]</f>
        <v>0</v>
      </c>
      <c r="T124" s="191">
        <f>+Sklop4[[#This Row],[cena/enota brez DDV v EUR]]*Sklop4[[#This Row],[Okvirna količina]]</f>
        <v>0</v>
      </c>
      <c r="U124" s="191">
        <f>+Sklop4[[#This Row],[Končna cena/enoto mere (EUR) z DDV]]*Sklop4[[#This Row],[Okvirna količina]]</f>
        <v>0</v>
      </c>
      <c r="V124" s="222" t="s">
        <v>111</v>
      </c>
    </row>
    <row r="125" spans="1:22" s="55" customFormat="1" ht="12">
      <c r="A125" s="79" t="s">
        <v>254</v>
      </c>
      <c r="B125" s="385" t="s">
        <v>1672</v>
      </c>
      <c r="C125" s="198" t="s">
        <v>518</v>
      </c>
      <c r="D125" s="75" t="s">
        <v>111</v>
      </c>
      <c r="E125" s="140" t="s">
        <v>0</v>
      </c>
      <c r="F125" s="98"/>
      <c r="G125" s="348">
        <v>200</v>
      </c>
      <c r="H125" s="102" t="s">
        <v>0</v>
      </c>
      <c r="I125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125" s="186" t="str">
        <f>IF(Sklop4[[#This Row],[ZAHTEVANA SHEMA KAKOVOSTI]]&lt;&gt;"",Sklop4[[#This Row],[Preračunana masa/volumen/kos na enoto kg]],"")</f>
        <v/>
      </c>
      <c r="K125" s="189"/>
      <c r="L125" s="222" t="s">
        <v>111</v>
      </c>
      <c r="M125" s="222" t="s">
        <v>111</v>
      </c>
      <c r="N125" s="222" t="s">
        <v>111</v>
      </c>
      <c r="O125" s="191"/>
      <c r="P125" s="222" t="s">
        <v>111</v>
      </c>
      <c r="Q125" s="202"/>
      <c r="R125" s="191">
        <f>+Sklop4[[#This Row],[cena/enota brez DDV v EUR]]*Sklop4[[#This Row],[Stopnja DDV (%)]]</f>
        <v>0</v>
      </c>
      <c r="S125" s="191">
        <f>+Sklop4[[#This Row],[cena/enota brez DDV v EUR]]+Sklop4[[#This Row],[Davek (EUR)]]</f>
        <v>0</v>
      </c>
      <c r="T125" s="191">
        <f>+Sklop4[[#This Row],[cena/enota brez DDV v EUR]]*Sklop4[[#This Row],[Okvirna količina]]</f>
        <v>0</v>
      </c>
      <c r="U125" s="191">
        <f>+Sklop4[[#This Row],[Končna cena/enoto mere (EUR) z DDV]]*Sklop4[[#This Row],[Okvirna količina]]</f>
        <v>0</v>
      </c>
      <c r="V125" s="222" t="s">
        <v>111</v>
      </c>
    </row>
    <row r="126" spans="1:22" s="55" customFormat="1" ht="12">
      <c r="A126" s="79" t="s">
        <v>255</v>
      </c>
      <c r="B126" s="385" t="s">
        <v>1673</v>
      </c>
      <c r="C126" s="198" t="s">
        <v>519</v>
      </c>
      <c r="D126" s="75" t="s">
        <v>111</v>
      </c>
      <c r="E126" s="140" t="s">
        <v>0</v>
      </c>
      <c r="F126" s="98"/>
      <c r="G126" s="349">
        <v>50</v>
      </c>
      <c r="H126" s="102" t="s">
        <v>0</v>
      </c>
      <c r="I126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26" s="186" t="str">
        <f>IF(Sklop4[[#This Row],[ZAHTEVANA SHEMA KAKOVOSTI]]&lt;&gt;"",Sklop4[[#This Row],[Preračunana masa/volumen/kos na enoto kg]],"")</f>
        <v/>
      </c>
      <c r="K126" s="189"/>
      <c r="L126" s="222" t="s">
        <v>111</v>
      </c>
      <c r="M126" s="222" t="s">
        <v>111</v>
      </c>
      <c r="N126" s="222" t="s">
        <v>111</v>
      </c>
      <c r="O126" s="191"/>
      <c r="P126" s="222" t="s">
        <v>111</v>
      </c>
      <c r="Q126" s="202"/>
      <c r="R126" s="191">
        <f>+Sklop4[[#This Row],[cena/enota brez DDV v EUR]]*Sklop4[[#This Row],[Stopnja DDV (%)]]</f>
        <v>0</v>
      </c>
      <c r="S126" s="191">
        <f>+Sklop4[[#This Row],[cena/enota brez DDV v EUR]]+Sklop4[[#This Row],[Davek (EUR)]]</f>
        <v>0</v>
      </c>
      <c r="T126" s="191">
        <f>+Sklop4[[#This Row],[cena/enota brez DDV v EUR]]*Sklop4[[#This Row],[Okvirna količina]]</f>
        <v>0</v>
      </c>
      <c r="U126" s="191">
        <f>+Sklop4[[#This Row],[Končna cena/enoto mere (EUR) z DDV]]*Sklop4[[#This Row],[Okvirna količina]]</f>
        <v>0</v>
      </c>
      <c r="V126" s="222" t="s">
        <v>111</v>
      </c>
    </row>
    <row r="127" spans="1:22" s="55" customFormat="1" ht="12">
      <c r="A127" s="79" t="s">
        <v>256</v>
      </c>
      <c r="B127" s="385" t="s">
        <v>1675</v>
      </c>
      <c r="C127" s="198" t="s">
        <v>958</v>
      </c>
      <c r="D127" s="75" t="s">
        <v>111</v>
      </c>
      <c r="E127" s="140" t="s">
        <v>0</v>
      </c>
      <c r="F127" s="98"/>
      <c r="G127" s="349">
        <v>10</v>
      </c>
      <c r="H127" s="102" t="s">
        <v>0</v>
      </c>
      <c r="I127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127" s="186" t="str">
        <f>IF(Sklop4[[#This Row],[ZAHTEVANA SHEMA KAKOVOSTI]]&lt;&gt;"",Sklop4[[#This Row],[Preračunana masa/volumen/kos na enoto kg]],"")</f>
        <v/>
      </c>
      <c r="K127" s="189"/>
      <c r="L127" s="222" t="s">
        <v>111</v>
      </c>
      <c r="M127" s="222" t="s">
        <v>111</v>
      </c>
      <c r="N127" s="222" t="s">
        <v>111</v>
      </c>
      <c r="O127" s="191"/>
      <c r="P127" s="222" t="s">
        <v>111</v>
      </c>
      <c r="Q127" s="202"/>
      <c r="R127" s="191">
        <f>+Sklop4[[#This Row],[cena/enota brez DDV v EUR]]*Sklop4[[#This Row],[Stopnja DDV (%)]]</f>
        <v>0</v>
      </c>
      <c r="S127" s="191">
        <f>+Sklop4[[#This Row],[cena/enota brez DDV v EUR]]+Sklop4[[#This Row],[Davek (EUR)]]</f>
        <v>0</v>
      </c>
      <c r="T127" s="191">
        <f>+Sklop4[[#This Row],[cena/enota brez DDV v EUR]]*Sklop4[[#This Row],[Okvirna količina]]</f>
        <v>0</v>
      </c>
      <c r="U127" s="191">
        <f>+Sklop4[[#This Row],[Končna cena/enoto mere (EUR) z DDV]]*Sklop4[[#This Row],[Okvirna količina]]</f>
        <v>0</v>
      </c>
      <c r="V127" s="222" t="s">
        <v>111</v>
      </c>
    </row>
    <row r="128" spans="1:22" s="55" customFormat="1" ht="12">
      <c r="A128" s="79" t="s">
        <v>257</v>
      </c>
      <c r="B128" s="385" t="s">
        <v>1674</v>
      </c>
      <c r="C128" s="198" t="s">
        <v>520</v>
      </c>
      <c r="D128" s="75" t="s">
        <v>111</v>
      </c>
      <c r="E128" s="140" t="s">
        <v>0</v>
      </c>
      <c r="F128" s="98"/>
      <c r="G128" s="349">
        <v>50</v>
      </c>
      <c r="H128" s="102" t="s">
        <v>0</v>
      </c>
      <c r="I128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28" s="186" t="str">
        <f>IF(Sklop4[[#This Row],[ZAHTEVANA SHEMA KAKOVOSTI]]&lt;&gt;"",Sklop4[[#This Row],[Preračunana masa/volumen/kos na enoto kg]],"")</f>
        <v/>
      </c>
      <c r="K128" s="189"/>
      <c r="L128" s="222" t="s">
        <v>111</v>
      </c>
      <c r="M128" s="222" t="s">
        <v>111</v>
      </c>
      <c r="N128" s="222" t="s">
        <v>111</v>
      </c>
      <c r="O128" s="191"/>
      <c r="P128" s="222" t="s">
        <v>111</v>
      </c>
      <c r="Q128" s="202"/>
      <c r="R128" s="191">
        <f>+Sklop4[[#This Row],[cena/enota brez DDV v EUR]]*Sklop4[[#This Row],[Stopnja DDV (%)]]</f>
        <v>0</v>
      </c>
      <c r="S128" s="191">
        <f>+Sklop4[[#This Row],[cena/enota brez DDV v EUR]]+Sklop4[[#This Row],[Davek (EUR)]]</f>
        <v>0</v>
      </c>
      <c r="T128" s="191">
        <f>+Sklop4[[#This Row],[cena/enota brez DDV v EUR]]*Sklop4[[#This Row],[Okvirna količina]]</f>
        <v>0</v>
      </c>
      <c r="U128" s="191">
        <f>+Sklop4[[#This Row],[Končna cena/enoto mere (EUR) z DDV]]*Sklop4[[#This Row],[Okvirna količina]]</f>
        <v>0</v>
      </c>
      <c r="V128" s="222" t="s">
        <v>111</v>
      </c>
    </row>
    <row r="129" spans="1:22">
      <c r="A129" s="364" t="s">
        <v>133</v>
      </c>
      <c r="B129" s="364"/>
      <c r="C129" s="365"/>
      <c r="D129" s="366"/>
      <c r="E129" s="366"/>
      <c r="F129" s="367"/>
      <c r="G129" s="371"/>
      <c r="H129" s="369"/>
      <c r="I129" s="370">
        <f>SUBTOTAL(109,Sklop4[Preračunana masa/volumen/kos na enoto kg])</f>
        <v>13695</v>
      </c>
      <c r="J129" s="370">
        <f>SUBTOTAL(109,Sklop4[Živila iz shem kakovosti (kg)])</f>
        <v>0</v>
      </c>
      <c r="K129" s="371"/>
      <c r="L129" s="372"/>
      <c r="M129" s="372"/>
      <c r="N129" s="373"/>
      <c r="O129" s="374"/>
      <c r="P129" s="374"/>
      <c r="Q129" s="374"/>
      <c r="R129" s="375"/>
      <c r="S129" s="371"/>
      <c r="T129" s="375">
        <f>SUBTOTAL(109,Sklop4[Vrednost za okvirno količino (EUR) brez DDV])</f>
        <v>0</v>
      </c>
      <c r="U129" s="375">
        <f>SUBTOTAL(109,Sklop4[Vrednost za okvirno količino (EUR) z DDV])</f>
        <v>0</v>
      </c>
      <c r="V129" s="376"/>
    </row>
    <row r="130" spans="1:22" s="176" customFormat="1">
      <c r="A130" s="164"/>
      <c r="B130" s="164"/>
      <c r="C130" s="165"/>
      <c r="D130" s="166"/>
      <c r="E130" s="166"/>
      <c r="F130" s="167"/>
      <c r="G130" s="168"/>
      <c r="H130" s="169"/>
      <c r="I130" s="170"/>
      <c r="J130" s="170"/>
      <c r="K130" s="168"/>
      <c r="L130" s="171"/>
      <c r="M130" s="171"/>
      <c r="N130" s="172"/>
      <c r="O130" s="173"/>
      <c r="P130" s="173"/>
      <c r="Q130" s="173"/>
      <c r="R130" s="174"/>
      <c r="S130" s="168"/>
      <c r="T130" s="174"/>
      <c r="U130" s="174"/>
      <c r="V130" s="175"/>
    </row>
    <row r="131" spans="1:22">
      <c r="A131" s="48" t="s">
        <v>129</v>
      </c>
      <c r="B131" s="48"/>
      <c r="C131" s="16"/>
      <c r="D131" s="28"/>
      <c r="E131" s="28"/>
      <c r="F131" s="99"/>
      <c r="R131" s="48"/>
      <c r="S131" s="48"/>
      <c r="T131" s="48"/>
      <c r="U131" s="48"/>
    </row>
    <row r="132" spans="1:22">
      <c r="A132" s="11" t="s">
        <v>131</v>
      </c>
      <c r="C132" s="16"/>
      <c r="D132" s="28"/>
      <c r="E132" s="28"/>
      <c r="F132" s="99"/>
    </row>
    <row r="133" spans="1:22">
      <c r="A133" s="94" t="s">
        <v>175</v>
      </c>
      <c r="B133" s="94"/>
      <c r="G133" s="68"/>
      <c r="H133" s="68"/>
      <c r="I133" s="29"/>
      <c r="J133" s="29"/>
      <c r="K133" s="29"/>
      <c r="L133" s="29"/>
      <c r="M133" s="54"/>
      <c r="N133" s="54"/>
      <c r="O133" s="29"/>
      <c r="P133" s="29"/>
      <c r="Q133" s="29"/>
      <c r="R133" s="29"/>
      <c r="S133" s="29"/>
    </row>
    <row r="134" spans="1:22">
      <c r="A134" s="384" t="s">
        <v>1682</v>
      </c>
      <c r="B134" s="240"/>
      <c r="C134" s="240"/>
      <c r="D134" s="240"/>
      <c r="E134" s="240"/>
      <c r="F134" s="240"/>
      <c r="G134" s="240"/>
      <c r="H134" s="240"/>
      <c r="I134" s="240"/>
      <c r="J134" s="240"/>
      <c r="K134" s="240"/>
      <c r="L134" s="240"/>
      <c r="M134" s="240"/>
      <c r="N134" s="240"/>
      <c r="O134" s="240"/>
      <c r="P134" s="240"/>
      <c r="Q134" s="240"/>
      <c r="R134" s="240"/>
      <c r="S134" s="240"/>
      <c r="T134" s="240"/>
      <c r="U134" s="240"/>
      <c r="V134" s="240"/>
    </row>
    <row r="135" spans="1:22">
      <c r="A135" s="384" t="s">
        <v>1683</v>
      </c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</row>
    <row r="136" spans="1:22">
      <c r="A136" s="11" t="s">
        <v>1684</v>
      </c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</row>
    <row r="138" spans="1:22" ht="15">
      <c r="A138" s="6"/>
      <c r="B138" s="6"/>
      <c r="C138" s="4"/>
      <c r="D138" s="26"/>
      <c r="E138" s="26"/>
      <c r="F138" s="25"/>
      <c r="G138" s="7"/>
      <c r="I138" s="8"/>
      <c r="J138" s="8"/>
      <c r="K138" s="8"/>
      <c r="L138" s="8"/>
      <c r="M138" s="20"/>
      <c r="N138" s="20"/>
      <c r="O138" s="8"/>
      <c r="P138" s="8"/>
      <c r="Q138" s="8"/>
      <c r="R138" s="8"/>
      <c r="S138" s="8"/>
      <c r="T138" s="3"/>
      <c r="U138" s="3"/>
      <c r="V138" s="7"/>
    </row>
    <row r="139" spans="1:22">
      <c r="A139" s="94" t="s">
        <v>65</v>
      </c>
      <c r="B139" s="94"/>
      <c r="G139" s="68"/>
      <c r="H139" s="68" t="s">
        <v>66</v>
      </c>
      <c r="I139" s="29"/>
      <c r="J139" s="29"/>
      <c r="K139" s="29"/>
      <c r="L139" s="29"/>
      <c r="M139" s="54"/>
      <c r="N139" s="54"/>
      <c r="O139" s="29"/>
      <c r="P139" s="29"/>
      <c r="Q139" s="29"/>
      <c r="R139" s="29" t="s">
        <v>67</v>
      </c>
      <c r="S139" s="29"/>
    </row>
    <row r="140" spans="1:22">
      <c r="C140" s="16"/>
      <c r="D140" s="28"/>
      <c r="E140" s="28"/>
      <c r="F140" s="99"/>
    </row>
    <row r="141" spans="1:22">
      <c r="C141" s="16"/>
      <c r="D141" s="28"/>
      <c r="E141" s="28"/>
      <c r="F141" s="99"/>
    </row>
    <row r="142" spans="1:22">
      <c r="C142" s="16"/>
      <c r="D142" s="28"/>
      <c r="E142" s="28"/>
      <c r="F142" s="99"/>
    </row>
    <row r="143" spans="1:22">
      <c r="C143" s="16"/>
      <c r="D143" s="28"/>
      <c r="E143" s="28"/>
      <c r="F143" s="99"/>
    </row>
    <row r="144" spans="1:22">
      <c r="C144" s="16"/>
      <c r="D144" s="28"/>
      <c r="E144" s="28"/>
      <c r="F144" s="99"/>
    </row>
    <row r="145" spans="1:22">
      <c r="C145" s="16"/>
      <c r="D145" s="28"/>
      <c r="E145" s="28"/>
      <c r="F145" s="99"/>
    </row>
    <row r="146" spans="1:22">
      <c r="C146" s="16"/>
      <c r="D146" s="28"/>
      <c r="E146" s="28"/>
      <c r="F146" s="99"/>
    </row>
    <row r="147" spans="1:22">
      <c r="C147" s="16"/>
      <c r="D147" s="28"/>
      <c r="E147" s="28"/>
      <c r="F147" s="99"/>
    </row>
    <row r="148" spans="1:22">
      <c r="C148" s="16"/>
      <c r="D148" s="28"/>
      <c r="E148" s="28"/>
      <c r="F148" s="99"/>
    </row>
    <row r="149" spans="1:22">
      <c r="C149" s="16"/>
      <c r="D149" s="28"/>
      <c r="E149" s="28"/>
      <c r="F149" s="99"/>
    </row>
    <row r="150" spans="1:22">
      <c r="C150" s="16"/>
      <c r="D150" s="28"/>
      <c r="E150" s="28"/>
      <c r="F150" s="99"/>
    </row>
    <row r="151" spans="1:22">
      <c r="C151" s="16"/>
      <c r="D151" s="28"/>
      <c r="E151" s="28"/>
      <c r="F151" s="99"/>
    </row>
    <row r="152" spans="1:22">
      <c r="C152" s="16"/>
      <c r="D152" s="28"/>
      <c r="E152" s="28"/>
      <c r="F152" s="99"/>
    </row>
    <row r="153" spans="1:22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  <row r="273" spans="1:22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</row>
    <row r="274" spans="1:22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</row>
    <row r="275" spans="1:22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</row>
    <row r="276" spans="1:22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</row>
    <row r="277" spans="1:22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</row>
    <row r="278" spans="1:22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</row>
    <row r="279" spans="1:22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</row>
    <row r="280" spans="1:22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</row>
    <row r="281" spans="1:22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</row>
    <row r="282" spans="1:22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</row>
    <row r="283" spans="1:22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</row>
    <row r="284" spans="1:22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</row>
    <row r="285" spans="1:22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</row>
    <row r="286" spans="1:22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</row>
    <row r="287" spans="1:22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</row>
    <row r="288" spans="1:22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</row>
    <row r="289" spans="1:22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</row>
    <row r="290" spans="1:22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</row>
    <row r="291" spans="1:22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</row>
    <row r="292" spans="1:22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</row>
    <row r="293" spans="1:22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68"/>
    </row>
    <row r="294" spans="1:22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68"/>
    </row>
    <row r="295" spans="1:22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68"/>
    </row>
    <row r="296" spans="1:22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68"/>
    </row>
    <row r="297" spans="1:22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68"/>
    </row>
    <row r="298" spans="1:22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68"/>
    </row>
    <row r="299" spans="1:22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68"/>
    </row>
    <row r="300" spans="1:22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68"/>
    </row>
    <row r="301" spans="1:22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68"/>
    </row>
    <row r="302" spans="1:22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68"/>
    </row>
    <row r="303" spans="1:22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68"/>
    </row>
    <row r="304" spans="1:22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68"/>
    </row>
    <row r="305" spans="1:22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68"/>
    </row>
    <row r="306" spans="1:22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68"/>
    </row>
    <row r="307" spans="1:22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68"/>
    </row>
    <row r="308" spans="1:22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68"/>
    </row>
    <row r="309" spans="1:22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68"/>
    </row>
    <row r="310" spans="1:22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68"/>
    </row>
    <row r="311" spans="1:22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68"/>
    </row>
    <row r="312" spans="1:22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68"/>
    </row>
    <row r="313" spans="1:22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68"/>
    </row>
    <row r="314" spans="1:22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68"/>
    </row>
    <row r="315" spans="1:22" s="18" customFormat="1">
      <c r="A315" s="11"/>
      <c r="B315" s="11"/>
      <c r="C315" s="16"/>
      <c r="D315" s="28"/>
      <c r="E315" s="28"/>
      <c r="F315" s="99"/>
      <c r="G315" s="100"/>
      <c r="H315" s="100"/>
      <c r="M315" s="11"/>
      <c r="N315" s="11"/>
      <c r="O315" s="11"/>
      <c r="P315" s="11"/>
      <c r="Q315" s="11"/>
      <c r="R315" s="11"/>
      <c r="S315" s="11"/>
      <c r="T315" s="11"/>
      <c r="U315" s="11"/>
      <c r="V315" s="68"/>
    </row>
    <row r="316" spans="1:22" s="18" customFormat="1">
      <c r="A316" s="11"/>
      <c r="B316" s="11"/>
      <c r="C316" s="16"/>
      <c r="D316" s="28"/>
      <c r="E316" s="28"/>
      <c r="F316" s="99"/>
      <c r="G316" s="100"/>
      <c r="H316" s="100"/>
      <c r="M316" s="11"/>
      <c r="N316" s="11"/>
      <c r="O316" s="11"/>
      <c r="P316" s="11"/>
      <c r="Q316" s="11"/>
      <c r="R316" s="11"/>
      <c r="S316" s="11"/>
      <c r="T316" s="11"/>
      <c r="U316" s="11"/>
      <c r="V316" s="68"/>
    </row>
    <row r="317" spans="1:22" s="18" customFormat="1">
      <c r="A317" s="11"/>
      <c r="B317" s="11"/>
      <c r="C317" s="16"/>
      <c r="D317" s="28"/>
      <c r="E317" s="28"/>
      <c r="F317" s="99"/>
      <c r="G317" s="100"/>
      <c r="H317" s="100"/>
      <c r="M317" s="11"/>
      <c r="N317" s="11"/>
      <c r="O317" s="11"/>
      <c r="P317" s="11"/>
      <c r="Q317" s="11"/>
      <c r="R317" s="11"/>
      <c r="S317" s="11"/>
      <c r="T317" s="11"/>
      <c r="U317" s="11"/>
      <c r="V317" s="68"/>
    </row>
    <row r="318" spans="1:22" s="18" customFormat="1">
      <c r="A318" s="11"/>
      <c r="B318" s="11"/>
      <c r="C318" s="16"/>
      <c r="D318" s="28"/>
      <c r="E318" s="28"/>
      <c r="F318" s="99"/>
      <c r="G318" s="100"/>
      <c r="H318" s="100"/>
      <c r="M318" s="11"/>
      <c r="N318" s="11"/>
      <c r="O318" s="11"/>
      <c r="P318" s="11"/>
      <c r="Q318" s="11"/>
      <c r="R318" s="11"/>
      <c r="S318" s="11"/>
      <c r="T318" s="11"/>
      <c r="U318" s="11"/>
      <c r="V318" s="68"/>
    </row>
    <row r="319" spans="1:22" s="18" customFormat="1">
      <c r="A319" s="11"/>
      <c r="B319" s="11"/>
      <c r="C319" s="16"/>
      <c r="D319" s="28"/>
      <c r="E319" s="28"/>
      <c r="F319" s="99"/>
      <c r="G319" s="100"/>
      <c r="H319" s="100"/>
      <c r="M319" s="11"/>
      <c r="N319" s="11"/>
      <c r="O319" s="11"/>
      <c r="P319" s="11"/>
      <c r="Q319" s="11"/>
      <c r="R319" s="11"/>
      <c r="S319" s="11"/>
      <c r="T319" s="11"/>
      <c r="U319" s="11"/>
      <c r="V319" s="68"/>
    </row>
    <row r="320" spans="1:22" s="18" customFormat="1">
      <c r="A320" s="11"/>
      <c r="B320" s="11"/>
      <c r="C320" s="16"/>
      <c r="D320" s="28"/>
      <c r="E320" s="28"/>
      <c r="F320" s="99"/>
      <c r="G320" s="100"/>
      <c r="H320" s="100"/>
      <c r="M320" s="11"/>
      <c r="N320" s="11"/>
      <c r="O320" s="11"/>
      <c r="P320" s="11"/>
      <c r="Q320" s="11"/>
      <c r="R320" s="11"/>
      <c r="S320" s="11"/>
      <c r="T320" s="11"/>
      <c r="U320" s="11"/>
      <c r="V320" s="68"/>
    </row>
    <row r="321" spans="1:22" s="18" customFormat="1">
      <c r="A321" s="11"/>
      <c r="B321" s="11"/>
      <c r="C321" s="16"/>
      <c r="D321" s="28"/>
      <c r="E321" s="28"/>
      <c r="F321" s="99"/>
      <c r="G321" s="100"/>
      <c r="H321" s="100"/>
      <c r="M321" s="11"/>
      <c r="N321" s="11"/>
      <c r="O321" s="11"/>
      <c r="P321" s="11"/>
      <c r="Q321" s="11"/>
      <c r="R321" s="11"/>
      <c r="S321" s="11"/>
      <c r="T321" s="11"/>
      <c r="U321" s="11"/>
      <c r="V321" s="68"/>
    </row>
    <row r="322" spans="1:22" s="18" customFormat="1">
      <c r="A322" s="11"/>
      <c r="B322" s="11"/>
      <c r="C322" s="16"/>
      <c r="D322" s="28"/>
      <c r="E322" s="28"/>
      <c r="F322" s="99"/>
      <c r="G322" s="100"/>
      <c r="H322" s="100"/>
      <c r="M322" s="11"/>
      <c r="N322" s="11"/>
      <c r="O322" s="11"/>
      <c r="P322" s="11"/>
      <c r="Q322" s="11"/>
      <c r="R322" s="11"/>
      <c r="S322" s="11"/>
      <c r="T322" s="11"/>
      <c r="U322" s="11"/>
      <c r="V322" s="68"/>
    </row>
    <row r="323" spans="1:22" s="18" customFormat="1">
      <c r="A323" s="11"/>
      <c r="B323" s="11"/>
      <c r="C323" s="16"/>
      <c r="D323" s="28"/>
      <c r="E323" s="28"/>
      <c r="F323" s="99"/>
      <c r="G323" s="100"/>
      <c r="H323" s="100"/>
      <c r="M323" s="11"/>
      <c r="N323" s="11"/>
      <c r="O323" s="11"/>
      <c r="P323" s="11"/>
      <c r="Q323" s="11"/>
      <c r="R323" s="11"/>
      <c r="S323" s="11"/>
      <c r="T323" s="11"/>
      <c r="U323" s="11"/>
      <c r="V323" s="68"/>
    </row>
    <row r="324" spans="1:22" s="18" customFormat="1">
      <c r="A324" s="11"/>
      <c r="B324" s="11"/>
      <c r="C324" s="16"/>
      <c r="D324" s="28"/>
      <c r="E324" s="28"/>
      <c r="F324" s="99"/>
      <c r="G324" s="100"/>
      <c r="H324" s="100"/>
      <c r="M324" s="11"/>
      <c r="N324" s="11"/>
      <c r="O324" s="11"/>
      <c r="P324" s="11"/>
      <c r="Q324" s="11"/>
      <c r="R324" s="11"/>
      <c r="S324" s="11"/>
      <c r="T324" s="11"/>
      <c r="U324" s="11"/>
      <c r="V324" s="68"/>
    </row>
    <row r="325" spans="1:22" s="18" customFormat="1">
      <c r="A325" s="11"/>
      <c r="B325" s="11"/>
      <c r="C325" s="16"/>
      <c r="D325" s="28"/>
      <c r="E325" s="28"/>
      <c r="F325" s="99"/>
      <c r="G325" s="100"/>
      <c r="H325" s="100"/>
      <c r="M325" s="11"/>
      <c r="N325" s="11"/>
      <c r="O325" s="11"/>
      <c r="P325" s="11"/>
      <c r="Q325" s="11"/>
      <c r="R325" s="11"/>
      <c r="S325" s="11"/>
      <c r="T325" s="11"/>
      <c r="U325" s="11"/>
      <c r="V325" s="68"/>
    </row>
    <row r="326" spans="1:22" s="18" customFormat="1">
      <c r="A326" s="11"/>
      <c r="B326" s="11"/>
      <c r="C326" s="16"/>
      <c r="D326" s="28"/>
      <c r="E326" s="28"/>
      <c r="F326" s="99"/>
      <c r="G326" s="100"/>
      <c r="H326" s="100"/>
      <c r="M326" s="11"/>
      <c r="N326" s="11"/>
      <c r="O326" s="11"/>
      <c r="P326" s="11"/>
      <c r="Q326" s="11"/>
      <c r="R326" s="11"/>
      <c r="S326" s="11"/>
      <c r="T326" s="11"/>
      <c r="U326" s="11"/>
      <c r="V326" s="68"/>
    </row>
    <row r="327" spans="1:22" s="18" customFormat="1">
      <c r="A327" s="11"/>
      <c r="B327" s="11"/>
      <c r="C327" s="16"/>
      <c r="D327" s="28"/>
      <c r="E327" s="28"/>
      <c r="F327" s="99"/>
      <c r="G327" s="100"/>
      <c r="H327" s="100"/>
      <c r="M327" s="11"/>
      <c r="N327" s="11"/>
      <c r="O327" s="11"/>
      <c r="P327" s="11"/>
      <c r="Q327" s="11"/>
      <c r="R327" s="11"/>
      <c r="S327" s="11"/>
      <c r="T327" s="11"/>
      <c r="U327" s="11"/>
      <c r="V327" s="68"/>
    </row>
    <row r="328" spans="1:22" s="18" customFormat="1">
      <c r="A328" s="11"/>
      <c r="B328" s="11"/>
      <c r="C328" s="16"/>
      <c r="D328" s="28"/>
      <c r="E328" s="28"/>
      <c r="F328" s="99"/>
      <c r="G328" s="100"/>
      <c r="H328" s="100"/>
      <c r="M328" s="11"/>
      <c r="N328" s="11"/>
      <c r="O328" s="11"/>
      <c r="P328" s="11"/>
      <c r="Q328" s="11"/>
      <c r="R328" s="11"/>
      <c r="S328" s="11"/>
      <c r="T328" s="11"/>
      <c r="U328" s="11"/>
      <c r="V328" s="68"/>
    </row>
    <row r="329" spans="1:22" s="18" customFormat="1">
      <c r="A329" s="11"/>
      <c r="B329" s="11"/>
      <c r="C329" s="16"/>
      <c r="D329" s="28"/>
      <c r="E329" s="28"/>
      <c r="F329" s="99"/>
      <c r="G329" s="100"/>
      <c r="H329" s="100"/>
      <c r="M329" s="11"/>
      <c r="N329" s="11"/>
      <c r="O329" s="11"/>
      <c r="P329" s="11"/>
      <c r="Q329" s="11"/>
      <c r="R329" s="11"/>
      <c r="S329" s="11"/>
      <c r="T329" s="11"/>
      <c r="U329" s="11"/>
      <c r="V329" s="68"/>
    </row>
    <row r="330" spans="1:22" s="18" customFormat="1">
      <c r="A330" s="11"/>
      <c r="B330" s="11"/>
      <c r="C330" s="16"/>
      <c r="D330" s="28"/>
      <c r="E330" s="28"/>
      <c r="F330" s="99"/>
      <c r="G330" s="100"/>
      <c r="H330" s="100"/>
      <c r="M330" s="11"/>
      <c r="N330" s="11"/>
      <c r="O330" s="11"/>
      <c r="P330" s="11"/>
      <c r="Q330" s="11"/>
      <c r="R330" s="11"/>
      <c r="S330" s="11"/>
      <c r="T330" s="11"/>
      <c r="U330" s="11"/>
      <c r="V330" s="68"/>
    </row>
    <row r="331" spans="1:22" s="18" customFormat="1">
      <c r="A331" s="11"/>
      <c r="B331" s="11"/>
      <c r="C331" s="16"/>
      <c r="D331" s="28"/>
      <c r="E331" s="28"/>
      <c r="F331" s="99"/>
      <c r="G331" s="100"/>
      <c r="H331" s="100"/>
      <c r="M331" s="11"/>
      <c r="N331" s="11"/>
      <c r="O331" s="11"/>
      <c r="P331" s="11"/>
      <c r="Q331" s="11"/>
      <c r="R331" s="11"/>
      <c r="S331" s="11"/>
      <c r="T331" s="11"/>
      <c r="U331" s="11"/>
      <c r="V331" s="68"/>
    </row>
    <row r="332" spans="1:22" s="18" customFormat="1">
      <c r="A332" s="11"/>
      <c r="B332" s="11"/>
      <c r="C332" s="16"/>
      <c r="D332" s="28"/>
      <c r="E332" s="28"/>
      <c r="F332" s="99"/>
      <c r="G332" s="100"/>
      <c r="H332" s="100"/>
      <c r="M332" s="11"/>
      <c r="N332" s="11"/>
      <c r="O332" s="11"/>
      <c r="P332" s="11"/>
      <c r="Q332" s="11"/>
      <c r="R332" s="11"/>
      <c r="S332" s="11"/>
      <c r="T332" s="11"/>
      <c r="U332" s="11"/>
      <c r="V332" s="68"/>
    </row>
    <row r="333" spans="1:22" s="18" customFormat="1">
      <c r="A333" s="11"/>
      <c r="B333" s="11"/>
      <c r="C333" s="16"/>
      <c r="D333" s="28"/>
      <c r="E333" s="28"/>
      <c r="F333" s="99"/>
      <c r="G333" s="100"/>
      <c r="H333" s="100"/>
      <c r="M333" s="11"/>
      <c r="N333" s="11"/>
      <c r="O333" s="11"/>
      <c r="P333" s="11"/>
      <c r="Q333" s="11"/>
      <c r="R333" s="11"/>
      <c r="S333" s="11"/>
      <c r="T333" s="11"/>
      <c r="U333" s="11"/>
      <c r="V333" s="68"/>
    </row>
    <row r="334" spans="1:22" s="18" customFormat="1">
      <c r="A334" s="11"/>
      <c r="B334" s="11"/>
      <c r="C334" s="16"/>
      <c r="D334" s="28"/>
      <c r="E334" s="28"/>
      <c r="F334" s="99"/>
      <c r="G334" s="100"/>
      <c r="H334" s="100"/>
      <c r="M334" s="11"/>
      <c r="N334" s="11"/>
      <c r="O334" s="11"/>
      <c r="P334" s="11"/>
      <c r="Q334" s="11"/>
      <c r="R334" s="11"/>
      <c r="S334" s="11"/>
      <c r="T334" s="11"/>
      <c r="U334" s="11"/>
      <c r="V334" s="68"/>
    </row>
    <row r="335" spans="1:22" s="18" customFormat="1">
      <c r="A335" s="11"/>
      <c r="B335" s="11"/>
      <c r="C335" s="16"/>
      <c r="D335" s="28"/>
      <c r="E335" s="28"/>
      <c r="F335" s="99"/>
      <c r="G335" s="100"/>
      <c r="H335" s="100"/>
      <c r="M335" s="11"/>
      <c r="N335" s="11"/>
      <c r="O335" s="11"/>
      <c r="P335" s="11"/>
      <c r="Q335" s="11"/>
      <c r="R335" s="11"/>
      <c r="S335" s="11"/>
      <c r="T335" s="11"/>
      <c r="U335" s="11"/>
      <c r="V335" s="68"/>
    </row>
    <row r="336" spans="1:22" s="18" customFormat="1">
      <c r="A336" s="11"/>
      <c r="B336" s="11"/>
      <c r="C336" s="16"/>
      <c r="D336" s="28"/>
      <c r="E336" s="28"/>
      <c r="F336" s="99"/>
      <c r="G336" s="100"/>
      <c r="H336" s="100"/>
      <c r="M336" s="11"/>
      <c r="N336" s="11"/>
      <c r="O336" s="11"/>
      <c r="P336" s="11"/>
      <c r="Q336" s="11"/>
      <c r="R336" s="11"/>
      <c r="S336" s="11"/>
      <c r="T336" s="11"/>
      <c r="U336" s="11"/>
      <c r="V336" s="68"/>
    </row>
    <row r="337" spans="1:22" s="18" customFormat="1">
      <c r="A337" s="11"/>
      <c r="B337" s="11"/>
      <c r="C337" s="16"/>
      <c r="D337" s="28"/>
      <c r="E337" s="28"/>
      <c r="F337" s="99"/>
      <c r="G337" s="100"/>
      <c r="H337" s="100"/>
      <c r="M337" s="11"/>
      <c r="N337" s="11"/>
      <c r="O337" s="11"/>
      <c r="P337" s="11"/>
      <c r="Q337" s="11"/>
      <c r="R337" s="11"/>
      <c r="S337" s="11"/>
      <c r="T337" s="11"/>
      <c r="U337" s="11"/>
      <c r="V337" s="68"/>
    </row>
    <row r="338" spans="1:22" s="18" customFormat="1">
      <c r="A338" s="11"/>
      <c r="B338" s="11"/>
      <c r="C338" s="16"/>
      <c r="D338" s="28"/>
      <c r="E338" s="28"/>
      <c r="F338" s="99"/>
      <c r="G338" s="100"/>
      <c r="H338" s="100"/>
      <c r="M338" s="11"/>
      <c r="N338" s="11"/>
      <c r="O338" s="11"/>
      <c r="P338" s="11"/>
      <c r="Q338" s="11"/>
      <c r="R338" s="11"/>
      <c r="S338" s="11"/>
      <c r="T338" s="11"/>
      <c r="U338" s="11"/>
      <c r="V338" s="68"/>
    </row>
    <row r="339" spans="1:22" s="18" customFormat="1">
      <c r="A339" s="11"/>
      <c r="B339" s="11"/>
      <c r="C339" s="16"/>
      <c r="D339" s="28"/>
      <c r="E339" s="28"/>
      <c r="F339" s="99"/>
      <c r="G339" s="100"/>
      <c r="H339" s="100"/>
      <c r="M339" s="11"/>
      <c r="N339" s="11"/>
      <c r="O339" s="11"/>
      <c r="P339" s="11"/>
      <c r="Q339" s="11"/>
      <c r="R339" s="11"/>
      <c r="S339" s="11"/>
      <c r="T339" s="11"/>
      <c r="U339" s="11"/>
      <c r="V339" s="68"/>
    </row>
    <row r="340" spans="1:22" s="18" customFormat="1">
      <c r="A340" s="11"/>
      <c r="B340" s="11"/>
      <c r="C340" s="16"/>
      <c r="D340" s="28"/>
      <c r="E340" s="28"/>
      <c r="F340" s="99"/>
      <c r="G340" s="100"/>
      <c r="H340" s="100"/>
      <c r="M340" s="11"/>
      <c r="N340" s="11"/>
      <c r="O340" s="11"/>
      <c r="P340" s="11"/>
      <c r="Q340" s="11"/>
      <c r="R340" s="11"/>
      <c r="S340" s="11"/>
      <c r="T340" s="11"/>
      <c r="U340" s="11"/>
      <c r="V340" s="68"/>
    </row>
    <row r="341" spans="1:22" s="18" customFormat="1">
      <c r="A341" s="11"/>
      <c r="B341" s="11"/>
      <c r="C341" s="16"/>
      <c r="D341" s="28"/>
      <c r="E341" s="28"/>
      <c r="F341" s="99"/>
      <c r="G341" s="100"/>
      <c r="H341" s="100"/>
      <c r="M341" s="11"/>
      <c r="N341" s="11"/>
      <c r="O341" s="11"/>
      <c r="P341" s="11"/>
      <c r="Q341" s="11"/>
      <c r="R341" s="11"/>
      <c r="S341" s="11"/>
      <c r="T341" s="11"/>
      <c r="U341" s="11"/>
      <c r="V341" s="68"/>
    </row>
    <row r="342" spans="1:22" s="18" customFormat="1">
      <c r="A342" s="11"/>
      <c r="B342" s="11"/>
      <c r="C342" s="16"/>
      <c r="D342" s="28"/>
      <c r="E342" s="28"/>
      <c r="F342" s="99"/>
      <c r="G342" s="100"/>
      <c r="H342" s="100"/>
      <c r="M342" s="11"/>
      <c r="N342" s="11"/>
      <c r="O342" s="11"/>
      <c r="P342" s="11"/>
      <c r="Q342" s="11"/>
      <c r="R342" s="11"/>
      <c r="S342" s="11"/>
      <c r="T342" s="11"/>
      <c r="U342" s="11"/>
      <c r="V342" s="68"/>
    </row>
    <row r="343" spans="1:22" s="18" customFormat="1">
      <c r="A343" s="11"/>
      <c r="B343" s="11"/>
      <c r="C343" s="16"/>
      <c r="D343" s="28"/>
      <c r="E343" s="28"/>
      <c r="F343" s="99"/>
      <c r="G343" s="100"/>
      <c r="H343" s="100"/>
      <c r="M343" s="11"/>
      <c r="N343" s="11"/>
      <c r="O343" s="11"/>
      <c r="P343" s="11"/>
      <c r="Q343" s="11"/>
      <c r="R343" s="11"/>
      <c r="S343" s="11"/>
      <c r="T343" s="11"/>
      <c r="U343" s="11"/>
      <c r="V343" s="68"/>
    </row>
    <row r="344" spans="1:22" s="18" customFormat="1">
      <c r="A344" s="11"/>
      <c r="B344" s="11"/>
      <c r="C344" s="16"/>
      <c r="D344" s="28"/>
      <c r="E344" s="28"/>
      <c r="F344" s="99"/>
      <c r="G344" s="100"/>
      <c r="H344" s="100"/>
      <c r="M344" s="11"/>
      <c r="N344" s="11"/>
      <c r="O344" s="11"/>
      <c r="P344" s="11"/>
      <c r="Q344" s="11"/>
      <c r="R344" s="11"/>
      <c r="S344" s="11"/>
      <c r="T344" s="11"/>
      <c r="U344" s="11"/>
      <c r="V344" s="68"/>
    </row>
    <row r="345" spans="1:22" s="18" customFormat="1">
      <c r="A345" s="11"/>
      <c r="B345" s="11"/>
      <c r="C345" s="16"/>
      <c r="D345" s="28"/>
      <c r="E345" s="28"/>
      <c r="F345" s="99"/>
      <c r="G345" s="100"/>
      <c r="H345" s="100"/>
      <c r="M345" s="11"/>
      <c r="N345" s="11"/>
      <c r="O345" s="11"/>
      <c r="P345" s="11"/>
      <c r="Q345" s="11"/>
      <c r="R345" s="11"/>
      <c r="S345" s="11"/>
      <c r="T345" s="11"/>
      <c r="U345" s="11"/>
      <c r="V345" s="68"/>
    </row>
    <row r="346" spans="1:22" s="18" customFormat="1">
      <c r="A346" s="11"/>
      <c r="B346" s="11"/>
      <c r="C346" s="16"/>
      <c r="D346" s="28"/>
      <c r="E346" s="28"/>
      <c r="F346" s="99"/>
      <c r="G346" s="100"/>
      <c r="H346" s="100"/>
      <c r="M346" s="11"/>
      <c r="N346" s="11"/>
      <c r="O346" s="11"/>
      <c r="P346" s="11"/>
      <c r="Q346" s="11"/>
      <c r="R346" s="11"/>
      <c r="S346" s="11"/>
      <c r="T346" s="11"/>
      <c r="U346" s="11"/>
      <c r="V346" s="68"/>
    </row>
    <row r="347" spans="1:22" s="18" customFormat="1">
      <c r="A347" s="11"/>
      <c r="B347" s="11"/>
      <c r="C347" s="16"/>
      <c r="D347" s="28"/>
      <c r="E347" s="28"/>
      <c r="F347" s="99"/>
      <c r="G347" s="100"/>
      <c r="H347" s="100"/>
      <c r="M347" s="11"/>
      <c r="N347" s="11"/>
      <c r="O347" s="11"/>
      <c r="P347" s="11"/>
      <c r="Q347" s="11"/>
      <c r="R347" s="11"/>
      <c r="S347" s="11"/>
      <c r="T347" s="11"/>
      <c r="U347" s="11"/>
      <c r="V347" s="68"/>
    </row>
    <row r="348" spans="1:22" s="18" customFormat="1">
      <c r="A348" s="11"/>
      <c r="B348" s="11"/>
      <c r="C348" s="16"/>
      <c r="D348" s="28"/>
      <c r="E348" s="28"/>
      <c r="F348" s="99"/>
      <c r="G348" s="100"/>
      <c r="H348" s="100"/>
      <c r="M348" s="11"/>
      <c r="N348" s="11"/>
      <c r="O348" s="11"/>
      <c r="P348" s="11"/>
      <c r="Q348" s="11"/>
      <c r="R348" s="11"/>
      <c r="S348" s="11"/>
      <c r="T348" s="11"/>
      <c r="U348" s="11"/>
      <c r="V348" s="68"/>
    </row>
    <row r="349" spans="1:22" s="18" customFormat="1">
      <c r="A349" s="11"/>
      <c r="B349" s="11"/>
      <c r="C349" s="16"/>
      <c r="D349" s="28"/>
      <c r="E349" s="28"/>
      <c r="F349" s="99"/>
      <c r="G349" s="100"/>
      <c r="H349" s="100"/>
      <c r="M349" s="11"/>
      <c r="N349" s="11"/>
      <c r="O349" s="11"/>
      <c r="P349" s="11"/>
      <c r="Q349" s="11"/>
      <c r="R349" s="11"/>
      <c r="S349" s="11"/>
      <c r="T349" s="11"/>
      <c r="U349" s="11"/>
      <c r="V349" s="68"/>
    </row>
    <row r="350" spans="1:22" s="18" customFormat="1">
      <c r="A350" s="11"/>
      <c r="B350" s="11"/>
      <c r="C350" s="16"/>
      <c r="D350" s="28"/>
      <c r="E350" s="28"/>
      <c r="F350" s="99"/>
      <c r="G350" s="100"/>
      <c r="H350" s="100"/>
      <c r="M350" s="11"/>
      <c r="N350" s="11"/>
      <c r="O350" s="11"/>
      <c r="P350" s="11"/>
      <c r="Q350" s="11"/>
      <c r="R350" s="11"/>
      <c r="S350" s="11"/>
      <c r="T350" s="11"/>
      <c r="U350" s="11"/>
      <c r="V350" s="68"/>
    </row>
    <row r="351" spans="1:22" s="18" customFormat="1">
      <c r="A351" s="11"/>
      <c r="B351" s="11"/>
      <c r="C351" s="16"/>
      <c r="D351" s="28"/>
      <c r="E351" s="28"/>
      <c r="F351" s="99"/>
      <c r="G351" s="100"/>
      <c r="H351" s="100"/>
      <c r="M351" s="11"/>
      <c r="N351" s="11"/>
      <c r="O351" s="11"/>
      <c r="P351" s="11"/>
      <c r="Q351" s="11"/>
      <c r="R351" s="11"/>
      <c r="S351" s="11"/>
      <c r="T351" s="11"/>
      <c r="U351" s="11"/>
      <c r="V351" s="68"/>
    </row>
    <row r="352" spans="1:22" s="18" customFormat="1">
      <c r="A352" s="11"/>
      <c r="B352" s="11"/>
      <c r="C352" s="16"/>
      <c r="D352" s="28"/>
      <c r="E352" s="28"/>
      <c r="F352" s="99"/>
      <c r="G352" s="100"/>
      <c r="H352" s="100"/>
      <c r="M352" s="11"/>
      <c r="N352" s="11"/>
      <c r="O352" s="11"/>
      <c r="P352" s="11"/>
      <c r="Q352" s="11"/>
      <c r="R352" s="11"/>
      <c r="S352" s="11"/>
      <c r="T352" s="11"/>
      <c r="U352" s="11"/>
      <c r="V352" s="68"/>
    </row>
    <row r="353" spans="1:22" s="18" customFormat="1">
      <c r="A353" s="11"/>
      <c r="B353" s="11"/>
      <c r="C353" s="16"/>
      <c r="D353" s="28"/>
      <c r="E353" s="28"/>
      <c r="F353" s="99"/>
      <c r="G353" s="100"/>
      <c r="H353" s="100"/>
      <c r="M353" s="11"/>
      <c r="N353" s="11"/>
      <c r="O353" s="11"/>
      <c r="P353" s="11"/>
      <c r="Q353" s="11"/>
      <c r="R353" s="11"/>
      <c r="S353" s="11"/>
      <c r="T353" s="11"/>
      <c r="U353" s="11"/>
      <c r="V353" s="68"/>
    </row>
    <row r="354" spans="1:22" s="18" customFormat="1">
      <c r="A354" s="11"/>
      <c r="B354" s="11"/>
      <c r="C354" s="16"/>
      <c r="D354" s="28"/>
      <c r="E354" s="28"/>
      <c r="F354" s="99"/>
      <c r="G354" s="100"/>
      <c r="H354" s="100"/>
      <c r="M354" s="11"/>
      <c r="N354" s="11"/>
      <c r="O354" s="11"/>
      <c r="P354" s="11"/>
      <c r="Q354" s="11"/>
      <c r="R354" s="11"/>
      <c r="S354" s="11"/>
      <c r="T354" s="11"/>
      <c r="U354" s="11"/>
      <c r="V354" s="68"/>
    </row>
    <row r="355" spans="1:22" s="18" customFormat="1">
      <c r="A355" s="11"/>
      <c r="B355" s="11"/>
      <c r="C355" s="16"/>
      <c r="D355" s="28"/>
      <c r="E355" s="28"/>
      <c r="F355" s="99"/>
      <c r="G355" s="100"/>
      <c r="H355" s="100"/>
      <c r="M355" s="11"/>
      <c r="N355" s="11"/>
      <c r="O355" s="11"/>
      <c r="P355" s="11"/>
      <c r="Q355" s="11"/>
      <c r="R355" s="11"/>
      <c r="S355" s="11"/>
      <c r="T355" s="11"/>
      <c r="U355" s="11"/>
      <c r="V355" s="68"/>
    </row>
    <row r="356" spans="1:22" s="18" customFormat="1">
      <c r="A356" s="11"/>
      <c r="B356" s="11"/>
      <c r="C356" s="16"/>
      <c r="D356" s="28"/>
      <c r="E356" s="28"/>
      <c r="F356" s="99"/>
      <c r="G356" s="100"/>
      <c r="H356" s="100"/>
      <c r="M356" s="11"/>
      <c r="N356" s="11"/>
      <c r="O356" s="11"/>
      <c r="P356" s="11"/>
      <c r="Q356" s="11"/>
      <c r="R356" s="11"/>
      <c r="S356" s="11"/>
      <c r="T356" s="11"/>
      <c r="U356" s="11"/>
      <c r="V356" s="68"/>
    </row>
    <row r="357" spans="1:22" s="18" customFormat="1">
      <c r="A357" s="11"/>
      <c r="B357" s="11"/>
      <c r="C357" s="16"/>
      <c r="D357" s="28"/>
      <c r="E357" s="28"/>
      <c r="F357" s="99"/>
      <c r="G357" s="100"/>
      <c r="H357" s="100"/>
      <c r="M357" s="11"/>
      <c r="N357" s="11"/>
      <c r="O357" s="11"/>
      <c r="P357" s="11"/>
      <c r="Q357" s="11"/>
      <c r="R357" s="11"/>
      <c r="S357" s="11"/>
      <c r="T357" s="11"/>
      <c r="U357" s="11"/>
      <c r="V357" s="68"/>
    </row>
    <row r="358" spans="1:22" s="18" customFormat="1">
      <c r="A358" s="11"/>
      <c r="B358" s="11"/>
      <c r="C358" s="16"/>
      <c r="D358" s="28"/>
      <c r="E358" s="28"/>
      <c r="F358" s="99"/>
      <c r="G358" s="100"/>
      <c r="H358" s="100"/>
      <c r="M358" s="11"/>
      <c r="N358" s="11"/>
      <c r="O358" s="11"/>
      <c r="P358" s="11"/>
      <c r="Q358" s="11"/>
      <c r="R358" s="11"/>
      <c r="S358" s="11"/>
      <c r="T358" s="11"/>
      <c r="U358" s="11"/>
      <c r="V358" s="68"/>
    </row>
    <row r="359" spans="1:22" s="18" customFormat="1">
      <c r="A359" s="11"/>
      <c r="B359" s="11"/>
      <c r="C359" s="16"/>
      <c r="D359" s="28"/>
      <c r="E359" s="28"/>
      <c r="F359" s="99"/>
      <c r="G359" s="100"/>
      <c r="H359" s="100"/>
      <c r="M359" s="11"/>
      <c r="N359" s="11"/>
      <c r="O359" s="11"/>
      <c r="P359" s="11"/>
      <c r="Q359" s="11"/>
      <c r="R359" s="11"/>
      <c r="S359" s="11"/>
      <c r="T359" s="11"/>
      <c r="U359" s="11"/>
      <c r="V359" s="68"/>
    </row>
    <row r="360" spans="1:22" s="18" customFormat="1">
      <c r="A360" s="11"/>
      <c r="B360" s="11"/>
      <c r="C360" s="16"/>
      <c r="D360" s="28"/>
      <c r="E360" s="28"/>
      <c r="F360" s="99"/>
      <c r="G360" s="100"/>
      <c r="H360" s="100"/>
      <c r="M360" s="11"/>
      <c r="N360" s="11"/>
      <c r="O360" s="11"/>
      <c r="P360" s="11"/>
      <c r="Q360" s="11"/>
      <c r="R360" s="11"/>
      <c r="S360" s="11"/>
      <c r="T360" s="11"/>
      <c r="U360" s="11"/>
      <c r="V360" s="68"/>
    </row>
    <row r="361" spans="1:22" s="18" customFormat="1">
      <c r="A361" s="11"/>
      <c r="B361" s="11"/>
      <c r="C361" s="16"/>
      <c r="D361" s="28"/>
      <c r="E361" s="28"/>
      <c r="F361" s="99"/>
      <c r="G361" s="100"/>
      <c r="H361" s="100"/>
      <c r="M361" s="11"/>
      <c r="N361" s="11"/>
      <c r="O361" s="11"/>
      <c r="P361" s="11"/>
      <c r="Q361" s="11"/>
      <c r="R361" s="11"/>
      <c r="S361" s="11"/>
      <c r="T361" s="11"/>
      <c r="U361" s="11"/>
      <c r="V361" s="68"/>
    </row>
  </sheetData>
  <sheetProtection insertRows="0" deleteRows="0"/>
  <protectedRanges>
    <protectedRange sqref="V139 K139:Q139 K1:Q15 K129:Q133 K16:K128 Q16:Q128 V1:V133 K140:Q1048576 K138:Q138 V140:V1048576 V138" name="Obseg1"/>
    <protectedRange sqref="V134:V136 K134:Q136" name="Obseg1_1"/>
    <protectedRange sqref="L16:P128" name="Obseg1_2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22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5"/>
  <sheetViews>
    <sheetView topLeftCell="A4" zoomScale="112" zoomScaleNormal="112" zoomScaleSheetLayoutView="100" workbookViewId="0">
      <selection activeCell="N29" sqref="N29"/>
    </sheetView>
  </sheetViews>
  <sheetFormatPr defaultColWidth="8.85546875" defaultRowHeight="12.75"/>
  <cols>
    <col min="1" max="1" width="4.7109375" style="11" customWidth="1"/>
    <col min="2" max="2" width="8.5703125" style="11" customWidth="1"/>
    <col min="3" max="3" width="29.285156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2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2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2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2" s="12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pred_rekapitulacija'!A18</f>
        <v>5. sklop:</v>
      </c>
      <c r="D12" s="78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2" t="str">
        <f>+'Ponudbeni pred_rekapitulacija'!B18</f>
        <v>EKOLOŠKO SADJE IN ZELENJAVA</v>
      </c>
      <c r="D13" s="442"/>
      <c r="E13" s="442"/>
      <c r="F13" s="442"/>
      <c r="G13" s="442"/>
      <c r="H13" s="442"/>
      <c r="I13" s="442"/>
      <c r="J13" s="442"/>
      <c r="K13" s="442"/>
      <c r="L13" s="442"/>
      <c r="V13" s="7"/>
    </row>
    <row r="14" spans="1:22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71" t="s">
        <v>157</v>
      </c>
      <c r="O14" s="71">
        <v>7</v>
      </c>
      <c r="P14" s="71" t="s">
        <v>158</v>
      </c>
      <c r="Q14" s="71">
        <v>8</v>
      </c>
      <c r="R14" s="72" t="s">
        <v>159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975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122</v>
      </c>
      <c r="Q15" s="58" t="s">
        <v>100</v>
      </c>
      <c r="R15" s="59" t="s">
        <v>101</v>
      </c>
      <c r="S15" s="59" t="s">
        <v>114</v>
      </c>
      <c r="T15" s="59" t="s">
        <v>105</v>
      </c>
      <c r="U15" s="59" t="s">
        <v>106</v>
      </c>
      <c r="V15" s="58" t="s">
        <v>119</v>
      </c>
    </row>
    <row r="16" spans="1:22" s="55" customFormat="1" ht="12">
      <c r="A16" s="79" t="s">
        <v>1</v>
      </c>
      <c r="B16" s="79">
        <v>2100</v>
      </c>
      <c r="C16" s="153" t="s">
        <v>968</v>
      </c>
      <c r="D16" s="75" t="s">
        <v>111</v>
      </c>
      <c r="E16" s="140" t="s">
        <v>0</v>
      </c>
      <c r="F16" s="98"/>
      <c r="G16" s="328">
        <v>20</v>
      </c>
      <c r="H16" s="102" t="s">
        <v>0</v>
      </c>
      <c r="I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16" s="80" t="str">
        <f>IF(Sklop5[[#This Row],[ZAHTEVANA SHEMA KAKOVOSTI]]&lt;&gt;"",Sklop5[[#This Row],[Preračunana masa/volumen/kos na enoto kg]],"")</f>
        <v/>
      </c>
      <c r="K16" s="86"/>
      <c r="L16" s="222" t="s">
        <v>111</v>
      </c>
      <c r="M16" s="222" t="s">
        <v>111</v>
      </c>
      <c r="N16" s="222" t="s">
        <v>111</v>
      </c>
      <c r="O16" s="191"/>
      <c r="P16" s="222" t="s">
        <v>111</v>
      </c>
      <c r="Q16" s="88"/>
      <c r="R16" s="83">
        <f>+Sklop5[[#This Row],[cena/enota brez DDV v EUR]]*Sklop5[[#This Row],[Stopnja DDV (%)]]</f>
        <v>0</v>
      </c>
      <c r="S16" s="83">
        <f>+Sklop5[[#This Row],[cena/enota brez DDV v EUR]]+Sklop5[[#This Row],[Davek (EUR)]]</f>
        <v>0</v>
      </c>
      <c r="T16" s="83">
        <f>+Sklop5[[#This Row],[cena/enota brez DDV v EUR]]*Sklop5[[#This Row],[Okvirna količina]]</f>
        <v>0</v>
      </c>
      <c r="U16" s="83">
        <f>+Sklop5[[#This Row],[Končna cena/enoto mere (EUR) z DDV]]*Sklop5[[#This Row],[Okvirna količina]]</f>
        <v>0</v>
      </c>
      <c r="V16" s="222" t="s">
        <v>111</v>
      </c>
    </row>
    <row r="17" spans="1:22" s="55" customFormat="1" ht="12">
      <c r="A17" s="79" t="s">
        <v>3</v>
      </c>
      <c r="B17" s="79">
        <v>2077</v>
      </c>
      <c r="C17" s="198" t="s">
        <v>969</v>
      </c>
      <c r="D17" s="75" t="s">
        <v>111</v>
      </c>
      <c r="E17" s="140" t="s">
        <v>0</v>
      </c>
      <c r="F17" s="98"/>
      <c r="G17" s="328">
        <v>2000</v>
      </c>
      <c r="H17" s="102" t="s">
        <v>0</v>
      </c>
      <c r="I17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J17" s="186" t="str">
        <f>IF(Sklop5[[#This Row],[ZAHTEVANA SHEMA KAKOVOSTI]]&lt;&gt;"",Sklop5[[#This Row],[Preračunana masa/volumen/kos na enoto kg]],"")</f>
        <v/>
      </c>
      <c r="K17" s="189"/>
      <c r="L17" s="222" t="s">
        <v>111</v>
      </c>
      <c r="M17" s="222" t="s">
        <v>111</v>
      </c>
      <c r="N17" s="222" t="s">
        <v>111</v>
      </c>
      <c r="O17" s="191"/>
      <c r="P17" s="222" t="s">
        <v>111</v>
      </c>
      <c r="Q17" s="202"/>
      <c r="R17" s="191">
        <f>+Sklop5[[#This Row],[cena/enota brez DDV v EUR]]*Sklop5[[#This Row],[Stopnja DDV (%)]]</f>
        <v>0</v>
      </c>
      <c r="S17" s="191">
        <f>+Sklop5[[#This Row],[cena/enota brez DDV v EUR]]+Sklop5[[#This Row],[Davek (EUR)]]</f>
        <v>0</v>
      </c>
      <c r="T17" s="191">
        <f>+Sklop5[[#This Row],[cena/enota brez DDV v EUR]]*Sklop5[[#This Row],[Okvirna količina]]</f>
        <v>0</v>
      </c>
      <c r="U17" s="191">
        <f>+Sklop5[[#This Row],[Končna cena/enoto mere (EUR) z DDV]]*Sklop5[[#This Row],[Okvirna količina]]</f>
        <v>0</v>
      </c>
      <c r="V17" s="222" t="s">
        <v>111</v>
      </c>
    </row>
    <row r="18" spans="1:22" s="55" customFormat="1" ht="12">
      <c r="A18" s="79" t="s">
        <v>4</v>
      </c>
      <c r="B18" s="79">
        <v>2099</v>
      </c>
      <c r="C18" s="198" t="s">
        <v>970</v>
      </c>
      <c r="D18" s="75" t="s">
        <v>111</v>
      </c>
      <c r="E18" s="140" t="s">
        <v>0</v>
      </c>
      <c r="F18" s="98"/>
      <c r="G18" s="328">
        <v>250</v>
      </c>
      <c r="H18" s="102" t="s">
        <v>0</v>
      </c>
      <c r="I18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18" s="186" t="str">
        <f>IF(Sklop5[[#This Row],[ZAHTEVANA SHEMA KAKOVOSTI]]&lt;&gt;"",Sklop5[[#This Row],[Preračunana masa/volumen/kos na enoto kg]],"")</f>
        <v/>
      </c>
      <c r="K18" s="189"/>
      <c r="L18" s="222" t="s">
        <v>111</v>
      </c>
      <c r="M18" s="222" t="s">
        <v>111</v>
      </c>
      <c r="N18" s="222" t="s">
        <v>111</v>
      </c>
      <c r="O18" s="191"/>
      <c r="P18" s="222" t="s">
        <v>111</v>
      </c>
      <c r="Q18" s="202"/>
      <c r="R18" s="191">
        <f>+Sklop5[[#This Row],[cena/enota brez DDV v EUR]]*Sklop5[[#This Row],[Stopnja DDV (%)]]</f>
        <v>0</v>
      </c>
      <c r="S18" s="191">
        <f>+Sklop5[[#This Row],[cena/enota brez DDV v EUR]]+Sklop5[[#This Row],[Davek (EUR)]]</f>
        <v>0</v>
      </c>
      <c r="T18" s="191">
        <f>+Sklop5[[#This Row],[cena/enota brez DDV v EUR]]*Sklop5[[#This Row],[Okvirna količina]]</f>
        <v>0</v>
      </c>
      <c r="U18" s="191">
        <f>+Sklop5[[#This Row],[Končna cena/enoto mere (EUR) z DDV]]*Sklop5[[#This Row],[Okvirna količina]]</f>
        <v>0</v>
      </c>
      <c r="V18" s="222" t="s">
        <v>111</v>
      </c>
    </row>
    <row r="19" spans="1:22" s="55" customFormat="1" ht="12">
      <c r="A19" s="79" t="s">
        <v>5</v>
      </c>
      <c r="B19" s="79">
        <v>2078</v>
      </c>
      <c r="C19" s="198" t="s">
        <v>971</v>
      </c>
      <c r="D19" s="75" t="s">
        <v>111</v>
      </c>
      <c r="E19" s="140" t="s">
        <v>0</v>
      </c>
      <c r="F19" s="98"/>
      <c r="G19" s="328">
        <v>50</v>
      </c>
      <c r="H19" s="102" t="s">
        <v>0</v>
      </c>
      <c r="I19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19" s="186" t="str">
        <f>IF(Sklop5[[#This Row],[ZAHTEVANA SHEMA KAKOVOSTI]]&lt;&gt;"",Sklop5[[#This Row],[Preračunana masa/volumen/kos na enoto kg]],"")</f>
        <v/>
      </c>
      <c r="K19" s="189"/>
      <c r="L19" s="222" t="s">
        <v>111</v>
      </c>
      <c r="M19" s="222" t="s">
        <v>111</v>
      </c>
      <c r="N19" s="222" t="s">
        <v>111</v>
      </c>
      <c r="O19" s="191"/>
      <c r="P19" s="222" t="s">
        <v>111</v>
      </c>
      <c r="Q19" s="202"/>
      <c r="R19" s="191">
        <f>+Sklop5[[#This Row],[cena/enota brez DDV v EUR]]*Sklop5[[#This Row],[Stopnja DDV (%)]]</f>
        <v>0</v>
      </c>
      <c r="S19" s="191">
        <f>+Sklop5[[#This Row],[cena/enota brez DDV v EUR]]+Sklop5[[#This Row],[Davek (EUR)]]</f>
        <v>0</v>
      </c>
      <c r="T19" s="191">
        <f>+Sklop5[[#This Row],[cena/enota brez DDV v EUR]]*Sklop5[[#This Row],[Okvirna količina]]</f>
        <v>0</v>
      </c>
      <c r="U19" s="191">
        <f>+Sklop5[[#This Row],[Končna cena/enoto mere (EUR) z DDV]]*Sklop5[[#This Row],[Okvirna količina]]</f>
        <v>0</v>
      </c>
      <c r="V19" s="222" t="s">
        <v>111</v>
      </c>
    </row>
    <row r="20" spans="1:22">
      <c r="A20" s="279" t="s">
        <v>133</v>
      </c>
      <c r="B20" s="279"/>
      <c r="C20" s="280"/>
      <c r="D20" s="281"/>
      <c r="E20" s="281"/>
      <c r="F20" s="282"/>
      <c r="G20" s="283"/>
      <c r="H20" s="284"/>
      <c r="I20" s="285">
        <f>SUBTOTAL(109,Sklop5[Preračunana masa/volumen/kos na enoto kg])</f>
        <v>2320</v>
      </c>
      <c r="J20" s="285">
        <f>SUBTOTAL(109,Sklop5[Živila iz shem kakovosti (kg)])</f>
        <v>0</v>
      </c>
      <c r="K20" s="283"/>
      <c r="L20" s="286"/>
      <c r="M20" s="286"/>
      <c r="N20" s="287"/>
      <c r="O20" s="288"/>
      <c r="P20" s="288"/>
      <c r="Q20" s="288"/>
      <c r="R20" s="289"/>
      <c r="S20" s="283"/>
      <c r="T20" s="289">
        <f>SUBTOTAL(109,Sklop5[Vrednost za okvirno količino (EUR) brez DDV])</f>
        <v>0</v>
      </c>
      <c r="U20" s="289">
        <f>SUBTOTAL(109,Sklop5[Vrednost za okvirno količino (EUR) z DDV])</f>
        <v>0</v>
      </c>
      <c r="V20" s="290"/>
    </row>
    <row r="21" spans="1:22" s="176" customFormat="1">
      <c r="A21" s="164"/>
      <c r="B21" s="164"/>
      <c r="C21" s="165"/>
      <c r="D21" s="166"/>
      <c r="E21" s="166"/>
      <c r="F21" s="167"/>
      <c r="G21" s="168"/>
      <c r="H21" s="169"/>
      <c r="I21" s="170"/>
      <c r="J21" s="170"/>
      <c r="K21" s="168"/>
      <c r="L21" s="171"/>
      <c r="M21" s="171"/>
      <c r="N21" s="172"/>
      <c r="O21" s="173"/>
      <c r="P21" s="173"/>
      <c r="Q21" s="173"/>
      <c r="R21" s="174"/>
      <c r="S21" s="168"/>
      <c r="T21" s="174"/>
      <c r="U21" s="174"/>
      <c r="V21" s="175"/>
    </row>
    <row r="22" spans="1:22">
      <c r="A22" s="48" t="s">
        <v>129</v>
      </c>
      <c r="B22" s="48"/>
      <c r="C22" s="16"/>
      <c r="D22" s="28"/>
      <c r="E22" s="28"/>
      <c r="F22" s="99"/>
      <c r="R22" s="48"/>
      <c r="S22" s="48"/>
      <c r="T22" s="48"/>
      <c r="U22" s="48"/>
    </row>
    <row r="23" spans="1:22">
      <c r="A23" s="11" t="s">
        <v>131</v>
      </c>
      <c r="C23" s="16"/>
      <c r="D23" s="28"/>
      <c r="E23" s="28"/>
      <c r="F23" s="99"/>
    </row>
    <row r="24" spans="1:22">
      <c r="A24" s="94" t="s">
        <v>175</v>
      </c>
      <c r="B24" s="94"/>
      <c r="G24" s="68"/>
      <c r="H24" s="68"/>
      <c r="I24" s="29"/>
      <c r="J24" s="29"/>
      <c r="K24" s="29"/>
      <c r="L24" s="29"/>
      <c r="M24" s="54"/>
      <c r="N24" s="54"/>
      <c r="O24" s="29"/>
      <c r="P24" s="29"/>
      <c r="Q24" s="29"/>
      <c r="R24" s="29"/>
      <c r="S24" s="29"/>
    </row>
    <row r="25" spans="1:22">
      <c r="A25" s="440" t="s">
        <v>186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107"/>
      <c r="N25" s="107"/>
      <c r="O25" s="107"/>
      <c r="P25" s="107"/>
      <c r="Q25" s="107"/>
      <c r="R25" s="107"/>
      <c r="S25" s="107"/>
      <c r="T25" s="107"/>
      <c r="U25" s="107"/>
      <c r="V25" s="106"/>
    </row>
    <row r="26" spans="1:22">
      <c r="A26" s="11" t="s">
        <v>1684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</row>
    <row r="27" spans="1:22">
      <c r="A27" s="11" t="s">
        <v>1685</v>
      </c>
    </row>
    <row r="28" spans="1:22">
      <c r="A28" s="11" t="s">
        <v>1686</v>
      </c>
    </row>
    <row r="29" spans="1:22">
      <c r="A29" s="11" t="s">
        <v>1682</v>
      </c>
    </row>
    <row r="30" spans="1:22">
      <c r="A30" s="11" t="s">
        <v>1683</v>
      </c>
    </row>
    <row r="32" spans="1:22">
      <c r="A32" s="94" t="s">
        <v>65</v>
      </c>
      <c r="B32" s="94"/>
      <c r="G32" s="68"/>
      <c r="H32" s="68" t="s">
        <v>66</v>
      </c>
      <c r="I32" s="29"/>
      <c r="J32" s="29"/>
      <c r="K32" s="29"/>
      <c r="L32" s="29"/>
      <c r="M32" s="54"/>
      <c r="N32" s="54"/>
      <c r="O32" s="29"/>
      <c r="P32" s="29"/>
      <c r="Q32" s="29"/>
      <c r="R32" s="29" t="s">
        <v>67</v>
      </c>
      <c r="S32" s="29"/>
    </row>
    <row r="33" spans="1:22">
      <c r="C33" s="16"/>
      <c r="D33" s="28"/>
      <c r="E33" s="28"/>
      <c r="F33" s="99"/>
    </row>
    <row r="34" spans="1:22">
      <c r="C34" s="16"/>
      <c r="D34" s="28"/>
      <c r="E34" s="28"/>
      <c r="F34" s="99"/>
    </row>
    <row r="35" spans="1:22">
      <c r="C35" s="16"/>
      <c r="D35" s="28"/>
      <c r="E35" s="28"/>
      <c r="F35" s="99"/>
    </row>
    <row r="36" spans="1:22">
      <c r="C36" s="16"/>
      <c r="D36" s="28"/>
      <c r="E36" s="28"/>
      <c r="F36" s="99"/>
    </row>
    <row r="37" spans="1:22">
      <c r="C37" s="16"/>
      <c r="D37" s="28"/>
      <c r="E37" s="28"/>
      <c r="F37" s="99"/>
    </row>
    <row r="38" spans="1:22">
      <c r="C38" s="16"/>
      <c r="D38" s="28"/>
      <c r="E38" s="28"/>
      <c r="F38" s="99"/>
    </row>
    <row r="39" spans="1:22">
      <c r="C39" s="16"/>
      <c r="D39" s="28"/>
      <c r="E39" s="28"/>
      <c r="F39" s="99"/>
    </row>
    <row r="40" spans="1:22">
      <c r="C40" s="16"/>
      <c r="D40" s="28"/>
      <c r="E40" s="28"/>
      <c r="F40" s="99"/>
    </row>
    <row r="41" spans="1:22">
      <c r="C41" s="16"/>
      <c r="D41" s="28"/>
      <c r="E41" s="28"/>
      <c r="F41" s="99"/>
    </row>
    <row r="42" spans="1:22">
      <c r="C42" s="16"/>
      <c r="D42" s="28"/>
      <c r="E42" s="28"/>
      <c r="F42" s="99"/>
    </row>
    <row r="43" spans="1:22">
      <c r="C43" s="16"/>
      <c r="D43" s="28"/>
      <c r="E43" s="28"/>
      <c r="F43" s="99"/>
    </row>
    <row r="44" spans="1:22">
      <c r="C44" s="16"/>
      <c r="D44" s="28"/>
      <c r="E44" s="28"/>
      <c r="F44" s="99"/>
    </row>
    <row r="45" spans="1:22">
      <c r="C45" s="16"/>
      <c r="D45" s="28"/>
      <c r="E45" s="28"/>
      <c r="F45" s="99"/>
    </row>
    <row r="46" spans="1:22">
      <c r="C46" s="16"/>
      <c r="D46" s="28"/>
      <c r="E46" s="28"/>
      <c r="F46" s="99"/>
    </row>
    <row r="47" spans="1:22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</row>
    <row r="48" spans="1:22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</row>
    <row r="49" spans="1:22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</row>
    <row r="50" spans="1:22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</row>
    <row r="51" spans="1:22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</row>
    <row r="52" spans="1:22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</row>
    <row r="53" spans="1:22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</row>
    <row r="54" spans="1:22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</row>
    <row r="55" spans="1:22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</row>
    <row r="56" spans="1:22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</row>
    <row r="57" spans="1:22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</row>
    <row r="58" spans="1:22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</row>
    <row r="59" spans="1:22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</row>
    <row r="60" spans="1:22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</row>
    <row r="61" spans="1:22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</row>
    <row r="62" spans="1:22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</row>
    <row r="63" spans="1:22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</row>
    <row r="64" spans="1:22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</sheetData>
  <sheetProtection insertRows="0" deleteRows="0"/>
  <protectedRanges>
    <protectedRange sqref="K1:Q15 K20:Q24 Q16:Q19 V1:V24 K16:K19 K32:Q1048576 V32:V1048576" name="Obseg1"/>
    <protectedRange sqref="V26 K26:Q26" name="Obseg1_1"/>
    <protectedRange sqref="L16:P19" name="Obseg1_2"/>
    <protectedRange sqref="M25:P25 U25" name="Obseg1_3"/>
    <protectedRange sqref="J25:L25" name="Obseg1_2_1_1"/>
  </protectedRanges>
  <mergeCells count="8">
    <mergeCell ref="C13:L13"/>
    <mergeCell ref="A25:L25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5" fitToHeight="0" orientation="landscape" r:id="rId1"/>
  <rowBreaks count="1" manualBreakCount="1">
    <brk id="11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50"/>
  <sheetViews>
    <sheetView topLeftCell="A13" zoomScaleNormal="100" zoomScaleSheetLayoutView="100" workbookViewId="0">
      <selection activeCell="S44" sqref="S44"/>
    </sheetView>
  </sheetViews>
  <sheetFormatPr defaultColWidth="8.85546875" defaultRowHeight="12.75"/>
  <cols>
    <col min="1" max="1" width="3.5703125" style="11" customWidth="1"/>
    <col min="2" max="2" width="5" style="11" customWidth="1"/>
    <col min="3" max="3" width="34.5703125" style="17" customWidth="1"/>
    <col min="4" max="4" width="10.7109375" style="27" customWidth="1"/>
    <col min="5" max="5" width="9.71093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2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2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2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2" s="12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pred_rekapitulacija'!A19</f>
        <v>6. sklop:</v>
      </c>
      <c r="D12" s="78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2" t="str">
        <f>+'Ponudbeni pred_rekapitulacija'!B19</f>
        <v>KROMPIR INTEGRIRANI</v>
      </c>
      <c r="D13" s="442"/>
      <c r="E13" s="442"/>
      <c r="F13" s="442"/>
      <c r="G13" s="442"/>
      <c r="H13" s="442"/>
      <c r="I13" s="442"/>
      <c r="J13" s="442"/>
      <c r="K13" s="442"/>
      <c r="L13" s="442"/>
      <c r="V13" s="7"/>
    </row>
    <row r="14" spans="1:22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71" t="s">
        <v>157</v>
      </c>
      <c r="O14" s="71">
        <v>7</v>
      </c>
      <c r="P14" s="71" t="s">
        <v>158</v>
      </c>
      <c r="Q14" s="71">
        <v>8</v>
      </c>
      <c r="R14" s="72" t="s">
        <v>159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975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122</v>
      </c>
      <c r="Q15" s="58" t="s">
        <v>100</v>
      </c>
      <c r="R15" s="59" t="s">
        <v>101</v>
      </c>
      <c r="S15" s="59" t="s">
        <v>114</v>
      </c>
      <c r="T15" s="59" t="s">
        <v>105</v>
      </c>
      <c r="U15" s="59" t="s">
        <v>106</v>
      </c>
      <c r="V15" s="58" t="s">
        <v>119</v>
      </c>
    </row>
    <row r="16" spans="1:22" s="55" customFormat="1" ht="30.75" customHeight="1">
      <c r="A16" s="79" t="s">
        <v>1</v>
      </c>
      <c r="B16" s="79">
        <v>1979</v>
      </c>
      <c r="C16" s="153" t="s">
        <v>526</v>
      </c>
      <c r="D16" s="77" t="s">
        <v>111</v>
      </c>
      <c r="E16" s="77" t="s">
        <v>0</v>
      </c>
      <c r="F16" s="98" t="s">
        <v>527</v>
      </c>
      <c r="G16" s="143">
        <v>3000</v>
      </c>
      <c r="H16" s="102" t="s">
        <v>0</v>
      </c>
      <c r="I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J16" s="80">
        <f>IF(Sklop6[[#This Row],[ZAHTEVANA SHEMA KAKOVOSTI]]&lt;&gt;"",Sklop6[[#This Row],[Preračunana masa/volumen/kos na enoto kg]],"")</f>
        <v>3000</v>
      </c>
      <c r="K16" s="152"/>
      <c r="L16" s="222" t="s">
        <v>111</v>
      </c>
      <c r="M16" s="222" t="s">
        <v>111</v>
      </c>
      <c r="N16" s="222" t="s">
        <v>111</v>
      </c>
      <c r="O16" s="191"/>
      <c r="P16" s="222" t="s">
        <v>111</v>
      </c>
      <c r="Q16" s="88"/>
      <c r="R16" s="83">
        <f>+Sklop6[[#This Row],[cena/enota brez DDV v EUR]]*Sklop6[[#This Row],[Stopnja DDV (%)]]</f>
        <v>0</v>
      </c>
      <c r="S16" s="83">
        <f>+Sklop6[[#This Row],[cena/enota brez DDV v EUR]]+Sklop6[[#This Row],[Davek (EUR)]]</f>
        <v>0</v>
      </c>
      <c r="T16" s="83">
        <f>+Sklop6[[#This Row],[cena/enota brez DDV v EUR]]*Sklop6[[#This Row],[Okvirna količina]]</f>
        <v>0</v>
      </c>
      <c r="U16" s="83">
        <f>+Sklop6[[#This Row],[Končna cena/enoto mere (EUR) z DDV]]*Sklop6[[#This Row],[Okvirna količina]]</f>
        <v>0</v>
      </c>
      <c r="V16" s="222" t="s">
        <v>111</v>
      </c>
    </row>
    <row r="17" spans="1:23" ht="14.25" customHeight="1">
      <c r="A17" s="279" t="s">
        <v>133</v>
      </c>
      <c r="B17" s="279"/>
      <c r="C17" s="280"/>
      <c r="D17" s="281"/>
      <c r="E17" s="281"/>
      <c r="F17" s="282"/>
      <c r="G17" s="283"/>
      <c r="H17" s="284"/>
      <c r="I17" s="285">
        <f>SUBTOTAL(109,Sklop6[Preračunana masa/volumen/kos na enoto kg])</f>
        <v>3000</v>
      </c>
      <c r="J17" s="285">
        <f>SUBTOTAL(109,Sklop6[Živila iz shem kakovosti (kg)])</f>
        <v>3000</v>
      </c>
      <c r="K17" s="283"/>
      <c r="L17" s="286"/>
      <c r="M17" s="286"/>
      <c r="N17" s="287"/>
      <c r="O17" s="288"/>
      <c r="P17" s="288"/>
      <c r="Q17" s="288"/>
      <c r="R17" s="289"/>
      <c r="S17" s="283"/>
      <c r="T17" s="289">
        <f>SUBTOTAL(109,Sklop6[Vrednost za okvirno količino (EUR) brez DDV])</f>
        <v>0</v>
      </c>
      <c r="U17" s="289">
        <f>SUBTOTAL(109,Sklop6[Vrednost za okvirno količino (EUR) z DDV])</f>
        <v>0</v>
      </c>
      <c r="V17" s="290"/>
    </row>
    <row r="18" spans="1:23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3">
      <c r="A19" s="48" t="s">
        <v>129</v>
      </c>
      <c r="B19" s="48"/>
      <c r="C19" s="16"/>
      <c r="D19" s="28"/>
      <c r="E19" s="28"/>
      <c r="F19" s="99"/>
      <c r="R19" s="48"/>
      <c r="S19" s="48"/>
      <c r="T19" s="48"/>
      <c r="U19" s="48"/>
    </row>
    <row r="20" spans="1:23">
      <c r="A20" s="11" t="s">
        <v>131</v>
      </c>
      <c r="C20" s="16"/>
      <c r="D20" s="28"/>
      <c r="E20" s="28"/>
      <c r="F20" s="99"/>
    </row>
    <row r="21" spans="1:23">
      <c r="A21" s="94" t="s">
        <v>175</v>
      </c>
      <c r="B21" s="94"/>
      <c r="G21" s="68"/>
      <c r="H21" s="68"/>
      <c r="I21" s="29"/>
      <c r="J21" s="29"/>
      <c r="K21" s="29"/>
      <c r="L21" s="29"/>
      <c r="M21" s="54"/>
      <c r="N21" s="54"/>
      <c r="O21" s="29"/>
      <c r="P21" s="29"/>
      <c r="Q21" s="29"/>
      <c r="R21" s="29"/>
      <c r="S21" s="29"/>
    </row>
    <row r="22" spans="1:23">
      <c r="A22" s="440" t="s">
        <v>168</v>
      </c>
      <c r="B22" s="440"/>
      <c r="C22" s="440"/>
      <c r="D22" s="440"/>
      <c r="E22" s="440"/>
      <c r="F22" s="440"/>
      <c r="G22" s="440"/>
      <c r="H22" s="440"/>
      <c r="I22" s="440"/>
      <c r="J22" s="440"/>
      <c r="K22" s="440"/>
      <c r="L22" s="440"/>
      <c r="M22" s="440"/>
      <c r="N22" s="440"/>
      <c r="O22" s="440"/>
      <c r="P22" s="440"/>
      <c r="Q22" s="440"/>
      <c r="R22" s="440"/>
      <c r="S22" s="440"/>
      <c r="T22" s="440"/>
      <c r="U22" s="440"/>
      <c r="V22" s="440"/>
      <c r="W22" s="440"/>
    </row>
    <row r="23" spans="1:23">
      <c r="A23" s="452" t="s">
        <v>1687</v>
      </c>
      <c r="B23" s="452"/>
      <c r="C23" s="452"/>
      <c r="D23" s="452"/>
      <c r="E23" s="452"/>
      <c r="F23" s="452"/>
      <c r="G23" s="452"/>
      <c r="H23" s="452"/>
      <c r="I23" s="452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</row>
    <row r="24" spans="1:23" ht="27.75" customHeight="1">
      <c r="A24" s="453" t="s">
        <v>1691</v>
      </c>
      <c r="B24" s="453"/>
      <c r="C24" s="453"/>
      <c r="D24" s="453"/>
      <c r="E24" s="453"/>
      <c r="F24" s="453"/>
      <c r="G24" s="453"/>
      <c r="H24" s="453"/>
      <c r="I24" s="453"/>
      <c r="J24" s="453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</row>
    <row r="25" spans="1:23" ht="16.5" customHeight="1">
      <c r="A25" s="240"/>
      <c r="B25" s="240"/>
      <c r="C25" s="240"/>
      <c r="D25" s="240"/>
      <c r="E25" s="240"/>
      <c r="F25" s="240"/>
      <c r="G25" s="240"/>
      <c r="H25" s="240"/>
      <c r="I25" s="240"/>
      <c r="J25" s="240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</row>
    <row r="26" spans="1:23">
      <c r="A26" s="94" t="s">
        <v>65</v>
      </c>
      <c r="B26" s="94"/>
      <c r="G26" s="68"/>
      <c r="H26" s="68" t="s">
        <v>66</v>
      </c>
      <c r="I26" s="29"/>
      <c r="J26" s="29"/>
      <c r="K26" s="29"/>
      <c r="L26" s="29"/>
      <c r="M26" s="54"/>
      <c r="N26" s="54"/>
      <c r="O26" s="29"/>
      <c r="P26" s="29"/>
      <c r="Q26" s="29"/>
      <c r="R26" s="29" t="s">
        <v>67</v>
      </c>
      <c r="S26" s="29"/>
    </row>
    <row r="27" spans="1:23" ht="15">
      <c r="A27" s="6"/>
      <c r="B27" s="6"/>
      <c r="C27" s="4"/>
      <c r="D27" s="26"/>
      <c r="E27" s="26"/>
      <c r="F27" s="25"/>
      <c r="G27" s="7"/>
      <c r="I27" s="8"/>
      <c r="J27" s="8"/>
      <c r="K27" s="8"/>
      <c r="L27" s="8"/>
      <c r="M27" s="20"/>
      <c r="N27" s="20"/>
      <c r="O27" s="8"/>
      <c r="P27" s="8"/>
      <c r="Q27" s="8"/>
      <c r="R27" s="8"/>
      <c r="S27" s="8"/>
      <c r="T27" s="3"/>
      <c r="U27" s="3"/>
      <c r="V27" s="7"/>
    </row>
    <row r="28" spans="1:23">
      <c r="C28" s="16"/>
      <c r="D28" s="28"/>
      <c r="E28" s="28"/>
      <c r="F28" s="99"/>
    </row>
    <row r="29" spans="1:23">
      <c r="C29" s="16"/>
      <c r="D29" s="28"/>
      <c r="E29" s="28"/>
      <c r="F29" s="99"/>
    </row>
    <row r="30" spans="1:23">
      <c r="C30" s="16"/>
      <c r="D30" s="28"/>
      <c r="E30" s="28"/>
      <c r="F30" s="9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 s="18" customFormat="1">
      <c r="A42" s="11"/>
      <c r="B42" s="11"/>
      <c r="C42" s="16"/>
      <c r="D42" s="28"/>
      <c r="E42" s="28"/>
      <c r="F42" s="99"/>
      <c r="G42" s="100"/>
      <c r="H42" s="100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</sheetData>
  <sheetProtection insertRows="0" deleteRows="0"/>
  <protectedRanges>
    <protectedRange sqref="V26:V1048576 K26:Q1048576 K17:Q20 V17:V20 K1:Q15 V1:V15 K16 Q16" name="Obseg1"/>
    <protectedRange sqref="V22:V25 K22:Q25" name="Obseg1_1"/>
    <protectedRange sqref="K21:Q21 V21" name="Obseg1_2"/>
    <protectedRange sqref="L16:P16 V16" name="Obseg1_2_1"/>
  </protectedRanges>
  <mergeCells count="10">
    <mergeCell ref="A23:I23"/>
    <mergeCell ref="A24:J24"/>
    <mergeCell ref="A22:W22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45"/>
  <sheetViews>
    <sheetView zoomScale="112" zoomScaleNormal="112" zoomScaleSheetLayoutView="100" workbookViewId="0">
      <selection activeCell="M35" sqref="M35"/>
    </sheetView>
  </sheetViews>
  <sheetFormatPr defaultColWidth="8.85546875" defaultRowHeight="12.75"/>
  <cols>
    <col min="1" max="1" width="3.5703125" style="11" customWidth="1"/>
    <col min="2" max="2" width="4.5703125" style="11" customWidth="1"/>
    <col min="3" max="3" width="34.5703125" style="17" customWidth="1"/>
    <col min="4" max="4" width="10.7109375" style="27" customWidth="1"/>
    <col min="5" max="5" width="9.85546875" style="27" customWidth="1"/>
    <col min="6" max="6" width="9.42578125" style="97" customWidth="1"/>
    <col min="7" max="7" width="7.42578125" style="100" customWidth="1"/>
    <col min="8" max="8" width="8.5703125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2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2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2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2" s="12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pred_rekapitulacija'!A20</f>
        <v>7. sklop:</v>
      </c>
      <c r="D12" s="78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2" t="str">
        <f>+'Ponudbeni pred_rekapitulacija'!B20</f>
        <v>INTEGRIRANA JABOLKA</v>
      </c>
      <c r="D13" s="442"/>
      <c r="E13" s="442"/>
      <c r="F13" s="442"/>
      <c r="G13" s="442"/>
      <c r="H13" s="442"/>
      <c r="I13" s="442"/>
      <c r="J13" s="442"/>
      <c r="K13" s="442"/>
      <c r="L13" s="442"/>
      <c r="V13" s="7"/>
    </row>
    <row r="14" spans="1:22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71" t="s">
        <v>157</v>
      </c>
      <c r="O14" s="71">
        <v>7</v>
      </c>
      <c r="P14" s="71" t="s">
        <v>158</v>
      </c>
      <c r="Q14" s="71">
        <v>8</v>
      </c>
      <c r="R14" s="72" t="s">
        <v>159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0.25" customHeight="1">
      <c r="A15" s="56" t="s">
        <v>2</v>
      </c>
      <c r="B15" s="56" t="s">
        <v>975</v>
      </c>
      <c r="C15" s="350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122</v>
      </c>
      <c r="Q15" s="58" t="s">
        <v>100</v>
      </c>
      <c r="R15" s="59" t="s">
        <v>101</v>
      </c>
      <c r="S15" s="59" t="s">
        <v>114</v>
      </c>
      <c r="T15" s="59" t="s">
        <v>105</v>
      </c>
      <c r="U15" s="59" t="s">
        <v>106</v>
      </c>
      <c r="V15" s="58" t="s">
        <v>119</v>
      </c>
    </row>
    <row r="16" spans="1:22" s="55" customFormat="1" ht="21.75" customHeight="1">
      <c r="A16" s="79" t="s">
        <v>1</v>
      </c>
      <c r="B16" s="79">
        <v>1978</v>
      </c>
      <c r="C16" s="346" t="s">
        <v>1703</v>
      </c>
      <c r="D16" s="77" t="s">
        <v>111</v>
      </c>
      <c r="E16" s="77" t="s">
        <v>0</v>
      </c>
      <c r="F16" s="98" t="s">
        <v>527</v>
      </c>
      <c r="G16" s="157">
        <v>5000</v>
      </c>
      <c r="H16" s="133" t="s">
        <v>0</v>
      </c>
      <c r="I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J16" s="80">
        <f>IF(Sklop7[[#This Row],[ZAHTEVANA SHEMA KAKOVOSTI]]&lt;&gt;"",Sklop7[[#This Row],[Preračunana masa/volumen/kos na enoto kg]],"")</f>
        <v>5000</v>
      </c>
      <c r="K16" s="86"/>
      <c r="L16" s="222" t="s">
        <v>111</v>
      </c>
      <c r="M16" s="222" t="s">
        <v>111</v>
      </c>
      <c r="N16" s="222" t="s">
        <v>111</v>
      </c>
      <c r="O16" s="191"/>
      <c r="P16" s="222" t="s">
        <v>111</v>
      </c>
      <c r="Q16" s="88"/>
      <c r="R16" s="83">
        <f>+Sklop7[[#This Row],[cena/enota brez DDV v EUR]]*Sklop7[[#This Row],[Stopnja DDV (%)]]</f>
        <v>0</v>
      </c>
      <c r="S16" s="83">
        <f>+Sklop7[[#This Row],[cena/enota brez DDV v EUR]]+Sklop7[[#This Row],[Davek (EUR)]]</f>
        <v>0</v>
      </c>
      <c r="T16" s="83">
        <f>+Sklop7[[#This Row],[cena/enota brez DDV v EUR]]*Sklop7[[#This Row],[Okvirna količina]]</f>
        <v>0</v>
      </c>
      <c r="U16" s="83">
        <f>+Sklop7[[#This Row],[Končna cena/enoto mere (EUR) z DDV]]*Sklop7[[#This Row],[Okvirna količina]]</f>
        <v>0</v>
      </c>
      <c r="V16" s="222" t="s">
        <v>111</v>
      </c>
    </row>
    <row r="17" spans="1:22" ht="14.25" customHeight="1">
      <c r="A17" s="279" t="s">
        <v>133</v>
      </c>
      <c r="B17" s="279"/>
      <c r="C17" s="280"/>
      <c r="D17" s="281"/>
      <c r="E17" s="281"/>
      <c r="F17" s="282"/>
      <c r="G17" s="283"/>
      <c r="H17" s="284"/>
      <c r="I17" s="285">
        <f>SUBTOTAL(109,Sklop7[Preračunana masa/volumen/kos na enoto kg])</f>
        <v>5000</v>
      </c>
      <c r="J17" s="285">
        <f>SUBTOTAL(109,Sklop7[Živila iz shem kakovosti (kg)])</f>
        <v>5000</v>
      </c>
      <c r="K17" s="283"/>
      <c r="L17" s="286"/>
      <c r="M17" s="286"/>
      <c r="N17" s="287"/>
      <c r="O17" s="288"/>
      <c r="P17" s="288"/>
      <c r="Q17" s="288"/>
      <c r="R17" s="289"/>
      <c r="S17" s="283"/>
      <c r="T17" s="289">
        <f>SUBTOTAL(109,Sklop7[Vrednost za okvirno količino (EUR) brez DDV])</f>
        <v>0</v>
      </c>
      <c r="U17" s="289">
        <f>SUBTOTAL(109,Sklop7[Vrednost za okvirno količino (EUR) z DDV])</f>
        <v>0</v>
      </c>
      <c r="V17" s="290"/>
    </row>
    <row r="18" spans="1:22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2">
      <c r="A19" s="48" t="s">
        <v>129</v>
      </c>
      <c r="B19" s="48"/>
      <c r="C19" s="16"/>
      <c r="D19" s="28"/>
      <c r="E19" s="28"/>
      <c r="F19" s="99"/>
      <c r="R19" s="48"/>
      <c r="S19" s="48"/>
      <c r="T19" s="48"/>
      <c r="U19" s="48"/>
    </row>
    <row r="20" spans="1:22">
      <c r="A20" s="11" t="s">
        <v>131</v>
      </c>
      <c r="C20" s="16"/>
      <c r="D20" s="28"/>
      <c r="E20" s="28"/>
      <c r="F20" s="99"/>
    </row>
    <row r="21" spans="1:22">
      <c r="A21" s="94" t="s">
        <v>175</v>
      </c>
      <c r="B21" s="94"/>
      <c r="G21" s="68"/>
      <c r="H21" s="68"/>
      <c r="I21" s="29"/>
      <c r="J21" s="29"/>
      <c r="K21" s="29"/>
      <c r="L21" s="29"/>
      <c r="M21" s="54"/>
      <c r="N21" s="54"/>
      <c r="O21" s="29"/>
      <c r="P21" s="29"/>
      <c r="Q21" s="29"/>
      <c r="R21" s="29"/>
      <c r="S21" s="29"/>
    </row>
    <row r="22" spans="1:22">
      <c r="A22" s="108" t="s">
        <v>168</v>
      </c>
      <c r="B22" s="108"/>
      <c r="F22" s="104"/>
      <c r="O22" s="29"/>
      <c r="P22" s="29"/>
      <c r="Q22" s="29"/>
      <c r="R22" s="29"/>
      <c r="S22" s="29"/>
    </row>
    <row r="23" spans="1:22">
      <c r="A23" s="11" t="s">
        <v>1688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O23" s="29"/>
      <c r="P23" s="29"/>
      <c r="Q23" s="29"/>
      <c r="R23" s="29"/>
      <c r="S23" s="29"/>
    </row>
    <row r="24" spans="1:22">
      <c r="A24" s="11" t="s">
        <v>1689</v>
      </c>
    </row>
    <row r="25" spans="1:22" ht="15">
      <c r="A25" s="6" t="s">
        <v>1690</v>
      </c>
      <c r="B25" s="6"/>
      <c r="C25" s="4"/>
      <c r="D25" s="26"/>
      <c r="E25" s="26"/>
      <c r="F25" s="25"/>
      <c r="G25" s="7"/>
      <c r="I25" s="8"/>
      <c r="J25" s="8"/>
      <c r="K25" s="8"/>
      <c r="L25" s="8"/>
      <c r="M25" s="20"/>
      <c r="N25" s="20"/>
      <c r="O25" s="8"/>
      <c r="P25" s="8"/>
      <c r="Q25" s="8"/>
      <c r="R25" s="8"/>
      <c r="S25" s="8"/>
      <c r="T25" s="3"/>
      <c r="U25" s="3"/>
      <c r="V25" s="7"/>
    </row>
    <row r="26" spans="1:22">
      <c r="C26" s="16"/>
      <c r="D26" s="28"/>
      <c r="E26" s="28"/>
      <c r="F26" s="99"/>
    </row>
    <row r="27" spans="1:22">
      <c r="A27" s="94" t="s">
        <v>65</v>
      </c>
      <c r="B27" s="94"/>
      <c r="G27" s="68"/>
      <c r="H27" s="68" t="s">
        <v>66</v>
      </c>
      <c r="I27" s="29"/>
      <c r="J27" s="29"/>
      <c r="K27" s="29"/>
      <c r="L27" s="29"/>
      <c r="M27" s="54"/>
      <c r="N27" s="54"/>
      <c r="O27" s="29"/>
      <c r="P27" s="29"/>
      <c r="Q27" s="29"/>
      <c r="R27" s="29" t="s">
        <v>67</v>
      </c>
      <c r="S27" s="29"/>
    </row>
    <row r="28" spans="1:22">
      <c r="C28" s="16"/>
      <c r="D28" s="28"/>
      <c r="E28" s="28"/>
      <c r="F28" s="99"/>
    </row>
    <row r="29" spans="1:22">
      <c r="C29" s="16"/>
      <c r="D29" s="28"/>
      <c r="E29" s="28"/>
      <c r="F29" s="99"/>
    </row>
    <row r="30" spans="1:22">
      <c r="C30" s="16"/>
      <c r="D30" s="28"/>
      <c r="E30" s="28"/>
      <c r="F30" s="99"/>
    </row>
    <row r="31" spans="1:22">
      <c r="C31" s="16"/>
      <c r="D31" s="28"/>
      <c r="E31" s="28"/>
      <c r="F31" s="99"/>
    </row>
    <row r="32" spans="1:22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 s="18" customFormat="1">
      <c r="A37" s="11"/>
      <c r="B37" s="11"/>
      <c r="C37" s="16"/>
      <c r="D37" s="28"/>
      <c r="E37" s="28"/>
      <c r="F37" s="99"/>
      <c r="G37" s="100"/>
      <c r="H37" s="100"/>
      <c r="M37" s="11"/>
      <c r="N37" s="11"/>
      <c r="O37" s="11"/>
      <c r="P37" s="11"/>
      <c r="Q37" s="11"/>
      <c r="R37" s="11"/>
      <c r="S37" s="11"/>
      <c r="T37" s="11"/>
      <c r="U37" s="11"/>
      <c r="V37" s="68"/>
      <c r="W37" s="11"/>
    </row>
    <row r="38" spans="1:23" s="18" customFormat="1">
      <c r="A38" s="11"/>
      <c r="B38" s="11"/>
      <c r="C38" s="16"/>
      <c r="D38" s="28"/>
      <c r="E38" s="28"/>
      <c r="F38" s="99"/>
      <c r="G38" s="100"/>
      <c r="H38" s="100"/>
      <c r="M38" s="11"/>
      <c r="N38" s="11"/>
      <c r="O38" s="11"/>
      <c r="P38" s="11"/>
      <c r="Q38" s="11"/>
      <c r="R38" s="11"/>
      <c r="S38" s="11"/>
      <c r="T38" s="11"/>
      <c r="U38" s="11"/>
      <c r="V38" s="68"/>
      <c r="W38" s="11"/>
    </row>
    <row r="39" spans="1:23" s="18" customFormat="1">
      <c r="A39" s="11"/>
      <c r="B39" s="11"/>
      <c r="C39" s="16"/>
      <c r="D39" s="28"/>
      <c r="E39" s="28"/>
      <c r="F39" s="99"/>
      <c r="G39" s="100"/>
      <c r="H39" s="100"/>
      <c r="M39" s="11"/>
      <c r="N39" s="11"/>
      <c r="O39" s="11"/>
      <c r="P39" s="11"/>
      <c r="Q39" s="11"/>
      <c r="R39" s="11"/>
      <c r="S39" s="11"/>
      <c r="T39" s="11"/>
      <c r="U39" s="11"/>
      <c r="V39" s="68"/>
      <c r="W39" s="11"/>
    </row>
    <row r="40" spans="1:23" s="18" customFormat="1">
      <c r="A40" s="11"/>
      <c r="B40" s="11"/>
      <c r="C40" s="16"/>
      <c r="D40" s="28"/>
      <c r="E40" s="28"/>
      <c r="F40" s="99"/>
      <c r="G40" s="100"/>
      <c r="H40" s="100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1"/>
      <c r="C41" s="16"/>
      <c r="D41" s="28"/>
      <c r="E41" s="28"/>
      <c r="F41" s="99"/>
      <c r="G41" s="100"/>
      <c r="H41" s="100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99"/>
      <c r="G42" s="100"/>
      <c r="H42" s="100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</sheetData>
  <sheetProtection insertRows="0" deleteRows="0"/>
  <protectedRanges>
    <protectedRange sqref="K1:Q15 V1:V15 K16 V17:V22 K17:Q22 Q16 K25:Q1048576 V25:V1048576" name="Obseg1"/>
    <protectedRange sqref="K23:Q23 V23" name="Obseg1_3_1_1"/>
    <protectedRange sqref="V16 L16:P16" name="Obseg1_2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0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276"/>
  <sheetViews>
    <sheetView topLeftCell="A13" zoomScaleNormal="100" zoomScaleSheetLayoutView="100" workbookViewId="0">
      <selection activeCell="Y50" sqref="Y50"/>
    </sheetView>
  </sheetViews>
  <sheetFormatPr defaultColWidth="8.85546875" defaultRowHeight="12.75"/>
  <cols>
    <col min="1" max="1" width="3.5703125" style="11" customWidth="1"/>
    <col min="2" max="2" width="12.71093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16384" width="8.85546875" style="11"/>
  </cols>
  <sheetData>
    <row r="1" spans="1:23" ht="15">
      <c r="C1" s="49" t="s">
        <v>81</v>
      </c>
    </row>
    <row r="2" spans="1:23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3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3" ht="15">
      <c r="C4" s="69"/>
    </row>
    <row r="5" spans="1:23" ht="15">
      <c r="C5" s="49" t="s">
        <v>85</v>
      </c>
    </row>
    <row r="6" spans="1:23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3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3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3" s="12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W10" s="7"/>
    </row>
    <row r="11" spans="1:23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W11" s="7"/>
    </row>
    <row r="12" spans="1:23" s="12" customFormat="1" ht="21" customHeight="1">
      <c r="C12" s="78" t="str">
        <f>+'Ponudbeni pred_rekapitulacija'!A21</f>
        <v>8. sklop:</v>
      </c>
      <c r="D12" s="78"/>
      <c r="E12" s="24"/>
      <c r="F12" s="25"/>
      <c r="G12" s="101"/>
      <c r="H12" s="101"/>
      <c r="I12" s="14"/>
      <c r="J12" s="14"/>
      <c r="K12" s="14"/>
      <c r="L12" s="14"/>
      <c r="W12" s="7"/>
    </row>
    <row r="13" spans="1:23" s="12" customFormat="1" ht="21" customHeight="1">
      <c r="C13" s="442" t="str">
        <f>+'Ponudbeni pred_rekapitulacija'!B21</f>
        <v>ZAMRZNJENI IN SVEŽI IZDELKI IZ TESTA</v>
      </c>
      <c r="D13" s="442"/>
      <c r="E13" s="442"/>
      <c r="F13" s="442"/>
      <c r="G13" s="442"/>
      <c r="H13" s="442"/>
      <c r="I13" s="442"/>
      <c r="J13" s="442"/>
      <c r="K13" s="442"/>
      <c r="L13" s="442"/>
      <c r="W13" s="7"/>
    </row>
    <row r="14" spans="1:23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393" t="s">
        <v>64</v>
      </c>
      <c r="N14" s="395">
        <v>14</v>
      </c>
      <c r="O14" s="71" t="s">
        <v>157</v>
      </c>
      <c r="P14" s="71">
        <v>7</v>
      </c>
      <c r="Q14" s="71" t="s">
        <v>158</v>
      </c>
      <c r="R14" s="71">
        <v>8</v>
      </c>
      <c r="S14" s="72" t="s">
        <v>159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9.25" customHeight="1">
      <c r="A15" s="56" t="s">
        <v>2</v>
      </c>
      <c r="B15" s="56" t="s">
        <v>975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1694</v>
      </c>
      <c r="O15" s="58" t="s">
        <v>103</v>
      </c>
      <c r="P15" s="58" t="s">
        <v>63</v>
      </c>
      <c r="Q15" s="58" t="s">
        <v>122</v>
      </c>
      <c r="R15" s="58" t="s">
        <v>100</v>
      </c>
      <c r="S15" s="59" t="s">
        <v>101</v>
      </c>
      <c r="T15" s="59" t="s">
        <v>114</v>
      </c>
      <c r="U15" s="59" t="s">
        <v>105</v>
      </c>
      <c r="V15" s="59" t="s">
        <v>106</v>
      </c>
      <c r="W15" s="58" t="s">
        <v>119</v>
      </c>
    </row>
    <row r="16" spans="1:23" s="55" customFormat="1" ht="25.5">
      <c r="A16" s="79" t="s">
        <v>1</v>
      </c>
      <c r="B16" s="385" t="s">
        <v>1186</v>
      </c>
      <c r="C16" s="271" t="s">
        <v>972</v>
      </c>
      <c r="D16" s="197" t="s">
        <v>111</v>
      </c>
      <c r="E16" s="77" t="s">
        <v>0</v>
      </c>
      <c r="F16" s="146"/>
      <c r="G16" s="161">
        <v>50</v>
      </c>
      <c r="H16" s="162" t="s">
        <v>0</v>
      </c>
      <c r="I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16" s="80" t="str">
        <f>IF(Sklop8[[#This Row],[ZAHTEVANA SHEMA KAKOVOSTI]]&lt;&gt;"",Sklop8[[#This Row],[Preračunana masa/volumen/kos na enoto kg]],"")</f>
        <v/>
      </c>
      <c r="K16" s="86"/>
      <c r="L16" s="81"/>
      <c r="M16" s="81"/>
      <c r="N16" s="81"/>
      <c r="O16" s="82"/>
      <c r="P16" s="83"/>
      <c r="Q16" s="83"/>
      <c r="R16" s="88"/>
      <c r="S16" s="83">
        <f>+Sklop8[[#This Row],[cena/enota brez DDV v EUR]]*Sklop8[[#This Row],[Stopnja DDV (%)]]</f>
        <v>0</v>
      </c>
      <c r="T16" s="83">
        <f>+Sklop8[[#This Row],[cena/enota brez DDV v EUR]]+Sklop8[[#This Row],[Davek (EUR)]]</f>
        <v>0</v>
      </c>
      <c r="U16" s="83">
        <f>+Sklop8[[#This Row],[cena/enota brez DDV v EUR]]*Sklop8[[#This Row],[Okvirna količina]]</f>
        <v>0</v>
      </c>
      <c r="V16" s="83">
        <f>+Sklop8[[#This Row],[Končna cena/enoto mere (EUR) z DDV]]*Sklop8[[#This Row],[Okvirna količina]]</f>
        <v>0</v>
      </c>
      <c r="W16" s="90"/>
    </row>
    <row r="17" spans="1:23" s="55" customFormat="1" ht="25.5">
      <c r="A17" s="79" t="s">
        <v>3</v>
      </c>
      <c r="B17" s="385" t="s">
        <v>1187</v>
      </c>
      <c r="C17" s="271" t="s">
        <v>528</v>
      </c>
      <c r="D17" s="197" t="s">
        <v>111</v>
      </c>
      <c r="E17" s="77" t="s">
        <v>0</v>
      </c>
      <c r="F17" s="146"/>
      <c r="G17" s="209">
        <v>50</v>
      </c>
      <c r="H17" s="187" t="s">
        <v>0</v>
      </c>
      <c r="I1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17" s="186" t="str">
        <f>IF(Sklop8[[#This Row],[ZAHTEVANA SHEMA KAKOVOSTI]]&lt;&gt;"",Sklop8[[#This Row],[Preračunana masa/volumen/kos na enoto kg]],"")</f>
        <v/>
      </c>
      <c r="K17" s="189"/>
      <c r="L17" s="206"/>
      <c r="M17" s="206"/>
      <c r="N17" s="334"/>
      <c r="O17" s="201"/>
      <c r="P17" s="191"/>
      <c r="Q17" s="191"/>
      <c r="R17" s="202"/>
      <c r="S17" s="191">
        <f>+Sklop8[[#This Row],[cena/enota brez DDV v EUR]]*Sklop8[[#This Row],[Stopnja DDV (%)]]</f>
        <v>0</v>
      </c>
      <c r="T17" s="191">
        <f>+Sklop8[[#This Row],[cena/enota brez DDV v EUR]]+Sklop8[[#This Row],[Davek (EUR)]]</f>
        <v>0</v>
      </c>
      <c r="U17" s="191">
        <f>+Sklop8[[#This Row],[cena/enota brez DDV v EUR]]*Sklop8[[#This Row],[Okvirna količina]]</f>
        <v>0</v>
      </c>
      <c r="V17" s="207">
        <f>+Sklop8[[#This Row],[Končna cena/enoto mere (EUR) z DDV]]*Sklop8[[#This Row],[Okvirna količina]]</f>
        <v>0</v>
      </c>
      <c r="W17" s="208"/>
    </row>
    <row r="18" spans="1:23" s="55" customFormat="1" ht="25.5">
      <c r="A18" s="79" t="s">
        <v>4</v>
      </c>
      <c r="B18" s="385" t="s">
        <v>1188</v>
      </c>
      <c r="C18" s="271" t="s">
        <v>529</v>
      </c>
      <c r="D18" s="197" t="s">
        <v>111</v>
      </c>
      <c r="E18" s="77" t="s">
        <v>0</v>
      </c>
      <c r="F18" s="146"/>
      <c r="G18" s="209">
        <v>50</v>
      </c>
      <c r="H18" s="187" t="s">
        <v>0</v>
      </c>
      <c r="I1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18" s="186" t="str">
        <f>IF(Sklop8[[#This Row],[ZAHTEVANA SHEMA KAKOVOSTI]]&lt;&gt;"",Sklop8[[#This Row],[Preračunana masa/volumen/kos na enoto kg]],"")</f>
        <v/>
      </c>
      <c r="K18" s="189"/>
      <c r="L18" s="206"/>
      <c r="M18" s="206"/>
      <c r="N18" s="334"/>
      <c r="O18" s="201"/>
      <c r="P18" s="191"/>
      <c r="Q18" s="191"/>
      <c r="R18" s="202"/>
      <c r="S18" s="191">
        <f>+Sklop8[[#This Row],[cena/enota brez DDV v EUR]]*Sklop8[[#This Row],[Stopnja DDV (%)]]</f>
        <v>0</v>
      </c>
      <c r="T18" s="191">
        <f>+Sklop8[[#This Row],[cena/enota brez DDV v EUR]]+Sklop8[[#This Row],[Davek (EUR)]]</f>
        <v>0</v>
      </c>
      <c r="U18" s="191">
        <f>+Sklop8[[#This Row],[cena/enota brez DDV v EUR]]*Sklop8[[#This Row],[Okvirna količina]]</f>
        <v>0</v>
      </c>
      <c r="V18" s="207">
        <f>+Sklop8[[#This Row],[Končna cena/enoto mere (EUR) z DDV]]*Sklop8[[#This Row],[Okvirna količina]]</f>
        <v>0</v>
      </c>
      <c r="W18" s="208"/>
    </row>
    <row r="19" spans="1:23" s="55" customFormat="1" ht="25.5">
      <c r="A19" s="79" t="s">
        <v>5</v>
      </c>
      <c r="B19" s="385" t="s">
        <v>1189</v>
      </c>
      <c r="C19" s="271" t="s">
        <v>530</v>
      </c>
      <c r="D19" s="197" t="s">
        <v>111</v>
      </c>
      <c r="E19" s="77" t="s">
        <v>0</v>
      </c>
      <c r="F19" s="146"/>
      <c r="G19" s="209">
        <v>50</v>
      </c>
      <c r="H19" s="187" t="s">
        <v>0</v>
      </c>
      <c r="I1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19" s="186" t="str">
        <f>IF(Sklop8[[#This Row],[ZAHTEVANA SHEMA KAKOVOSTI]]&lt;&gt;"",Sklop8[[#This Row],[Preračunana masa/volumen/kos na enoto kg]],"")</f>
        <v/>
      </c>
      <c r="K19" s="189"/>
      <c r="L19" s="206"/>
      <c r="M19" s="206"/>
      <c r="N19" s="334"/>
      <c r="O19" s="201"/>
      <c r="P19" s="191"/>
      <c r="Q19" s="191"/>
      <c r="R19" s="202"/>
      <c r="S19" s="191">
        <f>+Sklop8[[#This Row],[cena/enota brez DDV v EUR]]*Sklop8[[#This Row],[Stopnja DDV (%)]]</f>
        <v>0</v>
      </c>
      <c r="T19" s="191">
        <f>+Sklop8[[#This Row],[cena/enota brez DDV v EUR]]+Sklop8[[#This Row],[Davek (EUR)]]</f>
        <v>0</v>
      </c>
      <c r="U19" s="191">
        <f>+Sklop8[[#This Row],[cena/enota brez DDV v EUR]]*Sklop8[[#This Row],[Okvirna količina]]</f>
        <v>0</v>
      </c>
      <c r="V19" s="207">
        <f>+Sklop8[[#This Row],[Končna cena/enoto mere (EUR) z DDV]]*Sklop8[[#This Row],[Okvirna količina]]</f>
        <v>0</v>
      </c>
      <c r="W19" s="208"/>
    </row>
    <row r="20" spans="1:23" s="55" customFormat="1" ht="25.5">
      <c r="A20" s="79" t="s">
        <v>6</v>
      </c>
      <c r="B20" s="385" t="s">
        <v>1190</v>
      </c>
      <c r="C20" s="338" t="s">
        <v>531</v>
      </c>
      <c r="D20" s="197" t="s">
        <v>111</v>
      </c>
      <c r="E20" s="77" t="s">
        <v>0</v>
      </c>
      <c r="F20" s="146"/>
      <c r="G20" s="209">
        <v>50</v>
      </c>
      <c r="H20" s="187" t="s">
        <v>0</v>
      </c>
      <c r="I2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20" s="186" t="str">
        <f>IF(Sklop8[[#This Row],[ZAHTEVANA SHEMA KAKOVOSTI]]&lt;&gt;"",Sklop8[[#This Row],[Preračunana masa/volumen/kos na enoto kg]],"")</f>
        <v/>
      </c>
      <c r="K20" s="189"/>
      <c r="L20" s="206"/>
      <c r="M20" s="206"/>
      <c r="N20" s="334"/>
      <c r="O20" s="201"/>
      <c r="P20" s="191"/>
      <c r="Q20" s="191"/>
      <c r="R20" s="202"/>
      <c r="S20" s="191">
        <f>+Sklop8[[#This Row],[cena/enota brez DDV v EUR]]*Sklop8[[#This Row],[Stopnja DDV (%)]]</f>
        <v>0</v>
      </c>
      <c r="T20" s="191">
        <f>+Sklop8[[#This Row],[cena/enota brez DDV v EUR]]+Sklop8[[#This Row],[Davek (EUR)]]</f>
        <v>0</v>
      </c>
      <c r="U20" s="191">
        <f>+Sklop8[[#This Row],[cena/enota brez DDV v EUR]]*Sklop8[[#This Row],[Okvirna količina]]</f>
        <v>0</v>
      </c>
      <c r="V20" s="207">
        <f>+Sklop8[[#This Row],[Končna cena/enoto mere (EUR) z DDV]]*Sklop8[[#This Row],[Okvirna količina]]</f>
        <v>0</v>
      </c>
      <c r="W20" s="208"/>
    </row>
    <row r="21" spans="1:23" s="55" customFormat="1">
      <c r="A21" s="79" t="s">
        <v>7</v>
      </c>
      <c r="B21" s="385" t="s">
        <v>1191</v>
      </c>
      <c r="C21" s="271" t="s">
        <v>532</v>
      </c>
      <c r="D21" s="197" t="s">
        <v>111</v>
      </c>
      <c r="E21" s="77" t="s">
        <v>0</v>
      </c>
      <c r="F21" s="146"/>
      <c r="G21" s="209">
        <v>50</v>
      </c>
      <c r="H21" s="187" t="s">
        <v>0</v>
      </c>
      <c r="I2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21" s="186" t="str">
        <f>IF(Sklop8[[#This Row],[ZAHTEVANA SHEMA KAKOVOSTI]]&lt;&gt;"",Sklop8[[#This Row],[Preračunana masa/volumen/kos na enoto kg]],"")</f>
        <v/>
      </c>
      <c r="K21" s="189"/>
      <c r="L21" s="206"/>
      <c r="M21" s="206"/>
      <c r="N21" s="334"/>
      <c r="O21" s="201"/>
      <c r="P21" s="191"/>
      <c r="Q21" s="191"/>
      <c r="R21" s="202"/>
      <c r="S21" s="191">
        <f>+Sklop8[[#This Row],[cena/enota brez DDV v EUR]]*Sklop8[[#This Row],[Stopnja DDV (%)]]</f>
        <v>0</v>
      </c>
      <c r="T21" s="191">
        <f>+Sklop8[[#This Row],[cena/enota brez DDV v EUR]]+Sklop8[[#This Row],[Davek (EUR)]]</f>
        <v>0</v>
      </c>
      <c r="U21" s="191">
        <f>+Sklop8[[#This Row],[cena/enota brez DDV v EUR]]*Sklop8[[#This Row],[Okvirna količina]]</f>
        <v>0</v>
      </c>
      <c r="V21" s="207">
        <f>+Sklop8[[#This Row],[Končna cena/enoto mere (EUR) z DDV]]*Sklop8[[#This Row],[Okvirna količina]]</f>
        <v>0</v>
      </c>
      <c r="W21" s="208"/>
    </row>
    <row r="22" spans="1:23" s="55" customFormat="1">
      <c r="A22" s="79" t="s">
        <v>8</v>
      </c>
      <c r="B22" s="385" t="s">
        <v>1192</v>
      </c>
      <c r="C22" s="271" t="s">
        <v>533</v>
      </c>
      <c r="D22" s="197" t="s">
        <v>111</v>
      </c>
      <c r="E22" s="77" t="s">
        <v>0</v>
      </c>
      <c r="F22" s="146"/>
      <c r="G22" s="209">
        <v>50</v>
      </c>
      <c r="H22" s="187" t="s">
        <v>0</v>
      </c>
      <c r="I2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22" s="186" t="str">
        <f>IF(Sklop8[[#This Row],[ZAHTEVANA SHEMA KAKOVOSTI]]&lt;&gt;"",Sklop8[[#This Row],[Preračunana masa/volumen/kos na enoto kg]],"")</f>
        <v/>
      </c>
      <c r="K22" s="189"/>
      <c r="L22" s="206"/>
      <c r="M22" s="206"/>
      <c r="N22" s="334"/>
      <c r="O22" s="201"/>
      <c r="P22" s="191"/>
      <c r="Q22" s="191"/>
      <c r="R22" s="202"/>
      <c r="S22" s="191">
        <f>+Sklop8[[#This Row],[cena/enota brez DDV v EUR]]*Sklop8[[#This Row],[Stopnja DDV (%)]]</f>
        <v>0</v>
      </c>
      <c r="T22" s="191">
        <f>+Sklop8[[#This Row],[cena/enota brez DDV v EUR]]+Sklop8[[#This Row],[Davek (EUR)]]</f>
        <v>0</v>
      </c>
      <c r="U22" s="191">
        <f>+Sklop8[[#This Row],[cena/enota brez DDV v EUR]]*Sklop8[[#This Row],[Okvirna količina]]</f>
        <v>0</v>
      </c>
      <c r="V22" s="207">
        <f>+Sklop8[[#This Row],[Končna cena/enoto mere (EUR) z DDV]]*Sklop8[[#This Row],[Okvirna količina]]</f>
        <v>0</v>
      </c>
      <c r="W22" s="208"/>
    </row>
    <row r="23" spans="1:23" s="55" customFormat="1">
      <c r="A23" s="79" t="s">
        <v>9</v>
      </c>
      <c r="B23" s="385" t="s">
        <v>1193</v>
      </c>
      <c r="C23" s="271" t="s">
        <v>537</v>
      </c>
      <c r="D23" s="197">
        <v>1000</v>
      </c>
      <c r="E23" s="199" t="s">
        <v>110</v>
      </c>
      <c r="F23" s="146"/>
      <c r="G23" s="209">
        <v>50</v>
      </c>
      <c r="H23" s="187" t="s">
        <v>0</v>
      </c>
      <c r="I2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23" s="186" t="str">
        <f>IF(Sklop8[[#This Row],[ZAHTEVANA SHEMA KAKOVOSTI]]&lt;&gt;"",Sklop8[[#This Row],[Preračunana masa/volumen/kos na enoto kg]],"")</f>
        <v/>
      </c>
      <c r="K23" s="189"/>
      <c r="L23" s="206"/>
      <c r="M23" s="206"/>
      <c r="N23" s="334"/>
      <c r="O23" s="201"/>
      <c r="P23" s="191"/>
      <c r="Q23" s="191"/>
      <c r="R23" s="202"/>
      <c r="S23" s="191">
        <f>+Sklop8[[#This Row],[cena/enota brez DDV v EUR]]*Sklop8[[#This Row],[Stopnja DDV (%)]]</f>
        <v>0</v>
      </c>
      <c r="T23" s="191">
        <f>+Sklop8[[#This Row],[cena/enota brez DDV v EUR]]+Sklop8[[#This Row],[Davek (EUR)]]</f>
        <v>0</v>
      </c>
      <c r="U23" s="191">
        <f>+Sklop8[[#This Row],[cena/enota brez DDV v EUR]]*Sklop8[[#This Row],[Okvirna količina]]</f>
        <v>0</v>
      </c>
      <c r="V23" s="207">
        <f>+Sklop8[[#This Row],[Končna cena/enoto mere (EUR) z DDV]]*Sklop8[[#This Row],[Okvirna količina]]</f>
        <v>0</v>
      </c>
      <c r="W23" s="208"/>
    </row>
    <row r="24" spans="1:23" s="55" customFormat="1">
      <c r="A24" s="79" t="s">
        <v>10</v>
      </c>
      <c r="B24" s="385" t="s">
        <v>1194</v>
      </c>
      <c r="C24" s="271" t="s">
        <v>538</v>
      </c>
      <c r="D24" s="197" t="s">
        <v>329</v>
      </c>
      <c r="E24" s="199" t="s">
        <v>110</v>
      </c>
      <c r="F24" s="146"/>
      <c r="G24" s="209">
        <v>5</v>
      </c>
      <c r="H24" s="187" t="s">
        <v>0</v>
      </c>
      <c r="I2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24" s="186" t="str">
        <f>IF(Sklop8[[#This Row],[ZAHTEVANA SHEMA KAKOVOSTI]]&lt;&gt;"",Sklop8[[#This Row],[Preračunana masa/volumen/kos na enoto kg]],"")</f>
        <v/>
      </c>
      <c r="K24" s="189"/>
      <c r="L24" s="206"/>
      <c r="M24" s="206"/>
      <c r="N24" s="334"/>
      <c r="O24" s="201"/>
      <c r="P24" s="191"/>
      <c r="Q24" s="191"/>
      <c r="R24" s="202"/>
      <c r="S24" s="191">
        <f>+Sklop8[[#This Row],[cena/enota brez DDV v EUR]]*Sklop8[[#This Row],[Stopnja DDV (%)]]</f>
        <v>0</v>
      </c>
      <c r="T24" s="191">
        <f>+Sklop8[[#This Row],[cena/enota brez DDV v EUR]]+Sklop8[[#This Row],[Davek (EUR)]]</f>
        <v>0</v>
      </c>
      <c r="U24" s="191">
        <f>+Sklop8[[#This Row],[cena/enota brez DDV v EUR]]*Sklop8[[#This Row],[Okvirna količina]]</f>
        <v>0</v>
      </c>
      <c r="V24" s="207">
        <f>+Sklop8[[#This Row],[Končna cena/enoto mere (EUR) z DDV]]*Sklop8[[#This Row],[Okvirna količina]]</f>
        <v>0</v>
      </c>
      <c r="W24" s="208"/>
    </row>
    <row r="25" spans="1:23" s="55" customFormat="1">
      <c r="A25" s="79" t="s">
        <v>11</v>
      </c>
      <c r="B25" s="385" t="s">
        <v>1195</v>
      </c>
      <c r="C25" s="271" t="s">
        <v>539</v>
      </c>
      <c r="D25" s="197" t="s">
        <v>329</v>
      </c>
      <c r="E25" s="199" t="s">
        <v>110</v>
      </c>
      <c r="F25" s="146"/>
      <c r="G25" s="209">
        <v>5</v>
      </c>
      <c r="H25" s="187" t="s">
        <v>0</v>
      </c>
      <c r="I2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25" s="186" t="str">
        <f>IF(Sklop8[[#This Row],[ZAHTEVANA SHEMA KAKOVOSTI]]&lt;&gt;"",Sklop8[[#This Row],[Preračunana masa/volumen/kos na enoto kg]],"")</f>
        <v/>
      </c>
      <c r="K25" s="189"/>
      <c r="L25" s="206"/>
      <c r="M25" s="206"/>
      <c r="N25" s="334"/>
      <c r="O25" s="201"/>
      <c r="P25" s="191"/>
      <c r="Q25" s="191"/>
      <c r="R25" s="202"/>
      <c r="S25" s="191">
        <f>+Sklop8[[#This Row],[cena/enota brez DDV v EUR]]*Sklop8[[#This Row],[Stopnja DDV (%)]]</f>
        <v>0</v>
      </c>
      <c r="T25" s="191">
        <f>+Sklop8[[#This Row],[cena/enota brez DDV v EUR]]+Sklop8[[#This Row],[Davek (EUR)]]</f>
        <v>0</v>
      </c>
      <c r="U25" s="191">
        <f>+Sklop8[[#This Row],[cena/enota brez DDV v EUR]]*Sklop8[[#This Row],[Okvirna količina]]</f>
        <v>0</v>
      </c>
      <c r="V25" s="207">
        <f>+Sklop8[[#This Row],[Končna cena/enoto mere (EUR) z DDV]]*Sklop8[[#This Row],[Okvirna količina]]</f>
        <v>0</v>
      </c>
      <c r="W25" s="208"/>
    </row>
    <row r="26" spans="1:23" s="55" customFormat="1">
      <c r="A26" s="79" t="s">
        <v>12</v>
      </c>
      <c r="B26" s="385" t="s">
        <v>1196</v>
      </c>
      <c r="C26" s="271" t="s">
        <v>552</v>
      </c>
      <c r="D26" s="197">
        <v>155</v>
      </c>
      <c r="E26" s="199" t="s">
        <v>110</v>
      </c>
      <c r="F26" s="146"/>
      <c r="G26" s="209">
        <v>200</v>
      </c>
      <c r="H26" s="187" t="s">
        <v>188</v>
      </c>
      <c r="I2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</v>
      </c>
      <c r="J26" s="186" t="str">
        <f>IF(Sklop8[[#This Row],[ZAHTEVANA SHEMA KAKOVOSTI]]&lt;&gt;"",Sklop8[[#This Row],[Preračunana masa/volumen/kos na enoto kg]],"")</f>
        <v/>
      </c>
      <c r="K26" s="189"/>
      <c r="L26" s="206"/>
      <c r="M26" s="206"/>
      <c r="N26" s="334"/>
      <c r="O26" s="201"/>
      <c r="P26" s="191"/>
      <c r="Q26" s="191"/>
      <c r="R26" s="202"/>
      <c r="S26" s="191">
        <f>+Sklop8[[#This Row],[cena/enota brez DDV v EUR]]*Sklop8[[#This Row],[Stopnja DDV (%)]]</f>
        <v>0</v>
      </c>
      <c r="T26" s="191">
        <f>+Sklop8[[#This Row],[cena/enota brez DDV v EUR]]+Sklop8[[#This Row],[Davek (EUR)]]</f>
        <v>0</v>
      </c>
      <c r="U26" s="191">
        <f>+Sklop8[[#This Row],[cena/enota brez DDV v EUR]]*Sklop8[[#This Row],[Okvirna količina]]</f>
        <v>0</v>
      </c>
      <c r="V26" s="207">
        <f>+Sklop8[[#This Row],[Končna cena/enoto mere (EUR) z DDV]]*Sklop8[[#This Row],[Okvirna količina]]</f>
        <v>0</v>
      </c>
      <c r="W26" s="208"/>
    </row>
    <row r="27" spans="1:23" s="55" customFormat="1">
      <c r="A27" s="79" t="s">
        <v>13</v>
      </c>
      <c r="B27" s="385" t="s">
        <v>1197</v>
      </c>
      <c r="C27" s="271" t="s">
        <v>551</v>
      </c>
      <c r="D27" s="197">
        <v>155</v>
      </c>
      <c r="E27" s="199" t="s">
        <v>110</v>
      </c>
      <c r="F27" s="146"/>
      <c r="G27" s="209">
        <v>100</v>
      </c>
      <c r="H27" s="187" t="s">
        <v>188</v>
      </c>
      <c r="I2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15.5</v>
      </c>
      <c r="J27" s="186" t="str">
        <f>IF(Sklop8[[#This Row],[ZAHTEVANA SHEMA KAKOVOSTI]]&lt;&gt;"",Sklop8[[#This Row],[Preračunana masa/volumen/kos na enoto kg]],"")</f>
        <v/>
      </c>
      <c r="K27" s="189"/>
      <c r="L27" s="206"/>
      <c r="M27" s="206"/>
      <c r="N27" s="334"/>
      <c r="O27" s="201"/>
      <c r="P27" s="191"/>
      <c r="Q27" s="191"/>
      <c r="R27" s="202"/>
      <c r="S27" s="191">
        <f>+Sklop8[[#This Row],[cena/enota brez DDV v EUR]]*Sklop8[[#This Row],[Stopnja DDV (%)]]</f>
        <v>0</v>
      </c>
      <c r="T27" s="191">
        <f>+Sklop8[[#This Row],[cena/enota brez DDV v EUR]]+Sklop8[[#This Row],[Davek (EUR)]]</f>
        <v>0</v>
      </c>
      <c r="U27" s="191">
        <f>+Sklop8[[#This Row],[cena/enota brez DDV v EUR]]*Sklop8[[#This Row],[Okvirna količina]]</f>
        <v>0</v>
      </c>
      <c r="V27" s="207">
        <f>+Sklop8[[#This Row],[Končna cena/enoto mere (EUR) z DDV]]*Sklop8[[#This Row],[Okvirna količina]]</f>
        <v>0</v>
      </c>
      <c r="W27" s="208"/>
    </row>
    <row r="28" spans="1:23" s="55" customFormat="1">
      <c r="A28" s="79" t="s">
        <v>14</v>
      </c>
      <c r="B28" s="385" t="s">
        <v>1198</v>
      </c>
      <c r="C28" s="271" t="s">
        <v>550</v>
      </c>
      <c r="D28" s="197">
        <v>155</v>
      </c>
      <c r="E28" s="199" t="s">
        <v>110</v>
      </c>
      <c r="F28" s="146"/>
      <c r="G28" s="209">
        <v>200</v>
      </c>
      <c r="H28" s="187" t="s">
        <v>188</v>
      </c>
      <c r="I2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</v>
      </c>
      <c r="J28" s="186" t="str">
        <f>IF(Sklop8[[#This Row],[ZAHTEVANA SHEMA KAKOVOSTI]]&lt;&gt;"",Sklop8[[#This Row],[Preračunana masa/volumen/kos na enoto kg]],"")</f>
        <v/>
      </c>
      <c r="K28" s="189"/>
      <c r="L28" s="206"/>
      <c r="M28" s="206"/>
      <c r="N28" s="334"/>
      <c r="O28" s="201"/>
      <c r="P28" s="191"/>
      <c r="Q28" s="191"/>
      <c r="R28" s="202"/>
      <c r="S28" s="191">
        <f>+Sklop8[[#This Row],[cena/enota brez DDV v EUR]]*Sklop8[[#This Row],[Stopnja DDV (%)]]</f>
        <v>0</v>
      </c>
      <c r="T28" s="191">
        <f>+Sklop8[[#This Row],[cena/enota brez DDV v EUR]]+Sklop8[[#This Row],[Davek (EUR)]]</f>
        <v>0</v>
      </c>
      <c r="U28" s="191">
        <f>+Sklop8[[#This Row],[cena/enota brez DDV v EUR]]*Sklop8[[#This Row],[Okvirna količina]]</f>
        <v>0</v>
      </c>
      <c r="V28" s="207">
        <f>+Sklop8[[#This Row],[Končna cena/enoto mere (EUR) z DDV]]*Sklop8[[#This Row],[Okvirna količina]]</f>
        <v>0</v>
      </c>
      <c r="W28" s="208"/>
    </row>
    <row r="29" spans="1:23" s="55" customFormat="1">
      <c r="A29" s="79" t="s">
        <v>15</v>
      </c>
      <c r="B29" s="385" t="s">
        <v>1199</v>
      </c>
      <c r="C29" s="271" t="s">
        <v>549</v>
      </c>
      <c r="D29" s="197">
        <v>260</v>
      </c>
      <c r="E29" s="199" t="s">
        <v>110</v>
      </c>
      <c r="F29" s="146"/>
      <c r="G29" s="209">
        <v>100</v>
      </c>
      <c r="H29" s="187" t="s">
        <v>188</v>
      </c>
      <c r="I2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</v>
      </c>
      <c r="J29" s="186" t="str">
        <f>IF(Sklop8[[#This Row],[ZAHTEVANA SHEMA KAKOVOSTI]]&lt;&gt;"",Sklop8[[#This Row],[Preračunana masa/volumen/kos na enoto kg]],"")</f>
        <v/>
      </c>
      <c r="K29" s="189"/>
      <c r="L29" s="206"/>
      <c r="M29" s="206"/>
      <c r="N29" s="334"/>
      <c r="O29" s="201"/>
      <c r="P29" s="191"/>
      <c r="Q29" s="191"/>
      <c r="R29" s="202"/>
      <c r="S29" s="191">
        <f>+Sklop8[[#This Row],[cena/enota brez DDV v EUR]]*Sklop8[[#This Row],[Stopnja DDV (%)]]</f>
        <v>0</v>
      </c>
      <c r="T29" s="191">
        <f>+Sklop8[[#This Row],[cena/enota brez DDV v EUR]]+Sklop8[[#This Row],[Davek (EUR)]]</f>
        <v>0</v>
      </c>
      <c r="U29" s="191">
        <f>+Sklop8[[#This Row],[cena/enota brez DDV v EUR]]*Sklop8[[#This Row],[Okvirna količina]]</f>
        <v>0</v>
      </c>
      <c r="V29" s="207">
        <f>+Sklop8[[#This Row],[Končna cena/enoto mere (EUR) z DDV]]*Sklop8[[#This Row],[Okvirna količina]]</f>
        <v>0</v>
      </c>
      <c r="W29" s="208"/>
    </row>
    <row r="30" spans="1:23" s="55" customFormat="1">
      <c r="A30" s="79" t="s">
        <v>16</v>
      </c>
      <c r="B30" s="385" t="s">
        <v>1200</v>
      </c>
      <c r="C30" s="271" t="s">
        <v>548</v>
      </c>
      <c r="D30" s="197">
        <v>260</v>
      </c>
      <c r="E30" s="199" t="s">
        <v>110</v>
      </c>
      <c r="F30" s="146"/>
      <c r="G30" s="209">
        <v>100</v>
      </c>
      <c r="H30" s="187" t="s">
        <v>188</v>
      </c>
      <c r="I3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</v>
      </c>
      <c r="J30" s="186" t="str">
        <f>IF(Sklop8[[#This Row],[ZAHTEVANA SHEMA KAKOVOSTI]]&lt;&gt;"",Sklop8[[#This Row],[Preračunana masa/volumen/kos na enoto kg]],"")</f>
        <v/>
      </c>
      <c r="K30" s="189"/>
      <c r="L30" s="206"/>
      <c r="M30" s="206"/>
      <c r="N30" s="334"/>
      <c r="O30" s="201"/>
      <c r="P30" s="191"/>
      <c r="Q30" s="191"/>
      <c r="R30" s="202"/>
      <c r="S30" s="191">
        <f>+Sklop8[[#This Row],[cena/enota brez DDV v EUR]]*Sklop8[[#This Row],[Stopnja DDV (%)]]</f>
        <v>0</v>
      </c>
      <c r="T30" s="191">
        <f>+Sklop8[[#This Row],[cena/enota brez DDV v EUR]]+Sklop8[[#This Row],[Davek (EUR)]]</f>
        <v>0</v>
      </c>
      <c r="U30" s="191">
        <f>+Sklop8[[#This Row],[cena/enota brez DDV v EUR]]*Sklop8[[#This Row],[Okvirna količina]]</f>
        <v>0</v>
      </c>
      <c r="V30" s="207">
        <f>+Sklop8[[#This Row],[Končna cena/enoto mere (EUR) z DDV]]*Sklop8[[#This Row],[Okvirna količina]]</f>
        <v>0</v>
      </c>
      <c r="W30" s="208"/>
    </row>
    <row r="31" spans="1:23" s="55" customFormat="1">
      <c r="A31" s="79" t="s">
        <v>17</v>
      </c>
      <c r="B31" s="385" t="s">
        <v>1201</v>
      </c>
      <c r="C31" s="271" t="s">
        <v>540</v>
      </c>
      <c r="D31" s="197" t="s">
        <v>535</v>
      </c>
      <c r="E31" s="199" t="s">
        <v>110</v>
      </c>
      <c r="F31" s="146"/>
      <c r="G31" s="209">
        <v>40</v>
      </c>
      <c r="H31" s="187" t="s">
        <v>0</v>
      </c>
      <c r="I3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31" s="186" t="str">
        <f>IF(Sklop8[[#This Row],[ZAHTEVANA SHEMA KAKOVOSTI]]&lt;&gt;"",Sklop8[[#This Row],[Preračunana masa/volumen/kos na enoto kg]],"")</f>
        <v/>
      </c>
      <c r="K31" s="189"/>
      <c r="L31" s="206"/>
      <c r="M31" s="206"/>
      <c r="N31" s="334"/>
      <c r="O31" s="201"/>
      <c r="P31" s="191"/>
      <c r="Q31" s="191"/>
      <c r="R31" s="202"/>
      <c r="S31" s="191">
        <f>+Sklop8[[#This Row],[cena/enota brez DDV v EUR]]*Sklop8[[#This Row],[Stopnja DDV (%)]]</f>
        <v>0</v>
      </c>
      <c r="T31" s="191">
        <f>+Sklop8[[#This Row],[cena/enota brez DDV v EUR]]+Sklop8[[#This Row],[Davek (EUR)]]</f>
        <v>0</v>
      </c>
      <c r="U31" s="191">
        <f>+Sklop8[[#This Row],[cena/enota brez DDV v EUR]]*Sklop8[[#This Row],[Okvirna količina]]</f>
        <v>0</v>
      </c>
      <c r="V31" s="207">
        <f>+Sklop8[[#This Row],[Končna cena/enoto mere (EUR) z DDV]]*Sklop8[[#This Row],[Okvirna količina]]</f>
        <v>0</v>
      </c>
      <c r="W31" s="208"/>
    </row>
    <row r="32" spans="1:23" s="55" customFormat="1">
      <c r="A32" s="79" t="s">
        <v>18</v>
      </c>
      <c r="B32" s="385" t="s">
        <v>1202</v>
      </c>
      <c r="C32" s="271" t="s">
        <v>540</v>
      </c>
      <c r="D32" s="197" t="s">
        <v>536</v>
      </c>
      <c r="E32" s="199" t="s">
        <v>110</v>
      </c>
      <c r="F32" s="146"/>
      <c r="G32" s="209">
        <v>40</v>
      </c>
      <c r="H32" s="187" t="s">
        <v>0</v>
      </c>
      <c r="I3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32" s="186" t="str">
        <f>IF(Sklop8[[#This Row],[ZAHTEVANA SHEMA KAKOVOSTI]]&lt;&gt;"",Sklop8[[#This Row],[Preračunana masa/volumen/kos na enoto kg]],"")</f>
        <v/>
      </c>
      <c r="K32" s="189"/>
      <c r="L32" s="206"/>
      <c r="M32" s="206"/>
      <c r="N32" s="334"/>
      <c r="O32" s="201"/>
      <c r="P32" s="191"/>
      <c r="Q32" s="191"/>
      <c r="R32" s="202"/>
      <c r="S32" s="191">
        <f>+Sklop8[[#This Row],[cena/enota brez DDV v EUR]]*Sklop8[[#This Row],[Stopnja DDV (%)]]</f>
        <v>0</v>
      </c>
      <c r="T32" s="191">
        <f>+Sklop8[[#This Row],[cena/enota brez DDV v EUR]]+Sklop8[[#This Row],[Davek (EUR)]]</f>
        <v>0</v>
      </c>
      <c r="U32" s="191">
        <f>+Sklop8[[#This Row],[cena/enota brez DDV v EUR]]*Sklop8[[#This Row],[Okvirna količina]]</f>
        <v>0</v>
      </c>
      <c r="V32" s="207">
        <f>+Sklop8[[#This Row],[Končna cena/enoto mere (EUR) z DDV]]*Sklop8[[#This Row],[Okvirna količina]]</f>
        <v>0</v>
      </c>
      <c r="W32" s="208"/>
    </row>
    <row r="33" spans="1:23" s="55" customFormat="1">
      <c r="A33" s="79" t="s">
        <v>19</v>
      </c>
      <c r="B33" s="385" t="s">
        <v>1203</v>
      </c>
      <c r="C33" s="272" t="s">
        <v>541</v>
      </c>
      <c r="D33" s="197" t="s">
        <v>330</v>
      </c>
      <c r="E33" s="199" t="s">
        <v>110</v>
      </c>
      <c r="F33" s="146"/>
      <c r="G33" s="209">
        <v>40</v>
      </c>
      <c r="H33" s="187" t="s">
        <v>0</v>
      </c>
      <c r="I3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33" s="186" t="str">
        <f>IF(Sklop8[[#This Row],[ZAHTEVANA SHEMA KAKOVOSTI]]&lt;&gt;"",Sklop8[[#This Row],[Preračunana masa/volumen/kos na enoto kg]],"")</f>
        <v/>
      </c>
      <c r="K33" s="189"/>
      <c r="L33" s="206"/>
      <c r="M33" s="206"/>
      <c r="N33" s="334"/>
      <c r="O33" s="201"/>
      <c r="P33" s="191"/>
      <c r="Q33" s="191"/>
      <c r="R33" s="202"/>
      <c r="S33" s="191">
        <f>+Sklop8[[#This Row],[cena/enota brez DDV v EUR]]*Sklop8[[#This Row],[Stopnja DDV (%)]]</f>
        <v>0</v>
      </c>
      <c r="T33" s="191">
        <f>+Sklop8[[#This Row],[cena/enota brez DDV v EUR]]+Sklop8[[#This Row],[Davek (EUR)]]</f>
        <v>0</v>
      </c>
      <c r="U33" s="191">
        <f>+Sklop8[[#This Row],[cena/enota brez DDV v EUR]]*Sklop8[[#This Row],[Okvirna količina]]</f>
        <v>0</v>
      </c>
      <c r="V33" s="207">
        <f>+Sklop8[[#This Row],[Končna cena/enoto mere (EUR) z DDV]]*Sklop8[[#This Row],[Okvirna količina]]</f>
        <v>0</v>
      </c>
      <c r="W33" s="208"/>
    </row>
    <row r="34" spans="1:23" s="55" customFormat="1">
      <c r="A34" s="79" t="s">
        <v>20</v>
      </c>
      <c r="B34" s="385" t="s">
        <v>1204</v>
      </c>
      <c r="C34" s="271" t="s">
        <v>542</v>
      </c>
      <c r="D34" s="197" t="s">
        <v>330</v>
      </c>
      <c r="E34" s="199" t="s">
        <v>110</v>
      </c>
      <c r="F34" s="146"/>
      <c r="G34" s="209">
        <v>40</v>
      </c>
      <c r="H34" s="187" t="s">
        <v>0</v>
      </c>
      <c r="I3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34" s="186" t="str">
        <f>IF(Sklop8[[#This Row],[ZAHTEVANA SHEMA KAKOVOSTI]]&lt;&gt;"",Sklop8[[#This Row],[Preračunana masa/volumen/kos na enoto kg]],"")</f>
        <v/>
      </c>
      <c r="K34" s="189"/>
      <c r="L34" s="206"/>
      <c r="M34" s="206"/>
      <c r="N34" s="334"/>
      <c r="O34" s="201"/>
      <c r="P34" s="191"/>
      <c r="Q34" s="191"/>
      <c r="R34" s="202"/>
      <c r="S34" s="191">
        <f>+Sklop8[[#This Row],[cena/enota brez DDV v EUR]]*Sklop8[[#This Row],[Stopnja DDV (%)]]</f>
        <v>0</v>
      </c>
      <c r="T34" s="191">
        <f>+Sklop8[[#This Row],[cena/enota brez DDV v EUR]]+Sklop8[[#This Row],[Davek (EUR)]]</f>
        <v>0</v>
      </c>
      <c r="U34" s="191">
        <f>+Sklop8[[#This Row],[cena/enota brez DDV v EUR]]*Sklop8[[#This Row],[Okvirna količina]]</f>
        <v>0</v>
      </c>
      <c r="V34" s="207">
        <f>+Sklop8[[#This Row],[Končna cena/enoto mere (EUR) z DDV]]*Sklop8[[#This Row],[Okvirna količina]]</f>
        <v>0</v>
      </c>
      <c r="W34" s="208"/>
    </row>
    <row r="35" spans="1:23" s="55" customFormat="1">
      <c r="A35" s="79" t="s">
        <v>21</v>
      </c>
      <c r="B35" s="385" t="s">
        <v>1205</v>
      </c>
      <c r="C35" s="271" t="s">
        <v>543</v>
      </c>
      <c r="D35" s="197" t="s">
        <v>536</v>
      </c>
      <c r="E35" s="199" t="s">
        <v>110</v>
      </c>
      <c r="F35" s="146"/>
      <c r="G35" s="209">
        <v>40</v>
      </c>
      <c r="H35" s="187" t="s">
        <v>0</v>
      </c>
      <c r="I3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35" s="186" t="str">
        <f>IF(Sklop8[[#This Row],[ZAHTEVANA SHEMA KAKOVOSTI]]&lt;&gt;"",Sklop8[[#This Row],[Preračunana masa/volumen/kos na enoto kg]],"")</f>
        <v/>
      </c>
      <c r="K35" s="189"/>
      <c r="L35" s="206"/>
      <c r="M35" s="206"/>
      <c r="N35" s="334"/>
      <c r="O35" s="201"/>
      <c r="P35" s="191"/>
      <c r="Q35" s="191"/>
      <c r="R35" s="202"/>
      <c r="S35" s="191">
        <f>+Sklop8[[#This Row],[cena/enota brez DDV v EUR]]*Sklop8[[#This Row],[Stopnja DDV (%)]]</f>
        <v>0</v>
      </c>
      <c r="T35" s="191">
        <f>+Sklop8[[#This Row],[cena/enota brez DDV v EUR]]+Sklop8[[#This Row],[Davek (EUR)]]</f>
        <v>0</v>
      </c>
      <c r="U35" s="191">
        <f>+Sklop8[[#This Row],[cena/enota brez DDV v EUR]]*Sklop8[[#This Row],[Okvirna količina]]</f>
        <v>0</v>
      </c>
      <c r="V35" s="207">
        <f>+Sklop8[[#This Row],[Končna cena/enoto mere (EUR) z DDV]]*Sklop8[[#This Row],[Okvirna količina]]</f>
        <v>0</v>
      </c>
      <c r="W35" s="208"/>
    </row>
    <row r="36" spans="1:23" s="55" customFormat="1">
      <c r="A36" s="79" t="s">
        <v>22</v>
      </c>
      <c r="B36" s="385" t="s">
        <v>1206</v>
      </c>
      <c r="C36" s="271" t="s">
        <v>547</v>
      </c>
      <c r="D36" s="197">
        <v>1200</v>
      </c>
      <c r="E36" s="77" t="s">
        <v>110</v>
      </c>
      <c r="F36" s="146"/>
      <c r="G36" s="209">
        <v>100</v>
      </c>
      <c r="H36" s="187" t="s">
        <v>188</v>
      </c>
      <c r="I3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J36" s="186" t="str">
        <f>IF(Sklop8[[#This Row],[ZAHTEVANA SHEMA KAKOVOSTI]]&lt;&gt;"",Sklop8[[#This Row],[Preračunana masa/volumen/kos na enoto kg]],"")</f>
        <v/>
      </c>
      <c r="K36" s="189"/>
      <c r="L36" s="206"/>
      <c r="M36" s="206"/>
      <c r="N36" s="334"/>
      <c r="O36" s="201"/>
      <c r="P36" s="191"/>
      <c r="Q36" s="191"/>
      <c r="R36" s="202"/>
      <c r="S36" s="191">
        <f>+Sklop8[[#This Row],[cena/enota brez DDV v EUR]]*Sklop8[[#This Row],[Stopnja DDV (%)]]</f>
        <v>0</v>
      </c>
      <c r="T36" s="191">
        <f>+Sklop8[[#This Row],[cena/enota brez DDV v EUR]]+Sklop8[[#This Row],[Davek (EUR)]]</f>
        <v>0</v>
      </c>
      <c r="U36" s="191">
        <f>+Sklop8[[#This Row],[cena/enota brez DDV v EUR]]*Sklop8[[#This Row],[Okvirna količina]]</f>
        <v>0</v>
      </c>
      <c r="V36" s="207">
        <f>+Sklop8[[#This Row],[Končna cena/enoto mere (EUR) z DDV]]*Sklop8[[#This Row],[Okvirna količina]]</f>
        <v>0</v>
      </c>
      <c r="W36" s="208"/>
    </row>
    <row r="37" spans="1:23" s="55" customFormat="1">
      <c r="A37" s="79" t="s">
        <v>23</v>
      </c>
      <c r="B37" s="385" t="s">
        <v>1207</v>
      </c>
      <c r="C37" s="271" t="s">
        <v>546</v>
      </c>
      <c r="D37" s="197">
        <v>600</v>
      </c>
      <c r="E37" s="77" t="s">
        <v>110</v>
      </c>
      <c r="F37" s="146"/>
      <c r="G37" s="209">
        <v>20</v>
      </c>
      <c r="H37" s="187" t="s">
        <v>188</v>
      </c>
      <c r="I3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J37" s="186" t="str">
        <f>IF(Sklop8[[#This Row],[ZAHTEVANA SHEMA KAKOVOSTI]]&lt;&gt;"",Sklop8[[#This Row],[Preračunana masa/volumen/kos na enoto kg]],"")</f>
        <v/>
      </c>
      <c r="K37" s="189"/>
      <c r="L37" s="206"/>
      <c r="M37" s="206"/>
      <c r="N37" s="334"/>
      <c r="O37" s="201"/>
      <c r="P37" s="191"/>
      <c r="Q37" s="191"/>
      <c r="R37" s="202"/>
      <c r="S37" s="191">
        <f>+Sklop8[[#This Row],[cena/enota brez DDV v EUR]]*Sklop8[[#This Row],[Stopnja DDV (%)]]</f>
        <v>0</v>
      </c>
      <c r="T37" s="191">
        <f>+Sklop8[[#This Row],[cena/enota brez DDV v EUR]]+Sklop8[[#This Row],[Davek (EUR)]]</f>
        <v>0</v>
      </c>
      <c r="U37" s="191">
        <f>+Sklop8[[#This Row],[cena/enota brez DDV v EUR]]*Sklop8[[#This Row],[Okvirna količina]]</f>
        <v>0</v>
      </c>
      <c r="V37" s="207">
        <f>+Sklop8[[#This Row],[Končna cena/enoto mere (EUR) z DDV]]*Sklop8[[#This Row],[Okvirna količina]]</f>
        <v>0</v>
      </c>
      <c r="W37" s="208"/>
    </row>
    <row r="38" spans="1:23" s="55" customFormat="1" ht="25.5">
      <c r="A38" s="79" t="s">
        <v>24</v>
      </c>
      <c r="B38" s="385" t="s">
        <v>1208</v>
      </c>
      <c r="C38" s="271" t="s">
        <v>534</v>
      </c>
      <c r="D38" s="197" t="s">
        <v>111</v>
      </c>
      <c r="E38" s="77" t="s">
        <v>0</v>
      </c>
      <c r="F38" s="146"/>
      <c r="G38" s="209">
        <v>50</v>
      </c>
      <c r="H38" s="187" t="s">
        <v>0</v>
      </c>
      <c r="I3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38" s="186" t="str">
        <f>IF(Sklop8[[#This Row],[ZAHTEVANA SHEMA KAKOVOSTI]]&lt;&gt;"",Sklop8[[#This Row],[Preračunana masa/volumen/kos na enoto kg]],"")</f>
        <v/>
      </c>
      <c r="K38" s="189"/>
      <c r="L38" s="206"/>
      <c r="M38" s="206"/>
      <c r="N38" s="334"/>
      <c r="O38" s="201"/>
      <c r="P38" s="191"/>
      <c r="Q38" s="191"/>
      <c r="R38" s="202"/>
      <c r="S38" s="191">
        <f>+Sklop8[[#This Row],[cena/enota brez DDV v EUR]]*Sklop8[[#This Row],[Stopnja DDV (%)]]</f>
        <v>0</v>
      </c>
      <c r="T38" s="191">
        <f>+Sklop8[[#This Row],[cena/enota brez DDV v EUR]]+Sklop8[[#This Row],[Davek (EUR)]]</f>
        <v>0</v>
      </c>
      <c r="U38" s="191">
        <f>+Sklop8[[#This Row],[cena/enota brez DDV v EUR]]*Sklop8[[#This Row],[Okvirna količina]]</f>
        <v>0</v>
      </c>
      <c r="V38" s="207">
        <f>+Sklop8[[#This Row],[Končna cena/enoto mere (EUR) z DDV]]*Sklop8[[#This Row],[Okvirna količina]]</f>
        <v>0</v>
      </c>
      <c r="W38" s="208"/>
    </row>
    <row r="39" spans="1:23" s="55" customFormat="1" ht="25.5">
      <c r="A39" s="79" t="s">
        <v>25</v>
      </c>
      <c r="B39" s="385" t="s">
        <v>1209</v>
      </c>
      <c r="C39" s="272" t="s">
        <v>545</v>
      </c>
      <c r="D39" s="197">
        <v>500</v>
      </c>
      <c r="E39" s="77" t="s">
        <v>110</v>
      </c>
      <c r="F39" s="146"/>
      <c r="G39" s="209">
        <v>10</v>
      </c>
      <c r="H39" s="187" t="s">
        <v>188</v>
      </c>
      <c r="I3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39" s="186" t="str">
        <f>IF(Sklop8[[#This Row],[ZAHTEVANA SHEMA KAKOVOSTI]]&lt;&gt;"",Sklop8[[#This Row],[Preračunana masa/volumen/kos na enoto kg]],"")</f>
        <v/>
      </c>
      <c r="K39" s="189"/>
      <c r="L39" s="206"/>
      <c r="M39" s="206"/>
      <c r="N39" s="334"/>
      <c r="O39" s="201"/>
      <c r="P39" s="191"/>
      <c r="Q39" s="191"/>
      <c r="R39" s="202"/>
      <c r="S39" s="191">
        <f>+Sklop8[[#This Row],[cena/enota brez DDV v EUR]]*Sklop8[[#This Row],[Stopnja DDV (%)]]</f>
        <v>0</v>
      </c>
      <c r="T39" s="191">
        <f>+Sklop8[[#This Row],[cena/enota brez DDV v EUR]]+Sklop8[[#This Row],[Davek (EUR)]]</f>
        <v>0</v>
      </c>
      <c r="U39" s="191">
        <f>+Sklop8[[#This Row],[cena/enota brez DDV v EUR]]*Sklop8[[#This Row],[Okvirna količina]]</f>
        <v>0</v>
      </c>
      <c r="V39" s="207">
        <f>+Sklop8[[#This Row],[Končna cena/enoto mere (EUR) z DDV]]*Sklop8[[#This Row],[Okvirna količina]]</f>
        <v>0</v>
      </c>
      <c r="W39" s="208"/>
    </row>
    <row r="40" spans="1:23" s="55" customFormat="1" ht="25.5">
      <c r="A40" s="79" t="s">
        <v>26</v>
      </c>
      <c r="B40" s="385" t="s">
        <v>1210</v>
      </c>
      <c r="C40" s="273" t="s">
        <v>992</v>
      </c>
      <c r="D40" s="197">
        <v>500</v>
      </c>
      <c r="E40" s="77" t="s">
        <v>110</v>
      </c>
      <c r="F40" s="146"/>
      <c r="G40" s="209">
        <v>50</v>
      </c>
      <c r="H40" s="187" t="s">
        <v>188</v>
      </c>
      <c r="I4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J40" s="186" t="str">
        <f>IF(Sklop8[[#This Row],[ZAHTEVANA SHEMA KAKOVOSTI]]&lt;&gt;"",Sklop8[[#This Row],[Preračunana masa/volumen/kos na enoto kg]],"")</f>
        <v/>
      </c>
      <c r="K40" s="189"/>
      <c r="L40" s="206"/>
      <c r="M40" s="206"/>
      <c r="N40" s="334"/>
      <c r="O40" s="201"/>
      <c r="P40" s="191"/>
      <c r="Q40" s="191"/>
      <c r="R40" s="202"/>
      <c r="S40" s="191">
        <f>+Sklop8[[#This Row],[cena/enota brez DDV v EUR]]*Sklop8[[#This Row],[Stopnja DDV (%)]]</f>
        <v>0</v>
      </c>
      <c r="T40" s="191">
        <f>+Sklop8[[#This Row],[cena/enota brez DDV v EUR]]+Sklop8[[#This Row],[Davek (EUR)]]</f>
        <v>0</v>
      </c>
      <c r="U40" s="191">
        <f>+Sklop8[[#This Row],[cena/enota brez DDV v EUR]]*Sklop8[[#This Row],[Okvirna količina]]</f>
        <v>0</v>
      </c>
      <c r="V40" s="207">
        <f>+Sklop8[[#This Row],[Končna cena/enoto mere (EUR) z DDV]]*Sklop8[[#This Row],[Okvirna količina]]</f>
        <v>0</v>
      </c>
      <c r="W40" s="208"/>
    </row>
    <row r="41" spans="1:23" s="55" customFormat="1" ht="25.5">
      <c r="A41" s="79" t="s">
        <v>27</v>
      </c>
      <c r="B41" s="385" t="s">
        <v>1211</v>
      </c>
      <c r="C41" s="273" t="s">
        <v>544</v>
      </c>
      <c r="D41" s="197">
        <v>5000</v>
      </c>
      <c r="E41" s="77" t="s">
        <v>110</v>
      </c>
      <c r="F41" s="146"/>
      <c r="G41" s="209">
        <v>10</v>
      </c>
      <c r="H41" s="187" t="s">
        <v>188</v>
      </c>
      <c r="I4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41" s="186" t="str">
        <f>IF(Sklop8[[#This Row],[ZAHTEVANA SHEMA KAKOVOSTI]]&lt;&gt;"",Sklop8[[#This Row],[Preračunana masa/volumen/kos na enoto kg]],"")</f>
        <v/>
      </c>
      <c r="K41" s="189"/>
      <c r="L41" s="206"/>
      <c r="M41" s="206"/>
      <c r="N41" s="334"/>
      <c r="O41" s="201"/>
      <c r="P41" s="191"/>
      <c r="Q41" s="191"/>
      <c r="R41" s="202"/>
      <c r="S41" s="191">
        <f>+Sklop8[[#This Row],[cena/enota brez DDV v EUR]]*Sklop8[[#This Row],[Stopnja DDV (%)]]</f>
        <v>0</v>
      </c>
      <c r="T41" s="191">
        <f>+Sklop8[[#This Row],[cena/enota brez DDV v EUR]]+Sklop8[[#This Row],[Davek (EUR)]]</f>
        <v>0</v>
      </c>
      <c r="U41" s="191">
        <f>+Sklop8[[#This Row],[cena/enota brez DDV v EUR]]*Sklop8[[#This Row],[Okvirna količina]]</f>
        <v>0</v>
      </c>
      <c r="V41" s="207">
        <f>+Sklop8[[#This Row],[Končna cena/enoto mere (EUR) z DDV]]*Sklop8[[#This Row],[Okvirna količina]]</f>
        <v>0</v>
      </c>
      <c r="W41" s="208"/>
    </row>
    <row r="42" spans="1:23">
      <c r="A42" s="79" t="s">
        <v>28</v>
      </c>
      <c r="B42" s="327">
        <v>2126</v>
      </c>
      <c r="C42" s="329" t="s">
        <v>973</v>
      </c>
      <c r="D42" s="327">
        <v>5000</v>
      </c>
      <c r="E42" s="77" t="s">
        <v>110</v>
      </c>
      <c r="F42" s="146"/>
      <c r="G42" s="332">
        <v>10</v>
      </c>
      <c r="H42" s="187" t="s">
        <v>188</v>
      </c>
      <c r="I42" s="3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42" s="291" t="str">
        <f>IF(Sklop8[[#This Row],[ZAHTEVANA SHEMA KAKOVOSTI]]&lt;&gt;"",Sklop8[[#This Row],[Preračunana masa/volumen/kos na enoto kg]],"")</f>
        <v/>
      </c>
      <c r="K42" s="292"/>
      <c r="L42" s="334"/>
      <c r="M42" s="334"/>
      <c r="N42" s="334"/>
      <c r="O42" s="293"/>
      <c r="P42" s="294"/>
      <c r="Q42" s="294"/>
      <c r="R42" s="335"/>
      <c r="S42" s="294">
        <f>+Sklop8[[#This Row],[cena/enota brez DDV v EUR]]*Sklop8[[#This Row],[Stopnja DDV (%)]]</f>
        <v>0</v>
      </c>
      <c r="T42" s="294">
        <f>+Sklop8[[#This Row],[cena/enota brez DDV v EUR]]+Sklop8[[#This Row],[Davek (EUR)]]</f>
        <v>0</v>
      </c>
      <c r="U42" s="294">
        <f>+Sklop8[[#This Row],[cena/enota brez DDV v EUR]]*Sklop8[[#This Row],[Okvirna količina]]</f>
        <v>0</v>
      </c>
      <c r="V42" s="336">
        <f>+Sklop8[[#This Row],[Končna cena/enoto mere (EUR) z DDV]]*Sklop8[[#This Row],[Okvirna količina]]</f>
        <v>0</v>
      </c>
      <c r="W42" s="337"/>
    </row>
    <row r="43" spans="1:23" s="176" customFormat="1">
      <c r="A43" s="79" t="s">
        <v>29</v>
      </c>
      <c r="B43" s="327">
        <v>2142</v>
      </c>
      <c r="C43" s="330" t="s">
        <v>974</v>
      </c>
      <c r="D43" s="327">
        <v>260</v>
      </c>
      <c r="E43" s="77" t="s">
        <v>110</v>
      </c>
      <c r="F43" s="146"/>
      <c r="G43" s="332">
        <v>200</v>
      </c>
      <c r="H43" s="187" t="s">
        <v>188</v>
      </c>
      <c r="I43" s="3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J43" s="291" t="str">
        <f>IF(Sklop8[[#This Row],[ZAHTEVANA SHEMA KAKOVOSTI]]&lt;&gt;"",Sklop8[[#This Row],[Preračunana masa/volumen/kos na enoto kg]],"")</f>
        <v/>
      </c>
      <c r="K43" s="292"/>
      <c r="L43" s="334"/>
      <c r="M43" s="334"/>
      <c r="N43" s="334"/>
      <c r="O43" s="293"/>
      <c r="P43" s="294"/>
      <c r="Q43" s="294"/>
      <c r="R43" s="335"/>
      <c r="S43" s="294">
        <f>+Sklop8[[#This Row],[cena/enota brez DDV v EUR]]*Sklop8[[#This Row],[Stopnja DDV (%)]]</f>
        <v>0</v>
      </c>
      <c r="T43" s="294">
        <f>+Sklop8[[#This Row],[cena/enota brez DDV v EUR]]+Sklop8[[#This Row],[Davek (EUR)]]</f>
        <v>0</v>
      </c>
      <c r="U43" s="294">
        <f>+Sklop8[[#This Row],[cena/enota brez DDV v EUR]]*Sklop8[[#This Row],[Okvirna količina]]</f>
        <v>0</v>
      </c>
      <c r="V43" s="336">
        <f>+Sklop8[[#This Row],[Končna cena/enoto mere (EUR) z DDV]]*Sklop8[[#This Row],[Okvirna količina]]</f>
        <v>0</v>
      </c>
      <c r="W43" s="337"/>
    </row>
    <row r="44" spans="1:23">
      <c r="A44" s="351" t="s">
        <v>133</v>
      </c>
      <c r="B44" s="351"/>
      <c r="C44" s="352"/>
      <c r="D44" s="353"/>
      <c r="E44" s="353"/>
      <c r="F44" s="354"/>
      <c r="G44" s="355"/>
      <c r="H44" s="356"/>
      <c r="I44" s="357">
        <f>SUBTOTAL(109,Sklop8[Preračunana masa/volumen/kos na enoto kg])</f>
        <v>1103.5</v>
      </c>
      <c r="J44" s="357">
        <f>SUBTOTAL(109,Sklop8[Živila iz shem kakovosti (kg)])</f>
        <v>0</v>
      </c>
      <c r="K44" s="355"/>
      <c r="L44" s="358"/>
      <c r="M44" s="358"/>
      <c r="N44" s="358"/>
      <c r="O44" s="359"/>
      <c r="P44" s="360"/>
      <c r="Q44" s="360"/>
      <c r="R44" s="360"/>
      <c r="S44" s="361"/>
      <c r="T44" s="355"/>
      <c r="U44" s="361">
        <f>SUBTOTAL(109,Sklop8[Vrednost za okvirno količino (EUR) brez DDV])</f>
        <v>0</v>
      </c>
      <c r="V44" s="361">
        <f>SUBTOTAL(109,Sklop8[Vrednost za okvirno količino (EUR) z DDV])</f>
        <v>0</v>
      </c>
      <c r="W44" s="347">
        <f>SUBTOTAL(103,Sklop8[Shema kakovosti
(nacionalne, evropske)
])</f>
        <v>0</v>
      </c>
    </row>
    <row r="45" spans="1:23" s="176" customFormat="1">
      <c r="A45" s="164"/>
      <c r="B45" s="164"/>
      <c r="C45" s="165"/>
      <c r="D45" s="166"/>
      <c r="E45" s="166"/>
      <c r="F45" s="167"/>
      <c r="G45" s="168"/>
      <c r="H45" s="169"/>
      <c r="I45" s="170"/>
      <c r="J45" s="170"/>
      <c r="K45" s="168"/>
      <c r="L45" s="171"/>
      <c r="M45" s="171"/>
      <c r="N45" s="171"/>
      <c r="O45" s="172"/>
      <c r="P45" s="173"/>
      <c r="Q45" s="173"/>
      <c r="R45" s="173"/>
      <c r="S45" s="174"/>
      <c r="T45" s="168"/>
      <c r="U45" s="174"/>
      <c r="V45" s="174"/>
      <c r="W45" s="175"/>
    </row>
    <row r="46" spans="1:23">
      <c r="A46" s="48" t="s">
        <v>129</v>
      </c>
      <c r="B46" s="48"/>
      <c r="C46" s="16"/>
      <c r="D46" s="28"/>
      <c r="E46" s="28"/>
      <c r="F46" s="99"/>
      <c r="S46" s="48"/>
      <c r="T46" s="48"/>
      <c r="U46" s="48"/>
      <c r="V46" s="48"/>
    </row>
    <row r="47" spans="1:23">
      <c r="A47" s="11" t="s">
        <v>131</v>
      </c>
      <c r="C47" s="16"/>
      <c r="D47" s="28"/>
      <c r="E47" s="28"/>
      <c r="F47" s="99"/>
    </row>
    <row r="48" spans="1:23">
      <c r="A48" s="94" t="s">
        <v>175</v>
      </c>
      <c r="B48" s="94"/>
      <c r="G48" s="68"/>
      <c r="H48" s="68"/>
      <c r="I48" s="29"/>
      <c r="J48" s="29"/>
      <c r="K48" s="29"/>
      <c r="L48" s="29"/>
      <c r="M48" s="54"/>
      <c r="N48" s="54"/>
      <c r="O48" s="54"/>
      <c r="P48" s="29"/>
      <c r="Q48" s="29"/>
      <c r="R48" s="29"/>
      <c r="S48" s="29"/>
      <c r="T48" s="29"/>
    </row>
    <row r="49" spans="1:23">
      <c r="A49" s="108" t="s">
        <v>168</v>
      </c>
      <c r="B49" s="10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P49" s="29"/>
      <c r="Q49" s="29"/>
      <c r="R49" s="29"/>
      <c r="S49" s="29"/>
      <c r="T49" s="29"/>
    </row>
    <row r="50" spans="1:23" ht="12" customHeight="1">
      <c r="A50" s="441" t="s">
        <v>187</v>
      </c>
      <c r="B50" s="441"/>
      <c r="C50" s="441"/>
      <c r="D50" s="441"/>
      <c r="E50" s="441"/>
      <c r="F50" s="441"/>
      <c r="G50" s="441"/>
      <c r="H50" s="441"/>
      <c r="I50" s="441"/>
      <c r="J50" s="441"/>
      <c r="K50" s="441"/>
      <c r="L50" s="441"/>
      <c r="M50" s="441"/>
      <c r="N50" s="19"/>
      <c r="P50" s="29"/>
      <c r="Q50" s="29"/>
      <c r="R50" s="29"/>
      <c r="S50" s="29"/>
      <c r="T50" s="29"/>
    </row>
    <row r="51" spans="1:23" ht="12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P51" s="29"/>
      <c r="Q51" s="29"/>
      <c r="R51" s="29"/>
      <c r="S51" s="29"/>
      <c r="T51" s="29"/>
    </row>
    <row r="52" spans="1:23">
      <c r="A52" s="94" t="s">
        <v>65</v>
      </c>
      <c r="B52" s="94"/>
      <c r="G52" s="68"/>
      <c r="H52" s="68" t="s">
        <v>66</v>
      </c>
      <c r="I52" s="29"/>
      <c r="J52" s="29"/>
      <c r="K52" s="29"/>
      <c r="L52" s="29"/>
      <c r="M52" s="54"/>
      <c r="N52" s="54"/>
      <c r="O52" s="54"/>
      <c r="P52" s="29"/>
      <c r="Q52" s="29"/>
      <c r="R52" s="29"/>
      <c r="S52" s="29" t="s">
        <v>67</v>
      </c>
      <c r="T52" s="29"/>
    </row>
    <row r="53" spans="1:23" ht="15">
      <c r="A53" s="6"/>
      <c r="B53" s="6"/>
      <c r="C53" s="4"/>
      <c r="D53" s="26"/>
      <c r="E53" s="26"/>
      <c r="F53" s="25"/>
      <c r="G53" s="7"/>
      <c r="I53" s="8"/>
      <c r="J53" s="8"/>
      <c r="K53" s="8"/>
      <c r="L53" s="8"/>
      <c r="M53" s="20"/>
      <c r="N53" s="20"/>
      <c r="O53" s="20"/>
      <c r="P53" s="8"/>
      <c r="Q53" s="8"/>
      <c r="R53" s="8"/>
      <c r="S53" s="8"/>
      <c r="T53" s="8"/>
      <c r="U53" s="3"/>
      <c r="V53" s="3"/>
      <c r="W53" s="7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>
      <c r="C62" s="16"/>
      <c r="D62" s="28"/>
      <c r="E62" s="28"/>
      <c r="F62" s="99"/>
    </row>
    <row r="63" spans="1:23">
      <c r="C63" s="16"/>
      <c r="D63" s="28"/>
      <c r="E63" s="28"/>
      <c r="F63" s="99"/>
    </row>
    <row r="64" spans="1:23">
      <c r="C64" s="16"/>
      <c r="D64" s="28"/>
      <c r="E64" s="28"/>
      <c r="F64" s="99"/>
    </row>
    <row r="65" spans="1:23">
      <c r="C65" s="16"/>
      <c r="D65" s="28"/>
      <c r="E65" s="28"/>
      <c r="F65" s="99"/>
    </row>
    <row r="66" spans="1:23">
      <c r="C66" s="16"/>
      <c r="D66" s="28"/>
      <c r="E66" s="28"/>
      <c r="F66" s="99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68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68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68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68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68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68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68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68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68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68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68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68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68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68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68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68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68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68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68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68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68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68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68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68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68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68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68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68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68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68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68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68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68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68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68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68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68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68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68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68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68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68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68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68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68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68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68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68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68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68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68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68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68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68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68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68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68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68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68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68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68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68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68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68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68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68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68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68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68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68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68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68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68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68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68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68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68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68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68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68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68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68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68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68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68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68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68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68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68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68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68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68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68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68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68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68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68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68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68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68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68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68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68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68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68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68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68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68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68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68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68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68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68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68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68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68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68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68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68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68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68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68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68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68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68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68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68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68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68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68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68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68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68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68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68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68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68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68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68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68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68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68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68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68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68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68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68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68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68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68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68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68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68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68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68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68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68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68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68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68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68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68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68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68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68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68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68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68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68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68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68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68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68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68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68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68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68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68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68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68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68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68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68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68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68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68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68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68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68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68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68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68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68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68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68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68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68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68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68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68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68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68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68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68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68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68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68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68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68"/>
    </row>
    <row r="276" spans="1:23">
      <c r="C276" s="16"/>
      <c r="D276" s="28"/>
      <c r="E276" s="28"/>
      <c r="F276" s="99"/>
    </row>
  </sheetData>
  <sheetProtection insertRows="0" deleteRows="0"/>
  <protectedRanges>
    <protectedRange sqref="W49 K49:R49" name="Obseg1_3"/>
    <protectedRange sqref="K50:R51 W50:W51" name="Obseg1_3_1_1_1"/>
    <protectedRange sqref="N14:N15" name="Obseg1_4"/>
  </protectedRanges>
  <mergeCells count="8">
    <mergeCell ref="A50:M50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rowBreaks count="1" manualBreakCount="1">
    <brk id="13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2"/>
  <sheetViews>
    <sheetView zoomScaleNormal="100" zoomScaleSheetLayoutView="100" workbookViewId="0">
      <selection activeCell="S38" sqref="S38:S39"/>
    </sheetView>
  </sheetViews>
  <sheetFormatPr defaultColWidth="8.85546875" defaultRowHeight="12.75"/>
  <cols>
    <col min="1" max="1" width="5.42578125" style="11" customWidth="1"/>
    <col min="2" max="2" width="13.5703125" style="11" customWidth="1"/>
    <col min="3" max="3" width="25.1406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2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2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2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2" s="12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pred_rekapitulacija'!A22</f>
        <v>9. sklop:</v>
      </c>
      <c r="D12" s="78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2" t="str">
        <f>+'Ponudbeni pred_rekapitulacija'!B22</f>
        <v>ZAMRZNJENA ZELENJAVA IN SADJE</v>
      </c>
      <c r="D13" s="442"/>
      <c r="E13" s="442"/>
      <c r="F13" s="442"/>
      <c r="G13" s="442"/>
      <c r="H13" s="442"/>
      <c r="I13" s="442"/>
      <c r="J13" s="442"/>
      <c r="K13" s="442"/>
      <c r="L13" s="442"/>
      <c r="V13" s="7"/>
    </row>
    <row r="14" spans="1:22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71" t="s">
        <v>157</v>
      </c>
      <c r="O14" s="71">
        <v>7</v>
      </c>
      <c r="P14" s="71" t="s">
        <v>158</v>
      </c>
      <c r="Q14" s="71">
        <v>8</v>
      </c>
      <c r="R14" s="72" t="s">
        <v>159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975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122</v>
      </c>
      <c r="Q15" s="58" t="s">
        <v>100</v>
      </c>
      <c r="R15" s="59" t="s">
        <v>101</v>
      </c>
      <c r="S15" s="59" t="s">
        <v>114</v>
      </c>
      <c r="T15" s="59" t="s">
        <v>105</v>
      </c>
      <c r="U15" s="59" t="s">
        <v>106</v>
      </c>
      <c r="V15" s="58" t="s">
        <v>119</v>
      </c>
    </row>
    <row r="16" spans="1:22" s="55" customFormat="1" ht="12">
      <c r="A16" s="79" t="s">
        <v>1</v>
      </c>
      <c r="B16" s="385" t="s">
        <v>1212</v>
      </c>
      <c r="C16" s="154" t="s">
        <v>555</v>
      </c>
      <c r="D16" s="140" t="s">
        <v>553</v>
      </c>
      <c r="E16" s="77" t="s">
        <v>110</v>
      </c>
      <c r="F16" s="185"/>
      <c r="G16" s="186">
        <v>50</v>
      </c>
      <c r="H16" s="210" t="s">
        <v>0</v>
      </c>
      <c r="I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6" s="80" t="str">
        <f>IF(Sklop9[[#This Row],[ZAHTEVANA SHEMA KAKOVOSTI]]&lt;&gt;"",Sklop9[[#This Row],[Preračunana masa/volumen/kos na enoto kg]],"")</f>
        <v/>
      </c>
      <c r="K16" s="152"/>
      <c r="L16" s="145"/>
      <c r="M16" s="145"/>
      <c r="N16" s="145"/>
      <c r="O16" s="130"/>
      <c r="P16" s="145"/>
      <c r="Q16" s="88"/>
      <c r="R16" s="83">
        <f>+Sklop9[[#This Row],[cena/enota brez DDV v EUR]]*Sklop9[[#This Row],[Stopnja DDV (%)]]</f>
        <v>0</v>
      </c>
      <c r="S16" s="83">
        <f>+Sklop9[[#This Row],[cena/enota brez DDV v EUR]]+Sklop9[[#This Row],[Davek (EUR)]]</f>
        <v>0</v>
      </c>
      <c r="T16" s="83">
        <f>+Sklop9[[#This Row],[cena/enota brez DDV v EUR]]*Sklop9[[#This Row],[Okvirna količina]]</f>
        <v>0</v>
      </c>
      <c r="U16" s="83">
        <f>+Sklop9[[#This Row],[Končna cena/enoto mere (EUR) z DDV]]*Sklop9[[#This Row],[Okvirna količina]]</f>
        <v>0</v>
      </c>
      <c r="V16" s="145"/>
    </row>
    <row r="17" spans="1:22" s="55" customFormat="1" ht="12">
      <c r="A17" s="79" t="s">
        <v>3</v>
      </c>
      <c r="B17" s="385" t="s">
        <v>1213</v>
      </c>
      <c r="C17" s="198" t="s">
        <v>556</v>
      </c>
      <c r="D17" s="140" t="s">
        <v>328</v>
      </c>
      <c r="E17" s="77" t="s">
        <v>110</v>
      </c>
      <c r="F17" s="185"/>
      <c r="G17" s="186">
        <v>20</v>
      </c>
      <c r="H17" s="187" t="s">
        <v>0</v>
      </c>
      <c r="I1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17" s="186" t="str">
        <f>IF(Sklop9[[#This Row],[ZAHTEVANA SHEMA KAKOVOSTI]]&lt;&gt;"",Sklop9[[#This Row],[Preračunana masa/volumen/kos na enoto kg]],"")</f>
        <v/>
      </c>
      <c r="K17" s="203"/>
      <c r="L17" s="200"/>
      <c r="M17" s="200"/>
      <c r="N17" s="201"/>
      <c r="O17" s="190"/>
      <c r="P17" s="190"/>
      <c r="Q17" s="202"/>
      <c r="R17" s="191">
        <f>+Sklop9[[#This Row],[cena/enota brez DDV v EUR]]*Sklop9[[#This Row],[Stopnja DDV (%)]]</f>
        <v>0</v>
      </c>
      <c r="S17" s="191">
        <f>+Sklop9[[#This Row],[cena/enota brez DDV v EUR]]+Sklop9[[#This Row],[Davek (EUR)]]</f>
        <v>0</v>
      </c>
      <c r="T17" s="191">
        <f>+Sklop9[[#This Row],[cena/enota brez DDV v EUR]]*Sklop9[[#This Row],[Okvirna količina]]</f>
        <v>0</v>
      </c>
      <c r="U17" s="191">
        <f>+Sklop9[[#This Row],[Končna cena/enoto mere (EUR) z DDV]]*Sklop9[[#This Row],[Okvirna količina]]</f>
        <v>0</v>
      </c>
      <c r="V17" s="204"/>
    </row>
    <row r="18" spans="1:22" s="55" customFormat="1" ht="12">
      <c r="A18" s="79" t="s">
        <v>4</v>
      </c>
      <c r="B18" s="385" t="s">
        <v>1214</v>
      </c>
      <c r="C18" s="198" t="s">
        <v>222</v>
      </c>
      <c r="D18" s="140" t="s">
        <v>553</v>
      </c>
      <c r="E18" s="77" t="s">
        <v>110</v>
      </c>
      <c r="F18" s="185"/>
      <c r="G18" s="186">
        <v>50</v>
      </c>
      <c r="H18" s="187" t="s">
        <v>0</v>
      </c>
      <c r="I1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8" s="186" t="str">
        <f>IF(Sklop9[[#This Row],[ZAHTEVANA SHEMA KAKOVOSTI]]&lt;&gt;"",Sklop9[[#This Row],[Preračunana masa/volumen/kos na enoto kg]],"")</f>
        <v/>
      </c>
      <c r="K18" s="203"/>
      <c r="L18" s="200"/>
      <c r="M18" s="200"/>
      <c r="N18" s="201"/>
      <c r="O18" s="190"/>
      <c r="P18" s="190"/>
      <c r="Q18" s="202"/>
      <c r="R18" s="191">
        <f>+Sklop9[[#This Row],[cena/enota brez DDV v EUR]]*Sklop9[[#This Row],[Stopnja DDV (%)]]</f>
        <v>0</v>
      </c>
      <c r="S18" s="191">
        <f>+Sklop9[[#This Row],[cena/enota brez DDV v EUR]]+Sklop9[[#This Row],[Davek (EUR)]]</f>
        <v>0</v>
      </c>
      <c r="T18" s="191">
        <f>+Sklop9[[#This Row],[cena/enota brez DDV v EUR]]*Sklop9[[#This Row],[Okvirna količina]]</f>
        <v>0</v>
      </c>
      <c r="U18" s="191">
        <f>+Sklop9[[#This Row],[Končna cena/enoto mere (EUR) z DDV]]*Sklop9[[#This Row],[Okvirna količina]]</f>
        <v>0</v>
      </c>
      <c r="V18" s="204"/>
    </row>
    <row r="19" spans="1:22" s="55" customFormat="1" ht="12">
      <c r="A19" s="79" t="s">
        <v>5</v>
      </c>
      <c r="B19" s="385" t="s">
        <v>1215</v>
      </c>
      <c r="C19" s="198" t="s">
        <v>237</v>
      </c>
      <c r="D19" s="197" t="s">
        <v>553</v>
      </c>
      <c r="E19" s="77" t="s">
        <v>110</v>
      </c>
      <c r="F19" s="185"/>
      <c r="G19" s="186">
        <v>50</v>
      </c>
      <c r="H19" s="187" t="s">
        <v>0</v>
      </c>
      <c r="I1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9" s="186" t="str">
        <f>IF(Sklop9[[#This Row],[ZAHTEVANA SHEMA KAKOVOSTI]]&lt;&gt;"",Sklop9[[#This Row],[Preračunana masa/volumen/kos na enoto kg]],"")</f>
        <v/>
      </c>
      <c r="K19" s="203"/>
      <c r="L19" s="200"/>
      <c r="M19" s="200"/>
      <c r="N19" s="201"/>
      <c r="O19" s="190"/>
      <c r="P19" s="190"/>
      <c r="Q19" s="202"/>
      <c r="R19" s="191">
        <f>+Sklop9[[#This Row],[cena/enota brez DDV v EUR]]*Sklop9[[#This Row],[Stopnja DDV (%)]]</f>
        <v>0</v>
      </c>
      <c r="S19" s="191">
        <f>+Sklop9[[#This Row],[cena/enota brez DDV v EUR]]+Sklop9[[#This Row],[Davek (EUR)]]</f>
        <v>0</v>
      </c>
      <c r="T19" s="191">
        <f>+Sklop9[[#This Row],[cena/enota brez DDV v EUR]]*Sklop9[[#This Row],[Okvirna količina]]</f>
        <v>0</v>
      </c>
      <c r="U19" s="191">
        <f>+Sklop9[[#This Row],[Končna cena/enoto mere (EUR) z DDV]]*Sklop9[[#This Row],[Okvirna količina]]</f>
        <v>0</v>
      </c>
      <c r="V19" s="204"/>
    </row>
    <row r="20" spans="1:22" s="55" customFormat="1" ht="12">
      <c r="A20" s="79" t="s">
        <v>6</v>
      </c>
      <c r="B20" s="385" t="s">
        <v>1216</v>
      </c>
      <c r="C20" s="198" t="s">
        <v>557</v>
      </c>
      <c r="D20" s="197" t="s">
        <v>553</v>
      </c>
      <c r="E20" s="77" t="s">
        <v>110</v>
      </c>
      <c r="F20" s="185"/>
      <c r="G20" s="186">
        <v>100</v>
      </c>
      <c r="H20" s="187" t="s">
        <v>0</v>
      </c>
      <c r="I2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20" s="186" t="str">
        <f>IF(Sklop9[[#This Row],[ZAHTEVANA SHEMA KAKOVOSTI]]&lt;&gt;"",Sklop9[[#This Row],[Preračunana masa/volumen/kos na enoto kg]],"")</f>
        <v/>
      </c>
      <c r="K20" s="203"/>
      <c r="L20" s="200"/>
      <c r="M20" s="200"/>
      <c r="N20" s="201"/>
      <c r="O20" s="190"/>
      <c r="P20" s="190"/>
      <c r="Q20" s="202"/>
      <c r="R20" s="191">
        <f>+Sklop9[[#This Row],[cena/enota brez DDV v EUR]]*Sklop9[[#This Row],[Stopnja DDV (%)]]</f>
        <v>0</v>
      </c>
      <c r="S20" s="191">
        <f>+Sklop9[[#This Row],[cena/enota brez DDV v EUR]]+Sklop9[[#This Row],[Davek (EUR)]]</f>
        <v>0</v>
      </c>
      <c r="T20" s="191">
        <f>+Sklop9[[#This Row],[cena/enota brez DDV v EUR]]*Sklop9[[#This Row],[Okvirna količina]]</f>
        <v>0</v>
      </c>
      <c r="U20" s="191">
        <f>+Sklop9[[#This Row],[Končna cena/enoto mere (EUR) z DDV]]*Sklop9[[#This Row],[Okvirna količina]]</f>
        <v>0</v>
      </c>
      <c r="V20" s="204"/>
    </row>
    <row r="21" spans="1:22" s="55" customFormat="1" ht="12">
      <c r="A21" s="79" t="s">
        <v>7</v>
      </c>
      <c r="B21" s="385" t="s">
        <v>1217</v>
      </c>
      <c r="C21" s="198" t="s">
        <v>468</v>
      </c>
      <c r="D21" s="197" t="s">
        <v>553</v>
      </c>
      <c r="E21" s="77" t="s">
        <v>110</v>
      </c>
      <c r="F21" s="185"/>
      <c r="G21" s="186">
        <v>50</v>
      </c>
      <c r="H21" s="187" t="s">
        <v>0</v>
      </c>
      <c r="I2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1" s="186" t="str">
        <f>IF(Sklop9[[#This Row],[ZAHTEVANA SHEMA KAKOVOSTI]]&lt;&gt;"",Sklop9[[#This Row],[Preračunana masa/volumen/kos na enoto kg]],"")</f>
        <v/>
      </c>
      <c r="K21" s="203"/>
      <c r="L21" s="200"/>
      <c r="M21" s="200"/>
      <c r="N21" s="201"/>
      <c r="O21" s="190"/>
      <c r="P21" s="190"/>
      <c r="Q21" s="202"/>
      <c r="R21" s="191">
        <f>+Sklop9[[#This Row],[cena/enota brez DDV v EUR]]*Sklop9[[#This Row],[Stopnja DDV (%)]]</f>
        <v>0</v>
      </c>
      <c r="S21" s="191">
        <f>+Sklop9[[#This Row],[cena/enota brez DDV v EUR]]+Sklop9[[#This Row],[Davek (EUR)]]</f>
        <v>0</v>
      </c>
      <c r="T21" s="191">
        <f>+Sklop9[[#This Row],[cena/enota brez DDV v EUR]]*Sklop9[[#This Row],[Okvirna količina]]</f>
        <v>0</v>
      </c>
      <c r="U21" s="191">
        <f>+Sklop9[[#This Row],[Končna cena/enoto mere (EUR) z DDV]]*Sklop9[[#This Row],[Okvirna količina]]</f>
        <v>0</v>
      </c>
      <c r="V21" s="204"/>
    </row>
    <row r="22" spans="1:22" s="55" customFormat="1" ht="12">
      <c r="A22" s="79" t="s">
        <v>8</v>
      </c>
      <c r="B22" s="385" t="s">
        <v>1218</v>
      </c>
      <c r="C22" s="198" t="s">
        <v>558</v>
      </c>
      <c r="D22" s="197" t="s">
        <v>553</v>
      </c>
      <c r="E22" s="77" t="s">
        <v>110</v>
      </c>
      <c r="F22" s="185"/>
      <c r="G22" s="186">
        <v>50</v>
      </c>
      <c r="H22" s="187" t="s">
        <v>0</v>
      </c>
      <c r="I2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2" s="186" t="str">
        <f>IF(Sklop9[[#This Row],[ZAHTEVANA SHEMA KAKOVOSTI]]&lt;&gt;"",Sklop9[[#This Row],[Preračunana masa/volumen/kos na enoto kg]],"")</f>
        <v/>
      </c>
      <c r="K22" s="203"/>
      <c r="L22" s="200"/>
      <c r="M22" s="200"/>
      <c r="N22" s="201"/>
      <c r="O22" s="190"/>
      <c r="P22" s="190"/>
      <c r="Q22" s="202"/>
      <c r="R22" s="191">
        <f>+Sklop9[[#This Row],[cena/enota brez DDV v EUR]]*Sklop9[[#This Row],[Stopnja DDV (%)]]</f>
        <v>0</v>
      </c>
      <c r="S22" s="191">
        <f>+Sklop9[[#This Row],[cena/enota brez DDV v EUR]]+Sklop9[[#This Row],[Davek (EUR)]]</f>
        <v>0</v>
      </c>
      <c r="T22" s="191">
        <f>+Sklop9[[#This Row],[cena/enota brez DDV v EUR]]*Sklop9[[#This Row],[Okvirna količina]]</f>
        <v>0</v>
      </c>
      <c r="U22" s="191">
        <f>+Sklop9[[#This Row],[Končna cena/enoto mere (EUR) z DDV]]*Sklop9[[#This Row],[Okvirna količina]]</f>
        <v>0</v>
      </c>
      <c r="V22" s="204"/>
    </row>
    <row r="23" spans="1:22" s="55" customFormat="1" ht="12">
      <c r="A23" s="79" t="s">
        <v>9</v>
      </c>
      <c r="B23" s="385" t="s">
        <v>1219</v>
      </c>
      <c r="C23" s="198" t="s">
        <v>559</v>
      </c>
      <c r="D23" s="197" t="s">
        <v>553</v>
      </c>
      <c r="E23" s="77" t="s">
        <v>110</v>
      </c>
      <c r="F23" s="185"/>
      <c r="G23" s="186">
        <v>50</v>
      </c>
      <c r="H23" s="187" t="s">
        <v>0</v>
      </c>
      <c r="I2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3" s="186" t="str">
        <f>IF(Sklop9[[#This Row],[ZAHTEVANA SHEMA KAKOVOSTI]]&lt;&gt;"",Sklop9[[#This Row],[Preračunana masa/volumen/kos na enoto kg]],"")</f>
        <v/>
      </c>
      <c r="K23" s="203"/>
      <c r="L23" s="200"/>
      <c r="M23" s="200"/>
      <c r="N23" s="201"/>
      <c r="O23" s="190"/>
      <c r="P23" s="190"/>
      <c r="Q23" s="202"/>
      <c r="R23" s="191">
        <f>+Sklop9[[#This Row],[cena/enota brez DDV v EUR]]*Sklop9[[#This Row],[Stopnja DDV (%)]]</f>
        <v>0</v>
      </c>
      <c r="S23" s="191">
        <f>+Sklop9[[#This Row],[cena/enota brez DDV v EUR]]+Sklop9[[#This Row],[Davek (EUR)]]</f>
        <v>0</v>
      </c>
      <c r="T23" s="191">
        <f>+Sklop9[[#This Row],[cena/enota brez DDV v EUR]]*Sklop9[[#This Row],[Okvirna količina]]</f>
        <v>0</v>
      </c>
      <c r="U23" s="191">
        <f>+Sklop9[[#This Row],[Končna cena/enoto mere (EUR) z DDV]]*Sklop9[[#This Row],[Okvirna količina]]</f>
        <v>0</v>
      </c>
      <c r="V23" s="204"/>
    </row>
    <row r="24" spans="1:22" s="55" customFormat="1" ht="12">
      <c r="A24" s="79" t="s">
        <v>10</v>
      </c>
      <c r="B24" s="385" t="s">
        <v>1220</v>
      </c>
      <c r="C24" s="198" t="s">
        <v>559</v>
      </c>
      <c r="D24" s="197" t="s">
        <v>328</v>
      </c>
      <c r="E24" s="77" t="s">
        <v>110</v>
      </c>
      <c r="F24" s="185"/>
      <c r="G24" s="186">
        <v>10</v>
      </c>
      <c r="H24" s="187" t="s">
        <v>0</v>
      </c>
      <c r="I2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24" s="186" t="str">
        <f>IF(Sklop9[[#This Row],[ZAHTEVANA SHEMA KAKOVOSTI]]&lt;&gt;"",Sklop9[[#This Row],[Preračunana masa/volumen/kos na enoto kg]],"")</f>
        <v/>
      </c>
      <c r="K24" s="203"/>
      <c r="L24" s="200"/>
      <c r="M24" s="200"/>
      <c r="N24" s="201"/>
      <c r="O24" s="190"/>
      <c r="P24" s="190"/>
      <c r="Q24" s="202"/>
      <c r="R24" s="191">
        <f>+Sklop9[[#This Row],[cena/enota brez DDV v EUR]]*Sklop9[[#This Row],[Stopnja DDV (%)]]</f>
        <v>0</v>
      </c>
      <c r="S24" s="191">
        <f>+Sklop9[[#This Row],[cena/enota brez DDV v EUR]]+Sklop9[[#This Row],[Davek (EUR)]]</f>
        <v>0</v>
      </c>
      <c r="T24" s="191">
        <f>+Sklop9[[#This Row],[cena/enota brez DDV v EUR]]*Sklop9[[#This Row],[Okvirna količina]]</f>
        <v>0</v>
      </c>
      <c r="U24" s="191">
        <f>+Sklop9[[#This Row],[Končna cena/enoto mere (EUR) z DDV]]*Sklop9[[#This Row],[Okvirna količina]]</f>
        <v>0</v>
      </c>
      <c r="V24" s="204"/>
    </row>
    <row r="25" spans="1:22" s="55" customFormat="1" ht="12">
      <c r="A25" s="79" t="s">
        <v>11</v>
      </c>
      <c r="B25" s="385" t="s">
        <v>1221</v>
      </c>
      <c r="C25" s="198" t="s">
        <v>236</v>
      </c>
      <c r="D25" s="197" t="s">
        <v>553</v>
      </c>
      <c r="E25" s="77" t="s">
        <v>110</v>
      </c>
      <c r="F25" s="185"/>
      <c r="G25" s="186">
        <v>50</v>
      </c>
      <c r="H25" s="187" t="s">
        <v>0</v>
      </c>
      <c r="I2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5" s="186" t="str">
        <f>IF(Sklop9[[#This Row],[ZAHTEVANA SHEMA KAKOVOSTI]]&lt;&gt;"",Sklop9[[#This Row],[Preračunana masa/volumen/kos na enoto kg]],"")</f>
        <v/>
      </c>
      <c r="K25" s="203"/>
      <c r="L25" s="200"/>
      <c r="M25" s="200"/>
      <c r="N25" s="201"/>
      <c r="O25" s="190"/>
      <c r="P25" s="190"/>
      <c r="Q25" s="202"/>
      <c r="R25" s="191">
        <f>+Sklop9[[#This Row],[cena/enota brez DDV v EUR]]*Sklop9[[#This Row],[Stopnja DDV (%)]]</f>
        <v>0</v>
      </c>
      <c r="S25" s="191">
        <f>+Sklop9[[#This Row],[cena/enota brez DDV v EUR]]+Sklop9[[#This Row],[Davek (EUR)]]</f>
        <v>0</v>
      </c>
      <c r="T25" s="191">
        <f>+Sklop9[[#This Row],[cena/enota brez DDV v EUR]]*Sklop9[[#This Row],[Okvirna količina]]</f>
        <v>0</v>
      </c>
      <c r="U25" s="191">
        <f>+Sklop9[[#This Row],[Končna cena/enoto mere (EUR) z DDV]]*Sklop9[[#This Row],[Okvirna količina]]</f>
        <v>0</v>
      </c>
      <c r="V25" s="204"/>
    </row>
    <row r="26" spans="1:22" s="55" customFormat="1" ht="12">
      <c r="A26" s="79" t="s">
        <v>12</v>
      </c>
      <c r="B26" s="385" t="s">
        <v>1222</v>
      </c>
      <c r="C26" s="198" t="s">
        <v>560</v>
      </c>
      <c r="D26" s="197" t="s">
        <v>554</v>
      </c>
      <c r="E26" s="77" t="s">
        <v>110</v>
      </c>
      <c r="F26" s="185"/>
      <c r="G26" s="186">
        <v>100</v>
      </c>
      <c r="H26" s="187" t="s">
        <v>0</v>
      </c>
      <c r="I26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26" s="186" t="str">
        <f>IF(Sklop9[[#This Row],[ZAHTEVANA SHEMA KAKOVOSTI]]&lt;&gt;"",Sklop9[[#This Row],[Preračunana masa/volumen/kos na enoto kg]],"")</f>
        <v/>
      </c>
      <c r="K26" s="203"/>
      <c r="L26" s="200"/>
      <c r="M26" s="200"/>
      <c r="N26" s="201"/>
      <c r="O26" s="190"/>
      <c r="P26" s="190"/>
      <c r="Q26" s="202"/>
      <c r="R26" s="191">
        <f>+Sklop9[[#This Row],[cena/enota brez DDV v EUR]]*Sklop9[[#This Row],[Stopnja DDV (%)]]</f>
        <v>0</v>
      </c>
      <c r="S26" s="191">
        <f>+Sklop9[[#This Row],[cena/enota brez DDV v EUR]]+Sklop9[[#This Row],[Davek (EUR)]]</f>
        <v>0</v>
      </c>
      <c r="T26" s="191">
        <f>+Sklop9[[#This Row],[cena/enota brez DDV v EUR]]*Sklop9[[#This Row],[Okvirna količina]]</f>
        <v>0</v>
      </c>
      <c r="U26" s="191">
        <f>+Sklop9[[#This Row],[Končna cena/enoto mere (EUR) z DDV]]*Sklop9[[#This Row],[Okvirna količina]]</f>
        <v>0</v>
      </c>
      <c r="V26" s="204"/>
    </row>
    <row r="27" spans="1:22" s="55" customFormat="1" ht="12">
      <c r="A27" s="79" t="s">
        <v>13</v>
      </c>
      <c r="B27" s="385" t="s">
        <v>1223</v>
      </c>
      <c r="C27" s="198" t="s">
        <v>218</v>
      </c>
      <c r="D27" s="197" t="s">
        <v>328</v>
      </c>
      <c r="E27" s="77" t="s">
        <v>110</v>
      </c>
      <c r="F27" s="185"/>
      <c r="G27" s="186">
        <v>20</v>
      </c>
      <c r="H27" s="187" t="s">
        <v>0</v>
      </c>
      <c r="I2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27" s="186" t="str">
        <f>IF(Sklop9[[#This Row],[ZAHTEVANA SHEMA KAKOVOSTI]]&lt;&gt;"",Sklop9[[#This Row],[Preračunana masa/volumen/kos na enoto kg]],"")</f>
        <v/>
      </c>
      <c r="K27" s="203"/>
      <c r="L27" s="200"/>
      <c r="M27" s="200"/>
      <c r="N27" s="201"/>
      <c r="O27" s="190"/>
      <c r="P27" s="190"/>
      <c r="Q27" s="202"/>
      <c r="R27" s="191">
        <f>+Sklop9[[#This Row],[cena/enota brez DDV v EUR]]*Sklop9[[#This Row],[Stopnja DDV (%)]]</f>
        <v>0</v>
      </c>
      <c r="S27" s="191">
        <f>+Sklop9[[#This Row],[cena/enota brez DDV v EUR]]+Sklop9[[#This Row],[Davek (EUR)]]</f>
        <v>0</v>
      </c>
      <c r="T27" s="191">
        <f>+Sklop9[[#This Row],[cena/enota brez DDV v EUR]]*Sklop9[[#This Row],[Okvirna količina]]</f>
        <v>0</v>
      </c>
      <c r="U27" s="191">
        <f>+Sklop9[[#This Row],[Končna cena/enoto mere (EUR) z DDV]]*Sklop9[[#This Row],[Okvirna količina]]</f>
        <v>0</v>
      </c>
      <c r="V27" s="204"/>
    </row>
    <row r="28" spans="1:22" s="55" customFormat="1" ht="12">
      <c r="A28" s="79" t="s">
        <v>14</v>
      </c>
      <c r="B28" s="385" t="s">
        <v>1224</v>
      </c>
      <c r="C28" s="198" t="s">
        <v>561</v>
      </c>
      <c r="D28" s="197" t="s">
        <v>553</v>
      </c>
      <c r="E28" s="77" t="s">
        <v>110</v>
      </c>
      <c r="F28" s="185"/>
      <c r="G28" s="186">
        <v>50</v>
      </c>
      <c r="H28" s="187" t="s">
        <v>0</v>
      </c>
      <c r="I2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8" s="186" t="str">
        <f>IF(Sklop9[[#This Row],[ZAHTEVANA SHEMA KAKOVOSTI]]&lt;&gt;"",Sklop9[[#This Row],[Preračunana masa/volumen/kos na enoto kg]],"")</f>
        <v/>
      </c>
      <c r="K28" s="203"/>
      <c r="L28" s="200"/>
      <c r="M28" s="200"/>
      <c r="N28" s="201"/>
      <c r="O28" s="190"/>
      <c r="P28" s="190"/>
      <c r="Q28" s="202"/>
      <c r="R28" s="191">
        <f>+Sklop9[[#This Row],[cena/enota brez DDV v EUR]]*Sklop9[[#This Row],[Stopnja DDV (%)]]</f>
        <v>0</v>
      </c>
      <c r="S28" s="191">
        <f>+Sklop9[[#This Row],[cena/enota brez DDV v EUR]]+Sklop9[[#This Row],[Davek (EUR)]]</f>
        <v>0</v>
      </c>
      <c r="T28" s="191">
        <f>+Sklop9[[#This Row],[cena/enota brez DDV v EUR]]*Sklop9[[#This Row],[Okvirna količina]]</f>
        <v>0</v>
      </c>
      <c r="U28" s="191">
        <f>+Sklop9[[#This Row],[Končna cena/enoto mere (EUR) z DDV]]*Sklop9[[#This Row],[Okvirna količina]]</f>
        <v>0</v>
      </c>
      <c r="V28" s="204"/>
    </row>
    <row r="29" spans="1:22" s="55" customFormat="1" ht="12">
      <c r="A29" s="79" t="s">
        <v>15</v>
      </c>
      <c r="B29" s="385" t="s">
        <v>1225</v>
      </c>
      <c r="C29" s="198" t="s">
        <v>562</v>
      </c>
      <c r="D29" s="197" t="s">
        <v>553</v>
      </c>
      <c r="E29" s="77" t="s">
        <v>110</v>
      </c>
      <c r="F29" s="185"/>
      <c r="G29" s="186">
        <v>50</v>
      </c>
      <c r="H29" s="187" t="s">
        <v>0</v>
      </c>
      <c r="I2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9" s="186" t="str">
        <f>IF(Sklop9[[#This Row],[ZAHTEVANA SHEMA KAKOVOSTI]]&lt;&gt;"",Sklop9[[#This Row],[Preračunana masa/volumen/kos na enoto kg]],"")</f>
        <v/>
      </c>
      <c r="K29" s="203"/>
      <c r="L29" s="200"/>
      <c r="M29" s="200"/>
      <c r="N29" s="201"/>
      <c r="O29" s="190"/>
      <c r="P29" s="190"/>
      <c r="Q29" s="202"/>
      <c r="R29" s="191">
        <f>+Sklop9[[#This Row],[cena/enota brez DDV v EUR]]*Sklop9[[#This Row],[Stopnja DDV (%)]]</f>
        <v>0</v>
      </c>
      <c r="S29" s="191">
        <f>+Sklop9[[#This Row],[cena/enota brez DDV v EUR]]+Sklop9[[#This Row],[Davek (EUR)]]</f>
        <v>0</v>
      </c>
      <c r="T29" s="191">
        <f>+Sklop9[[#This Row],[cena/enota brez DDV v EUR]]*Sklop9[[#This Row],[Okvirna količina]]</f>
        <v>0</v>
      </c>
      <c r="U29" s="191">
        <f>+Sklop9[[#This Row],[Končna cena/enoto mere (EUR) z DDV]]*Sklop9[[#This Row],[Okvirna količina]]</f>
        <v>0</v>
      </c>
      <c r="V29" s="204"/>
    </row>
    <row r="30" spans="1:22" s="55" customFormat="1" ht="12">
      <c r="A30" s="79" t="s">
        <v>16</v>
      </c>
      <c r="B30" s="385" t="s">
        <v>1226</v>
      </c>
      <c r="C30" s="198" t="s">
        <v>563</v>
      </c>
      <c r="D30" s="197" t="s">
        <v>553</v>
      </c>
      <c r="E30" s="77" t="s">
        <v>110</v>
      </c>
      <c r="F30" s="185"/>
      <c r="G30" s="186">
        <v>50</v>
      </c>
      <c r="H30" s="187" t="s">
        <v>0</v>
      </c>
      <c r="I3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0" s="186" t="str">
        <f>IF(Sklop9[[#This Row],[ZAHTEVANA SHEMA KAKOVOSTI]]&lt;&gt;"",Sklop9[[#This Row],[Preračunana masa/volumen/kos na enoto kg]],"")</f>
        <v/>
      </c>
      <c r="K30" s="203"/>
      <c r="L30" s="200"/>
      <c r="M30" s="200"/>
      <c r="N30" s="201"/>
      <c r="O30" s="190"/>
      <c r="P30" s="190"/>
      <c r="Q30" s="202"/>
      <c r="R30" s="191">
        <f>+Sklop9[[#This Row],[cena/enota brez DDV v EUR]]*Sklop9[[#This Row],[Stopnja DDV (%)]]</f>
        <v>0</v>
      </c>
      <c r="S30" s="191">
        <f>+Sklop9[[#This Row],[cena/enota brez DDV v EUR]]+Sklop9[[#This Row],[Davek (EUR)]]</f>
        <v>0</v>
      </c>
      <c r="T30" s="191">
        <f>+Sklop9[[#This Row],[cena/enota brez DDV v EUR]]*Sklop9[[#This Row],[Okvirna količina]]</f>
        <v>0</v>
      </c>
      <c r="U30" s="191">
        <f>+Sklop9[[#This Row],[Končna cena/enoto mere (EUR) z DDV]]*Sklop9[[#This Row],[Okvirna količina]]</f>
        <v>0</v>
      </c>
      <c r="V30" s="204"/>
    </row>
    <row r="31" spans="1:22" s="55" customFormat="1" ht="12">
      <c r="A31" s="79" t="s">
        <v>17</v>
      </c>
      <c r="B31" s="385" t="s">
        <v>1227</v>
      </c>
      <c r="C31" s="198" t="s">
        <v>564</v>
      </c>
      <c r="D31" s="197" t="s">
        <v>553</v>
      </c>
      <c r="E31" s="77" t="s">
        <v>110</v>
      </c>
      <c r="F31" s="185"/>
      <c r="G31" s="186">
        <v>50</v>
      </c>
      <c r="H31" s="187" t="s">
        <v>0</v>
      </c>
      <c r="I3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1" s="186" t="str">
        <f>IF(Sklop9[[#This Row],[ZAHTEVANA SHEMA KAKOVOSTI]]&lt;&gt;"",Sklop9[[#This Row],[Preračunana masa/volumen/kos na enoto kg]],"")</f>
        <v/>
      </c>
      <c r="K31" s="203"/>
      <c r="L31" s="200"/>
      <c r="M31" s="200"/>
      <c r="N31" s="201"/>
      <c r="O31" s="190"/>
      <c r="P31" s="190"/>
      <c r="Q31" s="202"/>
      <c r="R31" s="191">
        <f>+Sklop9[[#This Row],[cena/enota brez DDV v EUR]]*Sklop9[[#This Row],[Stopnja DDV (%)]]</f>
        <v>0</v>
      </c>
      <c r="S31" s="191">
        <f>+Sklop9[[#This Row],[cena/enota brez DDV v EUR]]+Sklop9[[#This Row],[Davek (EUR)]]</f>
        <v>0</v>
      </c>
      <c r="T31" s="191">
        <f>+Sklop9[[#This Row],[cena/enota brez DDV v EUR]]*Sklop9[[#This Row],[Okvirna količina]]</f>
        <v>0</v>
      </c>
      <c r="U31" s="191">
        <f>+Sklop9[[#This Row],[Končna cena/enoto mere (EUR) z DDV]]*Sklop9[[#This Row],[Okvirna količina]]</f>
        <v>0</v>
      </c>
      <c r="V31" s="204"/>
    </row>
    <row r="32" spans="1:22" s="55" customFormat="1" ht="12">
      <c r="A32" s="79" t="s">
        <v>18</v>
      </c>
      <c r="B32" s="385" t="s">
        <v>1228</v>
      </c>
      <c r="C32" s="198" t="s">
        <v>565</v>
      </c>
      <c r="D32" s="197" t="s">
        <v>553</v>
      </c>
      <c r="E32" s="77" t="s">
        <v>110</v>
      </c>
      <c r="F32" s="185"/>
      <c r="G32" s="186">
        <v>100</v>
      </c>
      <c r="H32" s="187" t="s">
        <v>0</v>
      </c>
      <c r="I3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2" s="186" t="str">
        <f>IF(Sklop9[[#This Row],[ZAHTEVANA SHEMA KAKOVOSTI]]&lt;&gt;"",Sklop9[[#This Row],[Preračunana masa/volumen/kos na enoto kg]],"")</f>
        <v/>
      </c>
      <c r="K32" s="203"/>
      <c r="L32" s="200"/>
      <c r="M32" s="200"/>
      <c r="N32" s="201"/>
      <c r="O32" s="190"/>
      <c r="P32" s="190"/>
      <c r="Q32" s="202"/>
      <c r="R32" s="191">
        <f>+Sklop9[[#This Row],[cena/enota brez DDV v EUR]]*Sklop9[[#This Row],[Stopnja DDV (%)]]</f>
        <v>0</v>
      </c>
      <c r="S32" s="191">
        <f>+Sklop9[[#This Row],[cena/enota brez DDV v EUR]]+Sklop9[[#This Row],[Davek (EUR)]]</f>
        <v>0</v>
      </c>
      <c r="T32" s="191">
        <f>+Sklop9[[#This Row],[cena/enota brez DDV v EUR]]*Sklop9[[#This Row],[Okvirna količina]]</f>
        <v>0</v>
      </c>
      <c r="U32" s="191">
        <f>+Sklop9[[#This Row],[Končna cena/enoto mere (EUR) z DDV]]*Sklop9[[#This Row],[Okvirna količina]]</f>
        <v>0</v>
      </c>
      <c r="V32" s="204"/>
    </row>
    <row r="33" spans="1:22" s="55" customFormat="1" ht="12">
      <c r="A33" s="79" t="s">
        <v>19</v>
      </c>
      <c r="B33" s="385" t="s">
        <v>1229</v>
      </c>
      <c r="C33" s="198" t="s">
        <v>565</v>
      </c>
      <c r="D33" s="197" t="s">
        <v>328</v>
      </c>
      <c r="E33" s="77" t="s">
        <v>110</v>
      </c>
      <c r="F33" s="185"/>
      <c r="G33" s="186">
        <v>20</v>
      </c>
      <c r="H33" s="187" t="s">
        <v>0</v>
      </c>
      <c r="I3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33" s="186" t="str">
        <f>IF(Sklop9[[#This Row],[ZAHTEVANA SHEMA KAKOVOSTI]]&lt;&gt;"",Sklop9[[#This Row],[Preračunana masa/volumen/kos na enoto kg]],"")</f>
        <v/>
      </c>
      <c r="K33" s="203"/>
      <c r="L33" s="200"/>
      <c r="M33" s="200"/>
      <c r="N33" s="201"/>
      <c r="O33" s="190"/>
      <c r="P33" s="190"/>
      <c r="Q33" s="202"/>
      <c r="R33" s="191">
        <f>+Sklop9[[#This Row],[cena/enota brez DDV v EUR]]*Sklop9[[#This Row],[Stopnja DDV (%)]]</f>
        <v>0</v>
      </c>
      <c r="S33" s="191">
        <f>+Sklop9[[#This Row],[cena/enota brez DDV v EUR]]+Sklop9[[#This Row],[Davek (EUR)]]</f>
        <v>0</v>
      </c>
      <c r="T33" s="191">
        <f>+Sklop9[[#This Row],[cena/enota brez DDV v EUR]]*Sklop9[[#This Row],[Okvirna količina]]</f>
        <v>0</v>
      </c>
      <c r="U33" s="191">
        <f>+Sklop9[[#This Row],[Končna cena/enoto mere (EUR) z DDV]]*Sklop9[[#This Row],[Okvirna količina]]</f>
        <v>0</v>
      </c>
      <c r="V33" s="204"/>
    </row>
    <row r="34" spans="1:22" s="55" customFormat="1" ht="12">
      <c r="A34" s="79" t="s">
        <v>20</v>
      </c>
      <c r="B34" s="385" t="s">
        <v>1230</v>
      </c>
      <c r="C34" s="198" t="s">
        <v>566</v>
      </c>
      <c r="D34" s="197" t="s">
        <v>553</v>
      </c>
      <c r="E34" s="77" t="s">
        <v>110</v>
      </c>
      <c r="F34" s="185"/>
      <c r="G34" s="186">
        <v>50</v>
      </c>
      <c r="H34" s="187" t="s">
        <v>0</v>
      </c>
      <c r="I3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4" s="186" t="str">
        <f>IF(Sklop9[[#This Row],[ZAHTEVANA SHEMA KAKOVOSTI]]&lt;&gt;"",Sklop9[[#This Row],[Preračunana masa/volumen/kos na enoto kg]],"")</f>
        <v/>
      </c>
      <c r="K34" s="203"/>
      <c r="L34" s="200"/>
      <c r="M34" s="200"/>
      <c r="N34" s="201"/>
      <c r="O34" s="190"/>
      <c r="P34" s="190"/>
      <c r="Q34" s="202"/>
      <c r="R34" s="191">
        <f>+Sklop9[[#This Row],[cena/enota brez DDV v EUR]]*Sklop9[[#This Row],[Stopnja DDV (%)]]</f>
        <v>0</v>
      </c>
      <c r="S34" s="191">
        <f>+Sklop9[[#This Row],[cena/enota brez DDV v EUR]]+Sklop9[[#This Row],[Davek (EUR)]]</f>
        <v>0</v>
      </c>
      <c r="T34" s="191">
        <f>+Sklop9[[#This Row],[cena/enota brez DDV v EUR]]*Sklop9[[#This Row],[Okvirna količina]]</f>
        <v>0</v>
      </c>
      <c r="U34" s="191">
        <f>+Sklop9[[#This Row],[Končna cena/enoto mere (EUR) z DDV]]*Sklop9[[#This Row],[Okvirna količina]]</f>
        <v>0</v>
      </c>
      <c r="V34" s="204"/>
    </row>
    <row r="35" spans="1:22" s="55" customFormat="1" ht="24">
      <c r="A35" s="79" t="s">
        <v>21</v>
      </c>
      <c r="B35" s="385" t="s">
        <v>1231</v>
      </c>
      <c r="C35" s="198" t="s">
        <v>567</v>
      </c>
      <c r="D35" s="197" t="s">
        <v>553</v>
      </c>
      <c r="E35" s="77" t="s">
        <v>110</v>
      </c>
      <c r="F35" s="185"/>
      <c r="G35" s="186">
        <v>50</v>
      </c>
      <c r="H35" s="187" t="s">
        <v>0</v>
      </c>
      <c r="I3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5" s="186" t="str">
        <f>IF(Sklop9[[#This Row],[ZAHTEVANA SHEMA KAKOVOSTI]]&lt;&gt;"",Sklop9[[#This Row],[Preračunana masa/volumen/kos na enoto kg]],"")</f>
        <v/>
      </c>
      <c r="K35" s="203"/>
      <c r="L35" s="200"/>
      <c r="M35" s="200"/>
      <c r="N35" s="201"/>
      <c r="O35" s="190"/>
      <c r="P35" s="190"/>
      <c r="Q35" s="202"/>
      <c r="R35" s="191">
        <f>+Sklop9[[#This Row],[cena/enota brez DDV v EUR]]*Sklop9[[#This Row],[Stopnja DDV (%)]]</f>
        <v>0</v>
      </c>
      <c r="S35" s="191">
        <f>+Sklop9[[#This Row],[cena/enota brez DDV v EUR]]+Sklop9[[#This Row],[Davek (EUR)]]</f>
        <v>0</v>
      </c>
      <c r="T35" s="191">
        <f>+Sklop9[[#This Row],[cena/enota brez DDV v EUR]]*Sklop9[[#This Row],[Okvirna količina]]</f>
        <v>0</v>
      </c>
      <c r="U35" s="191">
        <f>+Sklop9[[#This Row],[Končna cena/enoto mere (EUR) z DDV]]*Sklop9[[#This Row],[Okvirna količina]]</f>
        <v>0</v>
      </c>
      <c r="V35" s="204"/>
    </row>
    <row r="36" spans="1:22" s="55" customFormat="1" ht="24">
      <c r="A36" s="79" t="s">
        <v>22</v>
      </c>
      <c r="B36" s="385" t="s">
        <v>1232</v>
      </c>
      <c r="C36" s="198" t="s">
        <v>568</v>
      </c>
      <c r="D36" s="197" t="s">
        <v>553</v>
      </c>
      <c r="E36" s="77" t="s">
        <v>110</v>
      </c>
      <c r="F36" s="185"/>
      <c r="G36" s="186">
        <v>50</v>
      </c>
      <c r="H36" s="187" t="s">
        <v>0</v>
      </c>
      <c r="I36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6" s="186" t="str">
        <f>IF(Sklop9[[#This Row],[ZAHTEVANA SHEMA KAKOVOSTI]]&lt;&gt;"",Sklop9[[#This Row],[Preračunana masa/volumen/kos na enoto kg]],"")</f>
        <v/>
      </c>
      <c r="K36" s="203"/>
      <c r="L36" s="200"/>
      <c r="M36" s="200"/>
      <c r="N36" s="201"/>
      <c r="O36" s="190"/>
      <c r="P36" s="190"/>
      <c r="Q36" s="202"/>
      <c r="R36" s="191">
        <f>+Sklop9[[#This Row],[cena/enota brez DDV v EUR]]*Sklop9[[#This Row],[Stopnja DDV (%)]]</f>
        <v>0</v>
      </c>
      <c r="S36" s="191">
        <f>+Sklop9[[#This Row],[cena/enota brez DDV v EUR]]+Sklop9[[#This Row],[Davek (EUR)]]</f>
        <v>0</v>
      </c>
      <c r="T36" s="191">
        <f>+Sklop9[[#This Row],[cena/enota brez DDV v EUR]]*Sklop9[[#This Row],[Okvirna količina]]</f>
        <v>0</v>
      </c>
      <c r="U36" s="191">
        <f>+Sklop9[[#This Row],[Končna cena/enoto mere (EUR) z DDV]]*Sklop9[[#This Row],[Okvirna količina]]</f>
        <v>0</v>
      </c>
      <c r="V36" s="204"/>
    </row>
    <row r="37" spans="1:22" s="55" customFormat="1" ht="48">
      <c r="A37" s="79" t="s">
        <v>23</v>
      </c>
      <c r="B37" s="385" t="s">
        <v>1233</v>
      </c>
      <c r="C37" s="198" t="s">
        <v>569</v>
      </c>
      <c r="D37" s="197" t="s">
        <v>553</v>
      </c>
      <c r="E37" s="77" t="s">
        <v>110</v>
      </c>
      <c r="F37" s="185"/>
      <c r="G37" s="186">
        <v>50</v>
      </c>
      <c r="H37" s="187" t="s">
        <v>0</v>
      </c>
      <c r="I3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7" s="186" t="str">
        <f>IF(Sklop9[[#This Row],[ZAHTEVANA SHEMA KAKOVOSTI]]&lt;&gt;"",Sklop9[[#This Row],[Preračunana masa/volumen/kos na enoto kg]],"")</f>
        <v/>
      </c>
      <c r="K37" s="203"/>
      <c r="L37" s="200"/>
      <c r="M37" s="200"/>
      <c r="N37" s="201"/>
      <c r="O37" s="190"/>
      <c r="P37" s="190"/>
      <c r="Q37" s="202"/>
      <c r="R37" s="191">
        <f>+Sklop9[[#This Row],[cena/enota brez DDV v EUR]]*Sklop9[[#This Row],[Stopnja DDV (%)]]</f>
        <v>0</v>
      </c>
      <c r="S37" s="191">
        <f>+Sklop9[[#This Row],[cena/enota brez DDV v EUR]]+Sklop9[[#This Row],[Davek (EUR)]]</f>
        <v>0</v>
      </c>
      <c r="T37" s="191">
        <f>+Sklop9[[#This Row],[cena/enota brez DDV v EUR]]*Sklop9[[#This Row],[Okvirna količina]]</f>
        <v>0</v>
      </c>
      <c r="U37" s="191">
        <f>+Sklop9[[#This Row],[Končna cena/enoto mere (EUR) z DDV]]*Sklop9[[#This Row],[Okvirna količina]]</f>
        <v>0</v>
      </c>
      <c r="V37" s="204"/>
    </row>
    <row r="38" spans="1:22" s="55" customFormat="1" ht="12">
      <c r="A38" s="79" t="s">
        <v>24</v>
      </c>
      <c r="B38" s="385" t="s">
        <v>1234</v>
      </c>
      <c r="C38" s="198" t="s">
        <v>570</v>
      </c>
      <c r="D38" s="197" t="s">
        <v>553</v>
      </c>
      <c r="E38" s="77" t="s">
        <v>110</v>
      </c>
      <c r="F38" s="185"/>
      <c r="G38" s="186">
        <v>50</v>
      </c>
      <c r="H38" s="187" t="s">
        <v>0</v>
      </c>
      <c r="I3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8" s="186" t="str">
        <f>IF(Sklop9[[#This Row],[ZAHTEVANA SHEMA KAKOVOSTI]]&lt;&gt;"",Sklop9[[#This Row],[Preračunana masa/volumen/kos na enoto kg]],"")</f>
        <v/>
      </c>
      <c r="K38" s="203"/>
      <c r="L38" s="200"/>
      <c r="M38" s="200"/>
      <c r="N38" s="201"/>
      <c r="O38" s="190"/>
      <c r="P38" s="190"/>
      <c r="Q38" s="202"/>
      <c r="R38" s="191">
        <f>+Sklop9[[#This Row],[cena/enota brez DDV v EUR]]*Sklop9[[#This Row],[Stopnja DDV (%)]]</f>
        <v>0</v>
      </c>
      <c r="S38" s="191">
        <f>+Sklop9[[#This Row],[cena/enota brez DDV v EUR]]+Sklop9[[#This Row],[Davek (EUR)]]</f>
        <v>0</v>
      </c>
      <c r="T38" s="191">
        <f>+Sklop9[[#This Row],[cena/enota brez DDV v EUR]]*Sklop9[[#This Row],[Okvirna količina]]</f>
        <v>0</v>
      </c>
      <c r="U38" s="191">
        <f>+Sklop9[[#This Row],[Končna cena/enoto mere (EUR) z DDV]]*Sklop9[[#This Row],[Okvirna količina]]</f>
        <v>0</v>
      </c>
      <c r="V38" s="204"/>
    </row>
    <row r="39" spans="1:22" s="55" customFormat="1" ht="12">
      <c r="A39" s="79" t="s">
        <v>25</v>
      </c>
      <c r="B39" s="385" t="s">
        <v>1235</v>
      </c>
      <c r="C39" s="198" t="s">
        <v>571</v>
      </c>
      <c r="D39" s="197" t="s">
        <v>553</v>
      </c>
      <c r="E39" s="77" t="s">
        <v>110</v>
      </c>
      <c r="F39" s="185"/>
      <c r="G39" s="186">
        <v>100</v>
      </c>
      <c r="H39" s="187" t="s">
        <v>0</v>
      </c>
      <c r="I3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9" s="186" t="str">
        <f>IF(Sklop9[[#This Row],[ZAHTEVANA SHEMA KAKOVOSTI]]&lt;&gt;"",Sklop9[[#This Row],[Preračunana masa/volumen/kos na enoto kg]],"")</f>
        <v/>
      </c>
      <c r="K39" s="203"/>
      <c r="L39" s="200"/>
      <c r="M39" s="200"/>
      <c r="N39" s="201"/>
      <c r="O39" s="190"/>
      <c r="P39" s="190"/>
      <c r="Q39" s="202"/>
      <c r="R39" s="191">
        <f>+Sklop9[[#This Row],[cena/enota brez DDV v EUR]]*Sklop9[[#This Row],[Stopnja DDV (%)]]</f>
        <v>0</v>
      </c>
      <c r="S39" s="191">
        <f>+Sklop9[[#This Row],[cena/enota brez DDV v EUR]]+Sklop9[[#This Row],[Davek (EUR)]]</f>
        <v>0</v>
      </c>
      <c r="T39" s="191">
        <f>+Sklop9[[#This Row],[cena/enota brez DDV v EUR]]*Sklop9[[#This Row],[Okvirna količina]]</f>
        <v>0</v>
      </c>
      <c r="U39" s="191">
        <f>+Sklop9[[#This Row],[Končna cena/enoto mere (EUR) z DDV]]*Sklop9[[#This Row],[Okvirna količina]]</f>
        <v>0</v>
      </c>
      <c r="V39" s="204"/>
    </row>
    <row r="40" spans="1:22" ht="16.5" customHeight="1">
      <c r="A40" s="364" t="s">
        <v>133</v>
      </c>
      <c r="B40" s="364"/>
      <c r="C40" s="365"/>
      <c r="D40" s="366"/>
      <c r="E40" s="366"/>
      <c r="F40" s="367"/>
      <c r="G40" s="371"/>
      <c r="H40" s="369"/>
      <c r="I40" s="370">
        <f>SUBTOTAL(109,Sklop9[Preračunana masa/volumen/kos na enoto kg])</f>
        <v>1270</v>
      </c>
      <c r="J40" s="370">
        <f>SUBTOTAL(109,Sklop9[Živila iz shem kakovosti (kg)])</f>
        <v>0</v>
      </c>
      <c r="K40" s="371"/>
      <c r="L40" s="372"/>
      <c r="M40" s="372"/>
      <c r="N40" s="373"/>
      <c r="O40" s="374"/>
      <c r="P40" s="374"/>
      <c r="Q40" s="374"/>
      <c r="R40" s="375"/>
      <c r="S40" s="371"/>
      <c r="T40" s="375">
        <f>SUBTOTAL(109,Sklop9[Vrednost za okvirno količino (EUR) brez DDV])</f>
        <v>0</v>
      </c>
      <c r="U40" s="375">
        <f>SUBTOTAL(109,Sklop9[Vrednost za okvirno količino (EUR) z DDV])</f>
        <v>0</v>
      </c>
      <c r="V40" s="376">
        <f>SUBTOTAL(103,Sklop9[Shema kakovosti
(nacionalne, evropske)
])</f>
        <v>0</v>
      </c>
    </row>
    <row r="41" spans="1:22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2">
      <c r="A42" s="48" t="s">
        <v>129</v>
      </c>
      <c r="B42" s="48"/>
      <c r="C42" s="16"/>
      <c r="D42" s="28"/>
      <c r="E42" s="28"/>
      <c r="F42" s="99"/>
      <c r="R42" s="48"/>
      <c r="S42" s="48"/>
      <c r="T42" s="48"/>
      <c r="U42" s="48"/>
    </row>
    <row r="43" spans="1:22">
      <c r="A43" s="11" t="s">
        <v>131</v>
      </c>
      <c r="C43" s="16"/>
      <c r="D43" s="28"/>
      <c r="E43" s="28"/>
      <c r="F43" s="99"/>
    </row>
    <row r="44" spans="1:22">
      <c r="A44" s="94" t="s">
        <v>175</v>
      </c>
      <c r="B44" s="94"/>
      <c r="G44" s="68"/>
      <c r="H44" s="68"/>
      <c r="I44" s="29"/>
      <c r="J44" s="29"/>
      <c r="K44" s="29"/>
      <c r="L44" s="29"/>
      <c r="M44" s="54"/>
      <c r="N44" s="54"/>
      <c r="O44" s="29"/>
      <c r="P44" s="29"/>
      <c r="Q44" s="29"/>
      <c r="R44" s="29"/>
      <c r="S44" s="29"/>
    </row>
    <row r="45" spans="1:22" ht="12.75" customHeight="1">
      <c r="A45" s="440" t="s">
        <v>168</v>
      </c>
      <c r="B45" s="440"/>
      <c r="C45" s="440"/>
      <c r="D45" s="440"/>
      <c r="E45" s="440"/>
      <c r="F45" s="440"/>
      <c r="G45" s="440"/>
      <c r="H45" s="440"/>
      <c r="I45" s="440"/>
      <c r="J45" s="440"/>
      <c r="K45" s="440"/>
      <c r="L45" s="440"/>
      <c r="M45" s="240"/>
      <c r="N45" s="54"/>
      <c r="O45" s="29"/>
      <c r="P45" s="29"/>
      <c r="Q45" s="29"/>
      <c r="R45" s="29"/>
      <c r="S45" s="29"/>
    </row>
    <row r="46" spans="1:22" s="107" customFormat="1">
      <c r="A46" s="107" t="s">
        <v>187</v>
      </c>
      <c r="C46" s="195"/>
      <c r="D46" s="192"/>
      <c r="E46" s="192"/>
      <c r="F46" s="192"/>
      <c r="G46" s="193"/>
      <c r="H46" s="193"/>
      <c r="I46" s="193"/>
      <c r="J46" s="193"/>
      <c r="K46" s="193"/>
      <c r="L46" s="193"/>
      <c r="O46" s="194"/>
      <c r="P46" s="194"/>
      <c r="Q46" s="194"/>
      <c r="R46" s="194"/>
      <c r="S46" s="194"/>
      <c r="V46" s="194"/>
    </row>
    <row r="47" spans="1:22" s="107" customFormat="1">
      <c r="C47" s="195"/>
      <c r="D47" s="192"/>
      <c r="E47" s="192"/>
      <c r="F47" s="192"/>
      <c r="G47" s="193"/>
      <c r="H47" s="193"/>
      <c r="I47" s="193"/>
      <c r="J47" s="193"/>
      <c r="K47" s="193"/>
      <c r="L47" s="193"/>
      <c r="O47" s="194"/>
      <c r="P47" s="194"/>
      <c r="Q47" s="194"/>
      <c r="R47" s="194"/>
      <c r="S47" s="194"/>
      <c r="V47" s="194"/>
    </row>
    <row r="48" spans="1:22">
      <c r="A48" s="94" t="s">
        <v>65</v>
      </c>
      <c r="B48" s="94"/>
      <c r="G48" s="68"/>
      <c r="H48" s="68" t="s">
        <v>66</v>
      </c>
      <c r="I48" s="29"/>
      <c r="J48" s="29"/>
      <c r="K48" s="29"/>
      <c r="L48" s="29"/>
      <c r="M48" s="54"/>
      <c r="N48" s="54"/>
      <c r="O48" s="29"/>
      <c r="P48" s="29"/>
      <c r="Q48" s="29"/>
      <c r="R48" s="29" t="s">
        <v>67</v>
      </c>
      <c r="S48" s="29"/>
    </row>
    <row r="49" spans="1:22" ht="15">
      <c r="A49" s="6"/>
      <c r="B49" s="6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2">
      <c r="C50" s="16"/>
      <c r="D50" s="28"/>
      <c r="E50" s="28"/>
      <c r="F50" s="99"/>
    </row>
    <row r="51" spans="1:22">
      <c r="C51" s="16"/>
      <c r="D51" s="28"/>
      <c r="E51" s="28"/>
      <c r="F51" s="99"/>
    </row>
    <row r="52" spans="1:22">
      <c r="C52" s="16"/>
      <c r="D52" s="28"/>
      <c r="E52" s="28"/>
      <c r="F52" s="99"/>
    </row>
    <row r="53" spans="1:22">
      <c r="C53" s="16"/>
      <c r="D53" s="28"/>
      <c r="E53" s="28"/>
      <c r="F53" s="99"/>
    </row>
    <row r="54" spans="1:22">
      <c r="C54" s="16"/>
      <c r="D54" s="28"/>
      <c r="E54" s="28"/>
      <c r="F54" s="99"/>
    </row>
    <row r="55" spans="1:22">
      <c r="C55" s="16"/>
      <c r="D55" s="28"/>
      <c r="E55" s="28"/>
      <c r="F55" s="99"/>
    </row>
    <row r="56" spans="1:22">
      <c r="C56" s="16"/>
      <c r="D56" s="28"/>
      <c r="E56" s="28"/>
      <c r="F56" s="99"/>
    </row>
    <row r="57" spans="1:22">
      <c r="C57" s="16"/>
      <c r="D57" s="28"/>
      <c r="E57" s="28"/>
      <c r="F57" s="99"/>
    </row>
    <row r="58" spans="1:22">
      <c r="C58" s="16"/>
      <c r="D58" s="28"/>
      <c r="E58" s="28"/>
      <c r="F58" s="99"/>
    </row>
    <row r="59" spans="1:22">
      <c r="C59" s="16"/>
      <c r="D59" s="28"/>
      <c r="E59" s="28"/>
      <c r="F59" s="99"/>
    </row>
    <row r="60" spans="1:22">
      <c r="C60" s="16"/>
      <c r="D60" s="28"/>
      <c r="E60" s="28"/>
      <c r="F60" s="99"/>
    </row>
    <row r="61" spans="1:22">
      <c r="C61" s="16"/>
      <c r="D61" s="28"/>
      <c r="E61" s="28"/>
      <c r="F61" s="99"/>
    </row>
    <row r="62" spans="1:22">
      <c r="C62" s="16"/>
      <c r="D62" s="28"/>
      <c r="E62" s="28"/>
      <c r="F62" s="99"/>
    </row>
    <row r="63" spans="1:22">
      <c r="C63" s="16"/>
      <c r="D63" s="28"/>
      <c r="E63" s="28"/>
      <c r="F63" s="99"/>
    </row>
    <row r="64" spans="1:22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</sheetData>
  <sheetProtection insertRows="0" deleteRows="0"/>
  <protectedRanges>
    <protectedRange sqref="V16:V39 P16:P39 L16:N39" name="Obseg1_3_4"/>
    <protectedRange sqref="V46:V47 K46:Q47" name="Obseg1"/>
    <protectedRange sqref="N45:Q45 V45" name="Obseg1_2_1"/>
    <protectedRange sqref="K45:M45" name="Obseg1_2_1_1_2"/>
  </protectedRanges>
  <mergeCells count="8">
    <mergeCell ref="A45:L4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263"/>
  <sheetViews>
    <sheetView zoomScaleNormal="100" zoomScaleSheetLayoutView="100" workbookViewId="0">
      <selection activeCell="Y41" sqref="Y40:Y41"/>
    </sheetView>
  </sheetViews>
  <sheetFormatPr defaultColWidth="8.85546875" defaultRowHeight="12.75"/>
  <cols>
    <col min="1" max="1" width="3.5703125" style="11" customWidth="1"/>
    <col min="2" max="2" width="14.42578125" style="11" customWidth="1"/>
    <col min="3" max="3" width="43.42578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5" width="9.28515625" style="11" customWidth="1"/>
    <col min="16" max="16" width="10.7109375" style="11" customWidth="1"/>
    <col min="17" max="17" width="9.28515625" style="11" customWidth="1"/>
    <col min="18" max="18" width="12.140625" style="11" customWidth="1"/>
    <col min="19" max="19" width="6.28515625" style="11" customWidth="1"/>
    <col min="20" max="20" width="9.140625" style="11" customWidth="1"/>
    <col min="21" max="23" width="11" style="11" customWidth="1"/>
    <col min="24" max="24" width="9.42578125" style="68" customWidth="1"/>
    <col min="25" max="16384" width="8.85546875" style="11"/>
  </cols>
  <sheetData>
    <row r="1" spans="1:24" ht="15">
      <c r="C1" s="49" t="s">
        <v>81</v>
      </c>
    </row>
    <row r="2" spans="1:24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4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4" ht="15">
      <c r="C4" s="69"/>
    </row>
    <row r="5" spans="1:24" ht="15">
      <c r="C5" s="49" t="s">
        <v>85</v>
      </c>
    </row>
    <row r="6" spans="1:24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4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4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4" s="12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/>
      <c r="X9" s="7"/>
    </row>
    <row r="10" spans="1:24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X10" s="7"/>
    </row>
    <row r="11" spans="1:24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X11" s="7"/>
    </row>
    <row r="12" spans="1:24" s="12" customFormat="1" ht="21" customHeight="1">
      <c r="C12" s="78" t="str">
        <f>+'Ponudbeni pred_rekapitulacija'!A23</f>
        <v>10. sklop:</v>
      </c>
      <c r="D12" s="78"/>
      <c r="E12" s="24"/>
      <c r="F12" s="25"/>
      <c r="G12" s="101"/>
      <c r="H12" s="101"/>
      <c r="I12" s="14"/>
      <c r="J12" s="14"/>
      <c r="K12" s="14"/>
      <c r="L12" s="14"/>
      <c r="X12" s="7"/>
    </row>
    <row r="13" spans="1:24" s="12" customFormat="1" ht="21" customHeight="1">
      <c r="C13" s="442" t="str">
        <f>+'Ponudbeni pred_rekapitulacija'!B23</f>
        <v>ZAMRZNJENE RIBE IN IZDELKI</v>
      </c>
      <c r="D13" s="442"/>
      <c r="E13" s="442"/>
      <c r="F13" s="442"/>
      <c r="G13" s="442"/>
      <c r="H13" s="442"/>
      <c r="I13" s="442"/>
      <c r="J13" s="442"/>
      <c r="K13" s="442"/>
      <c r="L13" s="442"/>
      <c r="X13" s="7"/>
    </row>
    <row r="14" spans="1:24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380">
        <v>15</v>
      </c>
      <c r="O14" s="380">
        <v>16</v>
      </c>
      <c r="P14" s="71" t="s">
        <v>157</v>
      </c>
      <c r="Q14" s="71">
        <v>7</v>
      </c>
      <c r="R14" s="71" t="s">
        <v>158</v>
      </c>
      <c r="S14" s="71">
        <v>8</v>
      </c>
      <c r="T14" s="72" t="s">
        <v>159</v>
      </c>
      <c r="U14" s="72">
        <v>9</v>
      </c>
      <c r="V14" s="72">
        <v>10</v>
      </c>
      <c r="W14" s="72">
        <v>11</v>
      </c>
      <c r="X14" s="71">
        <v>12</v>
      </c>
    </row>
    <row r="15" spans="1:24" s="60" customFormat="1" ht="56.25" customHeight="1">
      <c r="A15" s="56" t="s">
        <v>2</v>
      </c>
      <c r="B15" s="56" t="s">
        <v>975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1697</v>
      </c>
      <c r="O15" s="58" t="s">
        <v>1698</v>
      </c>
      <c r="P15" s="58" t="s">
        <v>103</v>
      </c>
      <c r="Q15" s="58" t="s">
        <v>63</v>
      </c>
      <c r="R15" s="58" t="s">
        <v>122</v>
      </c>
      <c r="S15" s="58" t="s">
        <v>100</v>
      </c>
      <c r="T15" s="59" t="s">
        <v>101</v>
      </c>
      <c r="U15" s="59" t="s">
        <v>114</v>
      </c>
      <c r="V15" s="59" t="s">
        <v>105</v>
      </c>
      <c r="W15" s="59" t="s">
        <v>106</v>
      </c>
      <c r="X15" s="58" t="s">
        <v>119</v>
      </c>
    </row>
    <row r="16" spans="1:24" s="55" customFormat="1" ht="15">
      <c r="A16" s="79" t="s">
        <v>1</v>
      </c>
      <c r="B16" s="377" t="s">
        <v>1236</v>
      </c>
      <c r="C16" s="227" t="s">
        <v>572</v>
      </c>
      <c r="D16" s="77" t="s">
        <v>111</v>
      </c>
      <c r="E16" s="77" t="s">
        <v>0</v>
      </c>
      <c r="F16" s="98"/>
      <c r="G16" s="212">
        <v>50</v>
      </c>
      <c r="H16" s="102" t="s">
        <v>0</v>
      </c>
      <c r="I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6" s="80" t="str">
        <f>IF(Sklop10[[#This Row],[ZAHTEVANA SHEMA KAKOVOSTI]]&lt;&gt;"",Sklop10[[#This Row],[Preračunana masa/volumen/kos na enoto kg]],"")</f>
        <v/>
      </c>
      <c r="K16" s="87"/>
      <c r="L16" s="145"/>
      <c r="M16" s="145"/>
      <c r="N16" s="145"/>
      <c r="O16" s="145"/>
      <c r="P16" s="145"/>
      <c r="Q16" s="131"/>
      <c r="R16" s="145"/>
      <c r="S16" s="89"/>
      <c r="T16" s="85">
        <f>+Sklop10[[#This Row],[cena/enota brez DDV v EUR]]*Sklop10[[#This Row],[Stopnja DDV (%)]]</f>
        <v>0</v>
      </c>
      <c r="U16" s="85">
        <f>+Sklop10[[#This Row],[cena/enota brez DDV v EUR]]+Sklop10[[#This Row],[Davek (EUR)]]</f>
        <v>0</v>
      </c>
      <c r="V16" s="85">
        <f>+Sklop10[[#This Row],[cena/enota brez DDV v EUR]]*Sklop10[[#This Row],[Okvirna količina]]</f>
        <v>0</v>
      </c>
      <c r="W16" s="85">
        <f>+Sklop10[[#This Row],[Končna cena/enoto mere (EUR) z DDV]]*Sklop10[[#This Row],[Okvirna količina]]</f>
        <v>0</v>
      </c>
      <c r="X16" s="145"/>
    </row>
    <row r="17" spans="1:24" s="55" customFormat="1" ht="24">
      <c r="A17" s="79" t="s">
        <v>3</v>
      </c>
      <c r="B17" s="377" t="s">
        <v>1237</v>
      </c>
      <c r="C17" s="226" t="s">
        <v>573</v>
      </c>
      <c r="D17" s="77" t="s">
        <v>111</v>
      </c>
      <c r="E17" s="77" t="s">
        <v>0</v>
      </c>
      <c r="F17" s="98"/>
      <c r="G17" s="211">
        <v>50</v>
      </c>
      <c r="H17" s="102" t="s">
        <v>0</v>
      </c>
      <c r="I17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7" s="186" t="str">
        <f>IF(Sklop10[[#This Row],[ZAHTEVANA SHEMA KAKOVOSTI]]&lt;&gt;"",Sklop10[[#This Row],[Preračunana masa/volumen/kos na enoto kg]],"")</f>
        <v/>
      </c>
      <c r="K17" s="189"/>
      <c r="L17" s="181"/>
      <c r="M17" s="181"/>
      <c r="N17" s="181"/>
      <c r="O17" s="181"/>
      <c r="P17" s="182"/>
      <c r="Q17" s="190"/>
      <c r="R17" s="183"/>
      <c r="S17" s="202"/>
      <c r="T17" s="191">
        <f>+Sklop10[[#This Row],[cena/enota brez DDV v EUR]]*Sklop10[[#This Row],[Stopnja DDV (%)]]</f>
        <v>0</v>
      </c>
      <c r="U17" s="191">
        <f>+Sklop10[[#This Row],[cena/enota brez DDV v EUR]]+Sklop10[[#This Row],[Davek (EUR)]]</f>
        <v>0</v>
      </c>
      <c r="V17" s="191">
        <f>+Sklop10[[#This Row],[cena/enota brez DDV v EUR]]*Sklop10[[#This Row],[Okvirna količina]]</f>
        <v>0</v>
      </c>
      <c r="W17" s="191">
        <f>+Sklop10[[#This Row],[Končna cena/enoto mere (EUR) z DDV]]*Sklop10[[#This Row],[Okvirna količina]]</f>
        <v>0</v>
      </c>
      <c r="X17" s="204"/>
    </row>
    <row r="18" spans="1:24" s="55" customFormat="1" ht="15">
      <c r="A18" s="79" t="s">
        <v>4</v>
      </c>
      <c r="B18" s="377" t="s">
        <v>1238</v>
      </c>
      <c r="C18" s="226" t="s">
        <v>574</v>
      </c>
      <c r="D18" s="77" t="s">
        <v>111</v>
      </c>
      <c r="E18" s="77" t="s">
        <v>0</v>
      </c>
      <c r="F18" s="98"/>
      <c r="G18" s="211">
        <v>200</v>
      </c>
      <c r="H18" s="102" t="s">
        <v>0</v>
      </c>
      <c r="I18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18" s="186" t="str">
        <f>IF(Sklop10[[#This Row],[ZAHTEVANA SHEMA KAKOVOSTI]]&lt;&gt;"",Sklop10[[#This Row],[Preračunana masa/volumen/kos na enoto kg]],"")</f>
        <v/>
      </c>
      <c r="K18" s="189"/>
      <c r="L18" s="181"/>
      <c r="M18" s="181"/>
      <c r="N18" s="181"/>
      <c r="O18" s="181"/>
      <c r="P18" s="182"/>
      <c r="Q18" s="190"/>
      <c r="R18" s="183"/>
      <c r="S18" s="202"/>
      <c r="T18" s="191">
        <f>+Sklop10[[#This Row],[cena/enota brez DDV v EUR]]*Sklop10[[#This Row],[Stopnja DDV (%)]]</f>
        <v>0</v>
      </c>
      <c r="U18" s="191">
        <f>+Sklop10[[#This Row],[cena/enota brez DDV v EUR]]+Sklop10[[#This Row],[Davek (EUR)]]</f>
        <v>0</v>
      </c>
      <c r="V18" s="191">
        <f>+Sklop10[[#This Row],[cena/enota brez DDV v EUR]]*Sklop10[[#This Row],[Okvirna količina]]</f>
        <v>0</v>
      </c>
      <c r="W18" s="191">
        <f>+Sklop10[[#This Row],[Končna cena/enoto mere (EUR) z DDV]]*Sklop10[[#This Row],[Okvirna količina]]</f>
        <v>0</v>
      </c>
      <c r="X18" s="204"/>
    </row>
    <row r="19" spans="1:24" s="55" customFormat="1" ht="24">
      <c r="A19" s="79" t="s">
        <v>5</v>
      </c>
      <c r="B19" s="377" t="s">
        <v>1239</v>
      </c>
      <c r="C19" s="226" t="s">
        <v>575</v>
      </c>
      <c r="D19" s="77" t="s">
        <v>111</v>
      </c>
      <c r="E19" s="77" t="s">
        <v>0</v>
      </c>
      <c r="F19" s="98"/>
      <c r="G19" s="211">
        <v>100</v>
      </c>
      <c r="H19" s="102" t="s">
        <v>0</v>
      </c>
      <c r="I19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19" s="186" t="str">
        <f>IF(Sklop10[[#This Row],[ZAHTEVANA SHEMA KAKOVOSTI]]&lt;&gt;"",Sklop10[[#This Row],[Preračunana masa/volumen/kos na enoto kg]],"")</f>
        <v/>
      </c>
      <c r="K19" s="189"/>
      <c r="L19" s="181"/>
      <c r="M19" s="181"/>
      <c r="N19" s="181"/>
      <c r="O19" s="181"/>
      <c r="P19" s="182"/>
      <c r="Q19" s="190"/>
      <c r="R19" s="183"/>
      <c r="S19" s="202"/>
      <c r="T19" s="191">
        <f>+Sklop10[[#This Row],[cena/enota brez DDV v EUR]]*Sklop10[[#This Row],[Stopnja DDV (%)]]</f>
        <v>0</v>
      </c>
      <c r="U19" s="191">
        <f>+Sklop10[[#This Row],[cena/enota brez DDV v EUR]]+Sklop10[[#This Row],[Davek (EUR)]]</f>
        <v>0</v>
      </c>
      <c r="V19" s="191">
        <f>+Sklop10[[#This Row],[cena/enota brez DDV v EUR]]*Sklop10[[#This Row],[Okvirna količina]]</f>
        <v>0</v>
      </c>
      <c r="W19" s="191">
        <f>+Sklop10[[#This Row],[Končna cena/enoto mere (EUR) z DDV]]*Sklop10[[#This Row],[Okvirna količina]]</f>
        <v>0</v>
      </c>
      <c r="X19" s="204"/>
    </row>
    <row r="20" spans="1:24" s="55" customFormat="1" ht="24">
      <c r="A20" s="79" t="s">
        <v>6</v>
      </c>
      <c r="B20" s="377" t="s">
        <v>1240</v>
      </c>
      <c r="C20" s="226" t="s">
        <v>576</v>
      </c>
      <c r="D20" s="77" t="s">
        <v>111</v>
      </c>
      <c r="E20" s="77" t="s">
        <v>0</v>
      </c>
      <c r="F20" s="98"/>
      <c r="G20" s="211">
        <v>50</v>
      </c>
      <c r="H20" s="102" t="s">
        <v>0</v>
      </c>
      <c r="I20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0" s="186" t="str">
        <f>IF(Sklop10[[#This Row],[ZAHTEVANA SHEMA KAKOVOSTI]]&lt;&gt;"",Sklop10[[#This Row],[Preračunana masa/volumen/kos na enoto kg]],"")</f>
        <v/>
      </c>
      <c r="K20" s="189"/>
      <c r="L20" s="181"/>
      <c r="M20" s="181"/>
      <c r="N20" s="181"/>
      <c r="O20" s="181"/>
      <c r="P20" s="182"/>
      <c r="Q20" s="190"/>
      <c r="R20" s="183"/>
      <c r="S20" s="202"/>
      <c r="T20" s="191">
        <f>+Sklop10[[#This Row],[cena/enota brez DDV v EUR]]*Sklop10[[#This Row],[Stopnja DDV (%)]]</f>
        <v>0</v>
      </c>
      <c r="U20" s="191">
        <f>+Sklop10[[#This Row],[cena/enota brez DDV v EUR]]+Sklop10[[#This Row],[Davek (EUR)]]</f>
        <v>0</v>
      </c>
      <c r="V20" s="191">
        <f>+Sklop10[[#This Row],[cena/enota brez DDV v EUR]]*Sklop10[[#This Row],[Okvirna količina]]</f>
        <v>0</v>
      </c>
      <c r="W20" s="191">
        <f>+Sklop10[[#This Row],[Končna cena/enoto mere (EUR) z DDV]]*Sklop10[[#This Row],[Okvirna količina]]</f>
        <v>0</v>
      </c>
      <c r="X20" s="204"/>
    </row>
    <row r="21" spans="1:24" s="55" customFormat="1" ht="15">
      <c r="A21" s="79" t="s">
        <v>7</v>
      </c>
      <c r="B21" s="377" t="s">
        <v>1241</v>
      </c>
      <c r="C21" s="226" t="s">
        <v>577</v>
      </c>
      <c r="D21" s="77" t="s">
        <v>111</v>
      </c>
      <c r="E21" s="77" t="s">
        <v>0</v>
      </c>
      <c r="F21" s="98"/>
      <c r="G21" s="211">
        <v>50</v>
      </c>
      <c r="H21" s="102" t="s">
        <v>0</v>
      </c>
      <c r="I21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1" s="186" t="str">
        <f>IF(Sklop10[[#This Row],[ZAHTEVANA SHEMA KAKOVOSTI]]&lt;&gt;"",Sklop10[[#This Row],[Preračunana masa/volumen/kos na enoto kg]],"")</f>
        <v/>
      </c>
      <c r="K21" s="189"/>
      <c r="L21" s="181"/>
      <c r="M21" s="181"/>
      <c r="N21" s="181"/>
      <c r="O21" s="181"/>
      <c r="P21" s="182"/>
      <c r="Q21" s="190"/>
      <c r="R21" s="183"/>
      <c r="S21" s="202"/>
      <c r="T21" s="191">
        <f>+Sklop10[[#This Row],[cena/enota brez DDV v EUR]]*Sklop10[[#This Row],[Stopnja DDV (%)]]</f>
        <v>0</v>
      </c>
      <c r="U21" s="191">
        <f>+Sklop10[[#This Row],[cena/enota brez DDV v EUR]]+Sklop10[[#This Row],[Davek (EUR)]]</f>
        <v>0</v>
      </c>
      <c r="V21" s="191">
        <f>+Sklop10[[#This Row],[cena/enota brez DDV v EUR]]*Sklop10[[#This Row],[Okvirna količina]]</f>
        <v>0</v>
      </c>
      <c r="W21" s="191">
        <f>+Sklop10[[#This Row],[Končna cena/enoto mere (EUR) z DDV]]*Sklop10[[#This Row],[Okvirna količina]]</f>
        <v>0</v>
      </c>
      <c r="X21" s="204"/>
    </row>
    <row r="22" spans="1:24" s="55" customFormat="1" ht="24">
      <c r="A22" s="79" t="s">
        <v>8</v>
      </c>
      <c r="B22" s="377" t="s">
        <v>1242</v>
      </c>
      <c r="C22" s="226" t="s">
        <v>578</v>
      </c>
      <c r="D22" s="77" t="s">
        <v>111</v>
      </c>
      <c r="E22" s="77" t="s">
        <v>0</v>
      </c>
      <c r="F22" s="98"/>
      <c r="G22" s="211">
        <v>200</v>
      </c>
      <c r="H22" s="102" t="s">
        <v>0</v>
      </c>
      <c r="I22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22" s="186" t="str">
        <f>IF(Sklop10[[#This Row],[ZAHTEVANA SHEMA KAKOVOSTI]]&lt;&gt;"",Sklop10[[#This Row],[Preračunana masa/volumen/kos na enoto kg]],"")</f>
        <v/>
      </c>
      <c r="K22" s="189"/>
      <c r="L22" s="181"/>
      <c r="M22" s="181"/>
      <c r="N22" s="181"/>
      <c r="O22" s="181"/>
      <c r="P22" s="182"/>
      <c r="Q22" s="190"/>
      <c r="R22" s="183"/>
      <c r="S22" s="202"/>
      <c r="T22" s="191">
        <f>+Sklop10[[#This Row],[cena/enota brez DDV v EUR]]*Sklop10[[#This Row],[Stopnja DDV (%)]]</f>
        <v>0</v>
      </c>
      <c r="U22" s="191">
        <f>+Sklop10[[#This Row],[cena/enota brez DDV v EUR]]+Sklop10[[#This Row],[Davek (EUR)]]</f>
        <v>0</v>
      </c>
      <c r="V22" s="191">
        <f>+Sklop10[[#This Row],[cena/enota brez DDV v EUR]]*Sklop10[[#This Row],[Okvirna količina]]</f>
        <v>0</v>
      </c>
      <c r="W22" s="191">
        <f>+Sklop10[[#This Row],[Končna cena/enoto mere (EUR) z DDV]]*Sklop10[[#This Row],[Okvirna količina]]</f>
        <v>0</v>
      </c>
      <c r="X22" s="204"/>
    </row>
    <row r="23" spans="1:24" s="55" customFormat="1" ht="24">
      <c r="A23" s="79" t="s">
        <v>9</v>
      </c>
      <c r="B23" s="377" t="s">
        <v>1243</v>
      </c>
      <c r="C23" s="226" t="s">
        <v>579</v>
      </c>
      <c r="D23" s="77" t="s">
        <v>111</v>
      </c>
      <c r="E23" s="77" t="s">
        <v>0</v>
      </c>
      <c r="F23" s="98"/>
      <c r="G23" s="211">
        <v>50</v>
      </c>
      <c r="H23" s="102" t="s">
        <v>0</v>
      </c>
      <c r="I23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3" s="186" t="str">
        <f>IF(Sklop10[[#This Row],[ZAHTEVANA SHEMA KAKOVOSTI]]&lt;&gt;"",Sklop10[[#This Row],[Preračunana masa/volumen/kos na enoto kg]],"")</f>
        <v/>
      </c>
      <c r="K23" s="189"/>
      <c r="L23" s="181"/>
      <c r="M23" s="181"/>
      <c r="N23" s="181"/>
      <c r="O23" s="181"/>
      <c r="P23" s="182"/>
      <c r="Q23" s="190"/>
      <c r="R23" s="183"/>
      <c r="S23" s="202"/>
      <c r="T23" s="191">
        <f>+Sklop10[[#This Row],[cena/enota brez DDV v EUR]]*Sklop10[[#This Row],[Stopnja DDV (%)]]</f>
        <v>0</v>
      </c>
      <c r="U23" s="191">
        <f>+Sklop10[[#This Row],[cena/enota brez DDV v EUR]]+Sklop10[[#This Row],[Davek (EUR)]]</f>
        <v>0</v>
      </c>
      <c r="V23" s="191">
        <f>+Sklop10[[#This Row],[cena/enota brez DDV v EUR]]*Sklop10[[#This Row],[Okvirna količina]]</f>
        <v>0</v>
      </c>
      <c r="W23" s="191">
        <f>+Sklop10[[#This Row],[Končna cena/enoto mere (EUR) z DDV]]*Sklop10[[#This Row],[Okvirna količina]]</f>
        <v>0</v>
      </c>
      <c r="X23" s="204"/>
    </row>
    <row r="24" spans="1:24" s="55" customFormat="1" ht="15">
      <c r="A24" s="79" t="s">
        <v>10</v>
      </c>
      <c r="B24" s="377" t="s">
        <v>1244</v>
      </c>
      <c r="C24" s="226" t="s">
        <v>580</v>
      </c>
      <c r="D24" s="77" t="s">
        <v>111</v>
      </c>
      <c r="E24" s="77" t="s">
        <v>0</v>
      </c>
      <c r="F24" s="98"/>
      <c r="G24" s="211">
        <v>50</v>
      </c>
      <c r="H24" s="102" t="s">
        <v>0</v>
      </c>
      <c r="I24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4" s="186" t="str">
        <f>IF(Sklop10[[#This Row],[ZAHTEVANA SHEMA KAKOVOSTI]]&lt;&gt;"",Sklop10[[#This Row],[Preračunana masa/volumen/kos na enoto kg]],"")</f>
        <v/>
      </c>
      <c r="K24" s="189"/>
      <c r="L24" s="181"/>
      <c r="M24" s="181"/>
      <c r="N24" s="181"/>
      <c r="O24" s="181"/>
      <c r="P24" s="182"/>
      <c r="Q24" s="190"/>
      <c r="R24" s="183"/>
      <c r="S24" s="202"/>
      <c r="T24" s="191">
        <f>+Sklop10[[#This Row],[cena/enota brez DDV v EUR]]*Sklop10[[#This Row],[Stopnja DDV (%)]]</f>
        <v>0</v>
      </c>
      <c r="U24" s="191">
        <f>+Sklop10[[#This Row],[cena/enota brez DDV v EUR]]+Sklop10[[#This Row],[Davek (EUR)]]</f>
        <v>0</v>
      </c>
      <c r="V24" s="191">
        <f>+Sklop10[[#This Row],[cena/enota brez DDV v EUR]]*Sklop10[[#This Row],[Okvirna količina]]</f>
        <v>0</v>
      </c>
      <c r="W24" s="191">
        <f>+Sklop10[[#This Row],[Končna cena/enoto mere (EUR) z DDV]]*Sklop10[[#This Row],[Okvirna količina]]</f>
        <v>0</v>
      </c>
      <c r="X24" s="204"/>
    </row>
    <row r="25" spans="1:24" s="55" customFormat="1" ht="15">
      <c r="A25" s="79" t="s">
        <v>11</v>
      </c>
      <c r="B25" s="377" t="s">
        <v>1245</v>
      </c>
      <c r="C25" s="226" t="s">
        <v>581</v>
      </c>
      <c r="D25" s="77" t="s">
        <v>111</v>
      </c>
      <c r="E25" s="77" t="s">
        <v>0</v>
      </c>
      <c r="F25" s="98"/>
      <c r="G25" s="211">
        <v>50</v>
      </c>
      <c r="H25" s="102" t="s">
        <v>0</v>
      </c>
      <c r="I25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5" s="186" t="str">
        <f>IF(Sklop10[[#This Row],[ZAHTEVANA SHEMA KAKOVOSTI]]&lt;&gt;"",Sklop10[[#This Row],[Preračunana masa/volumen/kos na enoto kg]],"")</f>
        <v/>
      </c>
      <c r="K25" s="189"/>
      <c r="L25" s="181"/>
      <c r="M25" s="181"/>
      <c r="N25" s="181"/>
      <c r="O25" s="181"/>
      <c r="P25" s="182"/>
      <c r="Q25" s="190"/>
      <c r="R25" s="183"/>
      <c r="S25" s="202"/>
      <c r="T25" s="191">
        <f>+Sklop10[[#This Row],[cena/enota brez DDV v EUR]]*Sklop10[[#This Row],[Stopnja DDV (%)]]</f>
        <v>0</v>
      </c>
      <c r="U25" s="191">
        <f>+Sklop10[[#This Row],[cena/enota brez DDV v EUR]]+Sklop10[[#This Row],[Davek (EUR)]]</f>
        <v>0</v>
      </c>
      <c r="V25" s="191">
        <f>+Sklop10[[#This Row],[cena/enota brez DDV v EUR]]*Sklop10[[#This Row],[Okvirna količina]]</f>
        <v>0</v>
      </c>
      <c r="W25" s="191">
        <f>+Sklop10[[#This Row],[Končna cena/enoto mere (EUR) z DDV]]*Sklop10[[#This Row],[Okvirna količina]]</f>
        <v>0</v>
      </c>
      <c r="X25" s="204"/>
    </row>
    <row r="26" spans="1:24" s="55" customFormat="1" ht="15">
      <c r="A26" s="79" t="s">
        <v>12</v>
      </c>
      <c r="B26" s="377" t="s">
        <v>1246</v>
      </c>
      <c r="C26" s="226" t="s">
        <v>582</v>
      </c>
      <c r="D26" s="77" t="s">
        <v>111</v>
      </c>
      <c r="E26" s="77" t="s">
        <v>0</v>
      </c>
      <c r="F26" s="98"/>
      <c r="G26" s="211">
        <v>50</v>
      </c>
      <c r="H26" s="102" t="s">
        <v>0</v>
      </c>
      <c r="I26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6" s="186" t="str">
        <f>IF(Sklop10[[#This Row],[ZAHTEVANA SHEMA KAKOVOSTI]]&lt;&gt;"",Sklop10[[#This Row],[Preračunana masa/volumen/kos na enoto kg]],"")</f>
        <v/>
      </c>
      <c r="K26" s="189"/>
      <c r="L26" s="181"/>
      <c r="M26" s="181"/>
      <c r="N26" s="181"/>
      <c r="O26" s="181"/>
      <c r="P26" s="182"/>
      <c r="Q26" s="190"/>
      <c r="R26" s="183"/>
      <c r="S26" s="202"/>
      <c r="T26" s="191">
        <f>+Sklop10[[#This Row],[cena/enota brez DDV v EUR]]*Sklop10[[#This Row],[Stopnja DDV (%)]]</f>
        <v>0</v>
      </c>
      <c r="U26" s="191">
        <f>+Sklop10[[#This Row],[cena/enota brez DDV v EUR]]+Sklop10[[#This Row],[Davek (EUR)]]</f>
        <v>0</v>
      </c>
      <c r="V26" s="191">
        <f>+Sklop10[[#This Row],[cena/enota brez DDV v EUR]]*Sklop10[[#This Row],[Okvirna količina]]</f>
        <v>0</v>
      </c>
      <c r="W26" s="191">
        <f>+Sklop10[[#This Row],[Končna cena/enoto mere (EUR) z DDV]]*Sklop10[[#This Row],[Okvirna količina]]</f>
        <v>0</v>
      </c>
      <c r="X26" s="204"/>
    </row>
    <row r="27" spans="1:24" s="55" customFormat="1" ht="15">
      <c r="A27" s="79" t="s">
        <v>13</v>
      </c>
      <c r="B27" s="377" t="s">
        <v>1247</v>
      </c>
      <c r="C27" s="226" t="s">
        <v>583</v>
      </c>
      <c r="D27" s="77" t="s">
        <v>111</v>
      </c>
      <c r="E27" s="77" t="s">
        <v>0</v>
      </c>
      <c r="F27" s="98"/>
      <c r="G27" s="211">
        <v>50</v>
      </c>
      <c r="H27" s="102" t="s">
        <v>0</v>
      </c>
      <c r="I27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7" s="186" t="str">
        <f>IF(Sklop10[[#This Row],[ZAHTEVANA SHEMA KAKOVOSTI]]&lt;&gt;"",Sklop10[[#This Row],[Preračunana masa/volumen/kos na enoto kg]],"")</f>
        <v/>
      </c>
      <c r="K27" s="189"/>
      <c r="L27" s="181"/>
      <c r="M27" s="181"/>
      <c r="N27" s="181"/>
      <c r="O27" s="181"/>
      <c r="P27" s="182"/>
      <c r="Q27" s="190"/>
      <c r="R27" s="183"/>
      <c r="S27" s="202"/>
      <c r="T27" s="191">
        <f>+Sklop10[[#This Row],[cena/enota brez DDV v EUR]]*Sklop10[[#This Row],[Stopnja DDV (%)]]</f>
        <v>0</v>
      </c>
      <c r="U27" s="191">
        <f>+Sklop10[[#This Row],[cena/enota brez DDV v EUR]]+Sklop10[[#This Row],[Davek (EUR)]]</f>
        <v>0</v>
      </c>
      <c r="V27" s="191">
        <f>+Sklop10[[#This Row],[cena/enota brez DDV v EUR]]*Sklop10[[#This Row],[Okvirna količina]]</f>
        <v>0</v>
      </c>
      <c r="W27" s="191">
        <f>+Sklop10[[#This Row],[Končna cena/enoto mere (EUR) z DDV]]*Sklop10[[#This Row],[Okvirna količina]]</f>
        <v>0</v>
      </c>
      <c r="X27" s="204"/>
    </row>
    <row r="28" spans="1:24" s="55" customFormat="1" ht="15">
      <c r="A28" s="79" t="s">
        <v>14</v>
      </c>
      <c r="B28" s="377" t="s">
        <v>1248</v>
      </c>
      <c r="C28" s="226" t="s">
        <v>584</v>
      </c>
      <c r="D28" s="77" t="s">
        <v>111</v>
      </c>
      <c r="E28" s="77" t="s">
        <v>0</v>
      </c>
      <c r="F28" s="98"/>
      <c r="G28" s="211">
        <v>50</v>
      </c>
      <c r="H28" s="102" t="s">
        <v>0</v>
      </c>
      <c r="I28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8" s="186" t="str">
        <f>IF(Sklop10[[#This Row],[ZAHTEVANA SHEMA KAKOVOSTI]]&lt;&gt;"",Sklop10[[#This Row],[Preračunana masa/volumen/kos na enoto kg]],"")</f>
        <v/>
      </c>
      <c r="K28" s="189"/>
      <c r="L28" s="181"/>
      <c r="M28" s="181"/>
      <c r="N28" s="181"/>
      <c r="O28" s="181"/>
      <c r="P28" s="182"/>
      <c r="Q28" s="190"/>
      <c r="R28" s="183"/>
      <c r="S28" s="202"/>
      <c r="T28" s="191">
        <f>+Sklop10[[#This Row],[cena/enota brez DDV v EUR]]*Sklop10[[#This Row],[Stopnja DDV (%)]]</f>
        <v>0</v>
      </c>
      <c r="U28" s="191">
        <f>+Sklop10[[#This Row],[cena/enota brez DDV v EUR]]+Sklop10[[#This Row],[Davek (EUR)]]</f>
        <v>0</v>
      </c>
      <c r="V28" s="191">
        <f>+Sklop10[[#This Row],[cena/enota brez DDV v EUR]]*Sklop10[[#This Row],[Okvirna količina]]</f>
        <v>0</v>
      </c>
      <c r="W28" s="191">
        <f>+Sklop10[[#This Row],[Končna cena/enoto mere (EUR) z DDV]]*Sklop10[[#This Row],[Okvirna količina]]</f>
        <v>0</v>
      </c>
      <c r="X28" s="204"/>
    </row>
    <row r="29" spans="1:24" s="55" customFormat="1" ht="15">
      <c r="A29" s="79" t="s">
        <v>15</v>
      </c>
      <c r="B29" s="377" t="s">
        <v>1249</v>
      </c>
      <c r="C29" s="226" t="s">
        <v>585</v>
      </c>
      <c r="D29" s="77" t="s">
        <v>111</v>
      </c>
      <c r="E29" s="77" t="s">
        <v>0</v>
      </c>
      <c r="F29" s="98"/>
      <c r="G29" s="211">
        <v>50</v>
      </c>
      <c r="H29" s="102" t="s">
        <v>0</v>
      </c>
      <c r="I29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9" s="186" t="str">
        <f>IF(Sklop10[[#This Row],[ZAHTEVANA SHEMA KAKOVOSTI]]&lt;&gt;"",Sklop10[[#This Row],[Preračunana masa/volumen/kos na enoto kg]],"")</f>
        <v/>
      </c>
      <c r="K29" s="189"/>
      <c r="L29" s="181"/>
      <c r="M29" s="181"/>
      <c r="N29" s="181"/>
      <c r="O29" s="181"/>
      <c r="P29" s="182"/>
      <c r="Q29" s="190"/>
      <c r="R29" s="183"/>
      <c r="S29" s="202"/>
      <c r="T29" s="191">
        <f>+Sklop10[[#This Row],[cena/enota brez DDV v EUR]]*Sklop10[[#This Row],[Stopnja DDV (%)]]</f>
        <v>0</v>
      </c>
      <c r="U29" s="191">
        <f>+Sklop10[[#This Row],[cena/enota brez DDV v EUR]]+Sklop10[[#This Row],[Davek (EUR)]]</f>
        <v>0</v>
      </c>
      <c r="V29" s="191">
        <f>+Sklop10[[#This Row],[cena/enota brez DDV v EUR]]*Sklop10[[#This Row],[Okvirna količina]]</f>
        <v>0</v>
      </c>
      <c r="W29" s="191">
        <f>+Sklop10[[#This Row],[Končna cena/enoto mere (EUR) z DDV]]*Sklop10[[#This Row],[Okvirna količina]]</f>
        <v>0</v>
      </c>
      <c r="X29" s="204"/>
    </row>
    <row r="30" spans="1:24" s="55" customFormat="1" ht="24">
      <c r="A30" s="79" t="s">
        <v>16</v>
      </c>
      <c r="B30" s="377" t="s">
        <v>1250</v>
      </c>
      <c r="C30" s="226" t="s">
        <v>586</v>
      </c>
      <c r="D30" s="77" t="s">
        <v>111</v>
      </c>
      <c r="E30" s="77" t="s">
        <v>0</v>
      </c>
      <c r="F30" s="98"/>
      <c r="G30" s="211">
        <v>100</v>
      </c>
      <c r="H30" s="102" t="s">
        <v>0</v>
      </c>
      <c r="I30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0" s="186" t="str">
        <f>IF(Sklop10[[#This Row],[ZAHTEVANA SHEMA KAKOVOSTI]]&lt;&gt;"",Sklop10[[#This Row],[Preračunana masa/volumen/kos na enoto kg]],"")</f>
        <v/>
      </c>
      <c r="K30" s="189"/>
      <c r="L30" s="181"/>
      <c r="M30" s="181"/>
      <c r="N30" s="181"/>
      <c r="O30" s="181"/>
      <c r="P30" s="182"/>
      <c r="Q30" s="190"/>
      <c r="R30" s="183"/>
      <c r="S30" s="202"/>
      <c r="T30" s="191">
        <f>+Sklop10[[#This Row],[cena/enota brez DDV v EUR]]*Sklop10[[#This Row],[Stopnja DDV (%)]]</f>
        <v>0</v>
      </c>
      <c r="U30" s="191">
        <f>+Sklop10[[#This Row],[cena/enota brez DDV v EUR]]+Sklop10[[#This Row],[Davek (EUR)]]</f>
        <v>0</v>
      </c>
      <c r="V30" s="191">
        <f>+Sklop10[[#This Row],[cena/enota brez DDV v EUR]]*Sklop10[[#This Row],[Okvirna količina]]</f>
        <v>0</v>
      </c>
      <c r="W30" s="191">
        <f>+Sklop10[[#This Row],[Končna cena/enoto mere (EUR) z DDV]]*Sklop10[[#This Row],[Okvirna količina]]</f>
        <v>0</v>
      </c>
      <c r="X30" s="204"/>
    </row>
    <row r="31" spans="1:24">
      <c r="A31" s="351" t="s">
        <v>133</v>
      </c>
      <c r="B31" s="351"/>
      <c r="C31" s="352"/>
      <c r="D31" s="353"/>
      <c r="E31" s="353"/>
      <c r="F31" s="354"/>
      <c r="G31" s="355"/>
      <c r="H31" s="356"/>
      <c r="I31" s="357">
        <f>SUBTOTAL(109,Sklop10[Preračunana masa/volumen/kos na enoto kg])</f>
        <v>1150</v>
      </c>
      <c r="J31" s="357">
        <f>SUBTOTAL(109,Sklop10[Živila iz shem kakovosti (kg)])</f>
        <v>0</v>
      </c>
      <c r="K31" s="355"/>
      <c r="L31" s="358"/>
      <c r="M31" s="358"/>
      <c r="N31" s="358"/>
      <c r="O31" s="358"/>
      <c r="P31" s="359"/>
      <c r="Q31" s="360"/>
      <c r="R31" s="360"/>
      <c r="S31" s="360"/>
      <c r="T31" s="361"/>
      <c r="U31" s="355"/>
      <c r="V31" s="361">
        <f>SUBTOTAL(109,Sklop10[Vrednost za okvirno količino (EUR) brez DDV])</f>
        <v>0</v>
      </c>
      <c r="W31" s="361">
        <f>SUBTOTAL(109,Sklop10[Vrednost za okvirno količino (EUR) z DDV])</f>
        <v>0</v>
      </c>
      <c r="X31" s="347">
        <f>SUBTOTAL(103,Sklop10[Shema kakovosti
(nacionalne, evropske)
])</f>
        <v>0</v>
      </c>
    </row>
    <row r="32" spans="1:24" s="176" customFormat="1">
      <c r="A32" s="164"/>
      <c r="B32" s="164"/>
      <c r="C32" s="165"/>
      <c r="D32" s="166"/>
      <c r="E32" s="166"/>
      <c r="F32" s="167"/>
      <c r="G32" s="168"/>
      <c r="H32" s="169"/>
      <c r="I32" s="170"/>
      <c r="J32" s="170"/>
      <c r="K32" s="168"/>
      <c r="L32" s="171"/>
      <c r="M32" s="171"/>
      <c r="N32" s="171"/>
      <c r="O32" s="171"/>
      <c r="P32" s="172"/>
      <c r="Q32" s="173"/>
      <c r="R32" s="173"/>
      <c r="S32" s="173"/>
      <c r="T32" s="174"/>
      <c r="U32" s="168"/>
      <c r="V32" s="174"/>
      <c r="W32" s="174"/>
      <c r="X32" s="175"/>
    </row>
    <row r="33" spans="1:24">
      <c r="A33" s="48" t="s">
        <v>129</v>
      </c>
      <c r="B33" s="48"/>
      <c r="C33" s="16"/>
      <c r="D33" s="28"/>
      <c r="E33" s="28"/>
      <c r="F33" s="99"/>
      <c r="T33" s="48"/>
      <c r="U33" s="48"/>
      <c r="V33" s="48"/>
      <c r="W33" s="48"/>
    </row>
    <row r="34" spans="1:24">
      <c r="A34" s="11" t="s">
        <v>131</v>
      </c>
      <c r="C34" s="16"/>
      <c r="D34" s="28"/>
      <c r="E34" s="28"/>
      <c r="F34" s="99"/>
    </row>
    <row r="35" spans="1:24">
      <c r="A35" s="94" t="s">
        <v>175</v>
      </c>
      <c r="B35" s="94"/>
      <c r="G35" s="68"/>
      <c r="H35" s="68"/>
      <c r="I35" s="29"/>
      <c r="J35" s="29"/>
      <c r="K35" s="29"/>
      <c r="L35" s="29"/>
      <c r="M35" s="54"/>
      <c r="N35" s="54"/>
      <c r="O35" s="54"/>
      <c r="P35" s="54"/>
      <c r="Q35" s="29"/>
      <c r="R35" s="29"/>
      <c r="S35" s="29"/>
      <c r="T35" s="29"/>
      <c r="U35" s="29"/>
    </row>
    <row r="36" spans="1:24" ht="12.75" customHeight="1">
      <c r="A36" s="440" t="s">
        <v>168</v>
      </c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240"/>
      <c r="M36" s="54"/>
      <c r="N36" s="54"/>
      <c r="O36" s="54"/>
      <c r="P36" s="29"/>
      <c r="Q36" s="29"/>
      <c r="R36" s="29"/>
      <c r="S36" s="29"/>
      <c r="T36" s="29"/>
      <c r="W36" s="68"/>
      <c r="X36" s="11"/>
    </row>
    <row r="37" spans="1:24" s="48" customFormat="1">
      <c r="A37" s="440"/>
      <c r="B37" s="440"/>
      <c r="C37" s="440"/>
      <c r="D37" s="440"/>
      <c r="E37" s="440"/>
      <c r="F37" s="440"/>
      <c r="G37" s="440"/>
      <c r="H37" s="440"/>
      <c r="I37" s="440"/>
      <c r="J37" s="440"/>
      <c r="K37" s="440"/>
      <c r="L37" s="440"/>
      <c r="M37" s="19"/>
      <c r="N37" s="19"/>
      <c r="O37" s="19"/>
      <c r="Q37" s="68"/>
      <c r="R37" s="68"/>
      <c r="S37" s="68"/>
      <c r="T37" s="68"/>
      <c r="U37" s="68"/>
      <c r="X37" s="68"/>
    </row>
    <row r="38" spans="1:24">
      <c r="A38" s="180"/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9"/>
      <c r="N38" s="19"/>
      <c r="O38" s="19"/>
      <c r="Q38" s="29"/>
      <c r="R38" s="29"/>
      <c r="S38" s="29"/>
      <c r="T38" s="29"/>
      <c r="U38" s="29"/>
    </row>
    <row r="39" spans="1:24">
      <c r="A39" s="94" t="s">
        <v>65</v>
      </c>
      <c r="B39" s="94"/>
      <c r="G39" s="68"/>
      <c r="H39" s="68" t="s">
        <v>66</v>
      </c>
      <c r="I39" s="29"/>
      <c r="J39" s="29"/>
      <c r="K39" s="29"/>
      <c r="L39" s="29"/>
      <c r="M39" s="54"/>
      <c r="N39" s="54"/>
      <c r="O39" s="54"/>
      <c r="P39" s="54"/>
      <c r="Q39" s="29"/>
      <c r="R39" s="29"/>
      <c r="S39" s="29"/>
      <c r="T39" s="29" t="s">
        <v>67</v>
      </c>
      <c r="U39" s="29"/>
    </row>
    <row r="40" spans="1:24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20"/>
      <c r="P40" s="20"/>
      <c r="Q40" s="8"/>
      <c r="R40" s="8"/>
      <c r="S40" s="8"/>
      <c r="T40" s="8"/>
      <c r="U40" s="8"/>
      <c r="V40" s="3"/>
      <c r="W40" s="3"/>
      <c r="X40" s="7"/>
    </row>
    <row r="41" spans="1:24">
      <c r="C41" s="16"/>
      <c r="D41" s="28"/>
      <c r="E41" s="28"/>
      <c r="F41" s="99"/>
    </row>
    <row r="42" spans="1:24">
      <c r="C42" s="16"/>
      <c r="D42" s="28"/>
      <c r="E42" s="28"/>
      <c r="F42" s="99"/>
    </row>
    <row r="43" spans="1:24">
      <c r="C43" s="16"/>
      <c r="D43" s="28"/>
      <c r="E43" s="28"/>
      <c r="F43" s="99"/>
    </row>
    <row r="44" spans="1:24">
      <c r="C44" s="16"/>
      <c r="D44" s="28"/>
      <c r="E44" s="28"/>
      <c r="F44" s="99"/>
    </row>
    <row r="45" spans="1:24">
      <c r="C45" s="16"/>
      <c r="D45" s="28"/>
      <c r="E45" s="28"/>
      <c r="F45" s="99"/>
    </row>
    <row r="46" spans="1:24">
      <c r="C46" s="16"/>
      <c r="D46" s="28"/>
      <c r="E46" s="28"/>
      <c r="F46" s="99"/>
    </row>
    <row r="47" spans="1:24">
      <c r="C47" s="16"/>
      <c r="D47" s="28"/>
      <c r="E47" s="28"/>
      <c r="F47" s="99"/>
    </row>
    <row r="48" spans="1:24">
      <c r="C48" s="16"/>
      <c r="D48" s="28"/>
      <c r="E48" s="28"/>
      <c r="F48" s="99"/>
    </row>
    <row r="49" spans="1:24">
      <c r="C49" s="16"/>
      <c r="D49" s="28"/>
      <c r="E49" s="28"/>
      <c r="F49" s="99"/>
    </row>
    <row r="50" spans="1:24">
      <c r="C50" s="16"/>
      <c r="D50" s="28"/>
      <c r="E50" s="28"/>
      <c r="F50" s="99"/>
    </row>
    <row r="51" spans="1:24">
      <c r="C51" s="16"/>
      <c r="D51" s="28"/>
      <c r="E51" s="28"/>
      <c r="F51" s="99"/>
    </row>
    <row r="52" spans="1:24">
      <c r="C52" s="16"/>
      <c r="D52" s="28"/>
      <c r="E52" s="28"/>
      <c r="F52" s="99"/>
    </row>
    <row r="53" spans="1:24">
      <c r="C53" s="16"/>
      <c r="D53" s="28"/>
      <c r="E53" s="28"/>
      <c r="F53" s="99"/>
    </row>
    <row r="54" spans="1:24">
      <c r="C54" s="16"/>
      <c r="D54" s="28"/>
      <c r="E54" s="28"/>
      <c r="F54" s="99"/>
    </row>
    <row r="55" spans="1:24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68"/>
    </row>
    <row r="56" spans="1:24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68"/>
    </row>
    <row r="57" spans="1:24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68"/>
    </row>
    <row r="58" spans="1:24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68"/>
    </row>
    <row r="59" spans="1:24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68"/>
    </row>
    <row r="60" spans="1:24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68"/>
    </row>
    <row r="61" spans="1:24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68"/>
    </row>
    <row r="62" spans="1:24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68"/>
    </row>
    <row r="63" spans="1:24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68"/>
    </row>
    <row r="64" spans="1:24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68"/>
    </row>
    <row r="65" spans="1:24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68"/>
    </row>
    <row r="66" spans="1:24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68"/>
    </row>
    <row r="67" spans="1:24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68"/>
    </row>
    <row r="68" spans="1:24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68"/>
    </row>
    <row r="69" spans="1:24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68"/>
    </row>
    <row r="70" spans="1:24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68"/>
    </row>
    <row r="71" spans="1:24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68"/>
    </row>
    <row r="72" spans="1:24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68"/>
    </row>
    <row r="73" spans="1:24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68"/>
    </row>
    <row r="74" spans="1:24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68"/>
    </row>
    <row r="75" spans="1:24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68"/>
    </row>
    <row r="76" spans="1:24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68"/>
    </row>
    <row r="77" spans="1:24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68"/>
    </row>
    <row r="78" spans="1:24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68"/>
    </row>
    <row r="79" spans="1:24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68"/>
    </row>
    <row r="80" spans="1:24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68"/>
    </row>
    <row r="81" spans="1:24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68"/>
    </row>
    <row r="82" spans="1:24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68"/>
    </row>
    <row r="83" spans="1:24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68"/>
    </row>
    <row r="84" spans="1:24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68"/>
    </row>
    <row r="85" spans="1:24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68"/>
    </row>
    <row r="86" spans="1:24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68"/>
    </row>
    <row r="87" spans="1:24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68"/>
    </row>
    <row r="88" spans="1:24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68"/>
    </row>
    <row r="89" spans="1:24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68"/>
    </row>
    <row r="90" spans="1:24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68"/>
    </row>
    <row r="91" spans="1:24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68"/>
    </row>
    <row r="92" spans="1:24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68"/>
    </row>
    <row r="93" spans="1:24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68"/>
    </row>
    <row r="94" spans="1:24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68"/>
    </row>
    <row r="95" spans="1:24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68"/>
    </row>
    <row r="96" spans="1:24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68"/>
    </row>
    <row r="97" spans="1:24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68"/>
    </row>
    <row r="98" spans="1:24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68"/>
    </row>
    <row r="99" spans="1:24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68"/>
    </row>
    <row r="100" spans="1:24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68"/>
    </row>
    <row r="101" spans="1:24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68"/>
    </row>
    <row r="102" spans="1:24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68"/>
    </row>
    <row r="103" spans="1:24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68"/>
    </row>
    <row r="104" spans="1:24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68"/>
    </row>
    <row r="105" spans="1:24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68"/>
    </row>
    <row r="106" spans="1:24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68"/>
    </row>
    <row r="107" spans="1:24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68"/>
    </row>
    <row r="108" spans="1:24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68"/>
    </row>
    <row r="109" spans="1:24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68"/>
    </row>
    <row r="110" spans="1:24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68"/>
    </row>
    <row r="111" spans="1:24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68"/>
    </row>
    <row r="112" spans="1:24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68"/>
    </row>
    <row r="113" spans="1:24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68"/>
    </row>
    <row r="114" spans="1:24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68"/>
    </row>
    <row r="115" spans="1:24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68"/>
    </row>
    <row r="116" spans="1:24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68"/>
    </row>
    <row r="117" spans="1:24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68"/>
    </row>
    <row r="118" spans="1:24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68"/>
    </row>
    <row r="119" spans="1:24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68"/>
    </row>
    <row r="120" spans="1:24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68"/>
    </row>
    <row r="121" spans="1:24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68"/>
    </row>
    <row r="122" spans="1:24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68"/>
    </row>
    <row r="123" spans="1:24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68"/>
    </row>
    <row r="124" spans="1:24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68"/>
    </row>
    <row r="125" spans="1:24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68"/>
    </row>
    <row r="126" spans="1:24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68"/>
    </row>
    <row r="127" spans="1:24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68"/>
    </row>
    <row r="128" spans="1:24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68"/>
    </row>
    <row r="129" spans="1:24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68"/>
    </row>
    <row r="130" spans="1:24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68"/>
    </row>
    <row r="131" spans="1:24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68"/>
    </row>
    <row r="132" spans="1:24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68"/>
    </row>
    <row r="133" spans="1:24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68"/>
    </row>
    <row r="134" spans="1:24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68"/>
    </row>
    <row r="135" spans="1:24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68"/>
    </row>
    <row r="136" spans="1:24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68"/>
    </row>
    <row r="137" spans="1:24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68"/>
    </row>
    <row r="138" spans="1:24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68"/>
    </row>
    <row r="139" spans="1:24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68"/>
    </row>
    <row r="140" spans="1:24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68"/>
    </row>
    <row r="141" spans="1:24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68"/>
    </row>
    <row r="142" spans="1:24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68"/>
    </row>
    <row r="143" spans="1:24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68"/>
    </row>
    <row r="144" spans="1:24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68"/>
    </row>
    <row r="145" spans="1:24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68"/>
    </row>
    <row r="146" spans="1:24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68"/>
    </row>
    <row r="147" spans="1:24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68"/>
    </row>
    <row r="148" spans="1:24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68"/>
    </row>
    <row r="149" spans="1:24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68"/>
    </row>
    <row r="150" spans="1:24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68"/>
    </row>
    <row r="151" spans="1:24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68"/>
    </row>
    <row r="152" spans="1:24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68"/>
    </row>
    <row r="153" spans="1:24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68"/>
    </row>
    <row r="154" spans="1:24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68"/>
    </row>
    <row r="155" spans="1:24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68"/>
    </row>
    <row r="156" spans="1:24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68"/>
    </row>
    <row r="157" spans="1:24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68"/>
    </row>
    <row r="158" spans="1:24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68"/>
    </row>
    <row r="159" spans="1:24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68"/>
    </row>
    <row r="160" spans="1:24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68"/>
    </row>
    <row r="161" spans="1:24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68"/>
    </row>
    <row r="162" spans="1:24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68"/>
    </row>
    <row r="163" spans="1:24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68"/>
    </row>
    <row r="164" spans="1:24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68"/>
    </row>
    <row r="165" spans="1:24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68"/>
    </row>
    <row r="166" spans="1:24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68"/>
    </row>
    <row r="167" spans="1:24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68"/>
    </row>
    <row r="168" spans="1:24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68"/>
    </row>
    <row r="169" spans="1:24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68"/>
    </row>
    <row r="170" spans="1:24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68"/>
    </row>
    <row r="171" spans="1:24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68"/>
    </row>
    <row r="172" spans="1:24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68"/>
    </row>
    <row r="173" spans="1:24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68"/>
    </row>
    <row r="174" spans="1:24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68"/>
    </row>
    <row r="175" spans="1:24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68"/>
    </row>
    <row r="176" spans="1:24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68"/>
    </row>
    <row r="177" spans="1:24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68"/>
    </row>
    <row r="178" spans="1:24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68"/>
    </row>
    <row r="179" spans="1:24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68"/>
    </row>
    <row r="180" spans="1:24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68"/>
    </row>
    <row r="181" spans="1:24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68"/>
    </row>
    <row r="182" spans="1:24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68"/>
    </row>
    <row r="183" spans="1:24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68"/>
    </row>
    <row r="184" spans="1:24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68"/>
    </row>
    <row r="185" spans="1:24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68"/>
    </row>
    <row r="186" spans="1:24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68"/>
    </row>
    <row r="187" spans="1:24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68"/>
    </row>
    <row r="188" spans="1:24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68"/>
    </row>
    <row r="189" spans="1:24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68"/>
    </row>
    <row r="190" spans="1:24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68"/>
    </row>
    <row r="191" spans="1:24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68"/>
    </row>
    <row r="192" spans="1:24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68"/>
    </row>
    <row r="193" spans="1:24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68"/>
    </row>
    <row r="194" spans="1:24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68"/>
    </row>
    <row r="195" spans="1:24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68"/>
    </row>
    <row r="196" spans="1:24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68"/>
    </row>
    <row r="197" spans="1:24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68"/>
    </row>
    <row r="198" spans="1:24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68"/>
    </row>
    <row r="199" spans="1:24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68"/>
    </row>
    <row r="200" spans="1:24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68"/>
    </row>
    <row r="201" spans="1:24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68"/>
    </row>
    <row r="202" spans="1:24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68"/>
    </row>
    <row r="203" spans="1:24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68"/>
    </row>
    <row r="204" spans="1:24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68"/>
    </row>
    <row r="205" spans="1:24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68"/>
    </row>
    <row r="206" spans="1:24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68"/>
    </row>
    <row r="207" spans="1:24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68"/>
    </row>
    <row r="208" spans="1:24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68"/>
    </row>
    <row r="209" spans="1:24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68"/>
    </row>
    <row r="210" spans="1:24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68"/>
    </row>
    <row r="211" spans="1:24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68"/>
    </row>
    <row r="212" spans="1:24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68"/>
    </row>
    <row r="213" spans="1:24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68"/>
    </row>
    <row r="214" spans="1:24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68"/>
    </row>
    <row r="215" spans="1:24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68"/>
    </row>
    <row r="216" spans="1:24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68"/>
    </row>
    <row r="217" spans="1:24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68"/>
    </row>
    <row r="218" spans="1:24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68"/>
    </row>
    <row r="219" spans="1:24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68"/>
    </row>
    <row r="220" spans="1:24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68"/>
    </row>
    <row r="221" spans="1:24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68"/>
    </row>
    <row r="222" spans="1:24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68"/>
    </row>
    <row r="223" spans="1:24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68"/>
    </row>
    <row r="224" spans="1:24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68"/>
    </row>
    <row r="225" spans="1:24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68"/>
    </row>
    <row r="226" spans="1:24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68"/>
    </row>
    <row r="227" spans="1:24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68"/>
    </row>
    <row r="228" spans="1:24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68"/>
    </row>
    <row r="229" spans="1:24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68"/>
    </row>
    <row r="230" spans="1:24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68"/>
    </row>
    <row r="231" spans="1:24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68"/>
    </row>
    <row r="232" spans="1:24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68"/>
    </row>
    <row r="233" spans="1:24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68"/>
    </row>
    <row r="234" spans="1:24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68"/>
    </row>
    <row r="235" spans="1:24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68"/>
    </row>
    <row r="236" spans="1:24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68"/>
    </row>
    <row r="237" spans="1:24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68"/>
    </row>
    <row r="238" spans="1:24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68"/>
    </row>
    <row r="239" spans="1:24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68"/>
    </row>
    <row r="240" spans="1:24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68"/>
    </row>
    <row r="241" spans="1:24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68"/>
    </row>
    <row r="242" spans="1:24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68"/>
    </row>
    <row r="243" spans="1:24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68"/>
    </row>
    <row r="244" spans="1:24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68"/>
    </row>
    <row r="245" spans="1:24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68"/>
    </row>
    <row r="246" spans="1:24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68"/>
    </row>
    <row r="247" spans="1:24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68"/>
    </row>
    <row r="248" spans="1:24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68"/>
    </row>
    <row r="249" spans="1:24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68"/>
    </row>
    <row r="250" spans="1:24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68"/>
    </row>
    <row r="251" spans="1:24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68"/>
    </row>
    <row r="252" spans="1:24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68"/>
    </row>
    <row r="253" spans="1:24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68"/>
    </row>
    <row r="254" spans="1:24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68"/>
    </row>
    <row r="255" spans="1:24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68"/>
    </row>
    <row r="256" spans="1:24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68"/>
    </row>
    <row r="257" spans="1:24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68"/>
    </row>
    <row r="258" spans="1:24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68"/>
    </row>
    <row r="259" spans="1:24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68"/>
    </row>
    <row r="260" spans="1:24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68"/>
    </row>
    <row r="261" spans="1:24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68"/>
    </row>
    <row r="262" spans="1:24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68"/>
    </row>
    <row r="263" spans="1:24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68"/>
    </row>
  </sheetData>
  <sheetProtection insertRows="0" deleteRows="0"/>
  <protectedRanges>
    <protectedRange sqref="K39:S1048576 X39:X1048576 X1:X35 K1:S35" name="Obseg1"/>
    <protectedRange sqref="M36:R36 W36" name="Obseg1_2_1_1"/>
    <protectedRange sqref="J36:L36" name="Obseg1_2_1_1_2"/>
  </protectedRanges>
  <mergeCells count="9">
    <mergeCell ref="A37:L37"/>
    <mergeCell ref="C13:L13"/>
    <mergeCell ref="D2:K2"/>
    <mergeCell ref="D3:K3"/>
    <mergeCell ref="D6:K6"/>
    <mergeCell ref="D7:K7"/>
    <mergeCell ref="D8:K8"/>
    <mergeCell ref="D9:K9"/>
    <mergeCell ref="A36:K36"/>
  </mergeCells>
  <phoneticPr fontId="31" type="noConversion"/>
  <pageMargins left="0.25" right="0.25" top="0.75" bottom="0.75" header="0.3" footer="0.3"/>
  <pageSetup paperSize="9" scale="55" fitToHeight="0" orientation="landscape" r:id="rId1"/>
  <rowBreaks count="1" manualBreakCount="1">
    <brk id="12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448"/>
  <sheetViews>
    <sheetView topLeftCell="A197" zoomScaleNormal="100" zoomScaleSheetLayoutView="100" workbookViewId="0">
      <selection activeCell="AD204" sqref="AD204"/>
    </sheetView>
  </sheetViews>
  <sheetFormatPr defaultColWidth="8.85546875" defaultRowHeight="12.75"/>
  <cols>
    <col min="1" max="1" width="4.7109375" style="11" customWidth="1"/>
    <col min="2" max="2" width="13" style="11" customWidth="1"/>
    <col min="3" max="3" width="36" style="1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customWidth="1"/>
    <col min="9" max="9" width="7.42578125" style="18" hidden="1" customWidth="1"/>
    <col min="10" max="10" width="8" style="18" hidden="1" customWidth="1"/>
    <col min="11" max="11" width="9.28515625" style="18" customWidth="1"/>
    <col min="12" max="12" width="9.28515625" style="11" customWidth="1"/>
    <col min="13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3" ht="15">
      <c r="C1" s="49" t="s">
        <v>81</v>
      </c>
    </row>
    <row r="2" spans="1:23" ht="15">
      <c r="C2" s="50" t="s">
        <v>82</v>
      </c>
      <c r="D2" s="444" t="str">
        <f>+'prva stran'!B6</f>
        <v>OSNOVNA ŠOLA RADLJE OB DRAVI</v>
      </c>
      <c r="E2" s="444"/>
      <c r="F2" s="444"/>
      <c r="G2" s="444"/>
      <c r="H2" s="444"/>
      <c r="I2" s="444"/>
      <c r="J2" s="444"/>
    </row>
    <row r="3" spans="1:23" ht="15">
      <c r="C3" s="50" t="s">
        <v>83</v>
      </c>
      <c r="D3" s="446" t="str">
        <f>+'prva stran'!B7</f>
        <v>Koroška cesta 17, 2360 RADLJE OB DRAVI</v>
      </c>
      <c r="E3" s="446"/>
      <c r="F3" s="446"/>
      <c r="G3" s="446"/>
      <c r="H3" s="446"/>
      <c r="I3" s="446"/>
      <c r="J3" s="446"/>
    </row>
    <row r="4" spans="1:23" ht="15">
      <c r="C4" s="69"/>
    </row>
    <row r="5" spans="1:23" ht="15">
      <c r="C5" s="49" t="s">
        <v>85</v>
      </c>
    </row>
    <row r="6" spans="1:23" ht="17.25" customHeight="1">
      <c r="C6" s="51" t="s">
        <v>82</v>
      </c>
      <c r="D6" s="448"/>
      <c r="E6" s="448"/>
      <c r="F6" s="448"/>
      <c r="G6" s="448"/>
      <c r="H6" s="448"/>
      <c r="I6" s="448"/>
      <c r="J6" s="448"/>
    </row>
    <row r="7" spans="1:23" ht="17.25" customHeight="1">
      <c r="C7" s="51" t="s">
        <v>83</v>
      </c>
      <c r="D7" s="450"/>
      <c r="E7" s="450"/>
      <c r="F7" s="450"/>
      <c r="G7" s="450"/>
      <c r="H7" s="450"/>
      <c r="I7" s="450"/>
      <c r="J7" s="450"/>
    </row>
    <row r="8" spans="1:23" ht="17.25" customHeight="1">
      <c r="C8" s="51" t="s">
        <v>84</v>
      </c>
      <c r="D8" s="450"/>
      <c r="E8" s="450"/>
      <c r="F8" s="450"/>
      <c r="G8" s="450"/>
      <c r="H8" s="450"/>
      <c r="I8" s="450"/>
      <c r="J8" s="450"/>
    </row>
    <row r="9" spans="1:23" s="12" customFormat="1" ht="17.25" customHeight="1">
      <c r="A9" s="9"/>
      <c r="B9" s="9"/>
      <c r="C9" s="52" t="s">
        <v>86</v>
      </c>
      <c r="D9" s="450"/>
      <c r="E9" s="450"/>
      <c r="F9" s="450"/>
      <c r="G9" s="450"/>
      <c r="H9" s="450"/>
      <c r="I9" s="450"/>
      <c r="J9" s="450"/>
      <c r="K9" s="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3" s="12" customFormat="1" ht="15">
      <c r="C10" s="13"/>
      <c r="D10" s="24"/>
      <c r="E10" s="25"/>
      <c r="F10" s="101"/>
      <c r="G10" s="101"/>
      <c r="H10" s="14"/>
      <c r="I10" s="14"/>
      <c r="J10" s="14"/>
      <c r="K10" s="14"/>
      <c r="V10" s="7"/>
    </row>
    <row r="11" spans="1:23" s="12" customFormat="1" ht="15">
      <c r="C11" s="15" t="s">
        <v>78</v>
      </c>
      <c r="D11" s="25"/>
      <c r="E11" s="25"/>
      <c r="F11" s="101"/>
      <c r="G11" s="101"/>
      <c r="H11" s="14"/>
      <c r="I11" s="14"/>
      <c r="J11" s="14"/>
      <c r="K11" s="14"/>
      <c r="V11" s="7"/>
    </row>
    <row r="12" spans="1:23" s="12" customFormat="1" ht="21" customHeight="1">
      <c r="C12" s="78" t="str">
        <f>+'Ponudbeni pred_rekapitulacija'!A24</f>
        <v>11. sklop:</v>
      </c>
      <c r="D12" s="24"/>
      <c r="E12" s="25"/>
      <c r="F12" s="101"/>
      <c r="G12" s="101"/>
      <c r="H12" s="14"/>
      <c r="I12" s="14"/>
      <c r="J12" s="14"/>
      <c r="K12" s="14"/>
      <c r="V12" s="7"/>
    </row>
    <row r="13" spans="1:23" s="12" customFormat="1" ht="21" customHeight="1">
      <c r="C13" s="442" t="str">
        <f>+'Ponudbeni pred_rekapitulacija'!B24</f>
        <v>OSTALO PREHRAMBENO BLAGO</v>
      </c>
      <c r="D13" s="442"/>
      <c r="E13" s="442"/>
      <c r="F13" s="442"/>
      <c r="G13" s="442"/>
      <c r="H13" s="442"/>
      <c r="I13" s="442"/>
      <c r="J13" s="442"/>
      <c r="K13" s="442"/>
      <c r="V13" s="7"/>
    </row>
    <row r="14" spans="1:23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395">
        <v>14</v>
      </c>
      <c r="O14" s="71" t="s">
        <v>157</v>
      </c>
      <c r="P14" s="71">
        <v>7</v>
      </c>
      <c r="Q14" s="71" t="s">
        <v>158</v>
      </c>
      <c r="R14" s="71">
        <v>8</v>
      </c>
      <c r="S14" s="72" t="s">
        <v>159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975</v>
      </c>
      <c r="C15" s="56" t="s">
        <v>164</v>
      </c>
      <c r="D15" s="27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1694</v>
      </c>
      <c r="O15" s="58" t="s">
        <v>103</v>
      </c>
      <c r="P15" s="58" t="s">
        <v>63</v>
      </c>
      <c r="Q15" s="58" t="s">
        <v>122</v>
      </c>
      <c r="R15" s="58" t="s">
        <v>100</v>
      </c>
      <c r="S15" s="59" t="s">
        <v>101</v>
      </c>
      <c r="T15" s="59" t="s">
        <v>114</v>
      </c>
      <c r="U15" s="59" t="s">
        <v>105</v>
      </c>
      <c r="V15" s="59" t="s">
        <v>106</v>
      </c>
      <c r="W15" s="58" t="s">
        <v>119</v>
      </c>
    </row>
    <row r="16" spans="1:23" s="55" customFormat="1" ht="24">
      <c r="A16" s="79" t="s">
        <v>1</v>
      </c>
      <c r="B16" s="386" t="s">
        <v>1251</v>
      </c>
      <c r="C16" s="158" t="s">
        <v>701</v>
      </c>
      <c r="D16" s="277">
        <v>1000</v>
      </c>
      <c r="E16" s="77" t="s">
        <v>110</v>
      </c>
      <c r="F16" s="146"/>
      <c r="G16" s="159">
        <v>10</v>
      </c>
      <c r="H16" s="151" t="s">
        <v>188</v>
      </c>
      <c r="I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6" s="80" t="str">
        <f>IF(Sklop11[[#This Row],[ZAHTEVANA SHEMA KAKOVOSTI]]&lt;&gt;"",Sklop11[[#This Row],[Preračunana masa/volumen/kos na enoto kg]],"")</f>
        <v/>
      </c>
      <c r="K16" s="152"/>
      <c r="L16" s="129"/>
      <c r="M16" s="129"/>
      <c r="N16" s="129"/>
      <c r="O16" s="129"/>
      <c r="P16" s="130"/>
      <c r="Q16" s="129"/>
      <c r="R16" s="88"/>
      <c r="S16" s="83">
        <f>+Sklop11[[#This Row],[cena/enota brez DDV v EUR]]*Sklop11[[#This Row],[Stopnja DDV (%)]]</f>
        <v>0</v>
      </c>
      <c r="T16" s="83">
        <f>+Sklop11[[#This Row],[cena/enota brez DDV v EUR]]+Sklop11[[#This Row],[Davek (EUR)]]</f>
        <v>0</v>
      </c>
      <c r="U16" s="83">
        <f>+Sklop11[[#This Row],[cena/enota brez DDV v EUR]]*Sklop11[[#This Row],[Okvirna količina]]</f>
        <v>0</v>
      </c>
      <c r="V16" s="83">
        <f>+Sklop11[[#This Row],[Končna cena/enoto mere (EUR) z DDV]]*Sklop11[[#This Row],[Okvirna količina]]</f>
        <v>0</v>
      </c>
      <c r="W16" s="145"/>
    </row>
    <row r="17" spans="1:23" s="55" customFormat="1" ht="36">
      <c r="A17" s="79" t="s">
        <v>3</v>
      </c>
      <c r="B17" s="386" t="s">
        <v>1252</v>
      </c>
      <c r="C17" s="228" t="s">
        <v>700</v>
      </c>
      <c r="D17" s="278">
        <v>180</v>
      </c>
      <c r="E17" s="77" t="s">
        <v>110</v>
      </c>
      <c r="F17" s="146"/>
      <c r="G17" s="186">
        <v>4</v>
      </c>
      <c r="H17" s="187" t="s">
        <v>188</v>
      </c>
      <c r="I1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0.72</v>
      </c>
      <c r="J17" s="186" t="str">
        <f>IF(Sklop11[[#This Row],[ZAHTEVANA SHEMA KAKOVOSTI]]&lt;&gt;"",Sklop11[[#This Row],[Preračunana masa/volumen/kos na enoto kg]],"")</f>
        <v/>
      </c>
      <c r="K17" s="203"/>
      <c r="L17" s="200"/>
      <c r="M17" s="200"/>
      <c r="N17" s="319"/>
      <c r="O17" s="201"/>
      <c r="P17" s="190"/>
      <c r="Q17" s="130"/>
      <c r="R17" s="202"/>
      <c r="S17" s="191">
        <f>+Sklop11[[#This Row],[cena/enota brez DDV v EUR]]*Sklop11[[#This Row],[Stopnja DDV (%)]]</f>
        <v>0</v>
      </c>
      <c r="T17" s="191">
        <f>+Sklop11[[#This Row],[cena/enota brez DDV v EUR]]+Sklop11[[#This Row],[Davek (EUR)]]</f>
        <v>0</v>
      </c>
      <c r="U17" s="191">
        <f>+Sklop11[[#This Row],[cena/enota brez DDV v EUR]]*Sklop11[[#This Row],[Okvirna količina]]</f>
        <v>0</v>
      </c>
      <c r="V17" s="191">
        <f>+Sklop11[[#This Row],[Končna cena/enoto mere (EUR) z DDV]]*Sklop11[[#This Row],[Okvirna količina]]</f>
        <v>0</v>
      </c>
      <c r="W17" s="204"/>
    </row>
    <row r="18" spans="1:23" s="55" customFormat="1" ht="12">
      <c r="A18" s="79" t="s">
        <v>4</v>
      </c>
      <c r="B18" s="386" t="s">
        <v>1253</v>
      </c>
      <c r="C18" s="407" t="s">
        <v>1704</v>
      </c>
      <c r="D18" s="278">
        <v>200</v>
      </c>
      <c r="E18" s="77" t="s">
        <v>110</v>
      </c>
      <c r="F18" s="146"/>
      <c r="G18" s="186">
        <v>10</v>
      </c>
      <c r="H18" s="187" t="s">
        <v>188</v>
      </c>
      <c r="I1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8" s="186" t="str">
        <f>IF(Sklop11[[#This Row],[ZAHTEVANA SHEMA KAKOVOSTI]]&lt;&gt;"",Sklop11[[#This Row],[Preračunana masa/volumen/kos na enoto kg]],"")</f>
        <v/>
      </c>
      <c r="K18" s="203"/>
      <c r="L18" s="200"/>
      <c r="M18" s="200"/>
      <c r="N18" s="319"/>
      <c r="O18" s="201"/>
      <c r="P18" s="190"/>
      <c r="Q18" s="130"/>
      <c r="R18" s="202"/>
      <c r="S18" s="191">
        <f>+Sklop11[[#This Row],[cena/enota brez DDV v EUR]]*Sklop11[[#This Row],[Stopnja DDV (%)]]</f>
        <v>0</v>
      </c>
      <c r="T18" s="191">
        <f>+Sklop11[[#This Row],[cena/enota brez DDV v EUR]]+Sklop11[[#This Row],[Davek (EUR)]]</f>
        <v>0</v>
      </c>
      <c r="U18" s="191">
        <f>+Sklop11[[#This Row],[cena/enota brez DDV v EUR]]*Sklop11[[#This Row],[Okvirna količina]]</f>
        <v>0</v>
      </c>
      <c r="V18" s="191">
        <f>+Sklop11[[#This Row],[Končna cena/enoto mere (EUR) z DDV]]*Sklop11[[#This Row],[Okvirna količina]]</f>
        <v>0</v>
      </c>
      <c r="W18" s="204"/>
    </row>
    <row r="19" spans="1:23" s="55" customFormat="1" ht="12">
      <c r="A19" s="79" t="s">
        <v>5</v>
      </c>
      <c r="B19" s="386" t="s">
        <v>1254</v>
      </c>
      <c r="C19" s="407" t="s">
        <v>1705</v>
      </c>
      <c r="D19" s="378">
        <v>250</v>
      </c>
      <c r="E19" s="77" t="s">
        <v>110</v>
      </c>
      <c r="F19" s="146"/>
      <c r="G19" s="186">
        <v>10</v>
      </c>
      <c r="H19" s="187" t="s">
        <v>188</v>
      </c>
      <c r="I1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19" s="186" t="str">
        <f>IF(Sklop11[[#This Row],[ZAHTEVANA SHEMA KAKOVOSTI]]&lt;&gt;"",Sklop11[[#This Row],[Preračunana masa/volumen/kos na enoto kg]],"")</f>
        <v/>
      </c>
      <c r="K19" s="203"/>
      <c r="L19" s="200"/>
      <c r="M19" s="200"/>
      <c r="N19" s="319"/>
      <c r="O19" s="201"/>
      <c r="P19" s="190"/>
      <c r="Q19" s="130"/>
      <c r="R19" s="202"/>
      <c r="S19" s="191">
        <f>+Sklop11[[#This Row],[cena/enota brez DDV v EUR]]*Sklop11[[#This Row],[Stopnja DDV (%)]]</f>
        <v>0</v>
      </c>
      <c r="T19" s="191">
        <f>+Sklop11[[#This Row],[cena/enota brez DDV v EUR]]+Sklop11[[#This Row],[Davek (EUR)]]</f>
        <v>0</v>
      </c>
      <c r="U19" s="191">
        <f>+Sklop11[[#This Row],[cena/enota brez DDV v EUR]]*Sklop11[[#This Row],[Okvirna količina]]</f>
        <v>0</v>
      </c>
      <c r="V19" s="191">
        <f>+Sklop11[[#This Row],[Končna cena/enoto mere (EUR) z DDV]]*Sklop11[[#This Row],[Okvirna količina]]</f>
        <v>0</v>
      </c>
      <c r="W19" s="204"/>
    </row>
    <row r="20" spans="1:23" s="55" customFormat="1" ht="24">
      <c r="A20" s="79" t="s">
        <v>6</v>
      </c>
      <c r="B20" s="386" t="s">
        <v>1255</v>
      </c>
      <c r="C20" s="228" t="s">
        <v>699</v>
      </c>
      <c r="D20" s="278">
        <v>250</v>
      </c>
      <c r="E20" s="77" t="s">
        <v>110</v>
      </c>
      <c r="F20" s="146"/>
      <c r="G20" s="186">
        <v>10</v>
      </c>
      <c r="H20" s="187" t="s">
        <v>188</v>
      </c>
      <c r="I2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0" s="186" t="str">
        <f>IF(Sklop11[[#This Row],[ZAHTEVANA SHEMA KAKOVOSTI]]&lt;&gt;"",Sklop11[[#This Row],[Preračunana masa/volumen/kos na enoto kg]],"")</f>
        <v/>
      </c>
      <c r="K20" s="203"/>
      <c r="L20" s="200"/>
      <c r="M20" s="200"/>
      <c r="N20" s="319"/>
      <c r="O20" s="201"/>
      <c r="P20" s="190"/>
      <c r="Q20" s="130"/>
      <c r="R20" s="202"/>
      <c r="S20" s="191">
        <f>+Sklop11[[#This Row],[cena/enota brez DDV v EUR]]*Sklop11[[#This Row],[Stopnja DDV (%)]]</f>
        <v>0</v>
      </c>
      <c r="T20" s="191">
        <f>+Sklop11[[#This Row],[cena/enota brez DDV v EUR]]+Sklop11[[#This Row],[Davek (EUR)]]</f>
        <v>0</v>
      </c>
      <c r="U20" s="191">
        <f>+Sklop11[[#This Row],[cena/enota brez DDV v EUR]]*Sklop11[[#This Row],[Okvirna količina]]</f>
        <v>0</v>
      </c>
      <c r="V20" s="191">
        <f>+Sklop11[[#This Row],[Končna cena/enoto mere (EUR) z DDV]]*Sklop11[[#This Row],[Okvirna količina]]</f>
        <v>0</v>
      </c>
      <c r="W20" s="204"/>
    </row>
    <row r="21" spans="1:23" s="55" customFormat="1" ht="24">
      <c r="A21" s="79" t="s">
        <v>7</v>
      </c>
      <c r="B21" s="386" t="s">
        <v>1256</v>
      </c>
      <c r="C21" s="228" t="s">
        <v>641</v>
      </c>
      <c r="D21" s="278">
        <v>250</v>
      </c>
      <c r="E21" s="77" t="s">
        <v>110</v>
      </c>
      <c r="F21" s="146"/>
      <c r="G21" s="186">
        <v>10</v>
      </c>
      <c r="H21" s="187" t="s">
        <v>188</v>
      </c>
      <c r="I2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1" s="186" t="str">
        <f>IF(Sklop11[[#This Row],[ZAHTEVANA SHEMA KAKOVOSTI]]&lt;&gt;"",Sklop11[[#This Row],[Preračunana masa/volumen/kos na enoto kg]],"")</f>
        <v/>
      </c>
      <c r="K21" s="203"/>
      <c r="L21" s="200"/>
      <c r="M21" s="200"/>
      <c r="N21" s="319"/>
      <c r="O21" s="201"/>
      <c r="P21" s="190"/>
      <c r="Q21" s="130"/>
      <c r="R21" s="202"/>
      <c r="S21" s="191">
        <f>+Sklop11[[#This Row],[cena/enota brez DDV v EUR]]*Sklop11[[#This Row],[Stopnja DDV (%)]]</f>
        <v>0</v>
      </c>
      <c r="T21" s="191">
        <f>+Sklop11[[#This Row],[cena/enota brez DDV v EUR]]+Sklop11[[#This Row],[Davek (EUR)]]</f>
        <v>0</v>
      </c>
      <c r="U21" s="191">
        <f>+Sklop11[[#This Row],[cena/enota brez DDV v EUR]]*Sklop11[[#This Row],[Okvirna količina]]</f>
        <v>0</v>
      </c>
      <c r="V21" s="191">
        <f>+Sklop11[[#This Row],[Končna cena/enoto mere (EUR) z DDV]]*Sklop11[[#This Row],[Okvirna količina]]</f>
        <v>0</v>
      </c>
      <c r="W21" s="204"/>
    </row>
    <row r="22" spans="1:23" s="55" customFormat="1" ht="12">
      <c r="A22" s="79" t="s">
        <v>8</v>
      </c>
      <c r="B22" s="386" t="s">
        <v>1257</v>
      </c>
      <c r="C22" s="407" t="s">
        <v>1706</v>
      </c>
      <c r="D22" s="278">
        <v>250</v>
      </c>
      <c r="E22" s="77" t="s">
        <v>110</v>
      </c>
      <c r="F22" s="146"/>
      <c r="G22" s="186">
        <v>10</v>
      </c>
      <c r="H22" s="187" t="s">
        <v>188</v>
      </c>
      <c r="I2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2" s="186" t="str">
        <f>IF(Sklop11[[#This Row],[ZAHTEVANA SHEMA KAKOVOSTI]]&lt;&gt;"",Sklop11[[#This Row],[Preračunana masa/volumen/kos na enoto kg]],"")</f>
        <v/>
      </c>
      <c r="K22" s="203"/>
      <c r="L22" s="200"/>
      <c r="M22" s="200"/>
      <c r="N22" s="319"/>
      <c r="O22" s="201"/>
      <c r="P22" s="190"/>
      <c r="Q22" s="130"/>
      <c r="R22" s="202"/>
      <c r="S22" s="191">
        <f>+Sklop11[[#This Row],[cena/enota brez DDV v EUR]]*Sklop11[[#This Row],[Stopnja DDV (%)]]</f>
        <v>0</v>
      </c>
      <c r="T22" s="191">
        <f>+Sklop11[[#This Row],[cena/enota brez DDV v EUR]]+Sklop11[[#This Row],[Davek (EUR)]]</f>
        <v>0</v>
      </c>
      <c r="U22" s="191">
        <f>+Sklop11[[#This Row],[cena/enota brez DDV v EUR]]*Sklop11[[#This Row],[Okvirna količina]]</f>
        <v>0</v>
      </c>
      <c r="V22" s="191">
        <f>+Sklop11[[#This Row],[Končna cena/enoto mere (EUR) z DDV]]*Sklop11[[#This Row],[Okvirna količina]]</f>
        <v>0</v>
      </c>
      <c r="W22" s="204"/>
    </row>
    <row r="23" spans="1:23" s="55" customFormat="1" ht="24">
      <c r="A23" s="79" t="s">
        <v>9</v>
      </c>
      <c r="B23" s="386" t="s">
        <v>1258</v>
      </c>
      <c r="C23" s="228" t="s">
        <v>698</v>
      </c>
      <c r="D23" s="278">
        <v>250</v>
      </c>
      <c r="E23" s="77" t="s">
        <v>110</v>
      </c>
      <c r="F23" s="146"/>
      <c r="G23" s="186">
        <v>10</v>
      </c>
      <c r="H23" s="187" t="s">
        <v>188</v>
      </c>
      <c r="I2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3" s="186" t="str">
        <f>IF(Sklop11[[#This Row],[ZAHTEVANA SHEMA KAKOVOSTI]]&lt;&gt;"",Sklop11[[#This Row],[Preračunana masa/volumen/kos na enoto kg]],"")</f>
        <v/>
      </c>
      <c r="K23" s="203"/>
      <c r="L23" s="200"/>
      <c r="M23" s="200"/>
      <c r="N23" s="319"/>
      <c r="O23" s="201"/>
      <c r="P23" s="190"/>
      <c r="Q23" s="130"/>
      <c r="R23" s="202"/>
      <c r="S23" s="191">
        <f>+Sklop11[[#This Row],[cena/enota brez DDV v EUR]]*Sklop11[[#This Row],[Stopnja DDV (%)]]</f>
        <v>0</v>
      </c>
      <c r="T23" s="191">
        <f>+Sklop11[[#This Row],[cena/enota brez DDV v EUR]]+Sklop11[[#This Row],[Davek (EUR)]]</f>
        <v>0</v>
      </c>
      <c r="U23" s="191">
        <f>+Sklop11[[#This Row],[cena/enota brez DDV v EUR]]*Sklop11[[#This Row],[Okvirna količina]]</f>
        <v>0</v>
      </c>
      <c r="V23" s="191">
        <f>+Sklop11[[#This Row],[Končna cena/enoto mere (EUR) z DDV]]*Sklop11[[#This Row],[Okvirna količina]]</f>
        <v>0</v>
      </c>
      <c r="W23" s="204"/>
    </row>
    <row r="24" spans="1:23" s="55" customFormat="1" ht="12">
      <c r="A24" s="79" t="s">
        <v>10</v>
      </c>
      <c r="B24" s="386" t="s">
        <v>1259</v>
      </c>
      <c r="C24" s="407" t="s">
        <v>1707</v>
      </c>
      <c r="D24" s="278">
        <v>250</v>
      </c>
      <c r="E24" s="77" t="s">
        <v>110</v>
      </c>
      <c r="F24" s="146"/>
      <c r="G24" s="186">
        <v>10</v>
      </c>
      <c r="H24" s="187" t="s">
        <v>188</v>
      </c>
      <c r="I2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4" s="186" t="str">
        <f>IF(Sklop11[[#This Row],[ZAHTEVANA SHEMA KAKOVOSTI]]&lt;&gt;"",Sklop11[[#This Row],[Preračunana masa/volumen/kos na enoto kg]],"")</f>
        <v/>
      </c>
      <c r="K24" s="203"/>
      <c r="L24" s="200"/>
      <c r="M24" s="200"/>
      <c r="N24" s="319"/>
      <c r="O24" s="201"/>
      <c r="P24" s="190"/>
      <c r="Q24" s="130"/>
      <c r="R24" s="202"/>
      <c r="S24" s="191">
        <f>+Sklop11[[#This Row],[cena/enota brez DDV v EUR]]*Sklop11[[#This Row],[Stopnja DDV (%)]]</f>
        <v>0</v>
      </c>
      <c r="T24" s="191">
        <f>+Sklop11[[#This Row],[cena/enota brez DDV v EUR]]+Sklop11[[#This Row],[Davek (EUR)]]</f>
        <v>0</v>
      </c>
      <c r="U24" s="191">
        <f>+Sklop11[[#This Row],[cena/enota brez DDV v EUR]]*Sklop11[[#This Row],[Okvirna količina]]</f>
        <v>0</v>
      </c>
      <c r="V24" s="191">
        <f>+Sklop11[[#This Row],[Končna cena/enoto mere (EUR) z DDV]]*Sklop11[[#This Row],[Okvirna količina]]</f>
        <v>0</v>
      </c>
      <c r="W24" s="204"/>
    </row>
    <row r="25" spans="1:23" s="55" customFormat="1" ht="12">
      <c r="A25" s="79" t="s">
        <v>11</v>
      </c>
      <c r="B25" s="386" t="s">
        <v>1260</v>
      </c>
      <c r="C25" s="228" t="s">
        <v>697</v>
      </c>
      <c r="D25" s="278">
        <v>300</v>
      </c>
      <c r="E25" s="77" t="s">
        <v>110</v>
      </c>
      <c r="F25" s="146"/>
      <c r="G25" s="186">
        <v>10</v>
      </c>
      <c r="H25" s="187" t="s">
        <v>188</v>
      </c>
      <c r="I2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J25" s="186" t="str">
        <f>IF(Sklop11[[#This Row],[ZAHTEVANA SHEMA KAKOVOSTI]]&lt;&gt;"",Sklop11[[#This Row],[Preračunana masa/volumen/kos na enoto kg]],"")</f>
        <v/>
      </c>
      <c r="K25" s="203"/>
      <c r="L25" s="200"/>
      <c r="M25" s="200"/>
      <c r="N25" s="319"/>
      <c r="O25" s="201"/>
      <c r="P25" s="190"/>
      <c r="Q25" s="130"/>
      <c r="R25" s="202"/>
      <c r="S25" s="191">
        <f>+Sklop11[[#This Row],[cena/enota brez DDV v EUR]]*Sklop11[[#This Row],[Stopnja DDV (%)]]</f>
        <v>0</v>
      </c>
      <c r="T25" s="191">
        <f>+Sklop11[[#This Row],[cena/enota brez DDV v EUR]]+Sklop11[[#This Row],[Davek (EUR)]]</f>
        <v>0</v>
      </c>
      <c r="U25" s="191">
        <f>+Sklop11[[#This Row],[cena/enota brez DDV v EUR]]*Sklop11[[#This Row],[Okvirna količina]]</f>
        <v>0</v>
      </c>
      <c r="V25" s="191">
        <f>+Sklop11[[#This Row],[Končna cena/enoto mere (EUR) z DDV]]*Sklop11[[#This Row],[Okvirna količina]]</f>
        <v>0</v>
      </c>
      <c r="W25" s="204"/>
    </row>
    <row r="26" spans="1:23" s="55" customFormat="1" ht="12">
      <c r="A26" s="408" t="s">
        <v>12</v>
      </c>
      <c r="B26" s="386" t="s">
        <v>1261</v>
      </c>
      <c r="C26" s="407" t="s">
        <v>1708</v>
      </c>
      <c r="D26" s="378">
        <v>250</v>
      </c>
      <c r="E26" s="410" t="s">
        <v>110</v>
      </c>
      <c r="F26" s="146"/>
      <c r="G26" s="186">
        <v>10</v>
      </c>
      <c r="H26" s="187" t="s">
        <v>188</v>
      </c>
      <c r="I2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6" s="186" t="str">
        <f>IF(Sklop11[[#This Row],[ZAHTEVANA SHEMA KAKOVOSTI]]&lt;&gt;"",Sklop11[[#This Row],[Preračunana masa/volumen/kos na enoto kg]],"")</f>
        <v/>
      </c>
      <c r="K26" s="203"/>
      <c r="L26" s="200"/>
      <c r="M26" s="200"/>
      <c r="N26" s="319"/>
      <c r="O26" s="201"/>
      <c r="P26" s="190"/>
      <c r="Q26" s="130"/>
      <c r="R26" s="202"/>
      <c r="S26" s="191">
        <f>+Sklop11[[#This Row],[cena/enota brez DDV v EUR]]*Sklop11[[#This Row],[Stopnja DDV (%)]]</f>
        <v>0</v>
      </c>
      <c r="T26" s="191">
        <f>+Sklop11[[#This Row],[cena/enota brez DDV v EUR]]+Sklop11[[#This Row],[Davek (EUR)]]</f>
        <v>0</v>
      </c>
      <c r="U26" s="191">
        <f>+Sklop11[[#This Row],[cena/enota brez DDV v EUR]]*Sklop11[[#This Row],[Okvirna količina]]</f>
        <v>0</v>
      </c>
      <c r="V26" s="191">
        <f>+Sklop11[[#This Row],[Končna cena/enoto mere (EUR) z DDV]]*Sklop11[[#This Row],[Okvirna količina]]</f>
        <v>0</v>
      </c>
      <c r="W26" s="204"/>
    </row>
    <row r="27" spans="1:23" s="55" customFormat="1" ht="12">
      <c r="A27" s="79" t="s">
        <v>13</v>
      </c>
      <c r="B27" s="386" t="s">
        <v>1262</v>
      </c>
      <c r="C27" s="407" t="s">
        <v>1709</v>
      </c>
      <c r="D27" s="278">
        <v>150</v>
      </c>
      <c r="E27" s="77" t="s">
        <v>110</v>
      </c>
      <c r="F27" s="146"/>
      <c r="G27" s="186">
        <v>10</v>
      </c>
      <c r="H27" s="187" t="s">
        <v>188</v>
      </c>
      <c r="I2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J27" s="186" t="str">
        <f>IF(Sklop11[[#This Row],[ZAHTEVANA SHEMA KAKOVOSTI]]&lt;&gt;"",Sklop11[[#This Row],[Preračunana masa/volumen/kos na enoto kg]],"")</f>
        <v/>
      </c>
      <c r="K27" s="203"/>
      <c r="L27" s="200"/>
      <c r="M27" s="200"/>
      <c r="N27" s="319"/>
      <c r="O27" s="201"/>
      <c r="P27" s="190"/>
      <c r="Q27" s="130"/>
      <c r="R27" s="202"/>
      <c r="S27" s="191">
        <f>+Sklop11[[#This Row],[cena/enota brez DDV v EUR]]*Sklop11[[#This Row],[Stopnja DDV (%)]]</f>
        <v>0</v>
      </c>
      <c r="T27" s="191">
        <f>+Sklop11[[#This Row],[cena/enota brez DDV v EUR]]+Sklop11[[#This Row],[Davek (EUR)]]</f>
        <v>0</v>
      </c>
      <c r="U27" s="191">
        <f>+Sklop11[[#This Row],[cena/enota brez DDV v EUR]]*Sklop11[[#This Row],[Okvirna količina]]</f>
        <v>0</v>
      </c>
      <c r="V27" s="191">
        <f>+Sklop11[[#This Row],[Končna cena/enoto mere (EUR) z DDV]]*Sklop11[[#This Row],[Okvirna količina]]</f>
        <v>0</v>
      </c>
      <c r="W27" s="204"/>
    </row>
    <row r="28" spans="1:23" s="55" customFormat="1" ht="12">
      <c r="A28" s="79" t="s">
        <v>14</v>
      </c>
      <c r="B28" s="386" t="s">
        <v>1263</v>
      </c>
      <c r="C28" s="228" t="s">
        <v>696</v>
      </c>
      <c r="D28" s="278">
        <v>300</v>
      </c>
      <c r="E28" s="77" t="s">
        <v>110</v>
      </c>
      <c r="F28" s="146"/>
      <c r="G28" s="186">
        <v>5</v>
      </c>
      <c r="H28" s="187" t="s">
        <v>188</v>
      </c>
      <c r="I2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J28" s="186" t="str">
        <f>IF(Sklop11[[#This Row],[ZAHTEVANA SHEMA KAKOVOSTI]]&lt;&gt;"",Sklop11[[#This Row],[Preračunana masa/volumen/kos na enoto kg]],"")</f>
        <v/>
      </c>
      <c r="K28" s="203"/>
      <c r="L28" s="200"/>
      <c r="M28" s="200"/>
      <c r="N28" s="319"/>
      <c r="O28" s="201"/>
      <c r="P28" s="190"/>
      <c r="Q28" s="130"/>
      <c r="R28" s="202"/>
      <c r="S28" s="191">
        <f>+Sklop11[[#This Row],[cena/enota brez DDV v EUR]]*Sklop11[[#This Row],[Stopnja DDV (%)]]</f>
        <v>0</v>
      </c>
      <c r="T28" s="191">
        <f>+Sklop11[[#This Row],[cena/enota brez DDV v EUR]]+Sklop11[[#This Row],[Davek (EUR)]]</f>
        <v>0</v>
      </c>
      <c r="U28" s="191">
        <f>+Sklop11[[#This Row],[cena/enota brez DDV v EUR]]*Sklop11[[#This Row],[Okvirna količina]]</f>
        <v>0</v>
      </c>
      <c r="V28" s="191">
        <f>+Sklop11[[#This Row],[Končna cena/enoto mere (EUR) z DDV]]*Sklop11[[#This Row],[Okvirna količina]]</f>
        <v>0</v>
      </c>
      <c r="W28" s="204"/>
    </row>
    <row r="29" spans="1:23" s="55" customFormat="1" ht="12">
      <c r="A29" s="79" t="s">
        <v>15</v>
      </c>
      <c r="B29" s="386" t="s">
        <v>1264</v>
      </c>
      <c r="C29" s="228" t="s">
        <v>647</v>
      </c>
      <c r="D29" s="278">
        <v>1</v>
      </c>
      <c r="E29" s="199" t="s">
        <v>74</v>
      </c>
      <c r="F29" s="146" t="s">
        <v>676</v>
      </c>
      <c r="G29" s="186">
        <v>10</v>
      </c>
      <c r="H29" s="187" t="s">
        <v>74</v>
      </c>
      <c r="I2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29" s="186">
        <f>IF(Sklop11[[#This Row],[ZAHTEVANA SHEMA KAKOVOSTI]]&lt;&gt;"",Sklop11[[#This Row],[Preračunana masa/volumen/kos na enoto kg]],"")</f>
        <v>10</v>
      </c>
      <c r="K29" s="203"/>
      <c r="L29" s="200"/>
      <c r="M29" s="200"/>
      <c r="N29" s="319"/>
      <c r="O29" s="201"/>
      <c r="P29" s="190"/>
      <c r="Q29" s="130"/>
      <c r="R29" s="202"/>
      <c r="S29" s="191">
        <f>+Sklop11[[#This Row],[cena/enota brez DDV v EUR]]*Sklop11[[#This Row],[Stopnja DDV (%)]]</f>
        <v>0</v>
      </c>
      <c r="T29" s="191">
        <f>+Sklop11[[#This Row],[cena/enota brez DDV v EUR]]+Sklop11[[#This Row],[Davek (EUR)]]</f>
        <v>0</v>
      </c>
      <c r="U29" s="191">
        <f>+Sklop11[[#This Row],[cena/enota brez DDV v EUR]]*Sklop11[[#This Row],[Okvirna količina]]</f>
        <v>0</v>
      </c>
      <c r="V29" s="191">
        <f>+Sklop11[[#This Row],[Končna cena/enoto mere (EUR) z DDV]]*Sklop11[[#This Row],[Okvirna količina]]</f>
        <v>0</v>
      </c>
      <c r="W29" s="204"/>
    </row>
    <row r="30" spans="1:23" s="55" customFormat="1" ht="12">
      <c r="A30" s="79" t="s">
        <v>16</v>
      </c>
      <c r="B30" s="386" t="s">
        <v>1265</v>
      </c>
      <c r="C30" s="228" t="s">
        <v>648</v>
      </c>
      <c r="D30" s="278">
        <v>1</v>
      </c>
      <c r="E30" s="199" t="s">
        <v>74</v>
      </c>
      <c r="F30" s="146" t="s">
        <v>676</v>
      </c>
      <c r="G30" s="186">
        <v>10</v>
      </c>
      <c r="H30" s="187" t="s">
        <v>74</v>
      </c>
      <c r="I3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30" s="186">
        <f>IF(Sklop11[[#This Row],[ZAHTEVANA SHEMA KAKOVOSTI]]&lt;&gt;"",Sklop11[[#This Row],[Preračunana masa/volumen/kos na enoto kg]],"")</f>
        <v>10</v>
      </c>
      <c r="K30" s="203"/>
      <c r="L30" s="200"/>
      <c r="M30" s="200"/>
      <c r="N30" s="319"/>
      <c r="O30" s="201"/>
      <c r="P30" s="190"/>
      <c r="Q30" s="130"/>
      <c r="R30" s="202"/>
      <c r="S30" s="191">
        <f>+Sklop11[[#This Row],[cena/enota brez DDV v EUR]]*Sklop11[[#This Row],[Stopnja DDV (%)]]</f>
        <v>0</v>
      </c>
      <c r="T30" s="191">
        <f>+Sklop11[[#This Row],[cena/enota brez DDV v EUR]]+Sklop11[[#This Row],[Davek (EUR)]]</f>
        <v>0</v>
      </c>
      <c r="U30" s="191">
        <f>+Sklop11[[#This Row],[cena/enota brez DDV v EUR]]*Sklop11[[#This Row],[Okvirna količina]]</f>
        <v>0</v>
      </c>
      <c r="V30" s="191">
        <f>+Sklop11[[#This Row],[Končna cena/enoto mere (EUR) z DDV]]*Sklop11[[#This Row],[Okvirna količina]]</f>
        <v>0</v>
      </c>
      <c r="W30" s="204"/>
    </row>
    <row r="31" spans="1:23" s="55" customFormat="1" ht="12">
      <c r="A31" s="79" t="s">
        <v>17</v>
      </c>
      <c r="B31" s="386" t="s">
        <v>1266</v>
      </c>
      <c r="C31" s="228" t="s">
        <v>649</v>
      </c>
      <c r="D31" s="278">
        <v>1</v>
      </c>
      <c r="E31" s="199" t="s">
        <v>74</v>
      </c>
      <c r="F31" s="146" t="s">
        <v>676</v>
      </c>
      <c r="G31" s="186">
        <v>10</v>
      </c>
      <c r="H31" s="187" t="s">
        <v>74</v>
      </c>
      <c r="I3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31" s="186">
        <f>IF(Sklop11[[#This Row],[ZAHTEVANA SHEMA KAKOVOSTI]]&lt;&gt;"",Sklop11[[#This Row],[Preračunana masa/volumen/kos na enoto kg]],"")</f>
        <v>10</v>
      </c>
      <c r="K31" s="203"/>
      <c r="L31" s="200"/>
      <c r="M31" s="200"/>
      <c r="N31" s="319"/>
      <c r="O31" s="201"/>
      <c r="P31" s="190"/>
      <c r="Q31" s="130"/>
      <c r="R31" s="202"/>
      <c r="S31" s="191">
        <f>+Sklop11[[#This Row],[cena/enota brez DDV v EUR]]*Sklop11[[#This Row],[Stopnja DDV (%)]]</f>
        <v>0</v>
      </c>
      <c r="T31" s="191">
        <f>+Sklop11[[#This Row],[cena/enota brez DDV v EUR]]+Sklop11[[#This Row],[Davek (EUR)]]</f>
        <v>0</v>
      </c>
      <c r="U31" s="191">
        <f>+Sklop11[[#This Row],[cena/enota brez DDV v EUR]]*Sklop11[[#This Row],[Okvirna količina]]</f>
        <v>0</v>
      </c>
      <c r="V31" s="191">
        <f>+Sklop11[[#This Row],[Končna cena/enoto mere (EUR) z DDV]]*Sklop11[[#This Row],[Okvirna količina]]</f>
        <v>0</v>
      </c>
      <c r="W31" s="204"/>
    </row>
    <row r="32" spans="1:23" s="55" customFormat="1" ht="12">
      <c r="A32" s="79" t="s">
        <v>18</v>
      </c>
      <c r="B32" s="386" t="s">
        <v>1267</v>
      </c>
      <c r="C32" s="228" t="s">
        <v>650</v>
      </c>
      <c r="D32" s="278">
        <v>1</v>
      </c>
      <c r="E32" s="199" t="s">
        <v>74</v>
      </c>
      <c r="F32" s="146" t="s">
        <v>676</v>
      </c>
      <c r="G32" s="186">
        <v>10</v>
      </c>
      <c r="H32" s="187" t="s">
        <v>74</v>
      </c>
      <c r="I3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32" s="186">
        <f>IF(Sklop11[[#This Row],[ZAHTEVANA SHEMA KAKOVOSTI]]&lt;&gt;"",Sklop11[[#This Row],[Preračunana masa/volumen/kos na enoto kg]],"")</f>
        <v>10</v>
      </c>
      <c r="K32" s="203"/>
      <c r="L32" s="200"/>
      <c r="M32" s="200"/>
      <c r="N32" s="319"/>
      <c r="O32" s="201"/>
      <c r="P32" s="190"/>
      <c r="Q32" s="130"/>
      <c r="R32" s="202"/>
      <c r="S32" s="191">
        <f>+Sklop11[[#This Row],[cena/enota brez DDV v EUR]]*Sklop11[[#This Row],[Stopnja DDV (%)]]</f>
        <v>0</v>
      </c>
      <c r="T32" s="191">
        <f>+Sklop11[[#This Row],[cena/enota brez DDV v EUR]]+Sklop11[[#This Row],[Davek (EUR)]]</f>
        <v>0</v>
      </c>
      <c r="U32" s="191">
        <f>+Sklop11[[#This Row],[cena/enota brez DDV v EUR]]*Sklop11[[#This Row],[Okvirna količina]]</f>
        <v>0</v>
      </c>
      <c r="V32" s="191">
        <f>+Sklop11[[#This Row],[Končna cena/enoto mere (EUR) z DDV]]*Sklop11[[#This Row],[Okvirna količina]]</f>
        <v>0</v>
      </c>
      <c r="W32" s="204"/>
    </row>
    <row r="33" spans="1:23" s="55" customFormat="1" ht="12">
      <c r="A33" s="79" t="s">
        <v>19</v>
      </c>
      <c r="B33" s="386" t="s">
        <v>1268</v>
      </c>
      <c r="C33" s="228" t="s">
        <v>651</v>
      </c>
      <c r="D33" s="278">
        <v>1</v>
      </c>
      <c r="E33" s="199" t="s">
        <v>74</v>
      </c>
      <c r="F33" s="146" t="s">
        <v>676</v>
      </c>
      <c r="G33" s="186">
        <v>10</v>
      </c>
      <c r="H33" s="187" t="s">
        <v>74</v>
      </c>
      <c r="I3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33" s="186">
        <f>IF(Sklop11[[#This Row],[ZAHTEVANA SHEMA KAKOVOSTI]]&lt;&gt;"",Sklop11[[#This Row],[Preračunana masa/volumen/kos na enoto kg]],"")</f>
        <v>10</v>
      </c>
      <c r="K33" s="203"/>
      <c r="L33" s="200"/>
      <c r="M33" s="200"/>
      <c r="N33" s="319"/>
      <c r="O33" s="201"/>
      <c r="P33" s="190"/>
      <c r="Q33" s="130"/>
      <c r="R33" s="202"/>
      <c r="S33" s="191">
        <f>+Sklop11[[#This Row],[cena/enota brez DDV v EUR]]*Sklop11[[#This Row],[Stopnja DDV (%)]]</f>
        <v>0</v>
      </c>
      <c r="T33" s="191">
        <f>+Sklop11[[#This Row],[cena/enota brez DDV v EUR]]+Sklop11[[#This Row],[Davek (EUR)]]</f>
        <v>0</v>
      </c>
      <c r="U33" s="191">
        <f>+Sklop11[[#This Row],[cena/enota brez DDV v EUR]]*Sklop11[[#This Row],[Okvirna količina]]</f>
        <v>0</v>
      </c>
      <c r="V33" s="191">
        <f>+Sklop11[[#This Row],[Končna cena/enoto mere (EUR) z DDV]]*Sklop11[[#This Row],[Okvirna količina]]</f>
        <v>0</v>
      </c>
      <c r="W33" s="204"/>
    </row>
    <row r="34" spans="1:23" s="55" customFormat="1" ht="24">
      <c r="A34" s="79" t="s">
        <v>20</v>
      </c>
      <c r="B34" s="386" t="s">
        <v>1269</v>
      </c>
      <c r="C34" s="407" t="s">
        <v>1710</v>
      </c>
      <c r="D34" s="411">
        <v>0.25</v>
      </c>
      <c r="E34" s="77" t="s">
        <v>74</v>
      </c>
      <c r="F34" s="146" t="s">
        <v>676</v>
      </c>
      <c r="G34" s="186">
        <v>10</v>
      </c>
      <c r="H34" s="187" t="s">
        <v>188</v>
      </c>
      <c r="I3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34" s="186">
        <f>IF(Sklop11[[#This Row],[ZAHTEVANA SHEMA KAKOVOSTI]]&lt;&gt;"",Sklop11[[#This Row],[Preračunana masa/volumen/kos na enoto kg]],"")</f>
        <v>2.5</v>
      </c>
      <c r="K34" s="203"/>
      <c r="L34" s="200"/>
      <c r="M34" s="200"/>
      <c r="N34" s="319"/>
      <c r="O34" s="201"/>
      <c r="P34" s="190"/>
      <c r="Q34" s="130"/>
      <c r="R34" s="202"/>
      <c r="S34" s="191">
        <f>+Sklop11[[#This Row],[cena/enota brez DDV v EUR]]*Sklop11[[#This Row],[Stopnja DDV (%)]]</f>
        <v>0</v>
      </c>
      <c r="T34" s="191">
        <f>+Sklop11[[#This Row],[cena/enota brez DDV v EUR]]+Sklop11[[#This Row],[Davek (EUR)]]</f>
        <v>0</v>
      </c>
      <c r="U34" s="191">
        <f>+Sklop11[[#This Row],[cena/enota brez DDV v EUR]]*Sklop11[[#This Row],[Okvirna količina]]</f>
        <v>0</v>
      </c>
      <c r="V34" s="191">
        <f>+Sklop11[[#This Row],[Končna cena/enoto mere (EUR) z DDV]]*Sklop11[[#This Row],[Okvirna količina]]</f>
        <v>0</v>
      </c>
      <c r="W34" s="204"/>
    </row>
    <row r="35" spans="1:23" s="55" customFormat="1" ht="12">
      <c r="A35" s="79" t="s">
        <v>21</v>
      </c>
      <c r="B35" s="386" t="s">
        <v>1270</v>
      </c>
      <c r="C35" s="228" t="s">
        <v>695</v>
      </c>
      <c r="D35" s="274">
        <v>0.25</v>
      </c>
      <c r="E35" s="77" t="s">
        <v>74</v>
      </c>
      <c r="F35" s="146" t="s">
        <v>676</v>
      </c>
      <c r="G35" s="186">
        <v>10</v>
      </c>
      <c r="H35" s="187" t="s">
        <v>188</v>
      </c>
      <c r="I3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35" s="186">
        <f>IF(Sklop11[[#This Row],[ZAHTEVANA SHEMA KAKOVOSTI]]&lt;&gt;"",Sklop11[[#This Row],[Preračunana masa/volumen/kos na enoto kg]],"")</f>
        <v>2.5</v>
      </c>
      <c r="K35" s="203"/>
      <c r="L35" s="200"/>
      <c r="M35" s="200"/>
      <c r="N35" s="319"/>
      <c r="O35" s="201"/>
      <c r="P35" s="190"/>
      <c r="Q35" s="130"/>
      <c r="R35" s="202"/>
      <c r="S35" s="191">
        <f>+Sklop11[[#This Row],[cena/enota brez DDV v EUR]]*Sklop11[[#This Row],[Stopnja DDV (%)]]</f>
        <v>0</v>
      </c>
      <c r="T35" s="191">
        <f>+Sklop11[[#This Row],[cena/enota brez DDV v EUR]]+Sklop11[[#This Row],[Davek (EUR)]]</f>
        <v>0</v>
      </c>
      <c r="U35" s="191">
        <f>+Sklop11[[#This Row],[cena/enota brez DDV v EUR]]*Sklop11[[#This Row],[Okvirna količina]]</f>
        <v>0</v>
      </c>
      <c r="V35" s="191">
        <f>+Sklop11[[#This Row],[Končna cena/enoto mere (EUR) z DDV]]*Sklop11[[#This Row],[Okvirna količina]]</f>
        <v>0</v>
      </c>
      <c r="W35" s="204"/>
    </row>
    <row r="36" spans="1:23" s="55" customFormat="1" ht="24">
      <c r="A36" s="79" t="s">
        <v>22</v>
      </c>
      <c r="B36" s="386" t="s">
        <v>1449</v>
      </c>
      <c r="C36" s="228" t="s">
        <v>976</v>
      </c>
      <c r="D36" s="278">
        <v>440</v>
      </c>
      <c r="E36" s="77" t="s">
        <v>110</v>
      </c>
      <c r="F36" s="146" t="s">
        <v>676</v>
      </c>
      <c r="G36" s="186">
        <v>20</v>
      </c>
      <c r="H36" s="187" t="s">
        <v>188</v>
      </c>
      <c r="I3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8.8000000000000007</v>
      </c>
      <c r="J36" s="186">
        <f>IF(Sklop11[[#This Row],[ZAHTEVANA SHEMA KAKOVOSTI]]&lt;&gt;"",Sklop11[[#This Row],[Preračunana masa/volumen/kos na enoto kg]],"")</f>
        <v>8.8000000000000007</v>
      </c>
      <c r="K36" s="203"/>
      <c r="L36" s="200"/>
      <c r="M36" s="200"/>
      <c r="N36" s="319"/>
      <c r="O36" s="201"/>
      <c r="P36" s="190"/>
      <c r="Q36" s="130"/>
      <c r="R36" s="202"/>
      <c r="S36" s="191">
        <f>+Sklop11[[#This Row],[cena/enota brez DDV v EUR]]*Sklop11[[#This Row],[Stopnja DDV (%)]]</f>
        <v>0</v>
      </c>
      <c r="T36" s="191">
        <f>+Sklop11[[#This Row],[cena/enota brez DDV v EUR]]+Sklop11[[#This Row],[Davek (EUR)]]</f>
        <v>0</v>
      </c>
      <c r="U36" s="191">
        <f>+Sklop11[[#This Row],[cena/enota brez DDV v EUR]]*Sklop11[[#This Row],[Okvirna količina]]</f>
        <v>0</v>
      </c>
      <c r="V36" s="191">
        <f>+Sklop11[[#This Row],[Končna cena/enoto mere (EUR) z DDV]]*Sklop11[[#This Row],[Okvirna količina]]</f>
        <v>0</v>
      </c>
      <c r="W36" s="204"/>
    </row>
    <row r="37" spans="1:23" s="55" customFormat="1" ht="12">
      <c r="A37" s="79" t="s">
        <v>23</v>
      </c>
      <c r="B37" s="386" t="s">
        <v>1271</v>
      </c>
      <c r="C37" s="228" t="s">
        <v>693</v>
      </c>
      <c r="D37" s="278">
        <v>130</v>
      </c>
      <c r="E37" s="77" t="s">
        <v>110</v>
      </c>
      <c r="F37" s="146" t="s">
        <v>676</v>
      </c>
      <c r="G37" s="186">
        <v>10</v>
      </c>
      <c r="H37" s="187" t="s">
        <v>188</v>
      </c>
      <c r="I3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1.3</v>
      </c>
      <c r="J37" s="186">
        <f>IF(Sklop11[[#This Row],[ZAHTEVANA SHEMA KAKOVOSTI]]&lt;&gt;"",Sklop11[[#This Row],[Preračunana masa/volumen/kos na enoto kg]],"")</f>
        <v>1.3</v>
      </c>
      <c r="K37" s="203"/>
      <c r="L37" s="200"/>
      <c r="M37" s="200"/>
      <c r="N37" s="319"/>
      <c r="O37" s="201"/>
      <c r="P37" s="190"/>
      <c r="Q37" s="130"/>
      <c r="R37" s="202"/>
      <c r="S37" s="191">
        <f>+Sklop11[[#This Row],[cena/enota brez DDV v EUR]]*Sklop11[[#This Row],[Stopnja DDV (%)]]</f>
        <v>0</v>
      </c>
      <c r="T37" s="191">
        <f>+Sklop11[[#This Row],[cena/enota brez DDV v EUR]]+Sklop11[[#This Row],[Davek (EUR)]]</f>
        <v>0</v>
      </c>
      <c r="U37" s="191">
        <f>+Sklop11[[#This Row],[cena/enota brez DDV v EUR]]*Sklop11[[#This Row],[Okvirna količina]]</f>
        <v>0</v>
      </c>
      <c r="V37" s="191">
        <f>+Sklop11[[#This Row],[Končna cena/enoto mere (EUR) z DDV]]*Sklop11[[#This Row],[Okvirna količina]]</f>
        <v>0</v>
      </c>
      <c r="W37" s="204"/>
    </row>
    <row r="38" spans="1:23" s="55" customFormat="1" ht="12">
      <c r="A38" s="79" t="s">
        <v>24</v>
      </c>
      <c r="B38" s="386" t="s">
        <v>1272</v>
      </c>
      <c r="C38" s="228" t="s">
        <v>694</v>
      </c>
      <c r="D38" s="275">
        <v>0.2</v>
      </c>
      <c r="E38" s="77" t="s">
        <v>74</v>
      </c>
      <c r="F38" s="146" t="s">
        <v>676</v>
      </c>
      <c r="G38" s="186">
        <v>10</v>
      </c>
      <c r="H38" s="187" t="s">
        <v>188</v>
      </c>
      <c r="I3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38" s="186">
        <f>IF(Sklop11[[#This Row],[ZAHTEVANA SHEMA KAKOVOSTI]]&lt;&gt;"",Sklop11[[#This Row],[Preračunana masa/volumen/kos na enoto kg]],"")</f>
        <v>2</v>
      </c>
      <c r="K38" s="203"/>
      <c r="L38" s="200"/>
      <c r="M38" s="200"/>
      <c r="N38" s="319"/>
      <c r="O38" s="201"/>
      <c r="P38" s="190"/>
      <c r="Q38" s="130"/>
      <c r="R38" s="202"/>
      <c r="S38" s="191">
        <f>+Sklop11[[#This Row],[cena/enota brez DDV v EUR]]*Sklop11[[#This Row],[Stopnja DDV (%)]]</f>
        <v>0</v>
      </c>
      <c r="T38" s="191">
        <f>+Sklop11[[#This Row],[cena/enota brez DDV v EUR]]+Sklop11[[#This Row],[Davek (EUR)]]</f>
        <v>0</v>
      </c>
      <c r="U38" s="191">
        <f>+Sklop11[[#This Row],[cena/enota brez DDV v EUR]]*Sklop11[[#This Row],[Okvirna količina]]</f>
        <v>0</v>
      </c>
      <c r="V38" s="191">
        <f>+Sklop11[[#This Row],[Končna cena/enoto mere (EUR) z DDV]]*Sklop11[[#This Row],[Okvirna količina]]</f>
        <v>0</v>
      </c>
      <c r="W38" s="204"/>
    </row>
    <row r="39" spans="1:23" s="55" customFormat="1" ht="12">
      <c r="A39" s="79" t="s">
        <v>25</v>
      </c>
      <c r="B39" s="386" t="s">
        <v>1273</v>
      </c>
      <c r="C39" s="228" t="s">
        <v>692</v>
      </c>
      <c r="D39" s="278">
        <v>250</v>
      </c>
      <c r="E39" s="77" t="s">
        <v>110</v>
      </c>
      <c r="F39" s="146" t="s">
        <v>676</v>
      </c>
      <c r="G39" s="186">
        <v>5</v>
      </c>
      <c r="H39" s="187" t="s">
        <v>188</v>
      </c>
      <c r="I3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J39" s="186">
        <f>IF(Sklop11[[#This Row],[ZAHTEVANA SHEMA KAKOVOSTI]]&lt;&gt;"",Sklop11[[#This Row],[Preračunana masa/volumen/kos na enoto kg]],"")</f>
        <v>1.25</v>
      </c>
      <c r="K39" s="203"/>
      <c r="L39" s="200"/>
      <c r="M39" s="200"/>
      <c r="N39" s="319"/>
      <c r="O39" s="201"/>
      <c r="P39" s="190"/>
      <c r="Q39" s="130"/>
      <c r="R39" s="202"/>
      <c r="S39" s="191">
        <f>+Sklop11[[#This Row],[cena/enota brez DDV v EUR]]*Sklop11[[#This Row],[Stopnja DDV (%)]]</f>
        <v>0</v>
      </c>
      <c r="T39" s="191">
        <f>+Sklop11[[#This Row],[cena/enota brez DDV v EUR]]+Sklop11[[#This Row],[Davek (EUR)]]</f>
        <v>0</v>
      </c>
      <c r="U39" s="191">
        <f>+Sklop11[[#This Row],[cena/enota brez DDV v EUR]]*Sklop11[[#This Row],[Okvirna količina]]</f>
        <v>0</v>
      </c>
      <c r="V39" s="191">
        <f>+Sklop11[[#This Row],[Končna cena/enoto mere (EUR) z DDV]]*Sklop11[[#This Row],[Okvirna količina]]</f>
        <v>0</v>
      </c>
      <c r="W39" s="204"/>
    </row>
    <row r="40" spans="1:23" s="55" customFormat="1" ht="12">
      <c r="A40" s="79" t="s">
        <v>26</v>
      </c>
      <c r="B40" s="386" t="s">
        <v>1274</v>
      </c>
      <c r="C40" s="407" t="s">
        <v>1711</v>
      </c>
      <c r="D40" s="278">
        <v>100</v>
      </c>
      <c r="E40" s="77" t="s">
        <v>110</v>
      </c>
      <c r="F40" s="146" t="s">
        <v>676</v>
      </c>
      <c r="G40" s="186">
        <v>40</v>
      </c>
      <c r="H40" s="187" t="s">
        <v>188</v>
      </c>
      <c r="I4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J40" s="186">
        <f>IF(Sklop11[[#This Row],[ZAHTEVANA SHEMA KAKOVOSTI]]&lt;&gt;"",Sklop11[[#This Row],[Preračunana masa/volumen/kos na enoto kg]],"")</f>
        <v>4</v>
      </c>
      <c r="K40" s="203"/>
      <c r="L40" s="200"/>
      <c r="M40" s="200"/>
      <c r="N40" s="319"/>
      <c r="O40" s="201"/>
      <c r="P40" s="190"/>
      <c r="Q40" s="130"/>
      <c r="R40" s="202"/>
      <c r="S40" s="191">
        <f>+Sklop11[[#This Row],[cena/enota brez DDV v EUR]]*Sklop11[[#This Row],[Stopnja DDV (%)]]</f>
        <v>0</v>
      </c>
      <c r="T40" s="191">
        <f>+Sklop11[[#This Row],[cena/enota brez DDV v EUR]]+Sklop11[[#This Row],[Davek (EUR)]]</f>
        <v>0</v>
      </c>
      <c r="U40" s="191">
        <f>+Sklop11[[#This Row],[cena/enota brez DDV v EUR]]*Sklop11[[#This Row],[Okvirna količina]]</f>
        <v>0</v>
      </c>
      <c r="V40" s="191">
        <f>+Sklop11[[#This Row],[Končna cena/enoto mere (EUR) z DDV]]*Sklop11[[#This Row],[Okvirna količina]]</f>
        <v>0</v>
      </c>
      <c r="W40" s="204"/>
    </row>
    <row r="41" spans="1:23" s="55" customFormat="1" ht="12">
      <c r="A41" s="79" t="s">
        <v>27</v>
      </c>
      <c r="B41" s="386" t="s">
        <v>1275</v>
      </c>
      <c r="C41" s="228" t="s">
        <v>652</v>
      </c>
      <c r="D41" s="278">
        <v>1000</v>
      </c>
      <c r="E41" s="199" t="s">
        <v>110</v>
      </c>
      <c r="F41" s="146"/>
      <c r="G41" s="186">
        <v>20</v>
      </c>
      <c r="H41" s="187" t="s">
        <v>0</v>
      </c>
      <c r="I4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41" s="186" t="str">
        <f>IF(Sklop11[[#This Row],[ZAHTEVANA SHEMA KAKOVOSTI]]&lt;&gt;"",Sklop11[[#This Row],[Preračunana masa/volumen/kos na enoto kg]],"")</f>
        <v/>
      </c>
      <c r="K41" s="203"/>
      <c r="L41" s="200"/>
      <c r="M41" s="200"/>
      <c r="N41" s="319"/>
      <c r="O41" s="201"/>
      <c r="P41" s="190"/>
      <c r="Q41" s="130"/>
      <c r="R41" s="202"/>
      <c r="S41" s="191">
        <f>+Sklop11[[#This Row],[cena/enota brez DDV v EUR]]*Sklop11[[#This Row],[Stopnja DDV (%)]]</f>
        <v>0</v>
      </c>
      <c r="T41" s="191">
        <f>+Sklop11[[#This Row],[cena/enota brez DDV v EUR]]+Sklop11[[#This Row],[Davek (EUR)]]</f>
        <v>0</v>
      </c>
      <c r="U41" s="191">
        <f>+Sklop11[[#This Row],[cena/enota brez DDV v EUR]]*Sklop11[[#This Row],[Okvirna količina]]</f>
        <v>0</v>
      </c>
      <c r="V41" s="191">
        <f>+Sklop11[[#This Row],[Končna cena/enoto mere (EUR) z DDV]]*Sklop11[[#This Row],[Okvirna količina]]</f>
        <v>0</v>
      </c>
      <c r="W41" s="204"/>
    </row>
    <row r="42" spans="1:23" s="55" customFormat="1" ht="12">
      <c r="A42" s="79" t="s">
        <v>28</v>
      </c>
      <c r="B42" s="386" t="s">
        <v>1276</v>
      </c>
      <c r="C42" s="228" t="s">
        <v>691</v>
      </c>
      <c r="D42" s="278">
        <v>50</v>
      </c>
      <c r="E42" s="77" t="s">
        <v>110</v>
      </c>
      <c r="F42" s="146"/>
      <c r="G42" s="186">
        <v>2</v>
      </c>
      <c r="H42" s="187" t="s">
        <v>188</v>
      </c>
      <c r="I4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J42" s="186" t="str">
        <f>IF(Sklop11[[#This Row],[ZAHTEVANA SHEMA KAKOVOSTI]]&lt;&gt;"",Sklop11[[#This Row],[Preračunana masa/volumen/kos na enoto kg]],"")</f>
        <v/>
      </c>
      <c r="K42" s="203"/>
      <c r="L42" s="200"/>
      <c r="M42" s="200"/>
      <c r="N42" s="319"/>
      <c r="O42" s="201"/>
      <c r="P42" s="190"/>
      <c r="Q42" s="130"/>
      <c r="R42" s="202"/>
      <c r="S42" s="191">
        <f>+Sklop11[[#This Row],[cena/enota brez DDV v EUR]]*Sklop11[[#This Row],[Stopnja DDV (%)]]</f>
        <v>0</v>
      </c>
      <c r="T42" s="191">
        <f>+Sklop11[[#This Row],[cena/enota brez DDV v EUR]]+Sklop11[[#This Row],[Davek (EUR)]]</f>
        <v>0</v>
      </c>
      <c r="U42" s="191">
        <f>+Sklop11[[#This Row],[cena/enota brez DDV v EUR]]*Sklop11[[#This Row],[Okvirna količina]]</f>
        <v>0</v>
      </c>
      <c r="V42" s="191">
        <f>+Sklop11[[#This Row],[Končna cena/enoto mere (EUR) z DDV]]*Sklop11[[#This Row],[Okvirna količina]]</f>
        <v>0</v>
      </c>
      <c r="W42" s="204"/>
    </row>
    <row r="43" spans="1:23" s="55" customFormat="1" ht="12">
      <c r="A43" s="79" t="s">
        <v>29</v>
      </c>
      <c r="B43" s="386" t="s">
        <v>1277</v>
      </c>
      <c r="C43" s="228" t="s">
        <v>690</v>
      </c>
      <c r="D43" s="278">
        <v>17</v>
      </c>
      <c r="E43" s="77" t="s">
        <v>110</v>
      </c>
      <c r="F43" s="146"/>
      <c r="G43" s="186">
        <v>50</v>
      </c>
      <c r="H43" s="187" t="s">
        <v>188</v>
      </c>
      <c r="I4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0.85000000000000009</v>
      </c>
      <c r="J43" s="186" t="str">
        <f>IF(Sklop11[[#This Row],[ZAHTEVANA SHEMA KAKOVOSTI]]&lt;&gt;"",Sklop11[[#This Row],[Preračunana masa/volumen/kos na enoto kg]],"")</f>
        <v/>
      </c>
      <c r="K43" s="203"/>
      <c r="L43" s="200"/>
      <c r="M43" s="200"/>
      <c r="N43" s="319"/>
      <c r="O43" s="201"/>
      <c r="P43" s="190"/>
      <c r="Q43" s="130"/>
      <c r="R43" s="202"/>
      <c r="S43" s="191">
        <f>+Sklop11[[#This Row],[cena/enota brez DDV v EUR]]*Sklop11[[#This Row],[Stopnja DDV (%)]]</f>
        <v>0</v>
      </c>
      <c r="T43" s="191">
        <f>+Sklop11[[#This Row],[cena/enota brez DDV v EUR]]+Sklop11[[#This Row],[Davek (EUR)]]</f>
        <v>0</v>
      </c>
      <c r="U43" s="191">
        <f>+Sklop11[[#This Row],[cena/enota brez DDV v EUR]]*Sklop11[[#This Row],[Okvirna količina]]</f>
        <v>0</v>
      </c>
      <c r="V43" s="191">
        <f>+Sklop11[[#This Row],[Končna cena/enoto mere (EUR) z DDV]]*Sklop11[[#This Row],[Okvirna količina]]</f>
        <v>0</v>
      </c>
      <c r="W43" s="204"/>
    </row>
    <row r="44" spans="1:23" s="55" customFormat="1" ht="36">
      <c r="A44" s="79" t="s">
        <v>30</v>
      </c>
      <c r="B44" s="386" t="s">
        <v>1278</v>
      </c>
      <c r="C44" s="228" t="s">
        <v>689</v>
      </c>
      <c r="D44" s="278">
        <v>45</v>
      </c>
      <c r="E44" s="77" t="s">
        <v>110</v>
      </c>
      <c r="F44" s="146"/>
      <c r="G44" s="186">
        <v>10</v>
      </c>
      <c r="H44" s="187" t="s">
        <v>188</v>
      </c>
      <c r="I4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0.44999999999999996</v>
      </c>
      <c r="J44" s="186" t="str">
        <f>IF(Sklop11[[#This Row],[ZAHTEVANA SHEMA KAKOVOSTI]]&lt;&gt;"",Sklop11[[#This Row],[Preračunana masa/volumen/kos na enoto kg]],"")</f>
        <v/>
      </c>
      <c r="K44" s="203"/>
      <c r="L44" s="200"/>
      <c r="M44" s="200"/>
      <c r="N44" s="319"/>
      <c r="O44" s="201"/>
      <c r="P44" s="190"/>
      <c r="Q44" s="130"/>
      <c r="R44" s="202"/>
      <c r="S44" s="191">
        <f>+Sklop11[[#This Row],[cena/enota brez DDV v EUR]]*Sklop11[[#This Row],[Stopnja DDV (%)]]</f>
        <v>0</v>
      </c>
      <c r="T44" s="191">
        <f>+Sklop11[[#This Row],[cena/enota brez DDV v EUR]]+Sklop11[[#This Row],[Davek (EUR)]]</f>
        <v>0</v>
      </c>
      <c r="U44" s="191">
        <f>+Sklop11[[#This Row],[cena/enota brez DDV v EUR]]*Sklop11[[#This Row],[Okvirna količina]]</f>
        <v>0</v>
      </c>
      <c r="V44" s="191">
        <f>+Sklop11[[#This Row],[Končna cena/enoto mere (EUR) z DDV]]*Sklop11[[#This Row],[Okvirna količina]]</f>
        <v>0</v>
      </c>
      <c r="W44" s="204"/>
    </row>
    <row r="45" spans="1:23" s="55" customFormat="1" ht="24">
      <c r="A45" s="79" t="s">
        <v>31</v>
      </c>
      <c r="B45" s="386" t="s">
        <v>1279</v>
      </c>
      <c r="C45" s="228" t="s">
        <v>688</v>
      </c>
      <c r="D45" s="278">
        <v>600</v>
      </c>
      <c r="E45" s="77" t="s">
        <v>110</v>
      </c>
      <c r="F45" s="146"/>
      <c r="G45" s="186">
        <v>5</v>
      </c>
      <c r="H45" s="187" t="s">
        <v>646</v>
      </c>
      <c r="I4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J45" s="186" t="str">
        <f>IF(Sklop11[[#This Row],[ZAHTEVANA SHEMA KAKOVOSTI]]&lt;&gt;"",Sklop11[[#This Row],[Preračunana masa/volumen/kos na enoto kg]],"")</f>
        <v/>
      </c>
      <c r="K45" s="203"/>
      <c r="L45" s="200"/>
      <c r="M45" s="200"/>
      <c r="N45" s="319"/>
      <c r="O45" s="201"/>
      <c r="P45" s="190"/>
      <c r="Q45" s="130"/>
      <c r="R45" s="202"/>
      <c r="S45" s="191">
        <f>+Sklop11[[#This Row],[cena/enota brez DDV v EUR]]*Sklop11[[#This Row],[Stopnja DDV (%)]]</f>
        <v>0</v>
      </c>
      <c r="T45" s="191">
        <f>+Sklop11[[#This Row],[cena/enota brez DDV v EUR]]+Sklop11[[#This Row],[Davek (EUR)]]</f>
        <v>0</v>
      </c>
      <c r="U45" s="191">
        <f>+Sklop11[[#This Row],[cena/enota brez DDV v EUR]]*Sklop11[[#This Row],[Okvirna količina]]</f>
        <v>0</v>
      </c>
      <c r="V45" s="191">
        <f>+Sklop11[[#This Row],[Končna cena/enoto mere (EUR) z DDV]]*Sklop11[[#This Row],[Okvirna količina]]</f>
        <v>0</v>
      </c>
      <c r="W45" s="204"/>
    </row>
    <row r="46" spans="1:23" s="55" customFormat="1" ht="12">
      <c r="A46" s="79" t="s">
        <v>32</v>
      </c>
      <c r="B46" s="386" t="s">
        <v>1280</v>
      </c>
      <c r="C46" s="228" t="s">
        <v>687</v>
      </c>
      <c r="D46" s="278">
        <v>1000</v>
      </c>
      <c r="E46" s="77" t="s">
        <v>110</v>
      </c>
      <c r="F46" s="146"/>
      <c r="G46" s="186">
        <v>10</v>
      </c>
      <c r="H46" s="187" t="s">
        <v>188</v>
      </c>
      <c r="I4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46" s="186" t="str">
        <f>IF(Sklop11[[#This Row],[ZAHTEVANA SHEMA KAKOVOSTI]]&lt;&gt;"",Sklop11[[#This Row],[Preračunana masa/volumen/kos na enoto kg]],"")</f>
        <v/>
      </c>
      <c r="K46" s="203"/>
      <c r="L46" s="200"/>
      <c r="M46" s="200"/>
      <c r="N46" s="319"/>
      <c r="O46" s="201"/>
      <c r="P46" s="190"/>
      <c r="Q46" s="130"/>
      <c r="R46" s="202"/>
      <c r="S46" s="191">
        <f>+Sklop11[[#This Row],[cena/enota brez DDV v EUR]]*Sklop11[[#This Row],[Stopnja DDV (%)]]</f>
        <v>0</v>
      </c>
      <c r="T46" s="191">
        <f>+Sklop11[[#This Row],[cena/enota brez DDV v EUR]]+Sklop11[[#This Row],[Davek (EUR)]]</f>
        <v>0</v>
      </c>
      <c r="U46" s="191">
        <f>+Sklop11[[#This Row],[cena/enota brez DDV v EUR]]*Sklop11[[#This Row],[Okvirna količina]]</f>
        <v>0</v>
      </c>
      <c r="V46" s="191">
        <f>+Sklop11[[#This Row],[Končna cena/enoto mere (EUR) z DDV]]*Sklop11[[#This Row],[Okvirna količina]]</f>
        <v>0</v>
      </c>
      <c r="W46" s="204"/>
    </row>
    <row r="47" spans="1:23" s="55" customFormat="1" ht="12">
      <c r="A47" s="79" t="s">
        <v>33</v>
      </c>
      <c r="B47" s="386" t="s">
        <v>1281</v>
      </c>
      <c r="C47" s="228" t="s">
        <v>686</v>
      </c>
      <c r="D47" s="278">
        <v>1000</v>
      </c>
      <c r="E47" s="77" t="s">
        <v>110</v>
      </c>
      <c r="F47" s="146"/>
      <c r="G47" s="186">
        <v>10</v>
      </c>
      <c r="H47" s="187" t="s">
        <v>188</v>
      </c>
      <c r="I4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47" s="186" t="str">
        <f>IF(Sklop11[[#This Row],[ZAHTEVANA SHEMA KAKOVOSTI]]&lt;&gt;"",Sklop11[[#This Row],[Preračunana masa/volumen/kos na enoto kg]],"")</f>
        <v/>
      </c>
      <c r="K47" s="203"/>
      <c r="L47" s="200"/>
      <c r="M47" s="200"/>
      <c r="N47" s="319"/>
      <c r="O47" s="201"/>
      <c r="P47" s="190"/>
      <c r="Q47" s="130"/>
      <c r="R47" s="202"/>
      <c r="S47" s="191">
        <f>+Sklop11[[#This Row],[cena/enota brez DDV v EUR]]*Sklop11[[#This Row],[Stopnja DDV (%)]]</f>
        <v>0</v>
      </c>
      <c r="T47" s="191">
        <f>+Sklop11[[#This Row],[cena/enota brez DDV v EUR]]+Sklop11[[#This Row],[Davek (EUR)]]</f>
        <v>0</v>
      </c>
      <c r="U47" s="191">
        <f>+Sklop11[[#This Row],[cena/enota brez DDV v EUR]]*Sklop11[[#This Row],[Okvirna količina]]</f>
        <v>0</v>
      </c>
      <c r="V47" s="191">
        <f>+Sklop11[[#This Row],[Končna cena/enoto mere (EUR) z DDV]]*Sklop11[[#This Row],[Okvirna količina]]</f>
        <v>0</v>
      </c>
      <c r="W47" s="204"/>
    </row>
    <row r="48" spans="1:23" s="55" customFormat="1" ht="12">
      <c r="A48" s="79" t="s">
        <v>34</v>
      </c>
      <c r="B48" s="386" t="s">
        <v>1282</v>
      </c>
      <c r="C48" s="228" t="s">
        <v>685</v>
      </c>
      <c r="D48" s="278">
        <v>1000</v>
      </c>
      <c r="E48" s="77" t="s">
        <v>110</v>
      </c>
      <c r="F48" s="146"/>
      <c r="G48" s="186">
        <v>10</v>
      </c>
      <c r="H48" s="187" t="s">
        <v>188</v>
      </c>
      <c r="I4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48" s="186" t="str">
        <f>IF(Sklop11[[#This Row],[ZAHTEVANA SHEMA KAKOVOSTI]]&lt;&gt;"",Sklop11[[#This Row],[Preračunana masa/volumen/kos na enoto kg]],"")</f>
        <v/>
      </c>
      <c r="K48" s="203"/>
      <c r="L48" s="200"/>
      <c r="M48" s="200"/>
      <c r="N48" s="319"/>
      <c r="O48" s="201"/>
      <c r="P48" s="190"/>
      <c r="Q48" s="130"/>
      <c r="R48" s="202"/>
      <c r="S48" s="191">
        <f>+Sklop11[[#This Row],[cena/enota brez DDV v EUR]]*Sklop11[[#This Row],[Stopnja DDV (%)]]</f>
        <v>0</v>
      </c>
      <c r="T48" s="191">
        <f>+Sklop11[[#This Row],[cena/enota brez DDV v EUR]]+Sklop11[[#This Row],[Davek (EUR)]]</f>
        <v>0</v>
      </c>
      <c r="U48" s="191">
        <f>+Sklop11[[#This Row],[cena/enota brez DDV v EUR]]*Sklop11[[#This Row],[Okvirna količina]]</f>
        <v>0</v>
      </c>
      <c r="V48" s="191">
        <f>+Sklop11[[#This Row],[Končna cena/enoto mere (EUR) z DDV]]*Sklop11[[#This Row],[Okvirna količina]]</f>
        <v>0</v>
      </c>
      <c r="W48" s="204"/>
    </row>
    <row r="49" spans="1:23" s="55" customFormat="1" ht="12">
      <c r="A49" s="79" t="s">
        <v>35</v>
      </c>
      <c r="B49" s="386" t="s">
        <v>1283</v>
      </c>
      <c r="C49" s="228" t="s">
        <v>684</v>
      </c>
      <c r="D49" s="278">
        <v>1000</v>
      </c>
      <c r="E49" s="77" t="s">
        <v>110</v>
      </c>
      <c r="F49" s="146"/>
      <c r="G49" s="186">
        <v>10</v>
      </c>
      <c r="H49" s="187" t="s">
        <v>188</v>
      </c>
      <c r="I4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49" s="186" t="str">
        <f>IF(Sklop11[[#This Row],[ZAHTEVANA SHEMA KAKOVOSTI]]&lt;&gt;"",Sklop11[[#This Row],[Preračunana masa/volumen/kos na enoto kg]],"")</f>
        <v/>
      </c>
      <c r="K49" s="203"/>
      <c r="L49" s="200"/>
      <c r="M49" s="200"/>
      <c r="N49" s="319"/>
      <c r="O49" s="201"/>
      <c r="P49" s="190"/>
      <c r="Q49" s="130"/>
      <c r="R49" s="202"/>
      <c r="S49" s="191">
        <f>+Sklop11[[#This Row],[cena/enota brez DDV v EUR]]*Sklop11[[#This Row],[Stopnja DDV (%)]]</f>
        <v>0</v>
      </c>
      <c r="T49" s="191">
        <f>+Sklop11[[#This Row],[cena/enota brez DDV v EUR]]+Sklop11[[#This Row],[Davek (EUR)]]</f>
        <v>0</v>
      </c>
      <c r="U49" s="191">
        <f>+Sklop11[[#This Row],[cena/enota brez DDV v EUR]]*Sklop11[[#This Row],[Okvirna količina]]</f>
        <v>0</v>
      </c>
      <c r="V49" s="191">
        <f>+Sklop11[[#This Row],[Končna cena/enoto mere (EUR) z DDV]]*Sklop11[[#This Row],[Okvirna količina]]</f>
        <v>0</v>
      </c>
      <c r="W49" s="204"/>
    </row>
    <row r="50" spans="1:23" s="55" customFormat="1" ht="12">
      <c r="A50" s="79" t="s">
        <v>36</v>
      </c>
      <c r="B50" s="386" t="s">
        <v>1284</v>
      </c>
      <c r="C50" s="228" t="s">
        <v>683</v>
      </c>
      <c r="D50" s="278">
        <v>1000</v>
      </c>
      <c r="E50" s="77" t="s">
        <v>110</v>
      </c>
      <c r="F50" s="146"/>
      <c r="G50" s="186">
        <v>10</v>
      </c>
      <c r="H50" s="187" t="s">
        <v>188</v>
      </c>
      <c r="I5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0" s="186" t="str">
        <f>IF(Sklop11[[#This Row],[ZAHTEVANA SHEMA KAKOVOSTI]]&lt;&gt;"",Sklop11[[#This Row],[Preračunana masa/volumen/kos na enoto kg]],"")</f>
        <v/>
      </c>
      <c r="K50" s="203"/>
      <c r="L50" s="200"/>
      <c r="M50" s="200"/>
      <c r="N50" s="319"/>
      <c r="O50" s="201"/>
      <c r="P50" s="190"/>
      <c r="Q50" s="130"/>
      <c r="R50" s="202"/>
      <c r="S50" s="191">
        <f>+Sklop11[[#This Row],[cena/enota brez DDV v EUR]]*Sklop11[[#This Row],[Stopnja DDV (%)]]</f>
        <v>0</v>
      </c>
      <c r="T50" s="191">
        <f>+Sklop11[[#This Row],[cena/enota brez DDV v EUR]]+Sklop11[[#This Row],[Davek (EUR)]]</f>
        <v>0</v>
      </c>
      <c r="U50" s="191">
        <f>+Sklop11[[#This Row],[cena/enota brez DDV v EUR]]*Sklop11[[#This Row],[Okvirna količina]]</f>
        <v>0</v>
      </c>
      <c r="V50" s="191">
        <f>+Sklop11[[#This Row],[Končna cena/enoto mere (EUR) z DDV]]*Sklop11[[#This Row],[Okvirna količina]]</f>
        <v>0</v>
      </c>
      <c r="W50" s="204"/>
    </row>
    <row r="51" spans="1:23" s="55" customFormat="1" ht="12">
      <c r="A51" s="79" t="s">
        <v>37</v>
      </c>
      <c r="B51" s="386" t="s">
        <v>1285</v>
      </c>
      <c r="C51" s="228" t="s">
        <v>682</v>
      </c>
      <c r="D51" s="278">
        <v>1000</v>
      </c>
      <c r="E51" s="77" t="s">
        <v>110</v>
      </c>
      <c r="F51" s="146"/>
      <c r="G51" s="186">
        <v>10</v>
      </c>
      <c r="H51" s="187" t="s">
        <v>188</v>
      </c>
      <c r="I5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1" s="186" t="str">
        <f>IF(Sklop11[[#This Row],[ZAHTEVANA SHEMA KAKOVOSTI]]&lt;&gt;"",Sklop11[[#This Row],[Preračunana masa/volumen/kos na enoto kg]],"")</f>
        <v/>
      </c>
      <c r="K51" s="203"/>
      <c r="L51" s="200"/>
      <c r="M51" s="200"/>
      <c r="N51" s="319"/>
      <c r="O51" s="201"/>
      <c r="P51" s="190"/>
      <c r="Q51" s="130"/>
      <c r="R51" s="202"/>
      <c r="S51" s="191">
        <f>+Sklop11[[#This Row],[cena/enota brez DDV v EUR]]*Sklop11[[#This Row],[Stopnja DDV (%)]]</f>
        <v>0</v>
      </c>
      <c r="T51" s="191">
        <f>+Sklop11[[#This Row],[cena/enota brez DDV v EUR]]+Sklop11[[#This Row],[Davek (EUR)]]</f>
        <v>0</v>
      </c>
      <c r="U51" s="191">
        <f>+Sklop11[[#This Row],[cena/enota brez DDV v EUR]]*Sklop11[[#This Row],[Okvirna količina]]</f>
        <v>0</v>
      </c>
      <c r="V51" s="191">
        <f>+Sklop11[[#This Row],[Končna cena/enoto mere (EUR) z DDV]]*Sklop11[[#This Row],[Okvirna količina]]</f>
        <v>0</v>
      </c>
      <c r="W51" s="204"/>
    </row>
    <row r="52" spans="1:23" s="55" customFormat="1" ht="12">
      <c r="A52" s="79" t="s">
        <v>38</v>
      </c>
      <c r="B52" s="386" t="s">
        <v>1286</v>
      </c>
      <c r="C52" s="228" t="s">
        <v>681</v>
      </c>
      <c r="D52" s="278">
        <v>1000</v>
      </c>
      <c r="E52" s="77" t="s">
        <v>110</v>
      </c>
      <c r="F52" s="146"/>
      <c r="G52" s="186">
        <v>10</v>
      </c>
      <c r="H52" s="187" t="s">
        <v>188</v>
      </c>
      <c r="I5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2" s="186" t="str">
        <f>IF(Sklop11[[#This Row],[ZAHTEVANA SHEMA KAKOVOSTI]]&lt;&gt;"",Sklop11[[#This Row],[Preračunana masa/volumen/kos na enoto kg]],"")</f>
        <v/>
      </c>
      <c r="K52" s="203"/>
      <c r="L52" s="200"/>
      <c r="M52" s="200"/>
      <c r="N52" s="319"/>
      <c r="O52" s="201"/>
      <c r="P52" s="190"/>
      <c r="Q52" s="130"/>
      <c r="R52" s="202"/>
      <c r="S52" s="191">
        <f>+Sklop11[[#This Row],[cena/enota brez DDV v EUR]]*Sklop11[[#This Row],[Stopnja DDV (%)]]</f>
        <v>0</v>
      </c>
      <c r="T52" s="191">
        <f>+Sklop11[[#This Row],[cena/enota brez DDV v EUR]]+Sklop11[[#This Row],[Davek (EUR)]]</f>
        <v>0</v>
      </c>
      <c r="U52" s="191">
        <f>+Sklop11[[#This Row],[cena/enota brez DDV v EUR]]*Sklop11[[#This Row],[Okvirna količina]]</f>
        <v>0</v>
      </c>
      <c r="V52" s="191">
        <f>+Sklop11[[#This Row],[Končna cena/enoto mere (EUR) z DDV]]*Sklop11[[#This Row],[Okvirna količina]]</f>
        <v>0</v>
      </c>
      <c r="W52" s="204"/>
    </row>
    <row r="53" spans="1:23" s="55" customFormat="1" ht="12">
      <c r="A53" s="79" t="s">
        <v>39</v>
      </c>
      <c r="B53" s="386" t="s">
        <v>1287</v>
      </c>
      <c r="C53" s="228" t="s">
        <v>680</v>
      </c>
      <c r="D53" s="278">
        <v>1000</v>
      </c>
      <c r="E53" s="77" t="s">
        <v>110</v>
      </c>
      <c r="F53" s="146"/>
      <c r="G53" s="186">
        <v>10</v>
      </c>
      <c r="H53" s="187" t="s">
        <v>188</v>
      </c>
      <c r="I5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3" s="186" t="str">
        <f>IF(Sklop11[[#This Row],[ZAHTEVANA SHEMA KAKOVOSTI]]&lt;&gt;"",Sklop11[[#This Row],[Preračunana masa/volumen/kos na enoto kg]],"")</f>
        <v/>
      </c>
      <c r="K53" s="203"/>
      <c r="L53" s="200"/>
      <c r="M53" s="200"/>
      <c r="N53" s="319"/>
      <c r="O53" s="201"/>
      <c r="P53" s="190"/>
      <c r="Q53" s="130"/>
      <c r="R53" s="202"/>
      <c r="S53" s="191">
        <f>+Sklop11[[#This Row],[cena/enota brez DDV v EUR]]*Sklop11[[#This Row],[Stopnja DDV (%)]]</f>
        <v>0</v>
      </c>
      <c r="T53" s="191">
        <f>+Sklop11[[#This Row],[cena/enota brez DDV v EUR]]+Sklop11[[#This Row],[Davek (EUR)]]</f>
        <v>0</v>
      </c>
      <c r="U53" s="191">
        <f>+Sklop11[[#This Row],[cena/enota brez DDV v EUR]]*Sklop11[[#This Row],[Okvirna količina]]</f>
        <v>0</v>
      </c>
      <c r="V53" s="191">
        <f>+Sklop11[[#This Row],[Končna cena/enoto mere (EUR) z DDV]]*Sklop11[[#This Row],[Okvirna količina]]</f>
        <v>0</v>
      </c>
      <c r="W53" s="204"/>
    </row>
    <row r="54" spans="1:23" s="55" customFormat="1" ht="12">
      <c r="A54" s="79" t="s">
        <v>40</v>
      </c>
      <c r="B54" s="386" t="s">
        <v>1288</v>
      </c>
      <c r="C54" s="228" t="s">
        <v>679</v>
      </c>
      <c r="D54" s="278">
        <v>1000</v>
      </c>
      <c r="E54" s="77" t="s">
        <v>110</v>
      </c>
      <c r="F54" s="146"/>
      <c r="G54" s="186">
        <v>10</v>
      </c>
      <c r="H54" s="187" t="s">
        <v>188</v>
      </c>
      <c r="I5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4" s="186" t="str">
        <f>IF(Sklop11[[#This Row],[ZAHTEVANA SHEMA KAKOVOSTI]]&lt;&gt;"",Sklop11[[#This Row],[Preračunana masa/volumen/kos na enoto kg]],"")</f>
        <v/>
      </c>
      <c r="K54" s="203"/>
      <c r="L54" s="200"/>
      <c r="M54" s="200"/>
      <c r="N54" s="319"/>
      <c r="O54" s="201"/>
      <c r="P54" s="190"/>
      <c r="Q54" s="130"/>
      <c r="R54" s="202"/>
      <c r="S54" s="191">
        <f>+Sklop11[[#This Row],[cena/enota brez DDV v EUR]]*Sklop11[[#This Row],[Stopnja DDV (%)]]</f>
        <v>0</v>
      </c>
      <c r="T54" s="191">
        <f>+Sklop11[[#This Row],[cena/enota brez DDV v EUR]]+Sklop11[[#This Row],[Davek (EUR)]]</f>
        <v>0</v>
      </c>
      <c r="U54" s="191">
        <f>+Sklop11[[#This Row],[cena/enota brez DDV v EUR]]*Sklop11[[#This Row],[Okvirna količina]]</f>
        <v>0</v>
      </c>
      <c r="V54" s="191">
        <f>+Sklop11[[#This Row],[Končna cena/enoto mere (EUR) z DDV]]*Sklop11[[#This Row],[Okvirna količina]]</f>
        <v>0</v>
      </c>
      <c r="W54" s="204"/>
    </row>
    <row r="55" spans="1:23" s="55" customFormat="1" ht="12">
      <c r="A55" s="79" t="s">
        <v>41</v>
      </c>
      <c r="B55" s="386" t="s">
        <v>1289</v>
      </c>
      <c r="C55" s="228" t="s">
        <v>677</v>
      </c>
      <c r="D55" s="278">
        <v>1000</v>
      </c>
      <c r="E55" s="77" t="s">
        <v>110</v>
      </c>
      <c r="F55" s="146"/>
      <c r="G55" s="186">
        <v>10</v>
      </c>
      <c r="H55" s="187" t="s">
        <v>188</v>
      </c>
      <c r="I5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5" s="186" t="str">
        <f>IF(Sklop11[[#This Row],[ZAHTEVANA SHEMA KAKOVOSTI]]&lt;&gt;"",Sklop11[[#This Row],[Preračunana masa/volumen/kos na enoto kg]],"")</f>
        <v/>
      </c>
      <c r="K55" s="203"/>
      <c r="L55" s="200"/>
      <c r="M55" s="200"/>
      <c r="N55" s="319"/>
      <c r="O55" s="201"/>
      <c r="P55" s="190"/>
      <c r="Q55" s="130"/>
      <c r="R55" s="202"/>
      <c r="S55" s="191">
        <f>+Sklop11[[#This Row],[cena/enota brez DDV v EUR]]*Sklop11[[#This Row],[Stopnja DDV (%)]]</f>
        <v>0</v>
      </c>
      <c r="T55" s="191">
        <f>+Sklop11[[#This Row],[cena/enota brez DDV v EUR]]+Sklop11[[#This Row],[Davek (EUR)]]</f>
        <v>0</v>
      </c>
      <c r="U55" s="191">
        <f>+Sklop11[[#This Row],[cena/enota brez DDV v EUR]]*Sklop11[[#This Row],[Okvirna količina]]</f>
        <v>0</v>
      </c>
      <c r="V55" s="191">
        <f>+Sklop11[[#This Row],[Končna cena/enoto mere (EUR) z DDV]]*Sklop11[[#This Row],[Okvirna količina]]</f>
        <v>0</v>
      </c>
      <c r="W55" s="204"/>
    </row>
    <row r="56" spans="1:23" s="55" customFormat="1" ht="12">
      <c r="A56" s="79" t="s">
        <v>42</v>
      </c>
      <c r="B56" s="386" t="s">
        <v>1290</v>
      </c>
      <c r="C56" s="228" t="s">
        <v>678</v>
      </c>
      <c r="D56" s="278">
        <v>1000</v>
      </c>
      <c r="E56" s="77" t="s">
        <v>110</v>
      </c>
      <c r="F56" s="146"/>
      <c r="G56" s="186">
        <v>10</v>
      </c>
      <c r="H56" s="187" t="s">
        <v>188</v>
      </c>
      <c r="I5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6" s="186" t="str">
        <f>IF(Sklop11[[#This Row],[ZAHTEVANA SHEMA KAKOVOSTI]]&lt;&gt;"",Sklop11[[#This Row],[Preračunana masa/volumen/kos na enoto kg]],"")</f>
        <v/>
      </c>
      <c r="K56" s="203"/>
      <c r="L56" s="200"/>
      <c r="M56" s="200"/>
      <c r="N56" s="319"/>
      <c r="O56" s="201"/>
      <c r="P56" s="190"/>
      <c r="Q56" s="130"/>
      <c r="R56" s="202"/>
      <c r="S56" s="191">
        <f>+Sklop11[[#This Row],[cena/enota brez DDV v EUR]]*Sklop11[[#This Row],[Stopnja DDV (%)]]</f>
        <v>0</v>
      </c>
      <c r="T56" s="191">
        <f>+Sklop11[[#This Row],[cena/enota brez DDV v EUR]]+Sklop11[[#This Row],[Davek (EUR)]]</f>
        <v>0</v>
      </c>
      <c r="U56" s="191">
        <f>+Sklop11[[#This Row],[cena/enota brez DDV v EUR]]*Sklop11[[#This Row],[Okvirna količina]]</f>
        <v>0</v>
      </c>
      <c r="V56" s="191">
        <f>+Sklop11[[#This Row],[Končna cena/enoto mere (EUR) z DDV]]*Sklop11[[#This Row],[Okvirna količina]]</f>
        <v>0</v>
      </c>
      <c r="W56" s="204"/>
    </row>
    <row r="57" spans="1:23" s="55" customFormat="1" ht="12">
      <c r="A57" s="79" t="s">
        <v>43</v>
      </c>
      <c r="B57" s="386" t="s">
        <v>1291</v>
      </c>
      <c r="C57" s="228" t="s">
        <v>702</v>
      </c>
      <c r="D57" s="278">
        <v>30</v>
      </c>
      <c r="E57" s="77" t="s">
        <v>110</v>
      </c>
      <c r="F57" s="146"/>
      <c r="G57" s="186">
        <v>10</v>
      </c>
      <c r="H57" s="187" t="s">
        <v>188</v>
      </c>
      <c r="I5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</v>
      </c>
      <c r="J57" s="186" t="str">
        <f>IF(Sklop11[[#This Row],[ZAHTEVANA SHEMA KAKOVOSTI]]&lt;&gt;"",Sklop11[[#This Row],[Preračunana masa/volumen/kos na enoto kg]],"")</f>
        <v/>
      </c>
      <c r="K57" s="203"/>
      <c r="L57" s="200"/>
      <c r="M57" s="200"/>
      <c r="N57" s="319"/>
      <c r="O57" s="201"/>
      <c r="P57" s="190"/>
      <c r="Q57" s="130"/>
      <c r="R57" s="202"/>
      <c r="S57" s="191">
        <f>+Sklop11[[#This Row],[cena/enota brez DDV v EUR]]*Sklop11[[#This Row],[Stopnja DDV (%)]]</f>
        <v>0</v>
      </c>
      <c r="T57" s="191">
        <f>+Sklop11[[#This Row],[cena/enota brez DDV v EUR]]+Sklop11[[#This Row],[Davek (EUR)]]</f>
        <v>0</v>
      </c>
      <c r="U57" s="191">
        <f>+Sklop11[[#This Row],[cena/enota brez DDV v EUR]]*Sklop11[[#This Row],[Okvirna količina]]</f>
        <v>0</v>
      </c>
      <c r="V57" s="191">
        <f>+Sklop11[[#This Row],[Končna cena/enoto mere (EUR) z DDV]]*Sklop11[[#This Row],[Okvirna količina]]</f>
        <v>0</v>
      </c>
      <c r="W57" s="204"/>
    </row>
    <row r="58" spans="1:23" s="55" customFormat="1" ht="12">
      <c r="A58" s="79" t="s">
        <v>48</v>
      </c>
      <c r="B58" s="386" t="s">
        <v>1292</v>
      </c>
      <c r="C58" s="228" t="s">
        <v>703</v>
      </c>
      <c r="D58" s="278">
        <v>34</v>
      </c>
      <c r="E58" s="77" t="s">
        <v>110</v>
      </c>
      <c r="F58" s="146"/>
      <c r="G58" s="186">
        <v>10</v>
      </c>
      <c r="H58" s="187" t="s">
        <v>188</v>
      </c>
      <c r="I5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0.34</v>
      </c>
      <c r="J58" s="186" t="str">
        <f>IF(Sklop11[[#This Row],[ZAHTEVANA SHEMA KAKOVOSTI]]&lt;&gt;"",Sklop11[[#This Row],[Preračunana masa/volumen/kos na enoto kg]],"")</f>
        <v/>
      </c>
      <c r="K58" s="203"/>
      <c r="L58" s="200"/>
      <c r="M58" s="200"/>
      <c r="N58" s="319"/>
      <c r="O58" s="201"/>
      <c r="P58" s="190"/>
      <c r="Q58" s="130"/>
      <c r="R58" s="202"/>
      <c r="S58" s="191">
        <f>+Sklop11[[#This Row],[cena/enota brez DDV v EUR]]*Sklop11[[#This Row],[Stopnja DDV (%)]]</f>
        <v>0</v>
      </c>
      <c r="T58" s="191">
        <f>+Sklop11[[#This Row],[cena/enota brez DDV v EUR]]+Sklop11[[#This Row],[Davek (EUR)]]</f>
        <v>0</v>
      </c>
      <c r="U58" s="191">
        <f>+Sklop11[[#This Row],[cena/enota brez DDV v EUR]]*Sklop11[[#This Row],[Okvirna količina]]</f>
        <v>0</v>
      </c>
      <c r="V58" s="191">
        <f>+Sklop11[[#This Row],[Končna cena/enoto mere (EUR) z DDV]]*Sklop11[[#This Row],[Okvirna količina]]</f>
        <v>0</v>
      </c>
      <c r="W58" s="204"/>
    </row>
    <row r="59" spans="1:23" s="55" customFormat="1" ht="12">
      <c r="A59" s="79" t="s">
        <v>44</v>
      </c>
      <c r="B59" s="386" t="s">
        <v>1293</v>
      </c>
      <c r="C59" s="228" t="s">
        <v>704</v>
      </c>
      <c r="D59" s="278">
        <v>44</v>
      </c>
      <c r="E59" s="77" t="s">
        <v>110</v>
      </c>
      <c r="F59" s="146"/>
      <c r="G59" s="186">
        <v>10</v>
      </c>
      <c r="H59" s="187" t="s">
        <v>188</v>
      </c>
      <c r="I5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0.43999999999999995</v>
      </c>
      <c r="J59" s="186" t="str">
        <f>IF(Sklop11[[#This Row],[ZAHTEVANA SHEMA KAKOVOSTI]]&lt;&gt;"",Sklop11[[#This Row],[Preračunana masa/volumen/kos na enoto kg]],"")</f>
        <v/>
      </c>
      <c r="K59" s="203"/>
      <c r="L59" s="200"/>
      <c r="M59" s="200"/>
      <c r="N59" s="319"/>
      <c r="O59" s="201"/>
      <c r="P59" s="190"/>
      <c r="Q59" s="130"/>
      <c r="R59" s="202"/>
      <c r="S59" s="191">
        <f>+Sklop11[[#This Row],[cena/enota brez DDV v EUR]]*Sklop11[[#This Row],[Stopnja DDV (%)]]</f>
        <v>0</v>
      </c>
      <c r="T59" s="191">
        <f>+Sklop11[[#This Row],[cena/enota brez DDV v EUR]]+Sklop11[[#This Row],[Davek (EUR)]]</f>
        <v>0</v>
      </c>
      <c r="U59" s="191">
        <f>+Sklop11[[#This Row],[cena/enota brez DDV v EUR]]*Sklop11[[#This Row],[Okvirna količina]]</f>
        <v>0</v>
      </c>
      <c r="V59" s="191">
        <f>+Sklop11[[#This Row],[Končna cena/enoto mere (EUR) z DDV]]*Sklop11[[#This Row],[Okvirna količina]]</f>
        <v>0</v>
      </c>
      <c r="W59" s="204"/>
    </row>
    <row r="60" spans="1:23" s="55" customFormat="1" ht="12">
      <c r="A60" s="79" t="s">
        <v>45</v>
      </c>
      <c r="B60" s="386" t="s">
        <v>1294</v>
      </c>
      <c r="C60" s="228" t="s">
        <v>705</v>
      </c>
      <c r="D60" s="278">
        <v>40</v>
      </c>
      <c r="E60" s="77" t="s">
        <v>110</v>
      </c>
      <c r="F60" s="146"/>
      <c r="G60" s="186">
        <v>10</v>
      </c>
      <c r="H60" s="187" t="s">
        <v>188</v>
      </c>
      <c r="I6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60" s="186" t="str">
        <f>IF(Sklop11[[#This Row],[ZAHTEVANA SHEMA KAKOVOSTI]]&lt;&gt;"",Sklop11[[#This Row],[Preračunana masa/volumen/kos na enoto kg]],"")</f>
        <v/>
      </c>
      <c r="K60" s="203"/>
      <c r="L60" s="200"/>
      <c r="M60" s="200"/>
      <c r="N60" s="319"/>
      <c r="O60" s="201"/>
      <c r="P60" s="190"/>
      <c r="Q60" s="130"/>
      <c r="R60" s="202"/>
      <c r="S60" s="191">
        <f>+Sklop11[[#This Row],[cena/enota brez DDV v EUR]]*Sklop11[[#This Row],[Stopnja DDV (%)]]</f>
        <v>0</v>
      </c>
      <c r="T60" s="191">
        <f>+Sklop11[[#This Row],[cena/enota brez DDV v EUR]]+Sklop11[[#This Row],[Davek (EUR)]]</f>
        <v>0</v>
      </c>
      <c r="U60" s="191">
        <f>+Sklop11[[#This Row],[cena/enota brez DDV v EUR]]*Sklop11[[#This Row],[Okvirna količina]]</f>
        <v>0</v>
      </c>
      <c r="V60" s="191">
        <f>+Sklop11[[#This Row],[Končna cena/enoto mere (EUR) z DDV]]*Sklop11[[#This Row],[Okvirna količina]]</f>
        <v>0</v>
      </c>
      <c r="W60" s="204"/>
    </row>
    <row r="61" spans="1:23" s="55" customFormat="1" ht="12">
      <c r="A61" s="79" t="s">
        <v>49</v>
      </c>
      <c r="B61" s="386" t="s">
        <v>1295</v>
      </c>
      <c r="C61" s="228" t="s">
        <v>706</v>
      </c>
      <c r="D61" s="278">
        <v>40</v>
      </c>
      <c r="E61" s="77" t="s">
        <v>110</v>
      </c>
      <c r="F61" s="146"/>
      <c r="G61" s="186">
        <v>10</v>
      </c>
      <c r="H61" s="187" t="s">
        <v>188</v>
      </c>
      <c r="I6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61" s="186" t="str">
        <f>IF(Sklop11[[#This Row],[ZAHTEVANA SHEMA KAKOVOSTI]]&lt;&gt;"",Sklop11[[#This Row],[Preračunana masa/volumen/kos na enoto kg]],"")</f>
        <v/>
      </c>
      <c r="K61" s="203"/>
      <c r="L61" s="200"/>
      <c r="M61" s="200"/>
      <c r="N61" s="319"/>
      <c r="O61" s="201"/>
      <c r="P61" s="190"/>
      <c r="Q61" s="130"/>
      <c r="R61" s="202"/>
      <c r="S61" s="191">
        <f>+Sklop11[[#This Row],[cena/enota brez DDV v EUR]]*Sklop11[[#This Row],[Stopnja DDV (%)]]</f>
        <v>0</v>
      </c>
      <c r="T61" s="191">
        <f>+Sklop11[[#This Row],[cena/enota brez DDV v EUR]]+Sklop11[[#This Row],[Davek (EUR)]]</f>
        <v>0</v>
      </c>
      <c r="U61" s="191">
        <f>+Sklop11[[#This Row],[cena/enota brez DDV v EUR]]*Sklop11[[#This Row],[Okvirna količina]]</f>
        <v>0</v>
      </c>
      <c r="V61" s="191">
        <f>+Sklop11[[#This Row],[Končna cena/enoto mere (EUR) z DDV]]*Sklop11[[#This Row],[Okvirna količina]]</f>
        <v>0</v>
      </c>
      <c r="W61" s="204"/>
    </row>
    <row r="62" spans="1:23" s="55" customFormat="1" ht="12">
      <c r="A62" s="79" t="s">
        <v>50</v>
      </c>
      <c r="B62" s="386" t="s">
        <v>1296</v>
      </c>
      <c r="C62" s="228" t="s">
        <v>707</v>
      </c>
      <c r="D62" s="278">
        <v>30</v>
      </c>
      <c r="E62" s="77" t="s">
        <v>110</v>
      </c>
      <c r="F62" s="146"/>
      <c r="G62" s="186">
        <v>10</v>
      </c>
      <c r="H62" s="187" t="s">
        <v>188</v>
      </c>
      <c r="I6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</v>
      </c>
      <c r="J62" s="186" t="str">
        <f>IF(Sklop11[[#This Row],[ZAHTEVANA SHEMA KAKOVOSTI]]&lt;&gt;"",Sklop11[[#This Row],[Preračunana masa/volumen/kos na enoto kg]],"")</f>
        <v/>
      </c>
      <c r="K62" s="203"/>
      <c r="L62" s="200"/>
      <c r="M62" s="200"/>
      <c r="N62" s="319"/>
      <c r="O62" s="201"/>
      <c r="P62" s="190"/>
      <c r="Q62" s="130"/>
      <c r="R62" s="202"/>
      <c r="S62" s="191">
        <f>+Sklop11[[#This Row],[cena/enota brez DDV v EUR]]*Sklop11[[#This Row],[Stopnja DDV (%)]]</f>
        <v>0</v>
      </c>
      <c r="T62" s="191">
        <f>+Sklop11[[#This Row],[cena/enota brez DDV v EUR]]+Sklop11[[#This Row],[Davek (EUR)]]</f>
        <v>0</v>
      </c>
      <c r="U62" s="191">
        <f>+Sklop11[[#This Row],[cena/enota brez DDV v EUR]]*Sklop11[[#This Row],[Okvirna količina]]</f>
        <v>0</v>
      </c>
      <c r="V62" s="191">
        <f>+Sklop11[[#This Row],[Končna cena/enoto mere (EUR) z DDV]]*Sklop11[[#This Row],[Okvirna količina]]</f>
        <v>0</v>
      </c>
      <c r="W62" s="204"/>
    </row>
    <row r="63" spans="1:23" s="55" customFormat="1" ht="12">
      <c r="A63" s="79" t="s">
        <v>46</v>
      </c>
      <c r="B63" s="386" t="s">
        <v>1297</v>
      </c>
      <c r="C63" s="228" t="s">
        <v>708</v>
      </c>
      <c r="D63" s="278">
        <v>20</v>
      </c>
      <c r="E63" s="77" t="s">
        <v>110</v>
      </c>
      <c r="F63" s="146"/>
      <c r="G63" s="186">
        <v>10</v>
      </c>
      <c r="H63" s="187" t="s">
        <v>188</v>
      </c>
      <c r="I6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J63" s="186" t="str">
        <f>IF(Sklop11[[#This Row],[ZAHTEVANA SHEMA KAKOVOSTI]]&lt;&gt;"",Sklop11[[#This Row],[Preračunana masa/volumen/kos na enoto kg]],"")</f>
        <v/>
      </c>
      <c r="K63" s="203"/>
      <c r="L63" s="200"/>
      <c r="M63" s="200"/>
      <c r="N63" s="319"/>
      <c r="O63" s="201"/>
      <c r="P63" s="190"/>
      <c r="Q63" s="130"/>
      <c r="R63" s="202"/>
      <c r="S63" s="191">
        <f>+Sklop11[[#This Row],[cena/enota brez DDV v EUR]]*Sklop11[[#This Row],[Stopnja DDV (%)]]</f>
        <v>0</v>
      </c>
      <c r="T63" s="191">
        <f>+Sklop11[[#This Row],[cena/enota brez DDV v EUR]]+Sklop11[[#This Row],[Davek (EUR)]]</f>
        <v>0</v>
      </c>
      <c r="U63" s="191">
        <f>+Sklop11[[#This Row],[cena/enota brez DDV v EUR]]*Sklop11[[#This Row],[Okvirna količina]]</f>
        <v>0</v>
      </c>
      <c r="V63" s="191">
        <f>+Sklop11[[#This Row],[Končna cena/enoto mere (EUR) z DDV]]*Sklop11[[#This Row],[Okvirna količina]]</f>
        <v>0</v>
      </c>
      <c r="W63" s="204"/>
    </row>
    <row r="64" spans="1:23" s="55" customFormat="1" ht="12">
      <c r="A64" s="79" t="s">
        <v>51</v>
      </c>
      <c r="B64" s="386" t="s">
        <v>1298</v>
      </c>
      <c r="C64" s="228" t="s">
        <v>709</v>
      </c>
      <c r="D64" s="278">
        <v>40</v>
      </c>
      <c r="E64" s="77" t="s">
        <v>110</v>
      </c>
      <c r="F64" s="146"/>
      <c r="G64" s="186">
        <v>10</v>
      </c>
      <c r="H64" s="187" t="s">
        <v>188</v>
      </c>
      <c r="I6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64" s="186" t="str">
        <f>IF(Sklop11[[#This Row],[ZAHTEVANA SHEMA KAKOVOSTI]]&lt;&gt;"",Sklop11[[#This Row],[Preračunana masa/volumen/kos na enoto kg]],"")</f>
        <v/>
      </c>
      <c r="K64" s="203"/>
      <c r="L64" s="200"/>
      <c r="M64" s="200"/>
      <c r="N64" s="319"/>
      <c r="O64" s="201"/>
      <c r="P64" s="190"/>
      <c r="Q64" s="130"/>
      <c r="R64" s="202"/>
      <c r="S64" s="191">
        <f>+Sklop11[[#This Row],[cena/enota brez DDV v EUR]]*Sklop11[[#This Row],[Stopnja DDV (%)]]</f>
        <v>0</v>
      </c>
      <c r="T64" s="191">
        <f>+Sklop11[[#This Row],[cena/enota brez DDV v EUR]]+Sklop11[[#This Row],[Davek (EUR)]]</f>
        <v>0</v>
      </c>
      <c r="U64" s="191">
        <f>+Sklop11[[#This Row],[cena/enota brez DDV v EUR]]*Sklop11[[#This Row],[Okvirna količina]]</f>
        <v>0</v>
      </c>
      <c r="V64" s="191">
        <f>+Sklop11[[#This Row],[Končna cena/enoto mere (EUR) z DDV]]*Sklop11[[#This Row],[Okvirna količina]]</f>
        <v>0</v>
      </c>
      <c r="W64" s="204"/>
    </row>
    <row r="65" spans="1:23" s="55" customFormat="1" ht="12">
      <c r="A65" s="79" t="s">
        <v>47</v>
      </c>
      <c r="B65" s="386" t="s">
        <v>1299</v>
      </c>
      <c r="C65" s="228" t="s">
        <v>710</v>
      </c>
      <c r="D65" s="278">
        <v>50</v>
      </c>
      <c r="E65" s="77" t="s">
        <v>110</v>
      </c>
      <c r="F65" s="146"/>
      <c r="G65" s="186">
        <v>10</v>
      </c>
      <c r="H65" s="187" t="s">
        <v>188</v>
      </c>
      <c r="I6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J65" s="186" t="str">
        <f>IF(Sklop11[[#This Row],[ZAHTEVANA SHEMA KAKOVOSTI]]&lt;&gt;"",Sklop11[[#This Row],[Preračunana masa/volumen/kos na enoto kg]],"")</f>
        <v/>
      </c>
      <c r="K65" s="203"/>
      <c r="L65" s="200"/>
      <c r="M65" s="200"/>
      <c r="N65" s="319"/>
      <c r="O65" s="201"/>
      <c r="P65" s="190"/>
      <c r="Q65" s="130"/>
      <c r="R65" s="202"/>
      <c r="S65" s="191">
        <f>+Sklop11[[#This Row],[cena/enota brez DDV v EUR]]*Sklop11[[#This Row],[Stopnja DDV (%)]]</f>
        <v>0</v>
      </c>
      <c r="T65" s="191">
        <f>+Sklop11[[#This Row],[cena/enota brez DDV v EUR]]+Sklop11[[#This Row],[Davek (EUR)]]</f>
        <v>0</v>
      </c>
      <c r="U65" s="191">
        <f>+Sklop11[[#This Row],[cena/enota brez DDV v EUR]]*Sklop11[[#This Row],[Okvirna količina]]</f>
        <v>0</v>
      </c>
      <c r="V65" s="191">
        <f>+Sklop11[[#This Row],[Končna cena/enoto mere (EUR) z DDV]]*Sklop11[[#This Row],[Okvirna količina]]</f>
        <v>0</v>
      </c>
      <c r="W65" s="204"/>
    </row>
    <row r="66" spans="1:23" s="55" customFormat="1" ht="12">
      <c r="A66" s="79" t="s">
        <v>52</v>
      </c>
      <c r="B66" s="386" t="s">
        <v>1300</v>
      </c>
      <c r="C66" s="228" t="s">
        <v>711</v>
      </c>
      <c r="D66" s="278">
        <v>40</v>
      </c>
      <c r="E66" s="77" t="s">
        <v>110</v>
      </c>
      <c r="F66" s="146"/>
      <c r="G66" s="186">
        <v>10</v>
      </c>
      <c r="H66" s="187" t="s">
        <v>188</v>
      </c>
      <c r="I6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66" s="186" t="str">
        <f>IF(Sklop11[[#This Row],[ZAHTEVANA SHEMA KAKOVOSTI]]&lt;&gt;"",Sklop11[[#This Row],[Preračunana masa/volumen/kos na enoto kg]],"")</f>
        <v/>
      </c>
      <c r="K66" s="203"/>
      <c r="L66" s="200"/>
      <c r="M66" s="200"/>
      <c r="N66" s="319"/>
      <c r="O66" s="201"/>
      <c r="P66" s="190"/>
      <c r="Q66" s="130"/>
      <c r="R66" s="202"/>
      <c r="S66" s="191">
        <f>+Sklop11[[#This Row],[cena/enota brez DDV v EUR]]*Sklop11[[#This Row],[Stopnja DDV (%)]]</f>
        <v>0</v>
      </c>
      <c r="T66" s="191">
        <f>+Sklop11[[#This Row],[cena/enota brez DDV v EUR]]+Sklop11[[#This Row],[Davek (EUR)]]</f>
        <v>0</v>
      </c>
      <c r="U66" s="191">
        <f>+Sklop11[[#This Row],[cena/enota brez DDV v EUR]]*Sklop11[[#This Row],[Okvirna količina]]</f>
        <v>0</v>
      </c>
      <c r="V66" s="191">
        <f>+Sklop11[[#This Row],[Končna cena/enoto mere (EUR) z DDV]]*Sklop11[[#This Row],[Okvirna količina]]</f>
        <v>0</v>
      </c>
      <c r="W66" s="204"/>
    </row>
    <row r="67" spans="1:23" s="55" customFormat="1" ht="12">
      <c r="A67" s="79" t="s">
        <v>53</v>
      </c>
      <c r="B67" s="386" t="s">
        <v>1301</v>
      </c>
      <c r="C67" s="228" t="s">
        <v>712</v>
      </c>
      <c r="D67" s="278">
        <v>1000</v>
      </c>
      <c r="E67" s="77" t="s">
        <v>110</v>
      </c>
      <c r="F67" s="146"/>
      <c r="G67" s="186">
        <v>10</v>
      </c>
      <c r="H67" s="187" t="s">
        <v>188</v>
      </c>
      <c r="I6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67" s="186" t="str">
        <f>IF(Sklop11[[#This Row],[ZAHTEVANA SHEMA KAKOVOSTI]]&lt;&gt;"",Sklop11[[#This Row],[Preračunana masa/volumen/kos na enoto kg]],"")</f>
        <v/>
      </c>
      <c r="K67" s="203"/>
      <c r="L67" s="200"/>
      <c r="M67" s="200"/>
      <c r="N67" s="319"/>
      <c r="O67" s="201"/>
      <c r="P67" s="190"/>
      <c r="Q67" s="130"/>
      <c r="R67" s="202"/>
      <c r="S67" s="191">
        <f>+Sklop11[[#This Row],[cena/enota brez DDV v EUR]]*Sklop11[[#This Row],[Stopnja DDV (%)]]</f>
        <v>0</v>
      </c>
      <c r="T67" s="191">
        <f>+Sklop11[[#This Row],[cena/enota brez DDV v EUR]]+Sklop11[[#This Row],[Davek (EUR)]]</f>
        <v>0</v>
      </c>
      <c r="U67" s="191">
        <f>+Sklop11[[#This Row],[cena/enota brez DDV v EUR]]*Sklop11[[#This Row],[Okvirna količina]]</f>
        <v>0</v>
      </c>
      <c r="V67" s="191">
        <f>+Sklop11[[#This Row],[Končna cena/enoto mere (EUR) z DDV]]*Sklop11[[#This Row],[Okvirna količina]]</f>
        <v>0</v>
      </c>
      <c r="W67" s="204"/>
    </row>
    <row r="68" spans="1:23" s="55" customFormat="1" ht="12">
      <c r="A68" s="79" t="s">
        <v>54</v>
      </c>
      <c r="B68" s="386" t="s">
        <v>1302</v>
      </c>
      <c r="C68" s="228" t="s">
        <v>713</v>
      </c>
      <c r="D68" s="278">
        <v>250</v>
      </c>
      <c r="E68" s="77" t="s">
        <v>110</v>
      </c>
      <c r="F68" s="146"/>
      <c r="G68" s="186">
        <v>20</v>
      </c>
      <c r="H68" s="187" t="s">
        <v>188</v>
      </c>
      <c r="I6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68" s="186" t="str">
        <f>IF(Sklop11[[#This Row],[ZAHTEVANA SHEMA KAKOVOSTI]]&lt;&gt;"",Sklop11[[#This Row],[Preračunana masa/volumen/kos na enoto kg]],"")</f>
        <v/>
      </c>
      <c r="K68" s="203"/>
      <c r="L68" s="200"/>
      <c r="M68" s="200"/>
      <c r="N68" s="319"/>
      <c r="O68" s="201"/>
      <c r="P68" s="190"/>
      <c r="Q68" s="130"/>
      <c r="R68" s="202"/>
      <c r="S68" s="191">
        <f>+Sklop11[[#This Row],[cena/enota brez DDV v EUR]]*Sklop11[[#This Row],[Stopnja DDV (%)]]</f>
        <v>0</v>
      </c>
      <c r="T68" s="191">
        <f>+Sklop11[[#This Row],[cena/enota brez DDV v EUR]]+Sklop11[[#This Row],[Davek (EUR)]]</f>
        <v>0</v>
      </c>
      <c r="U68" s="191">
        <f>+Sklop11[[#This Row],[cena/enota brez DDV v EUR]]*Sklop11[[#This Row],[Okvirna količina]]</f>
        <v>0</v>
      </c>
      <c r="V68" s="191">
        <f>+Sklop11[[#This Row],[Končna cena/enoto mere (EUR) z DDV]]*Sklop11[[#This Row],[Okvirna količina]]</f>
        <v>0</v>
      </c>
      <c r="W68" s="204"/>
    </row>
    <row r="69" spans="1:23" s="55" customFormat="1" ht="12">
      <c r="A69" s="79" t="s">
        <v>55</v>
      </c>
      <c r="B69" s="386" t="s">
        <v>1303</v>
      </c>
      <c r="C69" s="228" t="s">
        <v>714</v>
      </c>
      <c r="D69" s="278">
        <v>100</v>
      </c>
      <c r="E69" s="77" t="s">
        <v>110</v>
      </c>
      <c r="F69" s="146"/>
      <c r="G69" s="186">
        <v>50</v>
      </c>
      <c r="H69" s="187" t="s">
        <v>188</v>
      </c>
      <c r="I6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69" s="186" t="str">
        <f>IF(Sklop11[[#This Row],[ZAHTEVANA SHEMA KAKOVOSTI]]&lt;&gt;"",Sklop11[[#This Row],[Preračunana masa/volumen/kos na enoto kg]],"")</f>
        <v/>
      </c>
      <c r="K69" s="203"/>
      <c r="L69" s="200"/>
      <c r="M69" s="200"/>
      <c r="N69" s="319"/>
      <c r="O69" s="201"/>
      <c r="P69" s="190"/>
      <c r="Q69" s="130"/>
      <c r="R69" s="202"/>
      <c r="S69" s="191">
        <f>+Sklop11[[#This Row],[cena/enota brez DDV v EUR]]*Sklop11[[#This Row],[Stopnja DDV (%)]]</f>
        <v>0</v>
      </c>
      <c r="T69" s="191">
        <f>+Sklop11[[#This Row],[cena/enota brez DDV v EUR]]+Sklop11[[#This Row],[Davek (EUR)]]</f>
        <v>0</v>
      </c>
      <c r="U69" s="191">
        <f>+Sklop11[[#This Row],[cena/enota brez DDV v EUR]]*Sklop11[[#This Row],[Okvirna količina]]</f>
        <v>0</v>
      </c>
      <c r="V69" s="191">
        <f>+Sklop11[[#This Row],[Končna cena/enoto mere (EUR) z DDV]]*Sklop11[[#This Row],[Okvirna količina]]</f>
        <v>0</v>
      </c>
      <c r="W69" s="204"/>
    </row>
    <row r="70" spans="1:23" s="55" customFormat="1" ht="12">
      <c r="A70" s="79" t="s">
        <v>56</v>
      </c>
      <c r="B70" s="386" t="s">
        <v>1304</v>
      </c>
      <c r="C70" s="228" t="s">
        <v>715</v>
      </c>
      <c r="D70" s="278">
        <v>100</v>
      </c>
      <c r="E70" s="77" t="s">
        <v>110</v>
      </c>
      <c r="F70" s="146"/>
      <c r="G70" s="186">
        <v>50</v>
      </c>
      <c r="H70" s="187" t="s">
        <v>188</v>
      </c>
      <c r="I7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70" s="186" t="str">
        <f>IF(Sklop11[[#This Row],[ZAHTEVANA SHEMA KAKOVOSTI]]&lt;&gt;"",Sklop11[[#This Row],[Preračunana masa/volumen/kos na enoto kg]],"")</f>
        <v/>
      </c>
      <c r="K70" s="203"/>
      <c r="L70" s="200"/>
      <c r="M70" s="200"/>
      <c r="N70" s="319"/>
      <c r="O70" s="201"/>
      <c r="P70" s="190"/>
      <c r="Q70" s="130"/>
      <c r="R70" s="202"/>
      <c r="S70" s="191">
        <f>+Sklop11[[#This Row],[cena/enota brez DDV v EUR]]*Sklop11[[#This Row],[Stopnja DDV (%)]]</f>
        <v>0</v>
      </c>
      <c r="T70" s="191">
        <f>+Sklop11[[#This Row],[cena/enota brez DDV v EUR]]+Sklop11[[#This Row],[Davek (EUR)]]</f>
        <v>0</v>
      </c>
      <c r="U70" s="191">
        <f>+Sklop11[[#This Row],[cena/enota brez DDV v EUR]]*Sklop11[[#This Row],[Okvirna količina]]</f>
        <v>0</v>
      </c>
      <c r="V70" s="191">
        <f>+Sklop11[[#This Row],[Končna cena/enoto mere (EUR) z DDV]]*Sklop11[[#This Row],[Okvirna količina]]</f>
        <v>0</v>
      </c>
      <c r="W70" s="204"/>
    </row>
    <row r="71" spans="1:23" s="55" customFormat="1" ht="12">
      <c r="A71" s="79" t="s">
        <v>57</v>
      </c>
      <c r="B71" s="386" t="s">
        <v>1305</v>
      </c>
      <c r="C71" s="228" t="s">
        <v>716</v>
      </c>
      <c r="D71" s="278">
        <v>100</v>
      </c>
      <c r="E71" s="77" t="s">
        <v>110</v>
      </c>
      <c r="F71" s="146"/>
      <c r="G71" s="186">
        <v>50</v>
      </c>
      <c r="H71" s="187" t="s">
        <v>188</v>
      </c>
      <c r="I7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71" s="186" t="str">
        <f>IF(Sklop11[[#This Row],[ZAHTEVANA SHEMA KAKOVOSTI]]&lt;&gt;"",Sklop11[[#This Row],[Preračunana masa/volumen/kos na enoto kg]],"")</f>
        <v/>
      </c>
      <c r="K71" s="203"/>
      <c r="L71" s="200"/>
      <c r="M71" s="200"/>
      <c r="N71" s="319"/>
      <c r="O71" s="201"/>
      <c r="P71" s="190"/>
      <c r="Q71" s="130"/>
      <c r="R71" s="202"/>
      <c r="S71" s="191">
        <f>+Sklop11[[#This Row],[cena/enota brez DDV v EUR]]*Sklop11[[#This Row],[Stopnja DDV (%)]]</f>
        <v>0</v>
      </c>
      <c r="T71" s="191">
        <f>+Sklop11[[#This Row],[cena/enota brez DDV v EUR]]+Sklop11[[#This Row],[Davek (EUR)]]</f>
        <v>0</v>
      </c>
      <c r="U71" s="191">
        <f>+Sklop11[[#This Row],[cena/enota brez DDV v EUR]]*Sklop11[[#This Row],[Okvirna količina]]</f>
        <v>0</v>
      </c>
      <c r="V71" s="191">
        <f>+Sklop11[[#This Row],[Končna cena/enoto mere (EUR) z DDV]]*Sklop11[[#This Row],[Okvirna količina]]</f>
        <v>0</v>
      </c>
      <c r="W71" s="204"/>
    </row>
    <row r="72" spans="1:23" s="55" customFormat="1" ht="36">
      <c r="A72" s="79" t="s">
        <v>58</v>
      </c>
      <c r="B72" s="386" t="s">
        <v>1306</v>
      </c>
      <c r="C72" s="228" t="s">
        <v>717</v>
      </c>
      <c r="D72" s="278">
        <v>860</v>
      </c>
      <c r="E72" s="77" t="s">
        <v>110</v>
      </c>
      <c r="F72" s="146"/>
      <c r="G72" s="186">
        <v>5</v>
      </c>
      <c r="H72" s="187" t="s">
        <v>188</v>
      </c>
      <c r="I7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4.3</v>
      </c>
      <c r="J72" s="186" t="str">
        <f>IF(Sklop11[[#This Row],[ZAHTEVANA SHEMA KAKOVOSTI]]&lt;&gt;"",Sklop11[[#This Row],[Preračunana masa/volumen/kos na enoto kg]],"")</f>
        <v/>
      </c>
      <c r="K72" s="203"/>
      <c r="L72" s="200"/>
      <c r="M72" s="200"/>
      <c r="N72" s="319"/>
      <c r="O72" s="201"/>
      <c r="P72" s="190"/>
      <c r="Q72" s="130"/>
      <c r="R72" s="202"/>
      <c r="S72" s="191">
        <f>+Sklop11[[#This Row],[cena/enota brez DDV v EUR]]*Sklop11[[#This Row],[Stopnja DDV (%)]]</f>
        <v>0</v>
      </c>
      <c r="T72" s="191">
        <f>+Sklop11[[#This Row],[cena/enota brez DDV v EUR]]+Sklop11[[#This Row],[Davek (EUR)]]</f>
        <v>0</v>
      </c>
      <c r="U72" s="191">
        <f>+Sklop11[[#This Row],[cena/enota brez DDV v EUR]]*Sklop11[[#This Row],[Okvirna količina]]</f>
        <v>0</v>
      </c>
      <c r="V72" s="191">
        <f>+Sklop11[[#This Row],[Končna cena/enoto mere (EUR) z DDV]]*Sklop11[[#This Row],[Okvirna količina]]</f>
        <v>0</v>
      </c>
      <c r="W72" s="204"/>
    </row>
    <row r="73" spans="1:23" s="55" customFormat="1" ht="24">
      <c r="A73" s="79" t="s">
        <v>59</v>
      </c>
      <c r="B73" s="386" t="s">
        <v>1307</v>
      </c>
      <c r="C73" s="228" t="s">
        <v>718</v>
      </c>
      <c r="D73" s="278">
        <v>600</v>
      </c>
      <c r="E73" s="77" t="s">
        <v>110</v>
      </c>
      <c r="F73" s="146"/>
      <c r="G73" s="186">
        <v>5</v>
      </c>
      <c r="H73" s="187" t="s">
        <v>188</v>
      </c>
      <c r="I7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J73" s="186" t="str">
        <f>IF(Sklop11[[#This Row],[ZAHTEVANA SHEMA KAKOVOSTI]]&lt;&gt;"",Sklop11[[#This Row],[Preračunana masa/volumen/kos na enoto kg]],"")</f>
        <v/>
      </c>
      <c r="K73" s="203"/>
      <c r="L73" s="200"/>
      <c r="M73" s="200"/>
      <c r="N73" s="319"/>
      <c r="O73" s="201"/>
      <c r="P73" s="190"/>
      <c r="Q73" s="130"/>
      <c r="R73" s="202"/>
      <c r="S73" s="191">
        <f>+Sklop11[[#This Row],[cena/enota brez DDV v EUR]]*Sklop11[[#This Row],[Stopnja DDV (%)]]</f>
        <v>0</v>
      </c>
      <c r="T73" s="191">
        <f>+Sklop11[[#This Row],[cena/enota brez DDV v EUR]]+Sklop11[[#This Row],[Davek (EUR)]]</f>
        <v>0</v>
      </c>
      <c r="U73" s="191">
        <f>+Sklop11[[#This Row],[cena/enota brez DDV v EUR]]*Sklop11[[#This Row],[Okvirna količina]]</f>
        <v>0</v>
      </c>
      <c r="V73" s="191">
        <f>+Sklop11[[#This Row],[Končna cena/enoto mere (EUR) z DDV]]*Sklop11[[#This Row],[Okvirna količina]]</f>
        <v>0</v>
      </c>
      <c r="W73" s="204"/>
    </row>
    <row r="74" spans="1:23" s="55" customFormat="1" ht="12">
      <c r="A74" s="79" t="s">
        <v>60</v>
      </c>
      <c r="B74" s="386" t="s">
        <v>1308</v>
      </c>
      <c r="C74" s="228" t="s">
        <v>719</v>
      </c>
      <c r="D74" s="278">
        <v>250</v>
      </c>
      <c r="E74" s="77" t="s">
        <v>110</v>
      </c>
      <c r="F74" s="146"/>
      <c r="G74" s="186">
        <v>2</v>
      </c>
      <c r="H74" s="187" t="s">
        <v>188</v>
      </c>
      <c r="I7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J74" s="186" t="str">
        <f>IF(Sklop11[[#This Row],[ZAHTEVANA SHEMA KAKOVOSTI]]&lt;&gt;"",Sklop11[[#This Row],[Preračunana masa/volumen/kos na enoto kg]],"")</f>
        <v/>
      </c>
      <c r="K74" s="203"/>
      <c r="L74" s="200"/>
      <c r="M74" s="200"/>
      <c r="N74" s="319"/>
      <c r="O74" s="201"/>
      <c r="P74" s="190"/>
      <c r="Q74" s="130"/>
      <c r="R74" s="202"/>
      <c r="S74" s="191">
        <f>+Sklop11[[#This Row],[cena/enota brez DDV v EUR]]*Sklop11[[#This Row],[Stopnja DDV (%)]]</f>
        <v>0</v>
      </c>
      <c r="T74" s="191">
        <f>+Sklop11[[#This Row],[cena/enota brez DDV v EUR]]+Sklop11[[#This Row],[Davek (EUR)]]</f>
        <v>0</v>
      </c>
      <c r="U74" s="191">
        <f>+Sklop11[[#This Row],[cena/enota brez DDV v EUR]]*Sklop11[[#This Row],[Okvirna količina]]</f>
        <v>0</v>
      </c>
      <c r="V74" s="191">
        <f>+Sklop11[[#This Row],[Končna cena/enoto mere (EUR) z DDV]]*Sklop11[[#This Row],[Okvirna količina]]</f>
        <v>0</v>
      </c>
      <c r="W74" s="204"/>
    </row>
    <row r="75" spans="1:23" s="55" customFormat="1" ht="36">
      <c r="A75" s="79" t="s">
        <v>61</v>
      </c>
      <c r="B75" s="386" t="s">
        <v>1309</v>
      </c>
      <c r="C75" s="228" t="s">
        <v>720</v>
      </c>
      <c r="D75" s="278">
        <v>80</v>
      </c>
      <c r="E75" s="77" t="s">
        <v>110</v>
      </c>
      <c r="F75" s="146"/>
      <c r="G75" s="186">
        <v>3</v>
      </c>
      <c r="H75" s="187" t="s">
        <v>188</v>
      </c>
      <c r="I7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0.24</v>
      </c>
      <c r="J75" s="186" t="str">
        <f>IF(Sklop11[[#This Row],[ZAHTEVANA SHEMA KAKOVOSTI]]&lt;&gt;"",Sklop11[[#This Row],[Preračunana masa/volumen/kos na enoto kg]],"")</f>
        <v/>
      </c>
      <c r="K75" s="203"/>
      <c r="L75" s="200"/>
      <c r="M75" s="200"/>
      <c r="N75" s="319"/>
      <c r="O75" s="201"/>
      <c r="P75" s="190"/>
      <c r="Q75" s="130"/>
      <c r="R75" s="202"/>
      <c r="S75" s="191">
        <f>+Sklop11[[#This Row],[cena/enota brez DDV v EUR]]*Sklop11[[#This Row],[Stopnja DDV (%)]]</f>
        <v>0</v>
      </c>
      <c r="T75" s="191">
        <f>+Sklop11[[#This Row],[cena/enota brez DDV v EUR]]+Sklop11[[#This Row],[Davek (EUR)]]</f>
        <v>0</v>
      </c>
      <c r="U75" s="191">
        <f>+Sklop11[[#This Row],[cena/enota brez DDV v EUR]]*Sklop11[[#This Row],[Okvirna količina]]</f>
        <v>0</v>
      </c>
      <c r="V75" s="191">
        <f>+Sklop11[[#This Row],[Končna cena/enoto mere (EUR) z DDV]]*Sklop11[[#This Row],[Okvirna količina]]</f>
        <v>0</v>
      </c>
      <c r="W75" s="204"/>
    </row>
    <row r="76" spans="1:23" s="55" customFormat="1" ht="48">
      <c r="A76" s="79" t="s">
        <v>62</v>
      </c>
      <c r="B76" s="386" t="s">
        <v>1310</v>
      </c>
      <c r="C76" s="228" t="s">
        <v>721</v>
      </c>
      <c r="D76" s="278">
        <v>320</v>
      </c>
      <c r="E76" s="77" t="s">
        <v>110</v>
      </c>
      <c r="F76" s="146"/>
      <c r="G76" s="186">
        <v>50</v>
      </c>
      <c r="H76" s="187" t="s">
        <v>188</v>
      </c>
      <c r="I7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J76" s="186" t="str">
        <f>IF(Sklop11[[#This Row],[ZAHTEVANA SHEMA KAKOVOSTI]]&lt;&gt;"",Sklop11[[#This Row],[Preračunana masa/volumen/kos na enoto kg]],"")</f>
        <v/>
      </c>
      <c r="K76" s="203"/>
      <c r="L76" s="200"/>
      <c r="M76" s="200"/>
      <c r="N76" s="319"/>
      <c r="O76" s="201"/>
      <c r="P76" s="190"/>
      <c r="Q76" s="130"/>
      <c r="R76" s="202"/>
      <c r="S76" s="191">
        <f>+Sklop11[[#This Row],[cena/enota brez DDV v EUR]]*Sklop11[[#This Row],[Stopnja DDV (%)]]</f>
        <v>0</v>
      </c>
      <c r="T76" s="191">
        <f>+Sklop11[[#This Row],[cena/enota brez DDV v EUR]]+Sklop11[[#This Row],[Davek (EUR)]]</f>
        <v>0</v>
      </c>
      <c r="U76" s="191">
        <f>+Sklop11[[#This Row],[cena/enota brez DDV v EUR]]*Sklop11[[#This Row],[Okvirna količina]]</f>
        <v>0</v>
      </c>
      <c r="V76" s="191">
        <f>+Sklop11[[#This Row],[Končna cena/enoto mere (EUR) z DDV]]*Sklop11[[#This Row],[Okvirna količina]]</f>
        <v>0</v>
      </c>
      <c r="W76" s="204"/>
    </row>
    <row r="77" spans="1:23" s="55" customFormat="1" ht="48">
      <c r="A77" s="79" t="s">
        <v>68</v>
      </c>
      <c r="B77" s="386" t="s">
        <v>1311</v>
      </c>
      <c r="C77" s="228" t="s">
        <v>722</v>
      </c>
      <c r="D77" s="278">
        <v>320</v>
      </c>
      <c r="E77" s="77" t="s">
        <v>110</v>
      </c>
      <c r="F77" s="146"/>
      <c r="G77" s="186">
        <v>50</v>
      </c>
      <c r="H77" s="187" t="s">
        <v>188</v>
      </c>
      <c r="I7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J77" s="186" t="str">
        <f>IF(Sklop11[[#This Row],[ZAHTEVANA SHEMA KAKOVOSTI]]&lt;&gt;"",Sklop11[[#This Row],[Preračunana masa/volumen/kos na enoto kg]],"")</f>
        <v/>
      </c>
      <c r="K77" s="203"/>
      <c r="L77" s="200"/>
      <c r="M77" s="200"/>
      <c r="N77" s="319"/>
      <c r="O77" s="201"/>
      <c r="P77" s="190"/>
      <c r="Q77" s="130"/>
      <c r="R77" s="202"/>
      <c r="S77" s="191">
        <f>+Sklop11[[#This Row],[cena/enota brez DDV v EUR]]*Sklop11[[#This Row],[Stopnja DDV (%)]]</f>
        <v>0</v>
      </c>
      <c r="T77" s="191">
        <f>+Sklop11[[#This Row],[cena/enota brez DDV v EUR]]+Sklop11[[#This Row],[Davek (EUR)]]</f>
        <v>0</v>
      </c>
      <c r="U77" s="191">
        <f>+Sklop11[[#This Row],[cena/enota brez DDV v EUR]]*Sklop11[[#This Row],[Okvirna količina]]</f>
        <v>0</v>
      </c>
      <c r="V77" s="191">
        <f>+Sklop11[[#This Row],[Končna cena/enoto mere (EUR) z DDV]]*Sklop11[[#This Row],[Okvirna količina]]</f>
        <v>0</v>
      </c>
      <c r="W77" s="204"/>
    </row>
    <row r="78" spans="1:23" s="55" customFormat="1" ht="48">
      <c r="A78" s="79" t="s">
        <v>69</v>
      </c>
      <c r="B78" s="386" t="s">
        <v>1312</v>
      </c>
      <c r="C78" s="228" t="s">
        <v>723</v>
      </c>
      <c r="D78" s="278">
        <v>320</v>
      </c>
      <c r="E78" s="77" t="s">
        <v>110</v>
      </c>
      <c r="F78" s="146"/>
      <c r="G78" s="186">
        <v>50</v>
      </c>
      <c r="H78" s="187" t="s">
        <v>188</v>
      </c>
      <c r="I7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J78" s="186" t="str">
        <f>IF(Sklop11[[#This Row],[ZAHTEVANA SHEMA KAKOVOSTI]]&lt;&gt;"",Sklop11[[#This Row],[Preračunana masa/volumen/kos na enoto kg]],"")</f>
        <v/>
      </c>
      <c r="K78" s="203"/>
      <c r="L78" s="200"/>
      <c r="M78" s="200"/>
      <c r="N78" s="319"/>
      <c r="O78" s="201"/>
      <c r="P78" s="190"/>
      <c r="Q78" s="130"/>
      <c r="R78" s="202"/>
      <c r="S78" s="191">
        <f>+Sklop11[[#This Row],[cena/enota brez DDV v EUR]]*Sklop11[[#This Row],[Stopnja DDV (%)]]</f>
        <v>0</v>
      </c>
      <c r="T78" s="191">
        <f>+Sklop11[[#This Row],[cena/enota brez DDV v EUR]]+Sklop11[[#This Row],[Davek (EUR)]]</f>
        <v>0</v>
      </c>
      <c r="U78" s="191">
        <f>+Sklop11[[#This Row],[cena/enota brez DDV v EUR]]*Sklop11[[#This Row],[Okvirna količina]]</f>
        <v>0</v>
      </c>
      <c r="V78" s="191">
        <f>+Sklop11[[#This Row],[Končna cena/enoto mere (EUR) z DDV]]*Sklop11[[#This Row],[Okvirna količina]]</f>
        <v>0</v>
      </c>
      <c r="W78" s="204"/>
    </row>
    <row r="79" spans="1:23" s="55" customFormat="1" ht="48">
      <c r="A79" s="79" t="s">
        <v>70</v>
      </c>
      <c r="B79" s="386" t="s">
        <v>1313</v>
      </c>
      <c r="C79" s="228" t="s">
        <v>724</v>
      </c>
      <c r="D79" s="278">
        <v>600</v>
      </c>
      <c r="E79" s="77" t="s">
        <v>110</v>
      </c>
      <c r="F79" s="146"/>
      <c r="G79" s="186">
        <v>50</v>
      </c>
      <c r="H79" s="187" t="s">
        <v>188</v>
      </c>
      <c r="I7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J79" s="186" t="str">
        <f>IF(Sklop11[[#This Row],[ZAHTEVANA SHEMA KAKOVOSTI]]&lt;&gt;"",Sklop11[[#This Row],[Preračunana masa/volumen/kos na enoto kg]],"")</f>
        <v/>
      </c>
      <c r="K79" s="203"/>
      <c r="L79" s="200"/>
      <c r="M79" s="200"/>
      <c r="N79" s="319"/>
      <c r="O79" s="201"/>
      <c r="P79" s="190"/>
      <c r="Q79" s="130"/>
      <c r="R79" s="202"/>
      <c r="S79" s="191">
        <f>+Sklop11[[#This Row],[cena/enota brez DDV v EUR]]*Sklop11[[#This Row],[Stopnja DDV (%)]]</f>
        <v>0</v>
      </c>
      <c r="T79" s="191">
        <f>+Sklop11[[#This Row],[cena/enota brez DDV v EUR]]+Sklop11[[#This Row],[Davek (EUR)]]</f>
        <v>0</v>
      </c>
      <c r="U79" s="191">
        <f>+Sklop11[[#This Row],[cena/enota brez DDV v EUR]]*Sklop11[[#This Row],[Okvirna količina]]</f>
        <v>0</v>
      </c>
      <c r="V79" s="191">
        <f>+Sklop11[[#This Row],[Končna cena/enoto mere (EUR) z DDV]]*Sklop11[[#This Row],[Okvirna količina]]</f>
        <v>0</v>
      </c>
      <c r="W79" s="204"/>
    </row>
    <row r="80" spans="1:23" s="55" customFormat="1" ht="48">
      <c r="A80" s="79" t="s">
        <v>71</v>
      </c>
      <c r="B80" s="386" t="s">
        <v>1314</v>
      </c>
      <c r="C80" s="228" t="s">
        <v>725</v>
      </c>
      <c r="D80" s="278">
        <v>320</v>
      </c>
      <c r="E80" s="77" t="s">
        <v>110</v>
      </c>
      <c r="F80" s="146"/>
      <c r="G80" s="186">
        <v>50</v>
      </c>
      <c r="H80" s="187" t="s">
        <v>188</v>
      </c>
      <c r="I8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J80" s="186" t="str">
        <f>IF(Sklop11[[#This Row],[ZAHTEVANA SHEMA KAKOVOSTI]]&lt;&gt;"",Sklop11[[#This Row],[Preračunana masa/volumen/kos na enoto kg]],"")</f>
        <v/>
      </c>
      <c r="K80" s="203"/>
      <c r="L80" s="200"/>
      <c r="M80" s="200"/>
      <c r="N80" s="319"/>
      <c r="O80" s="201"/>
      <c r="P80" s="190"/>
      <c r="Q80" s="130"/>
      <c r="R80" s="202"/>
      <c r="S80" s="191">
        <f>+Sklop11[[#This Row],[cena/enota brez DDV v EUR]]*Sklop11[[#This Row],[Stopnja DDV (%)]]</f>
        <v>0</v>
      </c>
      <c r="T80" s="191">
        <f>+Sklop11[[#This Row],[cena/enota brez DDV v EUR]]+Sklop11[[#This Row],[Davek (EUR)]]</f>
        <v>0</v>
      </c>
      <c r="U80" s="191">
        <f>+Sklop11[[#This Row],[cena/enota brez DDV v EUR]]*Sklop11[[#This Row],[Okvirna količina]]</f>
        <v>0</v>
      </c>
      <c r="V80" s="191">
        <f>+Sklop11[[#This Row],[Končna cena/enoto mere (EUR) z DDV]]*Sklop11[[#This Row],[Okvirna količina]]</f>
        <v>0</v>
      </c>
      <c r="W80" s="204"/>
    </row>
    <row r="81" spans="1:23" s="55" customFormat="1" ht="24">
      <c r="A81" s="79" t="s">
        <v>72</v>
      </c>
      <c r="B81" s="386" t="s">
        <v>1315</v>
      </c>
      <c r="C81" s="228" t="s">
        <v>726</v>
      </c>
      <c r="D81" s="278">
        <v>340</v>
      </c>
      <c r="E81" s="77" t="s">
        <v>110</v>
      </c>
      <c r="F81" s="146"/>
      <c r="G81" s="186">
        <v>50</v>
      </c>
      <c r="H81" s="187" t="s">
        <v>188</v>
      </c>
      <c r="I8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J81" s="186" t="str">
        <f>IF(Sklop11[[#This Row],[ZAHTEVANA SHEMA KAKOVOSTI]]&lt;&gt;"",Sklop11[[#This Row],[Preračunana masa/volumen/kos na enoto kg]],"")</f>
        <v/>
      </c>
      <c r="K81" s="203"/>
      <c r="L81" s="200"/>
      <c r="M81" s="200"/>
      <c r="N81" s="319"/>
      <c r="O81" s="201"/>
      <c r="P81" s="190"/>
      <c r="Q81" s="130"/>
      <c r="R81" s="202"/>
      <c r="S81" s="191">
        <f>+Sklop11[[#This Row],[cena/enota brez DDV v EUR]]*Sklop11[[#This Row],[Stopnja DDV (%)]]</f>
        <v>0</v>
      </c>
      <c r="T81" s="191">
        <f>+Sklop11[[#This Row],[cena/enota brez DDV v EUR]]+Sklop11[[#This Row],[Davek (EUR)]]</f>
        <v>0</v>
      </c>
      <c r="U81" s="191">
        <f>+Sklop11[[#This Row],[cena/enota brez DDV v EUR]]*Sklop11[[#This Row],[Okvirna količina]]</f>
        <v>0</v>
      </c>
      <c r="V81" s="191">
        <f>+Sklop11[[#This Row],[Končna cena/enoto mere (EUR) z DDV]]*Sklop11[[#This Row],[Okvirna količina]]</f>
        <v>0</v>
      </c>
      <c r="W81" s="204"/>
    </row>
    <row r="82" spans="1:23" s="55" customFormat="1" ht="60">
      <c r="A82" s="79" t="s">
        <v>73</v>
      </c>
      <c r="B82" s="386" t="s">
        <v>1316</v>
      </c>
      <c r="C82" s="407" t="s">
        <v>1712</v>
      </c>
      <c r="D82" s="278">
        <v>3500</v>
      </c>
      <c r="E82" s="77" t="s">
        <v>110</v>
      </c>
      <c r="F82" s="146"/>
      <c r="G82" s="186">
        <v>5</v>
      </c>
      <c r="H82" s="187" t="s">
        <v>188</v>
      </c>
      <c r="I8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17.5</v>
      </c>
      <c r="J82" s="186" t="str">
        <f>IF(Sklop11[[#This Row],[ZAHTEVANA SHEMA KAKOVOSTI]]&lt;&gt;"",Sklop11[[#This Row],[Preračunana masa/volumen/kos na enoto kg]],"")</f>
        <v/>
      </c>
      <c r="K82" s="203"/>
      <c r="L82" s="200"/>
      <c r="M82" s="200"/>
      <c r="N82" s="319"/>
      <c r="O82" s="201"/>
      <c r="P82" s="190"/>
      <c r="Q82" s="130"/>
      <c r="R82" s="202"/>
      <c r="S82" s="191">
        <f>+Sklop11[[#This Row],[cena/enota brez DDV v EUR]]*Sklop11[[#This Row],[Stopnja DDV (%)]]</f>
        <v>0</v>
      </c>
      <c r="T82" s="191">
        <f>+Sklop11[[#This Row],[cena/enota brez DDV v EUR]]+Sklop11[[#This Row],[Davek (EUR)]]</f>
        <v>0</v>
      </c>
      <c r="U82" s="191">
        <f>+Sklop11[[#This Row],[cena/enota brez DDV v EUR]]*Sklop11[[#This Row],[Okvirna količina]]</f>
        <v>0</v>
      </c>
      <c r="V82" s="191">
        <f>+Sklop11[[#This Row],[Končna cena/enoto mere (EUR) z DDV]]*Sklop11[[#This Row],[Okvirna količina]]</f>
        <v>0</v>
      </c>
      <c r="W82" s="204"/>
    </row>
    <row r="83" spans="1:23" s="55" customFormat="1" ht="60">
      <c r="A83" s="79" t="s">
        <v>177</v>
      </c>
      <c r="B83" s="386" t="s">
        <v>1317</v>
      </c>
      <c r="C83" s="407" t="s">
        <v>1712</v>
      </c>
      <c r="D83" s="278">
        <v>750</v>
      </c>
      <c r="E83" s="77" t="s">
        <v>110</v>
      </c>
      <c r="F83" s="146"/>
      <c r="G83" s="186">
        <v>5</v>
      </c>
      <c r="H83" s="187" t="s">
        <v>188</v>
      </c>
      <c r="I8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3.75</v>
      </c>
      <c r="J83" s="186" t="str">
        <f>IF(Sklop11[[#This Row],[ZAHTEVANA SHEMA KAKOVOSTI]]&lt;&gt;"",Sklop11[[#This Row],[Preračunana masa/volumen/kos na enoto kg]],"")</f>
        <v/>
      </c>
      <c r="K83" s="203"/>
      <c r="L83" s="200"/>
      <c r="M83" s="200"/>
      <c r="N83" s="319"/>
      <c r="O83" s="201"/>
      <c r="P83" s="190"/>
      <c r="Q83" s="130"/>
      <c r="R83" s="202"/>
      <c r="S83" s="191">
        <f>+Sklop11[[#This Row],[cena/enota brez DDV v EUR]]*Sklop11[[#This Row],[Stopnja DDV (%)]]</f>
        <v>0</v>
      </c>
      <c r="T83" s="191">
        <f>+Sklop11[[#This Row],[cena/enota brez DDV v EUR]]+Sklop11[[#This Row],[Davek (EUR)]]</f>
        <v>0</v>
      </c>
      <c r="U83" s="191">
        <f>+Sklop11[[#This Row],[cena/enota brez DDV v EUR]]*Sklop11[[#This Row],[Okvirna količina]]</f>
        <v>0</v>
      </c>
      <c r="V83" s="191">
        <f>+Sklop11[[#This Row],[Končna cena/enoto mere (EUR) z DDV]]*Sklop11[[#This Row],[Okvirna količina]]</f>
        <v>0</v>
      </c>
      <c r="W83" s="204"/>
    </row>
    <row r="84" spans="1:23" s="55" customFormat="1" ht="12">
      <c r="A84" s="79" t="s">
        <v>178</v>
      </c>
      <c r="B84" s="386" t="s">
        <v>1318</v>
      </c>
      <c r="C84" s="228" t="s">
        <v>727</v>
      </c>
      <c r="D84" s="278">
        <v>10</v>
      </c>
      <c r="E84" s="77" t="s">
        <v>190</v>
      </c>
      <c r="F84" s="146"/>
      <c r="G84" s="186">
        <v>20</v>
      </c>
      <c r="H84" s="187" t="s">
        <v>188</v>
      </c>
      <c r="I8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J84" s="186" t="str">
        <f>IF(Sklop11[[#This Row],[ZAHTEVANA SHEMA KAKOVOSTI]]&lt;&gt;"",Sklop11[[#This Row],[Preračunana masa/volumen/kos na enoto kg]],"")</f>
        <v/>
      </c>
      <c r="K84" s="203"/>
      <c r="L84" s="200"/>
      <c r="M84" s="200"/>
      <c r="N84" s="319"/>
      <c r="O84" s="201"/>
      <c r="P84" s="190"/>
      <c r="Q84" s="130"/>
      <c r="R84" s="202"/>
      <c r="S84" s="191">
        <f>+Sklop11[[#This Row],[cena/enota brez DDV v EUR]]*Sklop11[[#This Row],[Stopnja DDV (%)]]</f>
        <v>0</v>
      </c>
      <c r="T84" s="191">
        <f>+Sklop11[[#This Row],[cena/enota brez DDV v EUR]]+Sklop11[[#This Row],[Davek (EUR)]]</f>
        <v>0</v>
      </c>
      <c r="U84" s="191">
        <f>+Sklop11[[#This Row],[cena/enota brez DDV v EUR]]*Sklop11[[#This Row],[Okvirna količina]]</f>
        <v>0</v>
      </c>
      <c r="V84" s="191">
        <f>+Sklop11[[#This Row],[Končna cena/enoto mere (EUR) z DDV]]*Sklop11[[#This Row],[Okvirna količina]]</f>
        <v>0</v>
      </c>
      <c r="W84" s="204"/>
    </row>
    <row r="85" spans="1:23" s="55" customFormat="1" ht="36">
      <c r="A85" s="79" t="s">
        <v>179</v>
      </c>
      <c r="B85" s="386" t="s">
        <v>1319</v>
      </c>
      <c r="C85" s="228" t="s">
        <v>728</v>
      </c>
      <c r="D85" s="278">
        <v>850</v>
      </c>
      <c r="E85" s="77" t="s">
        <v>110</v>
      </c>
      <c r="F85" s="146"/>
      <c r="G85" s="186">
        <v>20</v>
      </c>
      <c r="H85" s="187" t="s">
        <v>188</v>
      </c>
      <c r="I8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J85" s="186" t="str">
        <f>IF(Sklop11[[#This Row],[ZAHTEVANA SHEMA KAKOVOSTI]]&lt;&gt;"",Sklop11[[#This Row],[Preračunana masa/volumen/kos na enoto kg]],"")</f>
        <v/>
      </c>
      <c r="K85" s="203"/>
      <c r="L85" s="200"/>
      <c r="M85" s="200"/>
      <c r="N85" s="319"/>
      <c r="O85" s="201"/>
      <c r="P85" s="190"/>
      <c r="Q85" s="130"/>
      <c r="R85" s="202"/>
      <c r="S85" s="191">
        <f>+Sklop11[[#This Row],[cena/enota brez DDV v EUR]]*Sklop11[[#This Row],[Stopnja DDV (%)]]</f>
        <v>0</v>
      </c>
      <c r="T85" s="191">
        <f>+Sklop11[[#This Row],[cena/enota brez DDV v EUR]]+Sklop11[[#This Row],[Davek (EUR)]]</f>
        <v>0</v>
      </c>
      <c r="U85" s="191">
        <f>+Sklop11[[#This Row],[cena/enota brez DDV v EUR]]*Sklop11[[#This Row],[Okvirna količina]]</f>
        <v>0</v>
      </c>
      <c r="V85" s="191">
        <f>+Sklop11[[#This Row],[Končna cena/enoto mere (EUR) z DDV]]*Sklop11[[#This Row],[Okvirna količina]]</f>
        <v>0</v>
      </c>
      <c r="W85" s="204"/>
    </row>
    <row r="86" spans="1:23" s="55" customFormat="1" ht="12">
      <c r="A86" s="79" t="s">
        <v>180</v>
      </c>
      <c r="B86" s="386" t="s">
        <v>1320</v>
      </c>
      <c r="C86" s="228" t="s">
        <v>729</v>
      </c>
      <c r="D86" s="278">
        <v>700</v>
      </c>
      <c r="E86" s="77" t="s">
        <v>110</v>
      </c>
      <c r="F86" s="146"/>
      <c r="G86" s="186">
        <v>100</v>
      </c>
      <c r="H86" s="187" t="s">
        <v>188</v>
      </c>
      <c r="I8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J86" s="186" t="str">
        <f>IF(Sklop11[[#This Row],[ZAHTEVANA SHEMA KAKOVOSTI]]&lt;&gt;"",Sklop11[[#This Row],[Preračunana masa/volumen/kos na enoto kg]],"")</f>
        <v/>
      </c>
      <c r="K86" s="203"/>
      <c r="L86" s="200"/>
      <c r="M86" s="200"/>
      <c r="N86" s="319"/>
      <c r="O86" s="201"/>
      <c r="P86" s="190"/>
      <c r="Q86" s="130"/>
      <c r="R86" s="202"/>
      <c r="S86" s="191">
        <f>+Sklop11[[#This Row],[cena/enota brez DDV v EUR]]*Sklop11[[#This Row],[Stopnja DDV (%)]]</f>
        <v>0</v>
      </c>
      <c r="T86" s="191">
        <f>+Sklop11[[#This Row],[cena/enota brez DDV v EUR]]+Sklop11[[#This Row],[Davek (EUR)]]</f>
        <v>0</v>
      </c>
      <c r="U86" s="191">
        <f>+Sklop11[[#This Row],[cena/enota brez DDV v EUR]]*Sklop11[[#This Row],[Okvirna količina]]</f>
        <v>0</v>
      </c>
      <c r="V86" s="191">
        <f>+Sklop11[[#This Row],[Končna cena/enoto mere (EUR) z DDV]]*Sklop11[[#This Row],[Okvirna količina]]</f>
        <v>0</v>
      </c>
      <c r="W86" s="204"/>
    </row>
    <row r="87" spans="1:23" s="55" customFormat="1" ht="12">
      <c r="A87" s="79" t="s">
        <v>181</v>
      </c>
      <c r="B87" s="386" t="s">
        <v>1321</v>
      </c>
      <c r="C87" s="228" t="s">
        <v>730</v>
      </c>
      <c r="D87" s="278">
        <v>1000</v>
      </c>
      <c r="E87" s="77" t="s">
        <v>110</v>
      </c>
      <c r="F87" s="146"/>
      <c r="G87" s="186">
        <v>5</v>
      </c>
      <c r="H87" s="187" t="s">
        <v>188</v>
      </c>
      <c r="I8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87" s="186" t="str">
        <f>IF(Sklop11[[#This Row],[ZAHTEVANA SHEMA KAKOVOSTI]]&lt;&gt;"",Sklop11[[#This Row],[Preračunana masa/volumen/kos na enoto kg]],"")</f>
        <v/>
      </c>
      <c r="K87" s="203"/>
      <c r="L87" s="200"/>
      <c r="M87" s="200"/>
      <c r="N87" s="319"/>
      <c r="O87" s="201"/>
      <c r="P87" s="190"/>
      <c r="Q87" s="130"/>
      <c r="R87" s="202"/>
      <c r="S87" s="191">
        <f>+Sklop11[[#This Row],[cena/enota brez DDV v EUR]]*Sklop11[[#This Row],[Stopnja DDV (%)]]</f>
        <v>0</v>
      </c>
      <c r="T87" s="191">
        <f>+Sklop11[[#This Row],[cena/enota brez DDV v EUR]]+Sklop11[[#This Row],[Davek (EUR)]]</f>
        <v>0</v>
      </c>
      <c r="U87" s="191">
        <f>+Sklop11[[#This Row],[cena/enota brez DDV v EUR]]*Sklop11[[#This Row],[Okvirna količina]]</f>
        <v>0</v>
      </c>
      <c r="V87" s="191">
        <f>+Sklop11[[#This Row],[Končna cena/enoto mere (EUR) z DDV]]*Sklop11[[#This Row],[Okvirna količina]]</f>
        <v>0</v>
      </c>
      <c r="W87" s="204"/>
    </row>
    <row r="88" spans="1:23" s="55" customFormat="1" ht="36">
      <c r="A88" s="79" t="s">
        <v>182</v>
      </c>
      <c r="B88" s="386" t="s">
        <v>1322</v>
      </c>
      <c r="C88" s="228" t="s">
        <v>731</v>
      </c>
      <c r="D88" s="278">
        <v>38</v>
      </c>
      <c r="E88" s="77" t="s">
        <v>110</v>
      </c>
      <c r="F88" s="146"/>
      <c r="G88" s="186">
        <v>10</v>
      </c>
      <c r="H88" s="187" t="s">
        <v>188</v>
      </c>
      <c r="I8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0.38</v>
      </c>
      <c r="J88" s="186" t="str">
        <f>IF(Sklop11[[#This Row],[ZAHTEVANA SHEMA KAKOVOSTI]]&lt;&gt;"",Sklop11[[#This Row],[Preračunana masa/volumen/kos na enoto kg]],"")</f>
        <v/>
      </c>
      <c r="K88" s="203"/>
      <c r="L88" s="200"/>
      <c r="M88" s="200"/>
      <c r="N88" s="319"/>
      <c r="O88" s="201"/>
      <c r="P88" s="190"/>
      <c r="Q88" s="130"/>
      <c r="R88" s="202"/>
      <c r="S88" s="191">
        <f>+Sklop11[[#This Row],[cena/enota brez DDV v EUR]]*Sklop11[[#This Row],[Stopnja DDV (%)]]</f>
        <v>0</v>
      </c>
      <c r="T88" s="191">
        <f>+Sklop11[[#This Row],[cena/enota brez DDV v EUR]]+Sklop11[[#This Row],[Davek (EUR)]]</f>
        <v>0</v>
      </c>
      <c r="U88" s="191">
        <f>+Sklop11[[#This Row],[cena/enota brez DDV v EUR]]*Sklop11[[#This Row],[Okvirna količina]]</f>
        <v>0</v>
      </c>
      <c r="V88" s="191">
        <f>+Sklop11[[#This Row],[Končna cena/enoto mere (EUR) z DDV]]*Sklop11[[#This Row],[Okvirna količina]]</f>
        <v>0</v>
      </c>
      <c r="W88" s="204"/>
    </row>
    <row r="89" spans="1:23" s="55" customFormat="1" ht="24">
      <c r="A89" s="79" t="s">
        <v>183</v>
      </c>
      <c r="B89" s="386" t="s">
        <v>1323</v>
      </c>
      <c r="C89" s="228" t="s">
        <v>732</v>
      </c>
      <c r="D89" s="278">
        <v>35</v>
      </c>
      <c r="E89" s="77" t="s">
        <v>110</v>
      </c>
      <c r="F89" s="146"/>
      <c r="G89" s="186">
        <v>10</v>
      </c>
      <c r="H89" s="187" t="s">
        <v>188</v>
      </c>
      <c r="I8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0.35000000000000003</v>
      </c>
      <c r="J89" s="186" t="str">
        <f>IF(Sklop11[[#This Row],[ZAHTEVANA SHEMA KAKOVOSTI]]&lt;&gt;"",Sklop11[[#This Row],[Preračunana masa/volumen/kos na enoto kg]],"")</f>
        <v/>
      </c>
      <c r="K89" s="203"/>
      <c r="L89" s="200"/>
      <c r="M89" s="200"/>
      <c r="N89" s="319"/>
      <c r="O89" s="201"/>
      <c r="P89" s="190"/>
      <c r="Q89" s="130"/>
      <c r="R89" s="202"/>
      <c r="S89" s="191">
        <f>+Sklop11[[#This Row],[cena/enota brez DDV v EUR]]*Sklop11[[#This Row],[Stopnja DDV (%)]]</f>
        <v>0</v>
      </c>
      <c r="T89" s="191">
        <f>+Sklop11[[#This Row],[cena/enota brez DDV v EUR]]+Sklop11[[#This Row],[Davek (EUR)]]</f>
        <v>0</v>
      </c>
      <c r="U89" s="191">
        <f>+Sklop11[[#This Row],[cena/enota brez DDV v EUR]]*Sklop11[[#This Row],[Okvirna količina]]</f>
        <v>0</v>
      </c>
      <c r="V89" s="191">
        <f>+Sklop11[[#This Row],[Končna cena/enoto mere (EUR) z DDV]]*Sklop11[[#This Row],[Okvirna količina]]</f>
        <v>0</v>
      </c>
      <c r="W89" s="204"/>
    </row>
    <row r="90" spans="1:23" s="55" customFormat="1" ht="48">
      <c r="A90" s="79" t="s">
        <v>184</v>
      </c>
      <c r="B90" s="386" t="s">
        <v>1324</v>
      </c>
      <c r="C90" s="228" t="s">
        <v>733</v>
      </c>
      <c r="D90" s="278">
        <v>250</v>
      </c>
      <c r="E90" s="77" t="s">
        <v>110</v>
      </c>
      <c r="F90" s="146"/>
      <c r="G90" s="186">
        <v>10</v>
      </c>
      <c r="H90" s="187" t="s">
        <v>188</v>
      </c>
      <c r="I9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90" s="186" t="str">
        <f>IF(Sklop11[[#This Row],[ZAHTEVANA SHEMA KAKOVOSTI]]&lt;&gt;"",Sklop11[[#This Row],[Preračunana masa/volumen/kos na enoto kg]],"")</f>
        <v/>
      </c>
      <c r="K90" s="203"/>
      <c r="L90" s="200"/>
      <c r="M90" s="200"/>
      <c r="N90" s="319"/>
      <c r="O90" s="201"/>
      <c r="P90" s="190"/>
      <c r="Q90" s="130"/>
      <c r="R90" s="202"/>
      <c r="S90" s="191">
        <f>+Sklop11[[#This Row],[cena/enota brez DDV v EUR]]*Sklop11[[#This Row],[Stopnja DDV (%)]]</f>
        <v>0</v>
      </c>
      <c r="T90" s="191">
        <f>+Sklop11[[#This Row],[cena/enota brez DDV v EUR]]+Sklop11[[#This Row],[Davek (EUR)]]</f>
        <v>0</v>
      </c>
      <c r="U90" s="191">
        <f>+Sklop11[[#This Row],[cena/enota brez DDV v EUR]]*Sklop11[[#This Row],[Okvirna količina]]</f>
        <v>0</v>
      </c>
      <c r="V90" s="191">
        <f>+Sklop11[[#This Row],[Končna cena/enoto mere (EUR) z DDV]]*Sklop11[[#This Row],[Okvirna količina]]</f>
        <v>0</v>
      </c>
      <c r="W90" s="204"/>
    </row>
    <row r="91" spans="1:23" s="55" customFormat="1" ht="36">
      <c r="A91" s="79" t="s">
        <v>195</v>
      </c>
      <c r="B91" s="386" t="s">
        <v>1325</v>
      </c>
      <c r="C91" s="228" t="s">
        <v>734</v>
      </c>
      <c r="D91" s="278">
        <v>560</v>
      </c>
      <c r="E91" s="77" t="s">
        <v>110</v>
      </c>
      <c r="F91" s="146"/>
      <c r="G91" s="186">
        <v>20</v>
      </c>
      <c r="H91" s="187" t="s">
        <v>188</v>
      </c>
      <c r="I9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11.200000000000001</v>
      </c>
      <c r="J91" s="186" t="str">
        <f>IF(Sklop11[[#This Row],[ZAHTEVANA SHEMA KAKOVOSTI]]&lt;&gt;"",Sklop11[[#This Row],[Preračunana masa/volumen/kos na enoto kg]],"")</f>
        <v/>
      </c>
      <c r="K91" s="203"/>
      <c r="L91" s="200"/>
      <c r="M91" s="200"/>
      <c r="N91" s="319"/>
      <c r="O91" s="201"/>
      <c r="P91" s="190"/>
      <c r="Q91" s="130"/>
      <c r="R91" s="202"/>
      <c r="S91" s="191">
        <f>+Sklop11[[#This Row],[cena/enota brez DDV v EUR]]*Sklop11[[#This Row],[Stopnja DDV (%)]]</f>
        <v>0</v>
      </c>
      <c r="T91" s="191">
        <f>+Sklop11[[#This Row],[cena/enota brez DDV v EUR]]+Sklop11[[#This Row],[Davek (EUR)]]</f>
        <v>0</v>
      </c>
      <c r="U91" s="191">
        <f>+Sklop11[[#This Row],[cena/enota brez DDV v EUR]]*Sklop11[[#This Row],[Okvirna količina]]</f>
        <v>0</v>
      </c>
      <c r="V91" s="191">
        <f>+Sklop11[[#This Row],[Končna cena/enoto mere (EUR) z DDV]]*Sklop11[[#This Row],[Okvirna količina]]</f>
        <v>0</v>
      </c>
      <c r="W91" s="204"/>
    </row>
    <row r="92" spans="1:23" s="55" customFormat="1" ht="36">
      <c r="A92" s="79" t="s">
        <v>196</v>
      </c>
      <c r="B92" s="386" t="s">
        <v>1326</v>
      </c>
      <c r="C92" s="228" t="s">
        <v>735</v>
      </c>
      <c r="D92" s="278">
        <v>200</v>
      </c>
      <c r="E92" s="77" t="s">
        <v>110</v>
      </c>
      <c r="F92" s="146"/>
      <c r="G92" s="186">
        <v>20</v>
      </c>
      <c r="H92" s="187" t="s">
        <v>188</v>
      </c>
      <c r="I9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J92" s="186" t="str">
        <f>IF(Sklop11[[#This Row],[ZAHTEVANA SHEMA KAKOVOSTI]]&lt;&gt;"",Sklop11[[#This Row],[Preračunana masa/volumen/kos na enoto kg]],"")</f>
        <v/>
      </c>
      <c r="K92" s="203"/>
      <c r="L92" s="200"/>
      <c r="M92" s="200"/>
      <c r="N92" s="319"/>
      <c r="O92" s="201"/>
      <c r="P92" s="190"/>
      <c r="Q92" s="130"/>
      <c r="R92" s="202"/>
      <c r="S92" s="191">
        <f>+Sklop11[[#This Row],[cena/enota brez DDV v EUR]]*Sklop11[[#This Row],[Stopnja DDV (%)]]</f>
        <v>0</v>
      </c>
      <c r="T92" s="191">
        <f>+Sklop11[[#This Row],[cena/enota brez DDV v EUR]]+Sklop11[[#This Row],[Davek (EUR)]]</f>
        <v>0</v>
      </c>
      <c r="U92" s="191">
        <f>+Sklop11[[#This Row],[cena/enota brez DDV v EUR]]*Sklop11[[#This Row],[Okvirna količina]]</f>
        <v>0</v>
      </c>
      <c r="V92" s="191">
        <f>+Sklop11[[#This Row],[Končna cena/enoto mere (EUR) z DDV]]*Sklop11[[#This Row],[Okvirna količina]]</f>
        <v>0</v>
      </c>
      <c r="W92" s="204"/>
    </row>
    <row r="93" spans="1:23" s="55" customFormat="1" ht="24">
      <c r="A93" s="79" t="s">
        <v>197</v>
      </c>
      <c r="B93" s="386" t="s">
        <v>1327</v>
      </c>
      <c r="C93" s="228" t="s">
        <v>736</v>
      </c>
      <c r="D93" s="278">
        <v>5000</v>
      </c>
      <c r="E93" s="77" t="s">
        <v>110</v>
      </c>
      <c r="F93" s="146"/>
      <c r="G93" s="186">
        <v>5</v>
      </c>
      <c r="H93" s="187" t="s">
        <v>188</v>
      </c>
      <c r="I9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J93" s="186" t="str">
        <f>IF(Sklop11[[#This Row],[ZAHTEVANA SHEMA KAKOVOSTI]]&lt;&gt;"",Sklop11[[#This Row],[Preračunana masa/volumen/kos na enoto kg]],"")</f>
        <v/>
      </c>
      <c r="K93" s="203"/>
      <c r="L93" s="200"/>
      <c r="M93" s="200"/>
      <c r="N93" s="319"/>
      <c r="O93" s="201"/>
      <c r="P93" s="190"/>
      <c r="Q93" s="130"/>
      <c r="R93" s="202"/>
      <c r="S93" s="191">
        <f>+Sklop11[[#This Row],[cena/enota brez DDV v EUR]]*Sklop11[[#This Row],[Stopnja DDV (%)]]</f>
        <v>0</v>
      </c>
      <c r="T93" s="191">
        <f>+Sklop11[[#This Row],[cena/enota brez DDV v EUR]]+Sklop11[[#This Row],[Davek (EUR)]]</f>
        <v>0</v>
      </c>
      <c r="U93" s="191">
        <f>+Sklop11[[#This Row],[cena/enota brez DDV v EUR]]*Sklop11[[#This Row],[Okvirna količina]]</f>
        <v>0</v>
      </c>
      <c r="V93" s="191">
        <f>+Sklop11[[#This Row],[Končna cena/enoto mere (EUR) z DDV]]*Sklop11[[#This Row],[Okvirna količina]]</f>
        <v>0</v>
      </c>
      <c r="W93" s="204"/>
    </row>
    <row r="94" spans="1:23" s="55" customFormat="1" ht="12">
      <c r="A94" s="79" t="s">
        <v>198</v>
      </c>
      <c r="B94" s="386" t="s">
        <v>1328</v>
      </c>
      <c r="C94" s="228" t="s">
        <v>653</v>
      </c>
      <c r="D94" s="278">
        <v>1000</v>
      </c>
      <c r="E94" s="199" t="s">
        <v>110</v>
      </c>
      <c r="F94" s="146"/>
      <c r="G94" s="186">
        <v>20</v>
      </c>
      <c r="H94" s="187" t="s">
        <v>0</v>
      </c>
      <c r="I9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94" s="186" t="str">
        <f>IF(Sklop11[[#This Row],[ZAHTEVANA SHEMA KAKOVOSTI]]&lt;&gt;"",Sklop11[[#This Row],[Preračunana masa/volumen/kos na enoto kg]],"")</f>
        <v/>
      </c>
      <c r="K94" s="203"/>
      <c r="L94" s="200"/>
      <c r="M94" s="200"/>
      <c r="N94" s="319"/>
      <c r="O94" s="201"/>
      <c r="P94" s="190"/>
      <c r="Q94" s="130"/>
      <c r="R94" s="202"/>
      <c r="S94" s="191">
        <f>+Sklop11[[#This Row],[cena/enota brez DDV v EUR]]*Sklop11[[#This Row],[Stopnja DDV (%)]]</f>
        <v>0</v>
      </c>
      <c r="T94" s="191">
        <f>+Sklop11[[#This Row],[cena/enota brez DDV v EUR]]+Sklop11[[#This Row],[Davek (EUR)]]</f>
        <v>0</v>
      </c>
      <c r="U94" s="191">
        <f>+Sklop11[[#This Row],[cena/enota brez DDV v EUR]]*Sklop11[[#This Row],[Okvirna količina]]</f>
        <v>0</v>
      </c>
      <c r="V94" s="191">
        <f>+Sklop11[[#This Row],[Končna cena/enoto mere (EUR) z DDV]]*Sklop11[[#This Row],[Okvirna količina]]</f>
        <v>0</v>
      </c>
      <c r="W94" s="204"/>
    </row>
    <row r="95" spans="1:23" s="55" customFormat="1" ht="36">
      <c r="A95" s="79" t="s">
        <v>199</v>
      </c>
      <c r="B95" s="386" t="s">
        <v>1329</v>
      </c>
      <c r="C95" s="427" t="s">
        <v>1713</v>
      </c>
      <c r="D95" s="278">
        <v>1000</v>
      </c>
      <c r="E95" s="199" t="s">
        <v>110</v>
      </c>
      <c r="F95" s="146"/>
      <c r="G95" s="186">
        <v>90</v>
      </c>
      <c r="H95" s="187" t="s">
        <v>0</v>
      </c>
      <c r="I9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J95" s="186" t="str">
        <f>IF(Sklop11[[#This Row],[ZAHTEVANA SHEMA KAKOVOSTI]]&lt;&gt;"",Sklop11[[#This Row],[Preračunana masa/volumen/kos na enoto kg]],"")</f>
        <v/>
      </c>
      <c r="K95" s="203"/>
      <c r="L95" s="200"/>
      <c r="M95" s="200"/>
      <c r="N95" s="319"/>
      <c r="O95" s="201"/>
      <c r="P95" s="190"/>
      <c r="Q95" s="130"/>
      <c r="R95" s="202"/>
      <c r="S95" s="191">
        <f>+Sklop11[[#This Row],[cena/enota brez DDV v EUR]]*Sklop11[[#This Row],[Stopnja DDV (%)]]</f>
        <v>0</v>
      </c>
      <c r="T95" s="191">
        <f>+Sklop11[[#This Row],[cena/enota brez DDV v EUR]]+Sklop11[[#This Row],[Davek (EUR)]]</f>
        <v>0</v>
      </c>
      <c r="U95" s="191">
        <f>+Sklop11[[#This Row],[cena/enota brez DDV v EUR]]*Sklop11[[#This Row],[Okvirna količina]]</f>
        <v>0</v>
      </c>
      <c r="V95" s="191">
        <f>+Sklop11[[#This Row],[Končna cena/enoto mere (EUR) z DDV]]*Sklop11[[#This Row],[Okvirna količina]]</f>
        <v>0</v>
      </c>
      <c r="W95" s="204"/>
    </row>
    <row r="96" spans="1:23" s="55" customFormat="1" ht="36">
      <c r="A96" s="79" t="s">
        <v>200</v>
      </c>
      <c r="B96" s="386" t="s">
        <v>1330</v>
      </c>
      <c r="C96" s="427" t="s">
        <v>1713</v>
      </c>
      <c r="D96" s="278">
        <v>100</v>
      </c>
      <c r="E96" s="77" t="s">
        <v>110</v>
      </c>
      <c r="F96" s="146"/>
      <c r="G96" s="186">
        <v>100</v>
      </c>
      <c r="H96" s="187" t="s">
        <v>188</v>
      </c>
      <c r="I9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96" s="186" t="str">
        <f>IF(Sklop11[[#This Row],[ZAHTEVANA SHEMA KAKOVOSTI]]&lt;&gt;"",Sklop11[[#This Row],[Preračunana masa/volumen/kos na enoto kg]],"")</f>
        <v/>
      </c>
      <c r="K96" s="203"/>
      <c r="L96" s="200"/>
      <c r="M96" s="200"/>
      <c r="N96" s="319"/>
      <c r="O96" s="201"/>
      <c r="P96" s="190"/>
      <c r="Q96" s="130"/>
      <c r="R96" s="202"/>
      <c r="S96" s="191">
        <f>+Sklop11[[#This Row],[cena/enota brez DDV v EUR]]*Sklop11[[#This Row],[Stopnja DDV (%)]]</f>
        <v>0</v>
      </c>
      <c r="T96" s="191">
        <f>+Sklop11[[#This Row],[cena/enota brez DDV v EUR]]+Sklop11[[#This Row],[Davek (EUR)]]</f>
        <v>0</v>
      </c>
      <c r="U96" s="191">
        <f>+Sklop11[[#This Row],[cena/enota brez DDV v EUR]]*Sklop11[[#This Row],[Okvirna količina]]</f>
        <v>0</v>
      </c>
      <c r="V96" s="191">
        <f>+Sklop11[[#This Row],[Končna cena/enoto mere (EUR) z DDV]]*Sklop11[[#This Row],[Okvirna količina]]</f>
        <v>0</v>
      </c>
      <c r="W96" s="204"/>
    </row>
    <row r="97" spans="1:23" s="55" customFormat="1" ht="12">
      <c r="A97" s="79" t="s">
        <v>201</v>
      </c>
      <c r="B97" s="386" t="s">
        <v>1331</v>
      </c>
      <c r="C97" s="228" t="s">
        <v>654</v>
      </c>
      <c r="D97" s="278">
        <v>1000</v>
      </c>
      <c r="E97" s="199" t="s">
        <v>110</v>
      </c>
      <c r="F97" s="146"/>
      <c r="G97" s="186">
        <v>20</v>
      </c>
      <c r="H97" s="187" t="s">
        <v>0</v>
      </c>
      <c r="I9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97" s="186" t="str">
        <f>IF(Sklop11[[#This Row],[ZAHTEVANA SHEMA KAKOVOSTI]]&lt;&gt;"",Sklop11[[#This Row],[Preračunana masa/volumen/kos na enoto kg]],"")</f>
        <v/>
      </c>
      <c r="K97" s="203"/>
      <c r="L97" s="200"/>
      <c r="M97" s="200"/>
      <c r="N97" s="319"/>
      <c r="O97" s="201"/>
      <c r="P97" s="190"/>
      <c r="Q97" s="130"/>
      <c r="R97" s="202"/>
      <c r="S97" s="191">
        <f>+Sklop11[[#This Row],[cena/enota brez DDV v EUR]]*Sklop11[[#This Row],[Stopnja DDV (%)]]</f>
        <v>0</v>
      </c>
      <c r="T97" s="191">
        <f>+Sklop11[[#This Row],[cena/enota brez DDV v EUR]]+Sklop11[[#This Row],[Davek (EUR)]]</f>
        <v>0</v>
      </c>
      <c r="U97" s="191">
        <f>+Sklop11[[#This Row],[cena/enota brez DDV v EUR]]*Sklop11[[#This Row],[Okvirna količina]]</f>
        <v>0</v>
      </c>
      <c r="V97" s="191">
        <f>+Sklop11[[#This Row],[Končna cena/enoto mere (EUR) z DDV]]*Sklop11[[#This Row],[Okvirna količina]]</f>
        <v>0</v>
      </c>
      <c r="W97" s="204"/>
    </row>
    <row r="98" spans="1:23" s="55" customFormat="1" ht="12">
      <c r="A98" s="79" t="s">
        <v>202</v>
      </c>
      <c r="B98" s="386" t="s">
        <v>1332</v>
      </c>
      <c r="C98" s="228" t="s">
        <v>737</v>
      </c>
      <c r="D98" s="278">
        <v>250</v>
      </c>
      <c r="E98" s="77" t="s">
        <v>110</v>
      </c>
      <c r="F98" s="146"/>
      <c r="G98" s="186">
        <v>50</v>
      </c>
      <c r="H98" s="187" t="s">
        <v>188</v>
      </c>
      <c r="I9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J98" s="186" t="str">
        <f>IF(Sklop11[[#This Row],[ZAHTEVANA SHEMA KAKOVOSTI]]&lt;&gt;"",Sklop11[[#This Row],[Preračunana masa/volumen/kos na enoto kg]],"")</f>
        <v/>
      </c>
      <c r="K98" s="203"/>
      <c r="L98" s="200"/>
      <c r="M98" s="200"/>
      <c r="N98" s="319"/>
      <c r="O98" s="201"/>
      <c r="P98" s="190"/>
      <c r="Q98" s="130"/>
      <c r="R98" s="202"/>
      <c r="S98" s="191">
        <f>+Sklop11[[#This Row],[cena/enota brez DDV v EUR]]*Sklop11[[#This Row],[Stopnja DDV (%)]]</f>
        <v>0</v>
      </c>
      <c r="T98" s="191">
        <f>+Sklop11[[#This Row],[cena/enota brez DDV v EUR]]+Sklop11[[#This Row],[Davek (EUR)]]</f>
        <v>0</v>
      </c>
      <c r="U98" s="191">
        <f>+Sklop11[[#This Row],[cena/enota brez DDV v EUR]]*Sklop11[[#This Row],[Okvirna količina]]</f>
        <v>0</v>
      </c>
      <c r="V98" s="191">
        <f>+Sklop11[[#This Row],[Končna cena/enoto mere (EUR) z DDV]]*Sklop11[[#This Row],[Okvirna količina]]</f>
        <v>0</v>
      </c>
      <c r="W98" s="204"/>
    </row>
    <row r="99" spans="1:23" s="55" customFormat="1" ht="12">
      <c r="A99" s="79" t="s">
        <v>203</v>
      </c>
      <c r="B99" s="386" t="s">
        <v>1333</v>
      </c>
      <c r="C99" s="228" t="s">
        <v>738</v>
      </c>
      <c r="D99" s="278">
        <v>460</v>
      </c>
      <c r="E99" s="77" t="s">
        <v>110</v>
      </c>
      <c r="F99" s="146"/>
      <c r="G99" s="186">
        <v>50</v>
      </c>
      <c r="H99" s="187" t="s">
        <v>188</v>
      </c>
      <c r="I9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</v>
      </c>
      <c r="J99" s="186" t="str">
        <f>IF(Sklop11[[#This Row],[ZAHTEVANA SHEMA KAKOVOSTI]]&lt;&gt;"",Sklop11[[#This Row],[Preračunana masa/volumen/kos na enoto kg]],"")</f>
        <v/>
      </c>
      <c r="K99" s="203"/>
      <c r="L99" s="200"/>
      <c r="M99" s="200"/>
      <c r="N99" s="319"/>
      <c r="O99" s="201"/>
      <c r="P99" s="190"/>
      <c r="Q99" s="130"/>
      <c r="R99" s="202"/>
      <c r="S99" s="191">
        <f>+Sklop11[[#This Row],[cena/enota brez DDV v EUR]]*Sklop11[[#This Row],[Stopnja DDV (%)]]</f>
        <v>0</v>
      </c>
      <c r="T99" s="191">
        <f>+Sklop11[[#This Row],[cena/enota brez DDV v EUR]]+Sklop11[[#This Row],[Davek (EUR)]]</f>
        <v>0</v>
      </c>
      <c r="U99" s="191">
        <f>+Sklop11[[#This Row],[cena/enota brez DDV v EUR]]*Sklop11[[#This Row],[Okvirna količina]]</f>
        <v>0</v>
      </c>
      <c r="V99" s="191">
        <f>+Sklop11[[#This Row],[Končna cena/enoto mere (EUR) z DDV]]*Sklop11[[#This Row],[Okvirna količina]]</f>
        <v>0</v>
      </c>
      <c r="W99" s="204"/>
    </row>
    <row r="100" spans="1:23" s="55" customFormat="1" ht="12">
      <c r="A100" s="79" t="s">
        <v>204</v>
      </c>
      <c r="B100" s="386" t="s">
        <v>1450</v>
      </c>
      <c r="C100" s="228" t="s">
        <v>739</v>
      </c>
      <c r="D100" s="378">
        <v>400</v>
      </c>
      <c r="E100" s="77" t="s">
        <v>110</v>
      </c>
      <c r="F100" s="146"/>
      <c r="G100" s="186">
        <v>60</v>
      </c>
      <c r="H100" s="187" t="s">
        <v>188</v>
      </c>
      <c r="I10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J100" s="186" t="str">
        <f>IF(Sklop11[[#This Row],[ZAHTEVANA SHEMA KAKOVOSTI]]&lt;&gt;"",Sklop11[[#This Row],[Preračunana masa/volumen/kos na enoto kg]],"")</f>
        <v/>
      </c>
      <c r="K100" s="203"/>
      <c r="L100" s="200"/>
      <c r="M100" s="200"/>
      <c r="N100" s="319"/>
      <c r="O100" s="201"/>
      <c r="P100" s="190"/>
      <c r="Q100" s="130"/>
      <c r="R100" s="202"/>
      <c r="S100" s="191">
        <f>+Sklop11[[#This Row],[cena/enota brez DDV v EUR]]*Sklop11[[#This Row],[Stopnja DDV (%)]]</f>
        <v>0</v>
      </c>
      <c r="T100" s="191">
        <f>+Sklop11[[#This Row],[cena/enota brez DDV v EUR]]+Sklop11[[#This Row],[Davek (EUR)]]</f>
        <v>0</v>
      </c>
      <c r="U100" s="191">
        <f>+Sklop11[[#This Row],[cena/enota brez DDV v EUR]]*Sklop11[[#This Row],[Okvirna količina]]</f>
        <v>0</v>
      </c>
      <c r="V100" s="191">
        <f>+Sklop11[[#This Row],[Končna cena/enoto mere (EUR) z DDV]]*Sklop11[[#This Row],[Okvirna količina]]</f>
        <v>0</v>
      </c>
      <c r="W100" s="204"/>
    </row>
    <row r="101" spans="1:23" s="55" customFormat="1" ht="24">
      <c r="A101" s="79" t="s">
        <v>205</v>
      </c>
      <c r="B101" s="386" t="s">
        <v>1334</v>
      </c>
      <c r="C101" s="407" t="s">
        <v>1714</v>
      </c>
      <c r="D101" s="378">
        <v>115</v>
      </c>
      <c r="E101" s="410" t="s">
        <v>110</v>
      </c>
      <c r="F101" s="146"/>
      <c r="G101" s="186">
        <v>10</v>
      </c>
      <c r="H101" s="187" t="s">
        <v>188</v>
      </c>
      <c r="I10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J101" s="186" t="str">
        <f>IF(Sklop11[[#This Row],[ZAHTEVANA SHEMA KAKOVOSTI]]&lt;&gt;"",Sklop11[[#This Row],[Preračunana masa/volumen/kos na enoto kg]],"")</f>
        <v/>
      </c>
      <c r="K101" s="203"/>
      <c r="L101" s="200"/>
      <c r="M101" s="200"/>
      <c r="N101" s="319"/>
      <c r="O101" s="201"/>
      <c r="P101" s="190"/>
      <c r="Q101" s="130"/>
      <c r="R101" s="202"/>
      <c r="S101" s="191">
        <f>+Sklop11[[#This Row],[cena/enota brez DDV v EUR]]*Sklop11[[#This Row],[Stopnja DDV (%)]]</f>
        <v>0</v>
      </c>
      <c r="T101" s="191">
        <f>+Sklop11[[#This Row],[cena/enota brez DDV v EUR]]+Sklop11[[#This Row],[Davek (EUR)]]</f>
        <v>0</v>
      </c>
      <c r="U101" s="191">
        <f>+Sklop11[[#This Row],[cena/enota brez DDV v EUR]]*Sklop11[[#This Row],[Okvirna količina]]</f>
        <v>0</v>
      </c>
      <c r="V101" s="191">
        <f>+Sklop11[[#This Row],[Končna cena/enoto mere (EUR) z DDV]]*Sklop11[[#This Row],[Okvirna količina]]</f>
        <v>0</v>
      </c>
      <c r="W101" s="204"/>
    </row>
    <row r="102" spans="1:23" s="55" customFormat="1" ht="24">
      <c r="A102" s="79" t="s">
        <v>206</v>
      </c>
      <c r="B102" s="386" t="s">
        <v>1335</v>
      </c>
      <c r="C102" s="407" t="s">
        <v>1715</v>
      </c>
      <c r="D102" s="378">
        <v>115</v>
      </c>
      <c r="E102" s="410" t="s">
        <v>110</v>
      </c>
      <c r="F102" s="146"/>
      <c r="G102" s="186">
        <v>10</v>
      </c>
      <c r="H102" s="187" t="s">
        <v>188</v>
      </c>
      <c r="I10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J102" s="186" t="str">
        <f>IF(Sklop11[[#This Row],[ZAHTEVANA SHEMA KAKOVOSTI]]&lt;&gt;"",Sklop11[[#This Row],[Preračunana masa/volumen/kos na enoto kg]],"")</f>
        <v/>
      </c>
      <c r="K102" s="203"/>
      <c r="L102" s="200"/>
      <c r="M102" s="200"/>
      <c r="N102" s="319"/>
      <c r="O102" s="201"/>
      <c r="P102" s="190"/>
      <c r="Q102" s="130"/>
      <c r="R102" s="202"/>
      <c r="S102" s="191">
        <f>+Sklop11[[#This Row],[cena/enota brez DDV v EUR]]*Sklop11[[#This Row],[Stopnja DDV (%)]]</f>
        <v>0</v>
      </c>
      <c r="T102" s="191">
        <f>+Sklop11[[#This Row],[cena/enota brez DDV v EUR]]+Sklop11[[#This Row],[Davek (EUR)]]</f>
        <v>0</v>
      </c>
      <c r="U102" s="191">
        <f>+Sklop11[[#This Row],[cena/enota brez DDV v EUR]]*Sklop11[[#This Row],[Okvirna količina]]</f>
        <v>0</v>
      </c>
      <c r="V102" s="191">
        <f>+Sklop11[[#This Row],[Končna cena/enoto mere (EUR) z DDV]]*Sklop11[[#This Row],[Okvirna količina]]</f>
        <v>0</v>
      </c>
      <c r="W102" s="204"/>
    </row>
    <row r="103" spans="1:23" s="55" customFormat="1" ht="12">
      <c r="A103" s="79" t="s">
        <v>207</v>
      </c>
      <c r="B103" s="386" t="s">
        <v>1336</v>
      </c>
      <c r="C103" s="228" t="s">
        <v>740</v>
      </c>
      <c r="D103" s="278">
        <v>250</v>
      </c>
      <c r="E103" s="77" t="s">
        <v>110</v>
      </c>
      <c r="F103" s="146"/>
      <c r="G103" s="186">
        <v>10</v>
      </c>
      <c r="H103" s="187" t="s">
        <v>188</v>
      </c>
      <c r="I10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103" s="186" t="str">
        <f>IF(Sklop11[[#This Row],[ZAHTEVANA SHEMA KAKOVOSTI]]&lt;&gt;"",Sklop11[[#This Row],[Preračunana masa/volumen/kos na enoto kg]],"")</f>
        <v/>
      </c>
      <c r="K103" s="203"/>
      <c r="L103" s="200"/>
      <c r="M103" s="200"/>
      <c r="N103" s="319"/>
      <c r="O103" s="201"/>
      <c r="P103" s="190"/>
      <c r="Q103" s="130"/>
      <c r="R103" s="202"/>
      <c r="S103" s="191">
        <f>+Sklop11[[#This Row],[cena/enota brez DDV v EUR]]*Sklop11[[#This Row],[Stopnja DDV (%)]]</f>
        <v>0</v>
      </c>
      <c r="T103" s="191">
        <f>+Sklop11[[#This Row],[cena/enota brez DDV v EUR]]+Sklop11[[#This Row],[Davek (EUR)]]</f>
        <v>0</v>
      </c>
      <c r="U103" s="191">
        <f>+Sklop11[[#This Row],[cena/enota brez DDV v EUR]]*Sklop11[[#This Row],[Okvirna količina]]</f>
        <v>0</v>
      </c>
      <c r="V103" s="191">
        <f>+Sklop11[[#This Row],[Končna cena/enoto mere (EUR) z DDV]]*Sklop11[[#This Row],[Okvirna količina]]</f>
        <v>0</v>
      </c>
      <c r="W103" s="204"/>
    </row>
    <row r="104" spans="1:23" s="55" customFormat="1" ht="24">
      <c r="A104" s="79" t="s">
        <v>208</v>
      </c>
      <c r="B104" s="386" t="s">
        <v>1337</v>
      </c>
      <c r="C104" s="228" t="s">
        <v>741</v>
      </c>
      <c r="D104" s="278">
        <v>25</v>
      </c>
      <c r="E104" s="77" t="s">
        <v>110</v>
      </c>
      <c r="F104" s="146"/>
      <c r="G104" s="186">
        <v>10</v>
      </c>
      <c r="H104" s="187" t="s">
        <v>188</v>
      </c>
      <c r="I10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J104" s="186" t="str">
        <f>IF(Sklop11[[#This Row],[ZAHTEVANA SHEMA KAKOVOSTI]]&lt;&gt;"",Sklop11[[#This Row],[Preračunana masa/volumen/kos na enoto kg]],"")</f>
        <v/>
      </c>
      <c r="K104" s="203"/>
      <c r="L104" s="200"/>
      <c r="M104" s="200"/>
      <c r="N104" s="319"/>
      <c r="O104" s="201"/>
      <c r="P104" s="190"/>
      <c r="Q104" s="130"/>
      <c r="R104" s="202"/>
      <c r="S104" s="191">
        <f>+Sklop11[[#This Row],[cena/enota brez DDV v EUR]]*Sklop11[[#This Row],[Stopnja DDV (%)]]</f>
        <v>0</v>
      </c>
      <c r="T104" s="191">
        <f>+Sklop11[[#This Row],[cena/enota brez DDV v EUR]]+Sklop11[[#This Row],[Davek (EUR)]]</f>
        <v>0</v>
      </c>
      <c r="U104" s="191">
        <f>+Sklop11[[#This Row],[cena/enota brez DDV v EUR]]*Sklop11[[#This Row],[Okvirna količina]]</f>
        <v>0</v>
      </c>
      <c r="V104" s="191">
        <f>+Sklop11[[#This Row],[Končna cena/enoto mere (EUR) z DDV]]*Sklop11[[#This Row],[Okvirna količina]]</f>
        <v>0</v>
      </c>
      <c r="W104" s="204"/>
    </row>
    <row r="105" spans="1:23" s="55" customFormat="1" ht="24">
      <c r="A105" s="79" t="s">
        <v>209</v>
      </c>
      <c r="B105" s="386" t="s">
        <v>1338</v>
      </c>
      <c r="C105" s="228" t="s">
        <v>655</v>
      </c>
      <c r="D105" s="278">
        <v>1</v>
      </c>
      <c r="E105" s="199" t="s">
        <v>74</v>
      </c>
      <c r="F105" s="146"/>
      <c r="G105" s="186">
        <v>10</v>
      </c>
      <c r="H105" s="187" t="s">
        <v>74</v>
      </c>
      <c r="I10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05" s="186" t="str">
        <f>IF(Sklop11[[#This Row],[ZAHTEVANA SHEMA KAKOVOSTI]]&lt;&gt;"",Sklop11[[#This Row],[Preračunana masa/volumen/kos na enoto kg]],"")</f>
        <v/>
      </c>
      <c r="K105" s="203"/>
      <c r="L105" s="200"/>
      <c r="M105" s="200"/>
      <c r="N105" s="319"/>
      <c r="O105" s="201"/>
      <c r="P105" s="190"/>
      <c r="Q105" s="130"/>
      <c r="R105" s="202"/>
      <c r="S105" s="191">
        <f>+Sklop11[[#This Row],[cena/enota brez DDV v EUR]]*Sklop11[[#This Row],[Stopnja DDV (%)]]</f>
        <v>0</v>
      </c>
      <c r="T105" s="191">
        <f>+Sklop11[[#This Row],[cena/enota brez DDV v EUR]]+Sklop11[[#This Row],[Davek (EUR)]]</f>
        <v>0</v>
      </c>
      <c r="U105" s="191">
        <f>+Sklop11[[#This Row],[cena/enota brez DDV v EUR]]*Sklop11[[#This Row],[Okvirna količina]]</f>
        <v>0</v>
      </c>
      <c r="V105" s="191">
        <f>+Sklop11[[#This Row],[Končna cena/enoto mere (EUR) z DDV]]*Sklop11[[#This Row],[Okvirna količina]]</f>
        <v>0</v>
      </c>
      <c r="W105" s="204"/>
    </row>
    <row r="106" spans="1:23" s="55" customFormat="1" ht="12">
      <c r="A106" s="79" t="s">
        <v>210</v>
      </c>
      <c r="B106" s="386" t="s">
        <v>1339</v>
      </c>
      <c r="C106" s="228" t="s">
        <v>656</v>
      </c>
      <c r="D106" s="278">
        <v>1</v>
      </c>
      <c r="E106" s="199" t="s">
        <v>74</v>
      </c>
      <c r="F106" s="146"/>
      <c r="G106" s="186">
        <v>100</v>
      </c>
      <c r="H106" s="187" t="s">
        <v>74</v>
      </c>
      <c r="I10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06" s="186" t="str">
        <f>IF(Sklop11[[#This Row],[ZAHTEVANA SHEMA KAKOVOSTI]]&lt;&gt;"",Sklop11[[#This Row],[Preračunana masa/volumen/kos na enoto kg]],"")</f>
        <v/>
      </c>
      <c r="K106" s="203"/>
      <c r="L106" s="200"/>
      <c r="M106" s="200"/>
      <c r="N106" s="319"/>
      <c r="O106" s="201"/>
      <c r="P106" s="190"/>
      <c r="Q106" s="130"/>
      <c r="R106" s="202"/>
      <c r="S106" s="191">
        <f>+Sklop11[[#This Row],[cena/enota brez DDV v EUR]]*Sklop11[[#This Row],[Stopnja DDV (%)]]</f>
        <v>0</v>
      </c>
      <c r="T106" s="191">
        <f>+Sklop11[[#This Row],[cena/enota brez DDV v EUR]]+Sklop11[[#This Row],[Davek (EUR)]]</f>
        <v>0</v>
      </c>
      <c r="U106" s="191">
        <f>+Sklop11[[#This Row],[cena/enota brez DDV v EUR]]*Sklop11[[#This Row],[Okvirna količina]]</f>
        <v>0</v>
      </c>
      <c r="V106" s="191">
        <f>+Sklop11[[#This Row],[Končna cena/enoto mere (EUR) z DDV]]*Sklop11[[#This Row],[Okvirna količina]]</f>
        <v>0</v>
      </c>
      <c r="W106" s="204"/>
    </row>
    <row r="107" spans="1:23" s="55" customFormat="1" ht="12">
      <c r="A107" s="79" t="s">
        <v>211</v>
      </c>
      <c r="B107" s="386" t="s">
        <v>1340</v>
      </c>
      <c r="C107" s="228" t="s">
        <v>742</v>
      </c>
      <c r="D107" s="275">
        <v>0.5</v>
      </c>
      <c r="E107" s="77" t="s">
        <v>74</v>
      </c>
      <c r="F107" s="146"/>
      <c r="G107" s="186">
        <v>50</v>
      </c>
      <c r="H107" s="187" t="s">
        <v>188</v>
      </c>
      <c r="I10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J107" s="186" t="str">
        <f>IF(Sklop11[[#This Row],[ZAHTEVANA SHEMA KAKOVOSTI]]&lt;&gt;"",Sklop11[[#This Row],[Preračunana masa/volumen/kos na enoto kg]],"")</f>
        <v/>
      </c>
      <c r="K107" s="203"/>
      <c r="L107" s="200"/>
      <c r="M107" s="200"/>
      <c r="N107" s="319"/>
      <c r="O107" s="201"/>
      <c r="P107" s="190"/>
      <c r="Q107" s="130"/>
      <c r="R107" s="202"/>
      <c r="S107" s="191">
        <f>+Sklop11[[#This Row],[cena/enota brez DDV v EUR]]*Sklop11[[#This Row],[Stopnja DDV (%)]]</f>
        <v>0</v>
      </c>
      <c r="T107" s="191">
        <f>+Sklop11[[#This Row],[cena/enota brez DDV v EUR]]+Sklop11[[#This Row],[Davek (EUR)]]</f>
        <v>0</v>
      </c>
      <c r="U107" s="191">
        <f>+Sklop11[[#This Row],[cena/enota brez DDV v EUR]]*Sklop11[[#This Row],[Okvirna količina]]</f>
        <v>0</v>
      </c>
      <c r="V107" s="191">
        <f>+Sklop11[[#This Row],[Končna cena/enoto mere (EUR) z DDV]]*Sklop11[[#This Row],[Okvirna količina]]</f>
        <v>0</v>
      </c>
      <c r="W107" s="204"/>
    </row>
    <row r="108" spans="1:23" s="55" customFormat="1" ht="36">
      <c r="A108" s="79" t="s">
        <v>212</v>
      </c>
      <c r="B108" s="386" t="s">
        <v>1341</v>
      </c>
      <c r="C108" s="228" t="s">
        <v>743</v>
      </c>
      <c r="D108" s="278">
        <v>1000</v>
      </c>
      <c r="E108" s="77" t="s">
        <v>110</v>
      </c>
      <c r="F108" s="146"/>
      <c r="G108" s="186">
        <v>200</v>
      </c>
      <c r="H108" s="187" t="s">
        <v>188</v>
      </c>
      <c r="I10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108" s="186" t="str">
        <f>IF(Sklop11[[#This Row],[ZAHTEVANA SHEMA KAKOVOSTI]]&lt;&gt;"",Sklop11[[#This Row],[Preračunana masa/volumen/kos na enoto kg]],"")</f>
        <v/>
      </c>
      <c r="K108" s="203"/>
      <c r="L108" s="200"/>
      <c r="M108" s="200"/>
      <c r="N108" s="319"/>
      <c r="O108" s="201"/>
      <c r="P108" s="190"/>
      <c r="Q108" s="130"/>
      <c r="R108" s="202"/>
      <c r="S108" s="191">
        <f>+Sklop11[[#This Row],[cena/enota brez DDV v EUR]]*Sklop11[[#This Row],[Stopnja DDV (%)]]</f>
        <v>0</v>
      </c>
      <c r="T108" s="191">
        <f>+Sklop11[[#This Row],[cena/enota brez DDV v EUR]]+Sklop11[[#This Row],[Davek (EUR)]]</f>
        <v>0</v>
      </c>
      <c r="U108" s="191">
        <f>+Sklop11[[#This Row],[cena/enota brez DDV v EUR]]*Sklop11[[#This Row],[Okvirna količina]]</f>
        <v>0</v>
      </c>
      <c r="V108" s="191">
        <f>+Sklop11[[#This Row],[Končna cena/enoto mere (EUR) z DDV]]*Sklop11[[#This Row],[Okvirna količina]]</f>
        <v>0</v>
      </c>
      <c r="W108" s="204"/>
    </row>
    <row r="109" spans="1:23" s="55" customFormat="1" ht="24">
      <c r="A109" s="79" t="s">
        <v>238</v>
      </c>
      <c r="B109" s="386" t="s">
        <v>1342</v>
      </c>
      <c r="C109" s="407" t="s">
        <v>1716</v>
      </c>
      <c r="D109" s="278">
        <v>2350</v>
      </c>
      <c r="E109" s="77" t="s">
        <v>110</v>
      </c>
      <c r="F109" s="146"/>
      <c r="G109" s="186">
        <v>10</v>
      </c>
      <c r="H109" s="187" t="s">
        <v>188</v>
      </c>
      <c r="I10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23.5</v>
      </c>
      <c r="J109" s="186" t="str">
        <f>IF(Sklop11[[#This Row],[ZAHTEVANA SHEMA KAKOVOSTI]]&lt;&gt;"",Sklop11[[#This Row],[Preračunana masa/volumen/kos na enoto kg]],"")</f>
        <v/>
      </c>
      <c r="K109" s="203"/>
      <c r="L109" s="200"/>
      <c r="M109" s="200"/>
      <c r="N109" s="319"/>
      <c r="O109" s="201"/>
      <c r="P109" s="190"/>
      <c r="Q109" s="130"/>
      <c r="R109" s="202"/>
      <c r="S109" s="191">
        <f>+Sklop11[[#This Row],[cena/enota brez DDV v EUR]]*Sklop11[[#This Row],[Stopnja DDV (%)]]</f>
        <v>0</v>
      </c>
      <c r="T109" s="191">
        <f>+Sklop11[[#This Row],[cena/enota brez DDV v EUR]]+Sklop11[[#This Row],[Davek (EUR)]]</f>
        <v>0</v>
      </c>
      <c r="U109" s="191">
        <f>+Sklop11[[#This Row],[cena/enota brez DDV v EUR]]*Sklop11[[#This Row],[Okvirna količina]]</f>
        <v>0</v>
      </c>
      <c r="V109" s="191">
        <f>+Sklop11[[#This Row],[Končna cena/enoto mere (EUR) z DDV]]*Sklop11[[#This Row],[Okvirna količina]]</f>
        <v>0</v>
      </c>
      <c r="W109" s="204"/>
    </row>
    <row r="110" spans="1:23" s="55" customFormat="1" ht="36">
      <c r="A110" s="79" t="s">
        <v>239</v>
      </c>
      <c r="B110" s="386" t="s">
        <v>1343</v>
      </c>
      <c r="C110" s="228" t="s">
        <v>744</v>
      </c>
      <c r="D110" s="278">
        <v>820</v>
      </c>
      <c r="E110" s="77" t="s">
        <v>110</v>
      </c>
      <c r="F110" s="146"/>
      <c r="G110" s="186">
        <v>20</v>
      </c>
      <c r="H110" s="187" t="s">
        <v>188</v>
      </c>
      <c r="I11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16.399999999999999</v>
      </c>
      <c r="J110" s="186" t="str">
        <f>IF(Sklop11[[#This Row],[ZAHTEVANA SHEMA KAKOVOSTI]]&lt;&gt;"",Sklop11[[#This Row],[Preračunana masa/volumen/kos na enoto kg]],"")</f>
        <v/>
      </c>
      <c r="K110" s="203"/>
      <c r="L110" s="200"/>
      <c r="M110" s="200"/>
      <c r="N110" s="319"/>
      <c r="O110" s="201"/>
      <c r="P110" s="190"/>
      <c r="Q110" s="130"/>
      <c r="R110" s="202"/>
      <c r="S110" s="191">
        <f>+Sklop11[[#This Row],[cena/enota brez DDV v EUR]]*Sklop11[[#This Row],[Stopnja DDV (%)]]</f>
        <v>0</v>
      </c>
      <c r="T110" s="191">
        <f>+Sklop11[[#This Row],[cena/enota brez DDV v EUR]]+Sklop11[[#This Row],[Davek (EUR)]]</f>
        <v>0</v>
      </c>
      <c r="U110" s="191">
        <f>+Sklop11[[#This Row],[cena/enota brez DDV v EUR]]*Sklop11[[#This Row],[Okvirna količina]]</f>
        <v>0</v>
      </c>
      <c r="V110" s="191">
        <f>+Sklop11[[#This Row],[Končna cena/enoto mere (EUR) z DDV]]*Sklop11[[#This Row],[Okvirna količina]]</f>
        <v>0</v>
      </c>
      <c r="W110" s="204"/>
    </row>
    <row r="111" spans="1:23" s="55" customFormat="1" ht="24">
      <c r="A111" s="79" t="s">
        <v>240</v>
      </c>
      <c r="B111" s="386" t="s">
        <v>1344</v>
      </c>
      <c r="C111" s="228" t="s">
        <v>745</v>
      </c>
      <c r="D111" s="278">
        <v>680</v>
      </c>
      <c r="E111" s="77" t="s">
        <v>110</v>
      </c>
      <c r="F111" s="146"/>
      <c r="G111" s="186">
        <v>10</v>
      </c>
      <c r="H111" s="187" t="s">
        <v>188</v>
      </c>
      <c r="I11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6.8000000000000007</v>
      </c>
      <c r="J111" s="186" t="str">
        <f>IF(Sklop11[[#This Row],[ZAHTEVANA SHEMA KAKOVOSTI]]&lt;&gt;"",Sklop11[[#This Row],[Preračunana masa/volumen/kos na enoto kg]],"")</f>
        <v/>
      </c>
      <c r="K111" s="203"/>
      <c r="L111" s="200"/>
      <c r="M111" s="200"/>
      <c r="N111" s="319"/>
      <c r="O111" s="201"/>
      <c r="P111" s="190"/>
      <c r="Q111" s="130"/>
      <c r="R111" s="202"/>
      <c r="S111" s="191">
        <f>+Sklop11[[#This Row],[cena/enota brez DDV v EUR]]*Sklop11[[#This Row],[Stopnja DDV (%)]]</f>
        <v>0</v>
      </c>
      <c r="T111" s="191">
        <f>+Sklop11[[#This Row],[cena/enota brez DDV v EUR]]+Sklop11[[#This Row],[Davek (EUR)]]</f>
        <v>0</v>
      </c>
      <c r="U111" s="191">
        <f>+Sklop11[[#This Row],[cena/enota brez DDV v EUR]]*Sklop11[[#This Row],[Okvirna količina]]</f>
        <v>0</v>
      </c>
      <c r="V111" s="191">
        <f>+Sklop11[[#This Row],[Končna cena/enoto mere (EUR) z DDV]]*Sklop11[[#This Row],[Okvirna količina]]</f>
        <v>0</v>
      </c>
      <c r="W111" s="204"/>
    </row>
    <row r="112" spans="1:23" s="55" customFormat="1" ht="24">
      <c r="A112" s="79" t="s">
        <v>241</v>
      </c>
      <c r="B112" s="386" t="s">
        <v>1345</v>
      </c>
      <c r="C112" s="228" t="s">
        <v>746</v>
      </c>
      <c r="D112" s="278">
        <v>700</v>
      </c>
      <c r="E112" s="77" t="s">
        <v>110</v>
      </c>
      <c r="F112" s="146"/>
      <c r="G112" s="186">
        <v>40</v>
      </c>
      <c r="H112" s="187" t="s">
        <v>188</v>
      </c>
      <c r="I11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</v>
      </c>
      <c r="J112" s="186" t="str">
        <f>IF(Sklop11[[#This Row],[ZAHTEVANA SHEMA KAKOVOSTI]]&lt;&gt;"",Sklop11[[#This Row],[Preračunana masa/volumen/kos na enoto kg]],"")</f>
        <v/>
      </c>
      <c r="K112" s="203"/>
      <c r="L112" s="200"/>
      <c r="M112" s="200"/>
      <c r="N112" s="319"/>
      <c r="O112" s="201"/>
      <c r="P112" s="190"/>
      <c r="Q112" s="130"/>
      <c r="R112" s="202"/>
      <c r="S112" s="191">
        <f>+Sklop11[[#This Row],[cena/enota brez DDV v EUR]]*Sklop11[[#This Row],[Stopnja DDV (%)]]</f>
        <v>0</v>
      </c>
      <c r="T112" s="191">
        <f>+Sklop11[[#This Row],[cena/enota brez DDV v EUR]]+Sklop11[[#This Row],[Davek (EUR)]]</f>
        <v>0</v>
      </c>
      <c r="U112" s="191">
        <f>+Sklop11[[#This Row],[cena/enota brez DDV v EUR]]*Sklop11[[#This Row],[Okvirna količina]]</f>
        <v>0</v>
      </c>
      <c r="V112" s="191">
        <f>+Sklop11[[#This Row],[Končna cena/enoto mere (EUR) z DDV]]*Sklop11[[#This Row],[Okvirna količina]]</f>
        <v>0</v>
      </c>
      <c r="W112" s="204"/>
    </row>
    <row r="113" spans="1:23" s="55" customFormat="1" ht="36">
      <c r="A113" s="79" t="s">
        <v>242</v>
      </c>
      <c r="B113" s="386" t="s">
        <v>1346</v>
      </c>
      <c r="C113" s="228" t="s">
        <v>747</v>
      </c>
      <c r="D113" s="278">
        <v>850</v>
      </c>
      <c r="E113" s="77" t="s">
        <v>110</v>
      </c>
      <c r="F113" s="146"/>
      <c r="G113" s="186">
        <v>40</v>
      </c>
      <c r="H113" s="187" t="s">
        <v>188</v>
      </c>
      <c r="I11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J113" s="186" t="str">
        <f>IF(Sklop11[[#This Row],[ZAHTEVANA SHEMA KAKOVOSTI]]&lt;&gt;"",Sklop11[[#This Row],[Preračunana masa/volumen/kos na enoto kg]],"")</f>
        <v/>
      </c>
      <c r="K113" s="203"/>
      <c r="L113" s="200"/>
      <c r="M113" s="200"/>
      <c r="N113" s="319"/>
      <c r="O113" s="201"/>
      <c r="P113" s="190"/>
      <c r="Q113" s="130"/>
      <c r="R113" s="202"/>
      <c r="S113" s="191">
        <f>+Sklop11[[#This Row],[cena/enota brez DDV v EUR]]*Sklop11[[#This Row],[Stopnja DDV (%)]]</f>
        <v>0</v>
      </c>
      <c r="T113" s="191">
        <f>+Sklop11[[#This Row],[cena/enota brez DDV v EUR]]+Sklop11[[#This Row],[Davek (EUR)]]</f>
        <v>0</v>
      </c>
      <c r="U113" s="191">
        <f>+Sklop11[[#This Row],[cena/enota brez DDV v EUR]]*Sklop11[[#This Row],[Okvirna količina]]</f>
        <v>0</v>
      </c>
      <c r="V113" s="191">
        <f>+Sklop11[[#This Row],[Končna cena/enoto mere (EUR) z DDV]]*Sklop11[[#This Row],[Okvirna količina]]</f>
        <v>0</v>
      </c>
      <c r="W113" s="204"/>
    </row>
    <row r="114" spans="1:23" s="55" customFormat="1" ht="24">
      <c r="A114" s="79" t="s">
        <v>243</v>
      </c>
      <c r="B114" s="386" t="s">
        <v>1347</v>
      </c>
      <c r="C114" s="228" t="s">
        <v>748</v>
      </c>
      <c r="D114" s="278">
        <v>700</v>
      </c>
      <c r="E114" s="77" t="s">
        <v>110</v>
      </c>
      <c r="F114" s="146"/>
      <c r="G114" s="186">
        <v>20</v>
      </c>
      <c r="H114" s="187" t="s">
        <v>188</v>
      </c>
      <c r="I11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</v>
      </c>
      <c r="J114" s="186" t="str">
        <f>IF(Sklop11[[#This Row],[ZAHTEVANA SHEMA KAKOVOSTI]]&lt;&gt;"",Sklop11[[#This Row],[Preračunana masa/volumen/kos na enoto kg]],"")</f>
        <v/>
      </c>
      <c r="K114" s="203"/>
      <c r="L114" s="200"/>
      <c r="M114" s="200"/>
      <c r="N114" s="319"/>
      <c r="O114" s="201"/>
      <c r="P114" s="190"/>
      <c r="Q114" s="130"/>
      <c r="R114" s="202"/>
      <c r="S114" s="191">
        <f>+Sklop11[[#This Row],[cena/enota brez DDV v EUR]]*Sklop11[[#This Row],[Stopnja DDV (%)]]</f>
        <v>0</v>
      </c>
      <c r="T114" s="191">
        <f>+Sklop11[[#This Row],[cena/enota brez DDV v EUR]]+Sklop11[[#This Row],[Davek (EUR)]]</f>
        <v>0</v>
      </c>
      <c r="U114" s="191">
        <f>+Sklop11[[#This Row],[cena/enota brez DDV v EUR]]*Sklop11[[#This Row],[Okvirna količina]]</f>
        <v>0</v>
      </c>
      <c r="V114" s="191">
        <f>+Sklop11[[#This Row],[Končna cena/enoto mere (EUR) z DDV]]*Sklop11[[#This Row],[Okvirna količina]]</f>
        <v>0</v>
      </c>
      <c r="W114" s="204"/>
    </row>
    <row r="115" spans="1:23" s="55" customFormat="1" ht="36">
      <c r="A115" s="79" t="s">
        <v>244</v>
      </c>
      <c r="B115" s="386" t="s">
        <v>1348</v>
      </c>
      <c r="C115" s="228" t="s">
        <v>749</v>
      </c>
      <c r="D115" s="278">
        <v>850</v>
      </c>
      <c r="E115" s="77" t="s">
        <v>110</v>
      </c>
      <c r="F115" s="146"/>
      <c r="G115" s="186">
        <v>20</v>
      </c>
      <c r="H115" s="187" t="s">
        <v>188</v>
      </c>
      <c r="I11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J115" s="186" t="str">
        <f>IF(Sklop11[[#This Row],[ZAHTEVANA SHEMA KAKOVOSTI]]&lt;&gt;"",Sklop11[[#This Row],[Preračunana masa/volumen/kos na enoto kg]],"")</f>
        <v/>
      </c>
      <c r="K115" s="203"/>
      <c r="L115" s="200"/>
      <c r="M115" s="200"/>
      <c r="N115" s="319"/>
      <c r="O115" s="201"/>
      <c r="P115" s="190"/>
      <c r="Q115" s="130"/>
      <c r="R115" s="202"/>
      <c r="S115" s="191">
        <f>+Sklop11[[#This Row],[cena/enota brez DDV v EUR]]*Sklop11[[#This Row],[Stopnja DDV (%)]]</f>
        <v>0</v>
      </c>
      <c r="T115" s="191">
        <f>+Sklop11[[#This Row],[cena/enota brez DDV v EUR]]+Sklop11[[#This Row],[Davek (EUR)]]</f>
        <v>0</v>
      </c>
      <c r="U115" s="191">
        <f>+Sklop11[[#This Row],[cena/enota brez DDV v EUR]]*Sklop11[[#This Row],[Okvirna količina]]</f>
        <v>0</v>
      </c>
      <c r="V115" s="191">
        <f>+Sklop11[[#This Row],[Končna cena/enoto mere (EUR) z DDV]]*Sklop11[[#This Row],[Okvirna količina]]</f>
        <v>0</v>
      </c>
      <c r="W115" s="204"/>
    </row>
    <row r="116" spans="1:23" s="55" customFormat="1" ht="12">
      <c r="A116" s="79" t="s">
        <v>245</v>
      </c>
      <c r="B116" s="386" t="s">
        <v>1349</v>
      </c>
      <c r="C116" s="228" t="s">
        <v>642</v>
      </c>
      <c r="D116" s="278">
        <v>4</v>
      </c>
      <c r="E116" s="77" t="s">
        <v>110</v>
      </c>
      <c r="F116" s="146"/>
      <c r="G116" s="186">
        <v>2000</v>
      </c>
      <c r="H116" s="187" t="s">
        <v>188</v>
      </c>
      <c r="I11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J116" s="186" t="str">
        <f>IF(Sklop11[[#This Row],[ZAHTEVANA SHEMA KAKOVOSTI]]&lt;&gt;"",Sklop11[[#This Row],[Preračunana masa/volumen/kos na enoto kg]],"")</f>
        <v/>
      </c>
      <c r="K116" s="203"/>
      <c r="L116" s="200"/>
      <c r="M116" s="200"/>
      <c r="N116" s="319"/>
      <c r="O116" s="201"/>
      <c r="P116" s="190"/>
      <c r="Q116" s="130"/>
      <c r="R116" s="202"/>
      <c r="S116" s="191">
        <f>+Sklop11[[#This Row],[cena/enota brez DDV v EUR]]*Sklop11[[#This Row],[Stopnja DDV (%)]]</f>
        <v>0</v>
      </c>
      <c r="T116" s="191">
        <f>+Sklop11[[#This Row],[cena/enota brez DDV v EUR]]+Sklop11[[#This Row],[Davek (EUR)]]</f>
        <v>0</v>
      </c>
      <c r="U116" s="191">
        <f>+Sklop11[[#This Row],[cena/enota brez DDV v EUR]]*Sklop11[[#This Row],[Okvirna količina]]</f>
        <v>0</v>
      </c>
      <c r="V116" s="191">
        <f>+Sklop11[[#This Row],[Končna cena/enoto mere (EUR) z DDV]]*Sklop11[[#This Row],[Okvirna količina]]</f>
        <v>0</v>
      </c>
      <c r="W116" s="204"/>
    </row>
    <row r="117" spans="1:23" s="55" customFormat="1" ht="24">
      <c r="A117" s="79" t="s">
        <v>246</v>
      </c>
      <c r="B117" s="386" t="s">
        <v>1350</v>
      </c>
      <c r="C117" s="228" t="s">
        <v>750</v>
      </c>
      <c r="D117" s="278">
        <v>450</v>
      </c>
      <c r="E117" s="77" t="s">
        <v>110</v>
      </c>
      <c r="F117" s="146"/>
      <c r="G117" s="186">
        <v>5</v>
      </c>
      <c r="H117" s="187" t="s">
        <v>188</v>
      </c>
      <c r="I11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J117" s="186" t="str">
        <f>IF(Sklop11[[#This Row],[ZAHTEVANA SHEMA KAKOVOSTI]]&lt;&gt;"",Sklop11[[#This Row],[Preračunana masa/volumen/kos na enoto kg]],"")</f>
        <v/>
      </c>
      <c r="K117" s="203"/>
      <c r="L117" s="200"/>
      <c r="M117" s="200"/>
      <c r="N117" s="319"/>
      <c r="O117" s="201"/>
      <c r="P117" s="190"/>
      <c r="Q117" s="130"/>
      <c r="R117" s="202"/>
      <c r="S117" s="191">
        <f>+Sklop11[[#This Row],[cena/enota brez DDV v EUR]]*Sklop11[[#This Row],[Stopnja DDV (%)]]</f>
        <v>0</v>
      </c>
      <c r="T117" s="191">
        <f>+Sklop11[[#This Row],[cena/enota brez DDV v EUR]]+Sklop11[[#This Row],[Davek (EUR)]]</f>
        <v>0</v>
      </c>
      <c r="U117" s="191">
        <f>+Sklop11[[#This Row],[cena/enota brez DDV v EUR]]*Sklop11[[#This Row],[Okvirna količina]]</f>
        <v>0</v>
      </c>
      <c r="V117" s="191">
        <f>+Sklop11[[#This Row],[Končna cena/enoto mere (EUR) z DDV]]*Sklop11[[#This Row],[Okvirna količina]]</f>
        <v>0</v>
      </c>
      <c r="W117" s="204"/>
    </row>
    <row r="118" spans="1:23" s="55" customFormat="1" ht="36">
      <c r="A118" s="79" t="s">
        <v>247</v>
      </c>
      <c r="B118" s="386" t="s">
        <v>1351</v>
      </c>
      <c r="C118" s="228" t="s">
        <v>751</v>
      </c>
      <c r="D118" s="278">
        <v>50</v>
      </c>
      <c r="E118" s="77" t="s">
        <v>110</v>
      </c>
      <c r="F118" s="146"/>
      <c r="G118" s="186">
        <v>5</v>
      </c>
      <c r="H118" s="187" t="s">
        <v>188</v>
      </c>
      <c r="I11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J118" s="186" t="str">
        <f>IF(Sklop11[[#This Row],[ZAHTEVANA SHEMA KAKOVOSTI]]&lt;&gt;"",Sklop11[[#This Row],[Preračunana masa/volumen/kos na enoto kg]],"")</f>
        <v/>
      </c>
      <c r="K118" s="203"/>
      <c r="L118" s="200"/>
      <c r="M118" s="200"/>
      <c r="N118" s="319"/>
      <c r="O118" s="201"/>
      <c r="P118" s="190"/>
      <c r="Q118" s="130"/>
      <c r="R118" s="202"/>
      <c r="S118" s="191">
        <f>+Sklop11[[#This Row],[cena/enota brez DDV v EUR]]*Sklop11[[#This Row],[Stopnja DDV (%)]]</f>
        <v>0</v>
      </c>
      <c r="T118" s="191">
        <f>+Sklop11[[#This Row],[cena/enota brez DDV v EUR]]+Sklop11[[#This Row],[Davek (EUR)]]</f>
        <v>0</v>
      </c>
      <c r="U118" s="191">
        <f>+Sklop11[[#This Row],[cena/enota brez DDV v EUR]]*Sklop11[[#This Row],[Okvirna količina]]</f>
        <v>0</v>
      </c>
      <c r="V118" s="191">
        <f>+Sklop11[[#This Row],[Končna cena/enoto mere (EUR) z DDV]]*Sklop11[[#This Row],[Okvirna količina]]</f>
        <v>0</v>
      </c>
      <c r="W118" s="204"/>
    </row>
    <row r="119" spans="1:23" s="55" customFormat="1" ht="24">
      <c r="A119" s="79" t="s">
        <v>248</v>
      </c>
      <c r="B119" s="386" t="s">
        <v>1352</v>
      </c>
      <c r="C119" s="228" t="s">
        <v>752</v>
      </c>
      <c r="D119" s="278">
        <v>28</v>
      </c>
      <c r="E119" s="77" t="s">
        <v>110</v>
      </c>
      <c r="F119" s="146"/>
      <c r="G119" s="186">
        <v>5</v>
      </c>
      <c r="H119" s="187" t="s">
        <v>188</v>
      </c>
      <c r="I11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0.14000000000000001</v>
      </c>
      <c r="J119" s="186" t="str">
        <f>IF(Sklop11[[#This Row],[ZAHTEVANA SHEMA KAKOVOSTI]]&lt;&gt;"",Sklop11[[#This Row],[Preračunana masa/volumen/kos na enoto kg]],"")</f>
        <v/>
      </c>
      <c r="K119" s="203"/>
      <c r="L119" s="200"/>
      <c r="M119" s="200"/>
      <c r="N119" s="319"/>
      <c r="O119" s="201"/>
      <c r="P119" s="190"/>
      <c r="Q119" s="130"/>
      <c r="R119" s="202"/>
      <c r="S119" s="191">
        <f>+Sklop11[[#This Row],[cena/enota brez DDV v EUR]]*Sklop11[[#This Row],[Stopnja DDV (%)]]</f>
        <v>0</v>
      </c>
      <c r="T119" s="191">
        <f>+Sklop11[[#This Row],[cena/enota brez DDV v EUR]]+Sklop11[[#This Row],[Davek (EUR)]]</f>
        <v>0</v>
      </c>
      <c r="U119" s="191">
        <f>+Sklop11[[#This Row],[cena/enota brez DDV v EUR]]*Sklop11[[#This Row],[Okvirna količina]]</f>
        <v>0</v>
      </c>
      <c r="V119" s="191">
        <f>+Sklop11[[#This Row],[Končna cena/enoto mere (EUR) z DDV]]*Sklop11[[#This Row],[Okvirna količina]]</f>
        <v>0</v>
      </c>
      <c r="W119" s="204"/>
    </row>
    <row r="120" spans="1:23" s="55" customFormat="1" ht="12">
      <c r="A120" s="79" t="s">
        <v>249</v>
      </c>
      <c r="B120" s="386" t="s">
        <v>1353</v>
      </c>
      <c r="C120" s="228" t="s">
        <v>753</v>
      </c>
      <c r="D120" s="278">
        <v>21</v>
      </c>
      <c r="E120" s="77" t="s">
        <v>110</v>
      </c>
      <c r="F120" s="146"/>
      <c r="G120" s="186">
        <v>5</v>
      </c>
      <c r="H120" s="187" t="s">
        <v>188</v>
      </c>
      <c r="I12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0.10500000000000001</v>
      </c>
      <c r="J120" s="186" t="str">
        <f>IF(Sklop11[[#This Row],[ZAHTEVANA SHEMA KAKOVOSTI]]&lt;&gt;"",Sklop11[[#This Row],[Preračunana masa/volumen/kos na enoto kg]],"")</f>
        <v/>
      </c>
      <c r="K120" s="203"/>
      <c r="L120" s="200"/>
      <c r="M120" s="200"/>
      <c r="N120" s="319"/>
      <c r="O120" s="201"/>
      <c r="P120" s="190"/>
      <c r="Q120" s="130"/>
      <c r="R120" s="202"/>
      <c r="S120" s="191">
        <f>+Sklop11[[#This Row],[cena/enota brez DDV v EUR]]*Sklop11[[#This Row],[Stopnja DDV (%)]]</f>
        <v>0</v>
      </c>
      <c r="T120" s="191">
        <f>+Sklop11[[#This Row],[cena/enota brez DDV v EUR]]+Sklop11[[#This Row],[Davek (EUR)]]</f>
        <v>0</v>
      </c>
      <c r="U120" s="191">
        <f>+Sklop11[[#This Row],[cena/enota brez DDV v EUR]]*Sklop11[[#This Row],[Okvirna količina]]</f>
        <v>0</v>
      </c>
      <c r="V120" s="191">
        <f>+Sklop11[[#This Row],[Končna cena/enoto mere (EUR) z DDV]]*Sklop11[[#This Row],[Okvirna količina]]</f>
        <v>0</v>
      </c>
      <c r="W120" s="204"/>
    </row>
    <row r="121" spans="1:23" s="55" customFormat="1" ht="24">
      <c r="A121" s="79" t="s">
        <v>250</v>
      </c>
      <c r="B121" s="386" t="s">
        <v>1354</v>
      </c>
      <c r="C121" s="228" t="s">
        <v>754</v>
      </c>
      <c r="D121" s="278">
        <v>50</v>
      </c>
      <c r="E121" s="77" t="s">
        <v>110</v>
      </c>
      <c r="F121" s="146"/>
      <c r="G121" s="186">
        <v>5</v>
      </c>
      <c r="H121" s="187" t="s">
        <v>188</v>
      </c>
      <c r="I12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J121" s="186" t="str">
        <f>IF(Sklop11[[#This Row],[ZAHTEVANA SHEMA KAKOVOSTI]]&lt;&gt;"",Sklop11[[#This Row],[Preračunana masa/volumen/kos na enoto kg]],"")</f>
        <v/>
      </c>
      <c r="K121" s="203"/>
      <c r="L121" s="200"/>
      <c r="M121" s="200"/>
      <c r="N121" s="319"/>
      <c r="O121" s="201"/>
      <c r="P121" s="190"/>
      <c r="Q121" s="130"/>
      <c r="R121" s="202"/>
      <c r="S121" s="191">
        <f>+Sklop11[[#This Row],[cena/enota brez DDV v EUR]]*Sklop11[[#This Row],[Stopnja DDV (%)]]</f>
        <v>0</v>
      </c>
      <c r="T121" s="191">
        <f>+Sklop11[[#This Row],[cena/enota brez DDV v EUR]]+Sklop11[[#This Row],[Davek (EUR)]]</f>
        <v>0</v>
      </c>
      <c r="U121" s="191">
        <f>+Sklop11[[#This Row],[cena/enota brez DDV v EUR]]*Sklop11[[#This Row],[Okvirna količina]]</f>
        <v>0</v>
      </c>
      <c r="V121" s="191">
        <f>+Sklop11[[#This Row],[Končna cena/enoto mere (EUR) z DDV]]*Sklop11[[#This Row],[Okvirna količina]]</f>
        <v>0</v>
      </c>
      <c r="W121" s="204"/>
    </row>
    <row r="122" spans="1:23" s="55" customFormat="1" ht="24">
      <c r="A122" s="79" t="s">
        <v>251</v>
      </c>
      <c r="B122" s="386" t="s">
        <v>1355</v>
      </c>
      <c r="C122" s="228" t="s">
        <v>755</v>
      </c>
      <c r="D122" s="278">
        <v>60</v>
      </c>
      <c r="E122" s="77" t="s">
        <v>110</v>
      </c>
      <c r="F122" s="146"/>
      <c r="G122" s="186">
        <v>3</v>
      </c>
      <c r="H122" s="187" t="s">
        <v>188</v>
      </c>
      <c r="I12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0.18</v>
      </c>
      <c r="J122" s="186" t="str">
        <f>IF(Sklop11[[#This Row],[ZAHTEVANA SHEMA KAKOVOSTI]]&lt;&gt;"",Sklop11[[#This Row],[Preračunana masa/volumen/kos na enoto kg]],"")</f>
        <v/>
      </c>
      <c r="K122" s="203"/>
      <c r="L122" s="200"/>
      <c r="M122" s="200"/>
      <c r="N122" s="319"/>
      <c r="O122" s="201"/>
      <c r="P122" s="190"/>
      <c r="Q122" s="130"/>
      <c r="R122" s="202"/>
      <c r="S122" s="191">
        <f>+Sklop11[[#This Row],[cena/enota brez DDV v EUR]]*Sklop11[[#This Row],[Stopnja DDV (%)]]</f>
        <v>0</v>
      </c>
      <c r="T122" s="191">
        <f>+Sklop11[[#This Row],[cena/enota brez DDV v EUR]]+Sklop11[[#This Row],[Davek (EUR)]]</f>
        <v>0</v>
      </c>
      <c r="U122" s="191">
        <f>+Sklop11[[#This Row],[cena/enota brez DDV v EUR]]*Sklop11[[#This Row],[Okvirna količina]]</f>
        <v>0</v>
      </c>
      <c r="V122" s="191">
        <f>+Sklop11[[#This Row],[Končna cena/enoto mere (EUR) z DDV]]*Sklop11[[#This Row],[Okvirna količina]]</f>
        <v>0</v>
      </c>
      <c r="W122" s="204"/>
    </row>
    <row r="123" spans="1:23" s="55" customFormat="1" ht="12">
      <c r="A123" s="79" t="s">
        <v>252</v>
      </c>
      <c r="B123" s="386" t="s">
        <v>1356</v>
      </c>
      <c r="C123" s="228" t="s">
        <v>756</v>
      </c>
      <c r="D123" s="278">
        <v>500</v>
      </c>
      <c r="E123" s="77" t="s">
        <v>110</v>
      </c>
      <c r="F123" s="146"/>
      <c r="G123" s="186">
        <v>20</v>
      </c>
      <c r="H123" s="187" t="s">
        <v>188</v>
      </c>
      <c r="I12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23" s="186" t="str">
        <f>IF(Sklop11[[#This Row],[ZAHTEVANA SHEMA KAKOVOSTI]]&lt;&gt;"",Sklop11[[#This Row],[Preračunana masa/volumen/kos na enoto kg]],"")</f>
        <v/>
      </c>
      <c r="K123" s="203"/>
      <c r="L123" s="200"/>
      <c r="M123" s="200"/>
      <c r="N123" s="319"/>
      <c r="O123" s="201"/>
      <c r="P123" s="190"/>
      <c r="Q123" s="130"/>
      <c r="R123" s="202"/>
      <c r="S123" s="191">
        <f>+Sklop11[[#This Row],[cena/enota brez DDV v EUR]]*Sklop11[[#This Row],[Stopnja DDV (%)]]</f>
        <v>0</v>
      </c>
      <c r="T123" s="191">
        <f>+Sklop11[[#This Row],[cena/enota brez DDV v EUR]]+Sklop11[[#This Row],[Davek (EUR)]]</f>
        <v>0</v>
      </c>
      <c r="U123" s="191">
        <f>+Sklop11[[#This Row],[cena/enota brez DDV v EUR]]*Sklop11[[#This Row],[Okvirna količina]]</f>
        <v>0</v>
      </c>
      <c r="V123" s="191">
        <f>+Sklop11[[#This Row],[Končna cena/enoto mere (EUR) z DDV]]*Sklop11[[#This Row],[Okvirna količina]]</f>
        <v>0</v>
      </c>
      <c r="W123" s="204"/>
    </row>
    <row r="124" spans="1:23" s="55" customFormat="1" ht="12">
      <c r="A124" s="79" t="s">
        <v>253</v>
      </c>
      <c r="B124" s="386" t="s">
        <v>1357</v>
      </c>
      <c r="C124" s="228" t="s">
        <v>757</v>
      </c>
      <c r="D124" s="278">
        <v>7</v>
      </c>
      <c r="E124" s="77" t="s">
        <v>110</v>
      </c>
      <c r="F124" s="146"/>
      <c r="G124" s="186">
        <v>50</v>
      </c>
      <c r="H124" s="187" t="s">
        <v>188</v>
      </c>
      <c r="I12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0.35000000000000003</v>
      </c>
      <c r="J124" s="186" t="str">
        <f>IF(Sklop11[[#This Row],[ZAHTEVANA SHEMA KAKOVOSTI]]&lt;&gt;"",Sklop11[[#This Row],[Preračunana masa/volumen/kos na enoto kg]],"")</f>
        <v/>
      </c>
      <c r="K124" s="203"/>
      <c r="L124" s="200"/>
      <c r="M124" s="200"/>
      <c r="N124" s="319"/>
      <c r="O124" s="201"/>
      <c r="P124" s="190"/>
      <c r="Q124" s="130"/>
      <c r="R124" s="202"/>
      <c r="S124" s="191">
        <f>+Sklop11[[#This Row],[cena/enota brez DDV v EUR]]*Sklop11[[#This Row],[Stopnja DDV (%)]]</f>
        <v>0</v>
      </c>
      <c r="T124" s="191">
        <f>+Sklop11[[#This Row],[cena/enota brez DDV v EUR]]+Sklop11[[#This Row],[Davek (EUR)]]</f>
        <v>0</v>
      </c>
      <c r="U124" s="191">
        <f>+Sklop11[[#This Row],[cena/enota brez DDV v EUR]]*Sklop11[[#This Row],[Okvirna količina]]</f>
        <v>0</v>
      </c>
      <c r="V124" s="191">
        <f>+Sklop11[[#This Row],[Končna cena/enoto mere (EUR) z DDV]]*Sklop11[[#This Row],[Okvirna količina]]</f>
        <v>0</v>
      </c>
      <c r="W124" s="204"/>
    </row>
    <row r="125" spans="1:23" s="55" customFormat="1" ht="24">
      <c r="A125" s="79" t="s">
        <v>254</v>
      </c>
      <c r="B125" s="386" t="s">
        <v>1358</v>
      </c>
      <c r="C125" s="228" t="s">
        <v>643</v>
      </c>
      <c r="D125" s="278">
        <v>53</v>
      </c>
      <c r="E125" s="77" t="s">
        <v>110</v>
      </c>
      <c r="F125" s="146"/>
      <c r="G125" s="186">
        <v>100</v>
      </c>
      <c r="H125" s="187" t="s">
        <v>188</v>
      </c>
      <c r="I12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5.3</v>
      </c>
      <c r="J125" s="186" t="str">
        <f>IF(Sklop11[[#This Row],[ZAHTEVANA SHEMA KAKOVOSTI]]&lt;&gt;"",Sklop11[[#This Row],[Preračunana masa/volumen/kos na enoto kg]],"")</f>
        <v/>
      </c>
      <c r="K125" s="203"/>
      <c r="L125" s="200"/>
      <c r="M125" s="200"/>
      <c r="N125" s="319"/>
      <c r="O125" s="201"/>
      <c r="P125" s="190"/>
      <c r="Q125" s="130"/>
      <c r="R125" s="202"/>
      <c r="S125" s="191">
        <f>+Sklop11[[#This Row],[cena/enota brez DDV v EUR]]*Sklop11[[#This Row],[Stopnja DDV (%)]]</f>
        <v>0</v>
      </c>
      <c r="T125" s="191">
        <f>+Sklop11[[#This Row],[cena/enota brez DDV v EUR]]+Sklop11[[#This Row],[Davek (EUR)]]</f>
        <v>0</v>
      </c>
      <c r="U125" s="191">
        <f>+Sklop11[[#This Row],[cena/enota brez DDV v EUR]]*Sklop11[[#This Row],[Okvirna količina]]</f>
        <v>0</v>
      </c>
      <c r="V125" s="191">
        <f>+Sklop11[[#This Row],[Končna cena/enoto mere (EUR) z DDV]]*Sklop11[[#This Row],[Okvirna količina]]</f>
        <v>0</v>
      </c>
      <c r="W125" s="204"/>
    </row>
    <row r="126" spans="1:23" s="55" customFormat="1" ht="36">
      <c r="A126" s="79" t="s">
        <v>255</v>
      </c>
      <c r="B126" s="386" t="s">
        <v>1359</v>
      </c>
      <c r="C126" s="228" t="s">
        <v>758</v>
      </c>
      <c r="D126" s="278">
        <v>60</v>
      </c>
      <c r="E126" s="77" t="s">
        <v>110</v>
      </c>
      <c r="F126" s="146"/>
      <c r="G126" s="186">
        <v>5</v>
      </c>
      <c r="H126" s="187" t="s">
        <v>188</v>
      </c>
      <c r="I12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</v>
      </c>
      <c r="J126" s="186" t="str">
        <f>IF(Sklop11[[#This Row],[ZAHTEVANA SHEMA KAKOVOSTI]]&lt;&gt;"",Sklop11[[#This Row],[Preračunana masa/volumen/kos na enoto kg]],"")</f>
        <v/>
      </c>
      <c r="K126" s="203"/>
      <c r="L126" s="200"/>
      <c r="M126" s="200"/>
      <c r="N126" s="319"/>
      <c r="O126" s="201"/>
      <c r="P126" s="190"/>
      <c r="Q126" s="130"/>
      <c r="R126" s="202"/>
      <c r="S126" s="191">
        <f>+Sklop11[[#This Row],[cena/enota brez DDV v EUR]]*Sklop11[[#This Row],[Stopnja DDV (%)]]</f>
        <v>0</v>
      </c>
      <c r="T126" s="191">
        <f>+Sklop11[[#This Row],[cena/enota brez DDV v EUR]]+Sklop11[[#This Row],[Davek (EUR)]]</f>
        <v>0</v>
      </c>
      <c r="U126" s="191">
        <f>+Sklop11[[#This Row],[cena/enota brez DDV v EUR]]*Sklop11[[#This Row],[Okvirna količina]]</f>
        <v>0</v>
      </c>
      <c r="V126" s="191">
        <f>+Sklop11[[#This Row],[Končna cena/enoto mere (EUR) z DDV]]*Sklop11[[#This Row],[Okvirna količina]]</f>
        <v>0</v>
      </c>
      <c r="W126" s="204"/>
    </row>
    <row r="127" spans="1:23" s="55" customFormat="1" ht="12">
      <c r="A127" s="79" t="s">
        <v>256</v>
      </c>
      <c r="B127" s="386" t="s">
        <v>1360</v>
      </c>
      <c r="C127" s="228" t="s">
        <v>759</v>
      </c>
      <c r="D127" s="278">
        <v>25</v>
      </c>
      <c r="E127" s="77" t="s">
        <v>110</v>
      </c>
      <c r="F127" s="146"/>
      <c r="G127" s="186">
        <v>5</v>
      </c>
      <c r="H127" s="187" t="s">
        <v>188</v>
      </c>
      <c r="I12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0.125</v>
      </c>
      <c r="J127" s="186" t="str">
        <f>IF(Sklop11[[#This Row],[ZAHTEVANA SHEMA KAKOVOSTI]]&lt;&gt;"",Sklop11[[#This Row],[Preračunana masa/volumen/kos na enoto kg]],"")</f>
        <v/>
      </c>
      <c r="K127" s="203"/>
      <c r="L127" s="200"/>
      <c r="M127" s="200"/>
      <c r="N127" s="319"/>
      <c r="O127" s="201"/>
      <c r="P127" s="190"/>
      <c r="Q127" s="130"/>
      <c r="R127" s="202"/>
      <c r="S127" s="191">
        <f>+Sklop11[[#This Row],[cena/enota brez DDV v EUR]]*Sklop11[[#This Row],[Stopnja DDV (%)]]</f>
        <v>0</v>
      </c>
      <c r="T127" s="191">
        <f>+Sklop11[[#This Row],[cena/enota brez DDV v EUR]]+Sklop11[[#This Row],[Davek (EUR)]]</f>
        <v>0</v>
      </c>
      <c r="U127" s="191">
        <f>+Sklop11[[#This Row],[cena/enota brez DDV v EUR]]*Sklop11[[#This Row],[Okvirna količina]]</f>
        <v>0</v>
      </c>
      <c r="V127" s="191">
        <f>+Sklop11[[#This Row],[Končna cena/enoto mere (EUR) z DDV]]*Sklop11[[#This Row],[Okvirna količina]]</f>
        <v>0</v>
      </c>
      <c r="W127" s="204"/>
    </row>
    <row r="128" spans="1:23" s="55" customFormat="1" ht="12">
      <c r="A128" s="79" t="s">
        <v>257</v>
      </c>
      <c r="B128" s="386" t="s">
        <v>1361</v>
      </c>
      <c r="C128" s="228" t="s">
        <v>486</v>
      </c>
      <c r="D128" s="278">
        <v>200</v>
      </c>
      <c r="E128" s="77" t="s">
        <v>110</v>
      </c>
      <c r="F128" s="146"/>
      <c r="G128" s="186">
        <v>10</v>
      </c>
      <c r="H128" s="187" t="s">
        <v>188</v>
      </c>
      <c r="I12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28" s="186" t="str">
        <f>IF(Sklop11[[#This Row],[ZAHTEVANA SHEMA KAKOVOSTI]]&lt;&gt;"",Sklop11[[#This Row],[Preračunana masa/volumen/kos na enoto kg]],"")</f>
        <v/>
      </c>
      <c r="K128" s="203"/>
      <c r="L128" s="200"/>
      <c r="M128" s="200"/>
      <c r="N128" s="319"/>
      <c r="O128" s="201"/>
      <c r="P128" s="190"/>
      <c r="Q128" s="130"/>
      <c r="R128" s="202"/>
      <c r="S128" s="191">
        <f>+Sklop11[[#This Row],[cena/enota brez DDV v EUR]]*Sklop11[[#This Row],[Stopnja DDV (%)]]</f>
        <v>0</v>
      </c>
      <c r="T128" s="191">
        <f>+Sklop11[[#This Row],[cena/enota brez DDV v EUR]]+Sklop11[[#This Row],[Davek (EUR)]]</f>
        <v>0</v>
      </c>
      <c r="U128" s="191">
        <f>+Sklop11[[#This Row],[cena/enota brez DDV v EUR]]*Sklop11[[#This Row],[Okvirna količina]]</f>
        <v>0</v>
      </c>
      <c r="V128" s="191">
        <f>+Sklop11[[#This Row],[Končna cena/enoto mere (EUR) z DDV]]*Sklop11[[#This Row],[Okvirna količina]]</f>
        <v>0</v>
      </c>
      <c r="W128" s="204"/>
    </row>
    <row r="129" spans="1:23" s="55" customFormat="1" ht="12">
      <c r="A129" s="79" t="s">
        <v>258</v>
      </c>
      <c r="B129" s="386" t="s">
        <v>1362</v>
      </c>
      <c r="C129" s="228" t="s">
        <v>657</v>
      </c>
      <c r="D129" s="378">
        <v>100</v>
      </c>
      <c r="E129" s="199" t="s">
        <v>110</v>
      </c>
      <c r="F129" s="146"/>
      <c r="G129" s="186">
        <v>20</v>
      </c>
      <c r="H129" s="187" t="s">
        <v>0</v>
      </c>
      <c r="I12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29" s="186" t="str">
        <f>IF(Sklop11[[#This Row],[ZAHTEVANA SHEMA KAKOVOSTI]]&lt;&gt;"",Sklop11[[#This Row],[Preračunana masa/volumen/kos na enoto kg]],"")</f>
        <v/>
      </c>
      <c r="K129" s="203"/>
      <c r="L129" s="200"/>
      <c r="M129" s="200"/>
      <c r="N129" s="319"/>
      <c r="O129" s="201"/>
      <c r="P129" s="190"/>
      <c r="Q129" s="130"/>
      <c r="R129" s="202"/>
      <c r="S129" s="191">
        <f>+Sklop11[[#This Row],[cena/enota brez DDV v EUR]]*Sklop11[[#This Row],[Stopnja DDV (%)]]</f>
        <v>0</v>
      </c>
      <c r="T129" s="191">
        <f>+Sklop11[[#This Row],[cena/enota brez DDV v EUR]]+Sklop11[[#This Row],[Davek (EUR)]]</f>
        <v>0</v>
      </c>
      <c r="U129" s="191">
        <f>+Sklop11[[#This Row],[cena/enota brez DDV v EUR]]*Sklop11[[#This Row],[Okvirna količina]]</f>
        <v>0</v>
      </c>
      <c r="V129" s="191">
        <f>+Sklop11[[#This Row],[Končna cena/enoto mere (EUR) z DDV]]*Sklop11[[#This Row],[Okvirna količina]]</f>
        <v>0</v>
      </c>
      <c r="W129" s="204"/>
    </row>
    <row r="130" spans="1:23" s="55" customFormat="1" ht="12">
      <c r="A130" s="79" t="s">
        <v>259</v>
      </c>
      <c r="B130" s="386" t="s">
        <v>1363</v>
      </c>
      <c r="C130" s="228" t="s">
        <v>760</v>
      </c>
      <c r="D130" s="278">
        <v>200</v>
      </c>
      <c r="E130" s="77" t="s">
        <v>110</v>
      </c>
      <c r="F130" s="146"/>
      <c r="G130" s="186">
        <v>10</v>
      </c>
      <c r="H130" s="187" t="s">
        <v>188</v>
      </c>
      <c r="I13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30" s="186" t="str">
        <f>IF(Sklop11[[#This Row],[ZAHTEVANA SHEMA KAKOVOSTI]]&lt;&gt;"",Sklop11[[#This Row],[Preračunana masa/volumen/kos na enoto kg]],"")</f>
        <v/>
      </c>
      <c r="K130" s="203"/>
      <c r="L130" s="200"/>
      <c r="M130" s="200"/>
      <c r="N130" s="319"/>
      <c r="O130" s="201"/>
      <c r="P130" s="190"/>
      <c r="Q130" s="130"/>
      <c r="R130" s="202"/>
      <c r="S130" s="191">
        <f>+Sklop11[[#This Row],[cena/enota brez DDV v EUR]]*Sklop11[[#This Row],[Stopnja DDV (%)]]</f>
        <v>0</v>
      </c>
      <c r="T130" s="191">
        <f>+Sklop11[[#This Row],[cena/enota brez DDV v EUR]]+Sklop11[[#This Row],[Davek (EUR)]]</f>
        <v>0</v>
      </c>
      <c r="U130" s="191">
        <f>+Sklop11[[#This Row],[cena/enota brez DDV v EUR]]*Sklop11[[#This Row],[Okvirna količina]]</f>
        <v>0</v>
      </c>
      <c r="V130" s="191">
        <f>+Sklop11[[#This Row],[Končna cena/enoto mere (EUR) z DDV]]*Sklop11[[#This Row],[Okvirna količina]]</f>
        <v>0</v>
      </c>
      <c r="W130" s="204"/>
    </row>
    <row r="131" spans="1:23" s="55" customFormat="1" ht="36">
      <c r="A131" s="79" t="s">
        <v>260</v>
      </c>
      <c r="B131" s="386" t="s">
        <v>1364</v>
      </c>
      <c r="C131" s="228" t="s">
        <v>761</v>
      </c>
      <c r="D131" s="278">
        <v>250</v>
      </c>
      <c r="E131" s="77" t="s">
        <v>110</v>
      </c>
      <c r="F131" s="146"/>
      <c r="G131" s="186">
        <v>10</v>
      </c>
      <c r="H131" s="187" t="s">
        <v>188</v>
      </c>
      <c r="I13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131" s="186" t="str">
        <f>IF(Sklop11[[#This Row],[ZAHTEVANA SHEMA KAKOVOSTI]]&lt;&gt;"",Sklop11[[#This Row],[Preračunana masa/volumen/kos na enoto kg]],"")</f>
        <v/>
      </c>
      <c r="K131" s="203"/>
      <c r="L131" s="200"/>
      <c r="M131" s="200"/>
      <c r="N131" s="319"/>
      <c r="O131" s="201"/>
      <c r="P131" s="190"/>
      <c r="Q131" s="130"/>
      <c r="R131" s="202"/>
      <c r="S131" s="191">
        <f>+Sklop11[[#This Row],[cena/enota brez DDV v EUR]]*Sklop11[[#This Row],[Stopnja DDV (%)]]</f>
        <v>0</v>
      </c>
      <c r="T131" s="191">
        <f>+Sklop11[[#This Row],[cena/enota brez DDV v EUR]]+Sklop11[[#This Row],[Davek (EUR)]]</f>
        <v>0</v>
      </c>
      <c r="U131" s="191">
        <f>+Sklop11[[#This Row],[cena/enota brez DDV v EUR]]*Sklop11[[#This Row],[Okvirna količina]]</f>
        <v>0</v>
      </c>
      <c r="V131" s="191">
        <f>+Sklop11[[#This Row],[Končna cena/enoto mere (EUR) z DDV]]*Sklop11[[#This Row],[Okvirna količina]]</f>
        <v>0</v>
      </c>
      <c r="W131" s="204"/>
    </row>
    <row r="132" spans="1:23" s="55" customFormat="1" ht="36">
      <c r="A132" s="79" t="s">
        <v>261</v>
      </c>
      <c r="B132" s="386" t="s">
        <v>1365</v>
      </c>
      <c r="C132" s="228" t="s">
        <v>762</v>
      </c>
      <c r="D132" s="278">
        <v>250</v>
      </c>
      <c r="E132" s="77" t="s">
        <v>110</v>
      </c>
      <c r="F132" s="146" t="s">
        <v>676</v>
      </c>
      <c r="G132" s="186">
        <v>10</v>
      </c>
      <c r="H132" s="187" t="s">
        <v>188</v>
      </c>
      <c r="I13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132" s="186">
        <f>IF(Sklop11[[#This Row],[ZAHTEVANA SHEMA KAKOVOSTI]]&lt;&gt;"",Sklop11[[#This Row],[Preračunana masa/volumen/kos na enoto kg]],"")</f>
        <v>2.5</v>
      </c>
      <c r="K132" s="203"/>
      <c r="L132" s="200"/>
      <c r="M132" s="200"/>
      <c r="N132" s="319"/>
      <c r="O132" s="201"/>
      <c r="P132" s="190"/>
      <c r="Q132" s="130"/>
      <c r="R132" s="202"/>
      <c r="S132" s="191">
        <f>+Sklop11[[#This Row],[cena/enota brez DDV v EUR]]*Sklop11[[#This Row],[Stopnja DDV (%)]]</f>
        <v>0</v>
      </c>
      <c r="T132" s="191">
        <f>+Sklop11[[#This Row],[cena/enota brez DDV v EUR]]+Sklop11[[#This Row],[Davek (EUR)]]</f>
        <v>0</v>
      </c>
      <c r="U132" s="191">
        <f>+Sklop11[[#This Row],[cena/enota brez DDV v EUR]]*Sklop11[[#This Row],[Okvirna količina]]</f>
        <v>0</v>
      </c>
      <c r="V132" s="191">
        <f>+Sklop11[[#This Row],[Končna cena/enoto mere (EUR) z DDV]]*Sklop11[[#This Row],[Okvirna količina]]</f>
        <v>0</v>
      </c>
      <c r="W132" s="204"/>
    </row>
    <row r="133" spans="1:23" s="55" customFormat="1" ht="36">
      <c r="A133" s="79" t="s">
        <v>262</v>
      </c>
      <c r="B133" s="386" t="s">
        <v>1366</v>
      </c>
      <c r="C133" s="228" t="s">
        <v>644</v>
      </c>
      <c r="D133" s="278">
        <v>250</v>
      </c>
      <c r="E133" s="77" t="s">
        <v>110</v>
      </c>
      <c r="F133" s="146" t="s">
        <v>676</v>
      </c>
      <c r="G133" s="186">
        <v>10</v>
      </c>
      <c r="H133" s="187" t="s">
        <v>188</v>
      </c>
      <c r="I13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133" s="186">
        <f>IF(Sklop11[[#This Row],[ZAHTEVANA SHEMA KAKOVOSTI]]&lt;&gt;"",Sklop11[[#This Row],[Preračunana masa/volumen/kos na enoto kg]],"")</f>
        <v>2.5</v>
      </c>
      <c r="K133" s="203"/>
      <c r="L133" s="200"/>
      <c r="M133" s="200"/>
      <c r="N133" s="319"/>
      <c r="O133" s="201"/>
      <c r="P133" s="190"/>
      <c r="Q133" s="130"/>
      <c r="R133" s="202"/>
      <c r="S133" s="191">
        <f>+Sklop11[[#This Row],[cena/enota brez DDV v EUR]]*Sklop11[[#This Row],[Stopnja DDV (%)]]</f>
        <v>0</v>
      </c>
      <c r="T133" s="191">
        <f>+Sklop11[[#This Row],[cena/enota brez DDV v EUR]]+Sklop11[[#This Row],[Davek (EUR)]]</f>
        <v>0</v>
      </c>
      <c r="U133" s="191">
        <f>+Sklop11[[#This Row],[cena/enota brez DDV v EUR]]*Sklop11[[#This Row],[Okvirna količina]]</f>
        <v>0</v>
      </c>
      <c r="V133" s="191">
        <f>+Sklop11[[#This Row],[Končna cena/enoto mere (EUR) z DDV]]*Sklop11[[#This Row],[Okvirna količina]]</f>
        <v>0</v>
      </c>
      <c r="W133" s="204"/>
    </row>
    <row r="134" spans="1:23" s="55" customFormat="1" ht="36">
      <c r="A134" s="79" t="s">
        <v>263</v>
      </c>
      <c r="B134" s="386" t="s">
        <v>1367</v>
      </c>
      <c r="C134" s="228" t="s">
        <v>763</v>
      </c>
      <c r="D134" s="278">
        <v>100</v>
      </c>
      <c r="E134" s="77" t="s">
        <v>110</v>
      </c>
      <c r="F134" s="146"/>
      <c r="G134" s="186">
        <v>1</v>
      </c>
      <c r="H134" s="187" t="s">
        <v>188</v>
      </c>
      <c r="I13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J134" s="186" t="str">
        <f>IF(Sklop11[[#This Row],[ZAHTEVANA SHEMA KAKOVOSTI]]&lt;&gt;"",Sklop11[[#This Row],[Preračunana masa/volumen/kos na enoto kg]],"")</f>
        <v/>
      </c>
      <c r="K134" s="203"/>
      <c r="L134" s="200"/>
      <c r="M134" s="200"/>
      <c r="N134" s="319"/>
      <c r="O134" s="201"/>
      <c r="P134" s="190"/>
      <c r="Q134" s="130"/>
      <c r="R134" s="202"/>
      <c r="S134" s="191">
        <f>+Sklop11[[#This Row],[cena/enota brez DDV v EUR]]*Sklop11[[#This Row],[Stopnja DDV (%)]]</f>
        <v>0</v>
      </c>
      <c r="T134" s="191">
        <f>+Sklop11[[#This Row],[cena/enota brez DDV v EUR]]+Sklop11[[#This Row],[Davek (EUR)]]</f>
        <v>0</v>
      </c>
      <c r="U134" s="191">
        <f>+Sklop11[[#This Row],[cena/enota brez DDV v EUR]]*Sklop11[[#This Row],[Okvirna količina]]</f>
        <v>0</v>
      </c>
      <c r="V134" s="191">
        <f>+Sklop11[[#This Row],[Končna cena/enoto mere (EUR) z DDV]]*Sklop11[[#This Row],[Okvirna količina]]</f>
        <v>0</v>
      </c>
      <c r="W134" s="204"/>
    </row>
    <row r="135" spans="1:23" s="55" customFormat="1" ht="12">
      <c r="A135" s="79" t="s">
        <v>264</v>
      </c>
      <c r="B135" s="386" t="s">
        <v>1368</v>
      </c>
      <c r="C135" s="228" t="s">
        <v>764</v>
      </c>
      <c r="D135" s="278">
        <v>700</v>
      </c>
      <c r="E135" s="77" t="s">
        <v>110</v>
      </c>
      <c r="F135" s="146"/>
      <c r="G135" s="186">
        <v>5</v>
      </c>
      <c r="H135" s="187" t="s">
        <v>188</v>
      </c>
      <c r="I13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J135" s="186" t="str">
        <f>IF(Sklop11[[#This Row],[ZAHTEVANA SHEMA KAKOVOSTI]]&lt;&gt;"",Sklop11[[#This Row],[Preračunana masa/volumen/kos na enoto kg]],"")</f>
        <v/>
      </c>
      <c r="K135" s="203"/>
      <c r="L135" s="200"/>
      <c r="M135" s="200"/>
      <c r="N135" s="319"/>
      <c r="O135" s="201"/>
      <c r="P135" s="190"/>
      <c r="Q135" s="130"/>
      <c r="R135" s="202"/>
      <c r="S135" s="191">
        <f>+Sklop11[[#This Row],[cena/enota brez DDV v EUR]]*Sklop11[[#This Row],[Stopnja DDV (%)]]</f>
        <v>0</v>
      </c>
      <c r="T135" s="191">
        <f>+Sklop11[[#This Row],[cena/enota brez DDV v EUR]]+Sklop11[[#This Row],[Davek (EUR)]]</f>
        <v>0</v>
      </c>
      <c r="U135" s="191">
        <f>+Sklop11[[#This Row],[cena/enota brez DDV v EUR]]*Sklop11[[#This Row],[Okvirna količina]]</f>
        <v>0</v>
      </c>
      <c r="V135" s="191">
        <f>+Sklop11[[#This Row],[Končna cena/enoto mere (EUR) z DDV]]*Sklop11[[#This Row],[Okvirna količina]]</f>
        <v>0</v>
      </c>
      <c r="W135" s="204"/>
    </row>
    <row r="136" spans="1:23" s="55" customFormat="1" ht="12">
      <c r="A136" s="79" t="s">
        <v>265</v>
      </c>
      <c r="B136" s="386" t="s">
        <v>1369</v>
      </c>
      <c r="C136" s="228" t="s">
        <v>765</v>
      </c>
      <c r="D136" s="278">
        <v>700</v>
      </c>
      <c r="E136" s="77" t="s">
        <v>110</v>
      </c>
      <c r="F136" s="146"/>
      <c r="G136" s="186">
        <v>5</v>
      </c>
      <c r="H136" s="187" t="s">
        <v>188</v>
      </c>
      <c r="I13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J136" s="186" t="str">
        <f>IF(Sklop11[[#This Row],[ZAHTEVANA SHEMA KAKOVOSTI]]&lt;&gt;"",Sklop11[[#This Row],[Preračunana masa/volumen/kos na enoto kg]],"")</f>
        <v/>
      </c>
      <c r="K136" s="203"/>
      <c r="L136" s="200"/>
      <c r="M136" s="200"/>
      <c r="N136" s="319"/>
      <c r="O136" s="201"/>
      <c r="P136" s="190"/>
      <c r="Q136" s="130"/>
      <c r="R136" s="202"/>
      <c r="S136" s="191">
        <f>+Sklop11[[#This Row],[cena/enota brez DDV v EUR]]*Sklop11[[#This Row],[Stopnja DDV (%)]]</f>
        <v>0</v>
      </c>
      <c r="T136" s="191">
        <f>+Sklop11[[#This Row],[cena/enota brez DDV v EUR]]+Sklop11[[#This Row],[Davek (EUR)]]</f>
        <v>0</v>
      </c>
      <c r="U136" s="191">
        <f>+Sklop11[[#This Row],[cena/enota brez DDV v EUR]]*Sklop11[[#This Row],[Okvirna količina]]</f>
        <v>0</v>
      </c>
      <c r="V136" s="191">
        <f>+Sklop11[[#This Row],[Končna cena/enoto mere (EUR) z DDV]]*Sklop11[[#This Row],[Okvirna količina]]</f>
        <v>0</v>
      </c>
      <c r="W136" s="204"/>
    </row>
    <row r="137" spans="1:23" s="55" customFormat="1" ht="12">
      <c r="A137" s="79" t="s">
        <v>266</v>
      </c>
      <c r="B137" s="386" t="s">
        <v>1370</v>
      </c>
      <c r="C137" s="228" t="s">
        <v>766</v>
      </c>
      <c r="D137" s="278">
        <v>25</v>
      </c>
      <c r="E137" s="77" t="s">
        <v>110</v>
      </c>
      <c r="F137" s="146"/>
      <c r="G137" s="186">
        <v>200</v>
      </c>
      <c r="H137" s="187" t="s">
        <v>188</v>
      </c>
      <c r="I13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137" s="186" t="str">
        <f>IF(Sklop11[[#This Row],[ZAHTEVANA SHEMA KAKOVOSTI]]&lt;&gt;"",Sklop11[[#This Row],[Preračunana masa/volumen/kos na enoto kg]],"")</f>
        <v/>
      </c>
      <c r="K137" s="203"/>
      <c r="L137" s="200"/>
      <c r="M137" s="200"/>
      <c r="N137" s="319"/>
      <c r="O137" s="201"/>
      <c r="P137" s="190"/>
      <c r="Q137" s="130"/>
      <c r="R137" s="202"/>
      <c r="S137" s="191">
        <f>+Sklop11[[#This Row],[cena/enota brez DDV v EUR]]*Sklop11[[#This Row],[Stopnja DDV (%)]]</f>
        <v>0</v>
      </c>
      <c r="T137" s="191">
        <f>+Sklop11[[#This Row],[cena/enota brez DDV v EUR]]+Sklop11[[#This Row],[Davek (EUR)]]</f>
        <v>0</v>
      </c>
      <c r="U137" s="191">
        <f>+Sklop11[[#This Row],[cena/enota brez DDV v EUR]]*Sklop11[[#This Row],[Okvirna količina]]</f>
        <v>0</v>
      </c>
      <c r="V137" s="191">
        <f>+Sklop11[[#This Row],[Končna cena/enoto mere (EUR) z DDV]]*Sklop11[[#This Row],[Okvirna količina]]</f>
        <v>0</v>
      </c>
      <c r="W137" s="204"/>
    </row>
    <row r="138" spans="1:23" s="55" customFormat="1" ht="12">
      <c r="A138" s="79" t="s">
        <v>267</v>
      </c>
      <c r="B138" s="386" t="s">
        <v>1371</v>
      </c>
      <c r="C138" s="228" t="s">
        <v>767</v>
      </c>
      <c r="D138" s="278">
        <v>900</v>
      </c>
      <c r="E138" s="77" t="s">
        <v>110</v>
      </c>
      <c r="F138" s="146"/>
      <c r="G138" s="186">
        <v>5</v>
      </c>
      <c r="H138" s="187" t="s">
        <v>188</v>
      </c>
      <c r="I13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J138" s="186" t="str">
        <f>IF(Sklop11[[#This Row],[ZAHTEVANA SHEMA KAKOVOSTI]]&lt;&gt;"",Sklop11[[#This Row],[Preračunana masa/volumen/kos na enoto kg]],"")</f>
        <v/>
      </c>
      <c r="K138" s="203"/>
      <c r="L138" s="200"/>
      <c r="M138" s="200"/>
      <c r="N138" s="319"/>
      <c r="O138" s="201"/>
      <c r="P138" s="190"/>
      <c r="Q138" s="130"/>
      <c r="R138" s="202"/>
      <c r="S138" s="191">
        <f>+Sklop11[[#This Row],[cena/enota brez DDV v EUR]]*Sklop11[[#This Row],[Stopnja DDV (%)]]</f>
        <v>0</v>
      </c>
      <c r="T138" s="191">
        <f>+Sklop11[[#This Row],[cena/enota brez DDV v EUR]]+Sklop11[[#This Row],[Davek (EUR)]]</f>
        <v>0</v>
      </c>
      <c r="U138" s="191">
        <f>+Sklop11[[#This Row],[cena/enota brez DDV v EUR]]*Sklop11[[#This Row],[Okvirna količina]]</f>
        <v>0</v>
      </c>
      <c r="V138" s="191">
        <f>+Sklop11[[#This Row],[Končna cena/enoto mere (EUR) z DDV]]*Sklop11[[#This Row],[Okvirna količina]]</f>
        <v>0</v>
      </c>
      <c r="W138" s="204"/>
    </row>
    <row r="139" spans="1:23" s="55" customFormat="1" ht="12">
      <c r="A139" s="79" t="s">
        <v>268</v>
      </c>
      <c r="B139" s="386" t="s">
        <v>1372</v>
      </c>
      <c r="C139" s="228" t="s">
        <v>768</v>
      </c>
      <c r="D139" s="278">
        <v>900</v>
      </c>
      <c r="E139" s="77" t="s">
        <v>110</v>
      </c>
      <c r="F139" s="146"/>
      <c r="G139" s="186">
        <v>5</v>
      </c>
      <c r="H139" s="187" t="s">
        <v>188</v>
      </c>
      <c r="I13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J139" s="186" t="str">
        <f>IF(Sklop11[[#This Row],[ZAHTEVANA SHEMA KAKOVOSTI]]&lt;&gt;"",Sklop11[[#This Row],[Preračunana masa/volumen/kos na enoto kg]],"")</f>
        <v/>
      </c>
      <c r="K139" s="203"/>
      <c r="L139" s="200"/>
      <c r="M139" s="200"/>
      <c r="N139" s="319"/>
      <c r="O139" s="201"/>
      <c r="P139" s="190"/>
      <c r="Q139" s="130"/>
      <c r="R139" s="202"/>
      <c r="S139" s="191">
        <f>+Sklop11[[#This Row],[cena/enota brez DDV v EUR]]*Sklop11[[#This Row],[Stopnja DDV (%)]]</f>
        <v>0</v>
      </c>
      <c r="T139" s="191">
        <f>+Sklop11[[#This Row],[cena/enota brez DDV v EUR]]+Sklop11[[#This Row],[Davek (EUR)]]</f>
        <v>0</v>
      </c>
      <c r="U139" s="191">
        <f>+Sklop11[[#This Row],[cena/enota brez DDV v EUR]]*Sklop11[[#This Row],[Okvirna količina]]</f>
        <v>0</v>
      </c>
      <c r="V139" s="191">
        <f>+Sklop11[[#This Row],[Končna cena/enoto mere (EUR) z DDV]]*Sklop11[[#This Row],[Okvirna količina]]</f>
        <v>0</v>
      </c>
      <c r="W139" s="204"/>
    </row>
    <row r="140" spans="1:23" s="55" customFormat="1" ht="12">
      <c r="A140" s="79" t="s">
        <v>269</v>
      </c>
      <c r="B140" s="386" t="s">
        <v>1373</v>
      </c>
      <c r="C140" s="228" t="s">
        <v>768</v>
      </c>
      <c r="D140" s="278">
        <v>20</v>
      </c>
      <c r="E140" s="77" t="s">
        <v>110</v>
      </c>
      <c r="F140" s="146"/>
      <c r="G140" s="186">
        <v>100</v>
      </c>
      <c r="H140" s="187" t="s">
        <v>188</v>
      </c>
      <c r="I14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40" s="186" t="str">
        <f>IF(Sklop11[[#This Row],[ZAHTEVANA SHEMA KAKOVOSTI]]&lt;&gt;"",Sklop11[[#This Row],[Preračunana masa/volumen/kos na enoto kg]],"")</f>
        <v/>
      </c>
      <c r="K140" s="203"/>
      <c r="L140" s="200"/>
      <c r="M140" s="200"/>
      <c r="N140" s="319"/>
      <c r="O140" s="201"/>
      <c r="P140" s="190"/>
      <c r="Q140" s="130"/>
      <c r="R140" s="202"/>
      <c r="S140" s="191">
        <f>+Sklop11[[#This Row],[cena/enota brez DDV v EUR]]*Sklop11[[#This Row],[Stopnja DDV (%)]]</f>
        <v>0</v>
      </c>
      <c r="T140" s="191">
        <f>+Sklop11[[#This Row],[cena/enota brez DDV v EUR]]+Sklop11[[#This Row],[Davek (EUR)]]</f>
        <v>0</v>
      </c>
      <c r="U140" s="191">
        <f>+Sklop11[[#This Row],[cena/enota brez DDV v EUR]]*Sklop11[[#This Row],[Okvirna količina]]</f>
        <v>0</v>
      </c>
      <c r="V140" s="191">
        <f>+Sklop11[[#This Row],[Končna cena/enoto mere (EUR) z DDV]]*Sklop11[[#This Row],[Okvirna količina]]</f>
        <v>0</v>
      </c>
      <c r="W140" s="204"/>
    </row>
    <row r="141" spans="1:23" s="55" customFormat="1" ht="12">
      <c r="A141" s="79" t="s">
        <v>270</v>
      </c>
      <c r="B141" s="386" t="s">
        <v>1374</v>
      </c>
      <c r="C141" s="228" t="s">
        <v>658</v>
      </c>
      <c r="D141" s="278">
        <v>1000</v>
      </c>
      <c r="E141" s="199" t="s">
        <v>110</v>
      </c>
      <c r="F141" s="146"/>
      <c r="G141" s="186">
        <v>10</v>
      </c>
      <c r="H141" s="187" t="s">
        <v>0</v>
      </c>
      <c r="I14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41" s="186" t="str">
        <f>IF(Sklop11[[#This Row],[ZAHTEVANA SHEMA KAKOVOSTI]]&lt;&gt;"",Sklop11[[#This Row],[Preračunana masa/volumen/kos na enoto kg]],"")</f>
        <v/>
      </c>
      <c r="K141" s="203"/>
      <c r="L141" s="200"/>
      <c r="M141" s="200"/>
      <c r="N141" s="319"/>
      <c r="O141" s="201"/>
      <c r="P141" s="190"/>
      <c r="Q141" s="130"/>
      <c r="R141" s="202"/>
      <c r="S141" s="191">
        <f>+Sklop11[[#This Row],[cena/enota brez DDV v EUR]]*Sklop11[[#This Row],[Stopnja DDV (%)]]</f>
        <v>0</v>
      </c>
      <c r="T141" s="191">
        <f>+Sklop11[[#This Row],[cena/enota brez DDV v EUR]]+Sklop11[[#This Row],[Davek (EUR)]]</f>
        <v>0</v>
      </c>
      <c r="U141" s="191">
        <f>+Sklop11[[#This Row],[cena/enota brez DDV v EUR]]*Sklop11[[#This Row],[Okvirna količina]]</f>
        <v>0</v>
      </c>
      <c r="V141" s="191">
        <f>+Sklop11[[#This Row],[Končna cena/enoto mere (EUR) z DDV]]*Sklop11[[#This Row],[Okvirna količina]]</f>
        <v>0</v>
      </c>
      <c r="W141" s="204"/>
    </row>
    <row r="142" spans="1:23" s="55" customFormat="1" ht="12">
      <c r="A142" s="79" t="s">
        <v>271</v>
      </c>
      <c r="B142" s="386" t="s">
        <v>1375</v>
      </c>
      <c r="C142" s="228" t="s">
        <v>659</v>
      </c>
      <c r="D142" s="278">
        <v>1000</v>
      </c>
      <c r="E142" s="199" t="s">
        <v>110</v>
      </c>
      <c r="F142" s="146"/>
      <c r="G142" s="186">
        <v>10</v>
      </c>
      <c r="H142" s="187" t="s">
        <v>0</v>
      </c>
      <c r="I14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42" s="186" t="str">
        <f>IF(Sklop11[[#This Row],[ZAHTEVANA SHEMA KAKOVOSTI]]&lt;&gt;"",Sklop11[[#This Row],[Preračunana masa/volumen/kos na enoto kg]],"")</f>
        <v/>
      </c>
      <c r="K142" s="203"/>
      <c r="L142" s="200"/>
      <c r="M142" s="200"/>
      <c r="N142" s="319"/>
      <c r="O142" s="201"/>
      <c r="P142" s="190"/>
      <c r="Q142" s="130"/>
      <c r="R142" s="202"/>
      <c r="S142" s="191">
        <f>+Sklop11[[#This Row],[cena/enota brez DDV v EUR]]*Sklop11[[#This Row],[Stopnja DDV (%)]]</f>
        <v>0</v>
      </c>
      <c r="T142" s="191">
        <f>+Sklop11[[#This Row],[cena/enota brez DDV v EUR]]+Sklop11[[#This Row],[Davek (EUR)]]</f>
        <v>0</v>
      </c>
      <c r="U142" s="191">
        <f>+Sklop11[[#This Row],[cena/enota brez DDV v EUR]]*Sklop11[[#This Row],[Okvirna količina]]</f>
        <v>0</v>
      </c>
      <c r="V142" s="191">
        <f>+Sklop11[[#This Row],[Končna cena/enoto mere (EUR) z DDV]]*Sklop11[[#This Row],[Okvirna količina]]</f>
        <v>0</v>
      </c>
      <c r="W142" s="204"/>
    </row>
    <row r="143" spans="1:23" s="55" customFormat="1" ht="12">
      <c r="A143" s="79" t="s">
        <v>272</v>
      </c>
      <c r="B143" s="386" t="s">
        <v>1376</v>
      </c>
      <c r="C143" s="228" t="s">
        <v>769</v>
      </c>
      <c r="D143" s="278">
        <v>200</v>
      </c>
      <c r="E143" s="77" t="s">
        <v>110</v>
      </c>
      <c r="F143" s="146"/>
      <c r="G143" s="186">
        <v>10</v>
      </c>
      <c r="H143" s="187" t="s">
        <v>188</v>
      </c>
      <c r="I14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43" s="186" t="str">
        <f>IF(Sklop11[[#This Row],[ZAHTEVANA SHEMA KAKOVOSTI]]&lt;&gt;"",Sklop11[[#This Row],[Preračunana masa/volumen/kos na enoto kg]],"")</f>
        <v/>
      </c>
      <c r="K143" s="203"/>
      <c r="L143" s="200"/>
      <c r="M143" s="200"/>
      <c r="N143" s="319"/>
      <c r="O143" s="201"/>
      <c r="P143" s="190"/>
      <c r="Q143" s="130"/>
      <c r="R143" s="202"/>
      <c r="S143" s="191">
        <f>+Sklop11[[#This Row],[cena/enota brez DDV v EUR]]*Sklop11[[#This Row],[Stopnja DDV (%)]]</f>
        <v>0</v>
      </c>
      <c r="T143" s="191">
        <f>+Sklop11[[#This Row],[cena/enota brez DDV v EUR]]+Sklop11[[#This Row],[Davek (EUR)]]</f>
        <v>0</v>
      </c>
      <c r="U143" s="191">
        <f>+Sklop11[[#This Row],[cena/enota brez DDV v EUR]]*Sklop11[[#This Row],[Okvirna količina]]</f>
        <v>0</v>
      </c>
      <c r="V143" s="191">
        <f>+Sklop11[[#This Row],[Končna cena/enoto mere (EUR) z DDV]]*Sklop11[[#This Row],[Okvirna količina]]</f>
        <v>0</v>
      </c>
      <c r="W143" s="204"/>
    </row>
    <row r="144" spans="1:23" s="55" customFormat="1" ht="24">
      <c r="A144" s="79" t="s">
        <v>273</v>
      </c>
      <c r="B144" s="386" t="s">
        <v>1377</v>
      </c>
      <c r="C144" s="228" t="s">
        <v>770</v>
      </c>
      <c r="D144" s="278">
        <v>400</v>
      </c>
      <c r="E144" s="77" t="s">
        <v>110</v>
      </c>
      <c r="F144" s="146"/>
      <c r="G144" s="186">
        <v>1</v>
      </c>
      <c r="H144" s="187" t="s">
        <v>188</v>
      </c>
      <c r="I14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144" s="186" t="str">
        <f>IF(Sklop11[[#This Row],[ZAHTEVANA SHEMA KAKOVOSTI]]&lt;&gt;"",Sklop11[[#This Row],[Preračunana masa/volumen/kos na enoto kg]],"")</f>
        <v/>
      </c>
      <c r="K144" s="203"/>
      <c r="L144" s="200"/>
      <c r="M144" s="200"/>
      <c r="N144" s="319"/>
      <c r="O144" s="201"/>
      <c r="P144" s="190"/>
      <c r="Q144" s="130"/>
      <c r="R144" s="202"/>
      <c r="S144" s="191">
        <f>+Sklop11[[#This Row],[cena/enota brez DDV v EUR]]*Sklop11[[#This Row],[Stopnja DDV (%)]]</f>
        <v>0</v>
      </c>
      <c r="T144" s="191">
        <f>+Sklop11[[#This Row],[cena/enota brez DDV v EUR]]+Sklop11[[#This Row],[Davek (EUR)]]</f>
        <v>0</v>
      </c>
      <c r="U144" s="191">
        <f>+Sklop11[[#This Row],[cena/enota brez DDV v EUR]]*Sklop11[[#This Row],[Okvirna količina]]</f>
        <v>0</v>
      </c>
      <c r="V144" s="191">
        <f>+Sklop11[[#This Row],[Končna cena/enoto mere (EUR) z DDV]]*Sklop11[[#This Row],[Okvirna količina]]</f>
        <v>0</v>
      </c>
      <c r="W144" s="204"/>
    </row>
    <row r="145" spans="1:23" s="55" customFormat="1" ht="12">
      <c r="A145" s="79" t="s">
        <v>274</v>
      </c>
      <c r="B145" s="386" t="s">
        <v>1378</v>
      </c>
      <c r="C145" s="228" t="s">
        <v>771</v>
      </c>
      <c r="D145" s="278">
        <v>25</v>
      </c>
      <c r="E145" s="77" t="s">
        <v>110</v>
      </c>
      <c r="F145" s="146"/>
      <c r="G145" s="186">
        <v>10</v>
      </c>
      <c r="H145" s="187" t="s">
        <v>188</v>
      </c>
      <c r="I14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J145" s="186" t="str">
        <f>IF(Sklop11[[#This Row],[ZAHTEVANA SHEMA KAKOVOSTI]]&lt;&gt;"",Sklop11[[#This Row],[Preračunana masa/volumen/kos na enoto kg]],"")</f>
        <v/>
      </c>
      <c r="K145" s="203"/>
      <c r="L145" s="200"/>
      <c r="M145" s="200"/>
      <c r="N145" s="319"/>
      <c r="O145" s="201"/>
      <c r="P145" s="190"/>
      <c r="Q145" s="130"/>
      <c r="R145" s="202"/>
      <c r="S145" s="191">
        <f>+Sklop11[[#This Row],[cena/enota brez DDV v EUR]]*Sklop11[[#This Row],[Stopnja DDV (%)]]</f>
        <v>0</v>
      </c>
      <c r="T145" s="191">
        <f>+Sklop11[[#This Row],[cena/enota brez DDV v EUR]]+Sklop11[[#This Row],[Davek (EUR)]]</f>
        <v>0</v>
      </c>
      <c r="U145" s="191">
        <f>+Sklop11[[#This Row],[cena/enota brez DDV v EUR]]*Sklop11[[#This Row],[Okvirna količina]]</f>
        <v>0</v>
      </c>
      <c r="V145" s="191">
        <f>+Sklop11[[#This Row],[Končna cena/enoto mere (EUR) z DDV]]*Sklop11[[#This Row],[Okvirna količina]]</f>
        <v>0</v>
      </c>
      <c r="W145" s="204"/>
    </row>
    <row r="146" spans="1:23" s="55" customFormat="1" ht="12">
      <c r="A146" s="79" t="s">
        <v>275</v>
      </c>
      <c r="B146" s="386" t="s">
        <v>1379</v>
      </c>
      <c r="C146" s="228" t="s">
        <v>772</v>
      </c>
      <c r="D146" s="278">
        <v>100</v>
      </c>
      <c r="E146" s="77" t="s">
        <v>110</v>
      </c>
      <c r="F146" s="146"/>
      <c r="G146" s="186">
        <v>100</v>
      </c>
      <c r="H146" s="187" t="s">
        <v>188</v>
      </c>
      <c r="I14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46" s="186" t="str">
        <f>IF(Sklop11[[#This Row],[ZAHTEVANA SHEMA KAKOVOSTI]]&lt;&gt;"",Sklop11[[#This Row],[Preračunana masa/volumen/kos na enoto kg]],"")</f>
        <v/>
      </c>
      <c r="K146" s="203"/>
      <c r="L146" s="200"/>
      <c r="M146" s="200"/>
      <c r="N146" s="319"/>
      <c r="O146" s="201"/>
      <c r="P146" s="190"/>
      <c r="Q146" s="130"/>
      <c r="R146" s="202"/>
      <c r="S146" s="191">
        <f>+Sklop11[[#This Row],[cena/enota brez DDV v EUR]]*Sklop11[[#This Row],[Stopnja DDV (%)]]</f>
        <v>0</v>
      </c>
      <c r="T146" s="191">
        <f>+Sklop11[[#This Row],[cena/enota brez DDV v EUR]]+Sklop11[[#This Row],[Davek (EUR)]]</f>
        <v>0</v>
      </c>
      <c r="U146" s="191">
        <f>+Sklop11[[#This Row],[cena/enota brez DDV v EUR]]*Sklop11[[#This Row],[Okvirna količina]]</f>
        <v>0</v>
      </c>
      <c r="V146" s="191">
        <f>+Sklop11[[#This Row],[Končna cena/enoto mere (EUR) z DDV]]*Sklop11[[#This Row],[Okvirna količina]]</f>
        <v>0</v>
      </c>
      <c r="W146" s="204"/>
    </row>
    <row r="147" spans="1:23" s="55" customFormat="1" ht="12">
      <c r="A147" s="79" t="s">
        <v>276</v>
      </c>
      <c r="B147" s="386" t="s">
        <v>1380</v>
      </c>
      <c r="C147" s="228" t="s">
        <v>773</v>
      </c>
      <c r="D147" s="278">
        <v>150</v>
      </c>
      <c r="E147" s="77" t="s">
        <v>110</v>
      </c>
      <c r="F147" s="146"/>
      <c r="G147" s="186">
        <v>200</v>
      </c>
      <c r="H147" s="187" t="s">
        <v>188</v>
      </c>
      <c r="I14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J147" s="186" t="str">
        <f>IF(Sklop11[[#This Row],[ZAHTEVANA SHEMA KAKOVOSTI]]&lt;&gt;"",Sklop11[[#This Row],[Preračunana masa/volumen/kos na enoto kg]],"")</f>
        <v/>
      </c>
      <c r="K147" s="203"/>
      <c r="L147" s="200"/>
      <c r="M147" s="200"/>
      <c r="N147" s="319"/>
      <c r="O147" s="201"/>
      <c r="P147" s="190"/>
      <c r="Q147" s="130"/>
      <c r="R147" s="202"/>
      <c r="S147" s="191">
        <f>+Sklop11[[#This Row],[cena/enota brez DDV v EUR]]*Sklop11[[#This Row],[Stopnja DDV (%)]]</f>
        <v>0</v>
      </c>
      <c r="T147" s="191">
        <f>+Sklop11[[#This Row],[cena/enota brez DDV v EUR]]+Sklop11[[#This Row],[Davek (EUR)]]</f>
        <v>0</v>
      </c>
      <c r="U147" s="191">
        <f>+Sklop11[[#This Row],[cena/enota brez DDV v EUR]]*Sklop11[[#This Row],[Okvirna količina]]</f>
        <v>0</v>
      </c>
      <c r="V147" s="191">
        <f>+Sklop11[[#This Row],[Končna cena/enoto mere (EUR) z DDV]]*Sklop11[[#This Row],[Okvirna količina]]</f>
        <v>0</v>
      </c>
      <c r="W147" s="204"/>
    </row>
    <row r="148" spans="1:23" s="55" customFormat="1" ht="12">
      <c r="A148" s="79" t="s">
        <v>277</v>
      </c>
      <c r="B148" s="386" t="s">
        <v>1381</v>
      </c>
      <c r="C148" s="228" t="s">
        <v>774</v>
      </c>
      <c r="D148" s="278">
        <v>200</v>
      </c>
      <c r="E148" s="77" t="s">
        <v>110</v>
      </c>
      <c r="F148" s="146"/>
      <c r="G148" s="186">
        <v>10</v>
      </c>
      <c r="H148" s="187" t="s">
        <v>188</v>
      </c>
      <c r="I14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48" s="186" t="str">
        <f>IF(Sklop11[[#This Row],[ZAHTEVANA SHEMA KAKOVOSTI]]&lt;&gt;"",Sklop11[[#This Row],[Preračunana masa/volumen/kos na enoto kg]],"")</f>
        <v/>
      </c>
      <c r="K148" s="203"/>
      <c r="L148" s="200"/>
      <c r="M148" s="200"/>
      <c r="N148" s="319"/>
      <c r="O148" s="201"/>
      <c r="P148" s="190"/>
      <c r="Q148" s="130"/>
      <c r="R148" s="202"/>
      <c r="S148" s="191">
        <f>+Sklop11[[#This Row],[cena/enota brez DDV v EUR]]*Sklop11[[#This Row],[Stopnja DDV (%)]]</f>
        <v>0</v>
      </c>
      <c r="T148" s="191">
        <f>+Sklop11[[#This Row],[cena/enota brez DDV v EUR]]+Sklop11[[#This Row],[Davek (EUR)]]</f>
        <v>0</v>
      </c>
      <c r="U148" s="191">
        <f>+Sklop11[[#This Row],[cena/enota brez DDV v EUR]]*Sklop11[[#This Row],[Okvirna količina]]</f>
        <v>0</v>
      </c>
      <c r="V148" s="191">
        <f>+Sklop11[[#This Row],[Končna cena/enoto mere (EUR) z DDV]]*Sklop11[[#This Row],[Okvirna količina]]</f>
        <v>0</v>
      </c>
      <c r="W148" s="204"/>
    </row>
    <row r="149" spans="1:23" s="55" customFormat="1" ht="24">
      <c r="A149" s="79" t="s">
        <v>278</v>
      </c>
      <c r="B149" s="386" t="s">
        <v>1382</v>
      </c>
      <c r="C149" s="228" t="s">
        <v>660</v>
      </c>
      <c r="D149" s="278">
        <v>1</v>
      </c>
      <c r="E149" s="199" t="s">
        <v>74</v>
      </c>
      <c r="F149" s="146"/>
      <c r="G149" s="186">
        <v>300</v>
      </c>
      <c r="H149" s="187" t="s">
        <v>74</v>
      </c>
      <c r="I14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149" s="186" t="str">
        <f>IF(Sklop11[[#This Row],[ZAHTEVANA SHEMA KAKOVOSTI]]&lt;&gt;"",Sklop11[[#This Row],[Preračunana masa/volumen/kos na enoto kg]],"")</f>
        <v/>
      </c>
      <c r="K149" s="203"/>
      <c r="L149" s="200"/>
      <c r="M149" s="200"/>
      <c r="N149" s="319"/>
      <c r="O149" s="201"/>
      <c r="P149" s="190"/>
      <c r="Q149" s="130"/>
      <c r="R149" s="202"/>
      <c r="S149" s="191">
        <f>+Sklop11[[#This Row],[cena/enota brez DDV v EUR]]*Sklop11[[#This Row],[Stopnja DDV (%)]]</f>
        <v>0</v>
      </c>
      <c r="T149" s="191">
        <f>+Sklop11[[#This Row],[cena/enota brez DDV v EUR]]+Sklop11[[#This Row],[Davek (EUR)]]</f>
        <v>0</v>
      </c>
      <c r="U149" s="191">
        <f>+Sklop11[[#This Row],[cena/enota brez DDV v EUR]]*Sklop11[[#This Row],[Okvirna količina]]</f>
        <v>0</v>
      </c>
      <c r="V149" s="191">
        <f>+Sklop11[[#This Row],[Končna cena/enoto mere (EUR) z DDV]]*Sklop11[[#This Row],[Okvirna količina]]</f>
        <v>0</v>
      </c>
      <c r="W149" s="204"/>
    </row>
    <row r="150" spans="1:23" s="55" customFormat="1" ht="36">
      <c r="A150" s="79" t="s">
        <v>279</v>
      </c>
      <c r="B150" s="386" t="s">
        <v>1383</v>
      </c>
      <c r="C150" s="228" t="s">
        <v>661</v>
      </c>
      <c r="D150" s="278">
        <v>1</v>
      </c>
      <c r="E150" s="199" t="s">
        <v>74</v>
      </c>
      <c r="F150" s="146"/>
      <c r="G150" s="186">
        <v>100</v>
      </c>
      <c r="H150" s="187" t="s">
        <v>74</v>
      </c>
      <c r="I15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50" s="186" t="str">
        <f>IF(Sklop11[[#This Row],[ZAHTEVANA SHEMA KAKOVOSTI]]&lt;&gt;"",Sklop11[[#This Row],[Preračunana masa/volumen/kos na enoto kg]],"")</f>
        <v/>
      </c>
      <c r="K150" s="203"/>
      <c r="L150" s="200"/>
      <c r="M150" s="200"/>
      <c r="N150" s="319"/>
      <c r="O150" s="201"/>
      <c r="P150" s="190"/>
      <c r="Q150" s="130"/>
      <c r="R150" s="202"/>
      <c r="S150" s="191">
        <f>+Sklop11[[#This Row],[cena/enota brez DDV v EUR]]*Sklop11[[#This Row],[Stopnja DDV (%)]]</f>
        <v>0</v>
      </c>
      <c r="T150" s="191">
        <f>+Sklop11[[#This Row],[cena/enota brez DDV v EUR]]+Sklop11[[#This Row],[Davek (EUR)]]</f>
        <v>0</v>
      </c>
      <c r="U150" s="191">
        <f>+Sklop11[[#This Row],[cena/enota brez DDV v EUR]]*Sklop11[[#This Row],[Okvirna količina]]</f>
        <v>0</v>
      </c>
      <c r="V150" s="191">
        <f>+Sklop11[[#This Row],[Končna cena/enoto mere (EUR) z DDV]]*Sklop11[[#This Row],[Okvirna količina]]</f>
        <v>0</v>
      </c>
      <c r="W150" s="204"/>
    </row>
    <row r="151" spans="1:23" s="55" customFormat="1" ht="24">
      <c r="A151" s="79" t="s">
        <v>280</v>
      </c>
      <c r="B151" s="386" t="s">
        <v>1384</v>
      </c>
      <c r="C151" s="228" t="s">
        <v>662</v>
      </c>
      <c r="D151" s="278">
        <v>1</v>
      </c>
      <c r="E151" s="199" t="s">
        <v>74</v>
      </c>
      <c r="F151" s="146"/>
      <c r="G151" s="186">
        <v>50</v>
      </c>
      <c r="H151" s="187" t="s">
        <v>74</v>
      </c>
      <c r="I15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51" s="186" t="str">
        <f>IF(Sklop11[[#This Row],[ZAHTEVANA SHEMA KAKOVOSTI]]&lt;&gt;"",Sklop11[[#This Row],[Preračunana masa/volumen/kos na enoto kg]],"")</f>
        <v/>
      </c>
      <c r="K151" s="203"/>
      <c r="L151" s="200"/>
      <c r="M151" s="200"/>
      <c r="N151" s="319"/>
      <c r="O151" s="201"/>
      <c r="P151" s="190"/>
      <c r="Q151" s="130"/>
      <c r="R151" s="202"/>
      <c r="S151" s="191">
        <f>+Sklop11[[#This Row],[cena/enota brez DDV v EUR]]*Sklop11[[#This Row],[Stopnja DDV (%)]]</f>
        <v>0</v>
      </c>
      <c r="T151" s="191">
        <f>+Sklop11[[#This Row],[cena/enota brez DDV v EUR]]+Sklop11[[#This Row],[Davek (EUR)]]</f>
        <v>0</v>
      </c>
      <c r="U151" s="191">
        <f>+Sklop11[[#This Row],[cena/enota brez DDV v EUR]]*Sklop11[[#This Row],[Okvirna količina]]</f>
        <v>0</v>
      </c>
      <c r="V151" s="191">
        <f>+Sklop11[[#This Row],[Končna cena/enoto mere (EUR) z DDV]]*Sklop11[[#This Row],[Okvirna količina]]</f>
        <v>0</v>
      </c>
      <c r="W151" s="204"/>
    </row>
    <row r="152" spans="1:23" s="55" customFormat="1" ht="24">
      <c r="A152" s="79" t="s">
        <v>281</v>
      </c>
      <c r="B152" s="386" t="s">
        <v>1385</v>
      </c>
      <c r="C152" s="228" t="s">
        <v>663</v>
      </c>
      <c r="D152" s="278">
        <v>1</v>
      </c>
      <c r="E152" s="199" t="s">
        <v>74</v>
      </c>
      <c r="F152" s="146"/>
      <c r="G152" s="186">
        <v>50</v>
      </c>
      <c r="H152" s="187" t="s">
        <v>74</v>
      </c>
      <c r="I15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52" s="186" t="str">
        <f>IF(Sklop11[[#This Row],[ZAHTEVANA SHEMA KAKOVOSTI]]&lt;&gt;"",Sklop11[[#This Row],[Preračunana masa/volumen/kos na enoto kg]],"")</f>
        <v/>
      </c>
      <c r="K152" s="203"/>
      <c r="L152" s="200"/>
      <c r="M152" s="200"/>
      <c r="N152" s="319"/>
      <c r="O152" s="201"/>
      <c r="P152" s="190"/>
      <c r="Q152" s="130"/>
      <c r="R152" s="202"/>
      <c r="S152" s="191">
        <f>+Sklop11[[#This Row],[cena/enota brez DDV v EUR]]*Sklop11[[#This Row],[Stopnja DDV (%)]]</f>
        <v>0</v>
      </c>
      <c r="T152" s="191">
        <f>+Sklop11[[#This Row],[cena/enota brez DDV v EUR]]+Sklop11[[#This Row],[Davek (EUR)]]</f>
        <v>0</v>
      </c>
      <c r="U152" s="191">
        <f>+Sklop11[[#This Row],[cena/enota brez DDV v EUR]]*Sklop11[[#This Row],[Okvirna količina]]</f>
        <v>0</v>
      </c>
      <c r="V152" s="191">
        <f>+Sklop11[[#This Row],[Končna cena/enoto mere (EUR) z DDV]]*Sklop11[[#This Row],[Okvirna količina]]</f>
        <v>0</v>
      </c>
      <c r="W152" s="204"/>
    </row>
    <row r="153" spans="1:23" s="55" customFormat="1" ht="24">
      <c r="A153" s="79" t="s">
        <v>282</v>
      </c>
      <c r="B153" s="386" t="s">
        <v>1386</v>
      </c>
      <c r="C153" s="228" t="s">
        <v>775</v>
      </c>
      <c r="D153" s="274">
        <v>0.25</v>
      </c>
      <c r="E153" s="77" t="s">
        <v>74</v>
      </c>
      <c r="F153" s="146"/>
      <c r="G153" s="186">
        <v>10</v>
      </c>
      <c r="H153" s="187" t="s">
        <v>188</v>
      </c>
      <c r="I15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153" s="186" t="str">
        <f>IF(Sklop11[[#This Row],[ZAHTEVANA SHEMA KAKOVOSTI]]&lt;&gt;"",Sklop11[[#This Row],[Preračunana masa/volumen/kos na enoto kg]],"")</f>
        <v/>
      </c>
      <c r="K153" s="203"/>
      <c r="L153" s="200"/>
      <c r="M153" s="200"/>
      <c r="N153" s="319"/>
      <c r="O153" s="201"/>
      <c r="P153" s="190"/>
      <c r="Q153" s="130"/>
      <c r="R153" s="202"/>
      <c r="S153" s="191">
        <f>+Sklop11[[#This Row],[cena/enota brez DDV v EUR]]*Sklop11[[#This Row],[Stopnja DDV (%)]]</f>
        <v>0</v>
      </c>
      <c r="T153" s="191">
        <f>+Sklop11[[#This Row],[cena/enota brez DDV v EUR]]+Sklop11[[#This Row],[Davek (EUR)]]</f>
        <v>0</v>
      </c>
      <c r="U153" s="191">
        <f>+Sklop11[[#This Row],[cena/enota brez DDV v EUR]]*Sklop11[[#This Row],[Okvirna količina]]</f>
        <v>0</v>
      </c>
      <c r="V153" s="191">
        <f>+Sklop11[[#This Row],[Končna cena/enoto mere (EUR) z DDV]]*Sklop11[[#This Row],[Okvirna količina]]</f>
        <v>0</v>
      </c>
      <c r="W153" s="204"/>
    </row>
    <row r="154" spans="1:23" s="55" customFormat="1" ht="36">
      <c r="A154" s="79" t="s">
        <v>283</v>
      </c>
      <c r="B154" s="386" t="s">
        <v>1387</v>
      </c>
      <c r="C154" s="228" t="s">
        <v>664</v>
      </c>
      <c r="D154" s="278">
        <v>1</v>
      </c>
      <c r="E154" s="199" t="s">
        <v>74</v>
      </c>
      <c r="F154" s="146"/>
      <c r="G154" s="186">
        <v>50</v>
      </c>
      <c r="H154" s="187" t="s">
        <v>74</v>
      </c>
      <c r="I15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54" s="186" t="str">
        <f>IF(Sklop11[[#This Row],[ZAHTEVANA SHEMA KAKOVOSTI]]&lt;&gt;"",Sklop11[[#This Row],[Preračunana masa/volumen/kos na enoto kg]],"")</f>
        <v/>
      </c>
      <c r="K154" s="203"/>
      <c r="L154" s="200"/>
      <c r="M154" s="200"/>
      <c r="N154" s="319"/>
      <c r="O154" s="201"/>
      <c r="P154" s="190"/>
      <c r="Q154" s="130"/>
      <c r="R154" s="202"/>
      <c r="S154" s="191">
        <f>+Sklop11[[#This Row],[cena/enota brez DDV v EUR]]*Sklop11[[#This Row],[Stopnja DDV (%)]]</f>
        <v>0</v>
      </c>
      <c r="T154" s="191">
        <f>+Sklop11[[#This Row],[cena/enota brez DDV v EUR]]+Sklop11[[#This Row],[Davek (EUR)]]</f>
        <v>0</v>
      </c>
      <c r="U154" s="191">
        <f>+Sklop11[[#This Row],[cena/enota brez DDV v EUR]]*Sklop11[[#This Row],[Okvirna količina]]</f>
        <v>0</v>
      </c>
      <c r="V154" s="191">
        <f>+Sklop11[[#This Row],[Končna cena/enoto mere (EUR) z DDV]]*Sklop11[[#This Row],[Okvirna količina]]</f>
        <v>0</v>
      </c>
      <c r="W154" s="204"/>
    </row>
    <row r="155" spans="1:23" s="55" customFormat="1" ht="48">
      <c r="A155" s="79" t="s">
        <v>284</v>
      </c>
      <c r="B155" s="386" t="s">
        <v>1388</v>
      </c>
      <c r="C155" s="228" t="s">
        <v>665</v>
      </c>
      <c r="D155" s="278">
        <v>1</v>
      </c>
      <c r="E155" s="199" t="s">
        <v>74</v>
      </c>
      <c r="F155" s="146"/>
      <c r="G155" s="186">
        <v>50</v>
      </c>
      <c r="H155" s="187" t="s">
        <v>74</v>
      </c>
      <c r="I15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55" s="186" t="str">
        <f>IF(Sklop11[[#This Row],[ZAHTEVANA SHEMA KAKOVOSTI]]&lt;&gt;"",Sklop11[[#This Row],[Preračunana masa/volumen/kos na enoto kg]],"")</f>
        <v/>
      </c>
      <c r="K155" s="203"/>
      <c r="L155" s="200"/>
      <c r="M155" s="200"/>
      <c r="N155" s="319"/>
      <c r="O155" s="201"/>
      <c r="P155" s="190"/>
      <c r="Q155" s="130"/>
      <c r="R155" s="202"/>
      <c r="S155" s="191">
        <f>+Sklop11[[#This Row],[cena/enota brez DDV v EUR]]*Sklop11[[#This Row],[Stopnja DDV (%)]]</f>
        <v>0</v>
      </c>
      <c r="T155" s="191">
        <f>+Sklop11[[#This Row],[cena/enota brez DDV v EUR]]+Sklop11[[#This Row],[Davek (EUR)]]</f>
        <v>0</v>
      </c>
      <c r="U155" s="191">
        <f>+Sklop11[[#This Row],[cena/enota brez DDV v EUR]]*Sklop11[[#This Row],[Okvirna količina]]</f>
        <v>0</v>
      </c>
      <c r="V155" s="191">
        <f>+Sklop11[[#This Row],[Končna cena/enoto mere (EUR) z DDV]]*Sklop11[[#This Row],[Okvirna količina]]</f>
        <v>0</v>
      </c>
      <c r="W155" s="204"/>
    </row>
    <row r="156" spans="1:23" s="55" customFormat="1" ht="24">
      <c r="A156" s="79" t="s">
        <v>285</v>
      </c>
      <c r="B156" s="386" t="s">
        <v>1389</v>
      </c>
      <c r="C156" s="228" t="s">
        <v>776</v>
      </c>
      <c r="D156" s="274">
        <v>0.5</v>
      </c>
      <c r="E156" s="77" t="s">
        <v>74</v>
      </c>
      <c r="F156" s="146"/>
      <c r="G156" s="186">
        <v>10</v>
      </c>
      <c r="H156" s="187" t="s">
        <v>188</v>
      </c>
      <c r="I15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156" s="186" t="str">
        <f>IF(Sklop11[[#This Row],[ZAHTEVANA SHEMA KAKOVOSTI]]&lt;&gt;"",Sklop11[[#This Row],[Preračunana masa/volumen/kos na enoto kg]],"")</f>
        <v/>
      </c>
      <c r="K156" s="203"/>
      <c r="L156" s="200"/>
      <c r="M156" s="200"/>
      <c r="N156" s="319"/>
      <c r="O156" s="201"/>
      <c r="P156" s="190"/>
      <c r="Q156" s="130"/>
      <c r="R156" s="202"/>
      <c r="S156" s="191">
        <f>+Sklop11[[#This Row],[cena/enota brez DDV v EUR]]*Sklop11[[#This Row],[Stopnja DDV (%)]]</f>
        <v>0</v>
      </c>
      <c r="T156" s="191">
        <f>+Sklop11[[#This Row],[cena/enota brez DDV v EUR]]+Sklop11[[#This Row],[Davek (EUR)]]</f>
        <v>0</v>
      </c>
      <c r="U156" s="191">
        <f>+Sklop11[[#This Row],[cena/enota brez DDV v EUR]]*Sklop11[[#This Row],[Okvirna količina]]</f>
        <v>0</v>
      </c>
      <c r="V156" s="191">
        <f>+Sklop11[[#This Row],[Končna cena/enoto mere (EUR) z DDV]]*Sklop11[[#This Row],[Okvirna količina]]</f>
        <v>0</v>
      </c>
      <c r="W156" s="204"/>
    </row>
    <row r="157" spans="1:23" s="55" customFormat="1" ht="24">
      <c r="A157" s="79" t="s">
        <v>286</v>
      </c>
      <c r="B157" s="386" t="s">
        <v>1390</v>
      </c>
      <c r="C157" s="228" t="s">
        <v>777</v>
      </c>
      <c r="D157" s="274">
        <v>0.5</v>
      </c>
      <c r="E157" s="77" t="s">
        <v>74</v>
      </c>
      <c r="F157" s="146"/>
      <c r="G157" s="186">
        <v>10</v>
      </c>
      <c r="H157" s="187" t="s">
        <v>188</v>
      </c>
      <c r="I15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157" s="186" t="str">
        <f>IF(Sklop11[[#This Row],[ZAHTEVANA SHEMA KAKOVOSTI]]&lt;&gt;"",Sklop11[[#This Row],[Preračunana masa/volumen/kos na enoto kg]],"")</f>
        <v/>
      </c>
      <c r="K157" s="203"/>
      <c r="L157" s="200"/>
      <c r="M157" s="200"/>
      <c r="N157" s="319"/>
      <c r="O157" s="201"/>
      <c r="P157" s="190"/>
      <c r="Q157" s="130"/>
      <c r="R157" s="202"/>
      <c r="S157" s="191">
        <f>+Sklop11[[#This Row],[cena/enota brez DDV v EUR]]*Sklop11[[#This Row],[Stopnja DDV (%)]]</f>
        <v>0</v>
      </c>
      <c r="T157" s="191">
        <f>+Sklop11[[#This Row],[cena/enota brez DDV v EUR]]+Sklop11[[#This Row],[Davek (EUR)]]</f>
        <v>0</v>
      </c>
      <c r="U157" s="191">
        <f>+Sklop11[[#This Row],[cena/enota brez DDV v EUR]]*Sklop11[[#This Row],[Okvirna količina]]</f>
        <v>0</v>
      </c>
      <c r="V157" s="191">
        <f>+Sklop11[[#This Row],[Končna cena/enoto mere (EUR) z DDV]]*Sklop11[[#This Row],[Okvirna količina]]</f>
        <v>0</v>
      </c>
      <c r="W157" s="204"/>
    </row>
    <row r="158" spans="1:23" s="55" customFormat="1" ht="36">
      <c r="A158" s="79" t="s">
        <v>455</v>
      </c>
      <c r="B158" s="386" t="s">
        <v>1392</v>
      </c>
      <c r="C158" s="228" t="s">
        <v>778</v>
      </c>
      <c r="D158" s="278">
        <v>135</v>
      </c>
      <c r="E158" s="77" t="s">
        <v>110</v>
      </c>
      <c r="F158" s="146"/>
      <c r="G158" s="186">
        <v>2</v>
      </c>
      <c r="H158" s="187" t="s">
        <v>188</v>
      </c>
      <c r="I15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0.27</v>
      </c>
      <c r="J158" s="186" t="str">
        <f>IF(Sklop11[[#This Row],[ZAHTEVANA SHEMA KAKOVOSTI]]&lt;&gt;"",Sklop11[[#This Row],[Preračunana masa/volumen/kos na enoto kg]],"")</f>
        <v/>
      </c>
      <c r="K158" s="203"/>
      <c r="L158" s="200"/>
      <c r="M158" s="200"/>
      <c r="N158" s="319"/>
      <c r="O158" s="201"/>
      <c r="P158" s="190"/>
      <c r="Q158" s="130"/>
      <c r="R158" s="202"/>
      <c r="S158" s="191">
        <f>+Sklop11[[#This Row],[cena/enota brez DDV v EUR]]*Sklop11[[#This Row],[Stopnja DDV (%)]]</f>
        <v>0</v>
      </c>
      <c r="T158" s="191">
        <f>+Sklop11[[#This Row],[cena/enota brez DDV v EUR]]+Sklop11[[#This Row],[Davek (EUR)]]</f>
        <v>0</v>
      </c>
      <c r="U158" s="191">
        <f>+Sklop11[[#This Row],[cena/enota brez DDV v EUR]]*Sklop11[[#This Row],[Okvirna količina]]</f>
        <v>0</v>
      </c>
      <c r="V158" s="191">
        <f>+Sklop11[[#This Row],[Končna cena/enoto mere (EUR) z DDV]]*Sklop11[[#This Row],[Okvirna količina]]</f>
        <v>0</v>
      </c>
      <c r="W158" s="204"/>
    </row>
    <row r="159" spans="1:23" s="55" customFormat="1" ht="24">
      <c r="A159" s="79" t="s">
        <v>456</v>
      </c>
      <c r="B159" s="386" t="s">
        <v>1393</v>
      </c>
      <c r="C159" s="228" t="s">
        <v>779</v>
      </c>
      <c r="D159" s="278">
        <v>10</v>
      </c>
      <c r="E159" s="77" t="s">
        <v>110</v>
      </c>
      <c r="F159" s="146"/>
      <c r="G159" s="186">
        <v>2</v>
      </c>
      <c r="H159" s="187" t="s">
        <v>188</v>
      </c>
      <c r="I15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0.02</v>
      </c>
      <c r="J159" s="186" t="str">
        <f>IF(Sklop11[[#This Row],[ZAHTEVANA SHEMA KAKOVOSTI]]&lt;&gt;"",Sklop11[[#This Row],[Preračunana masa/volumen/kos na enoto kg]],"")</f>
        <v/>
      </c>
      <c r="K159" s="203"/>
      <c r="L159" s="200"/>
      <c r="M159" s="200"/>
      <c r="N159" s="319"/>
      <c r="O159" s="201"/>
      <c r="P159" s="190"/>
      <c r="Q159" s="130"/>
      <c r="R159" s="202"/>
      <c r="S159" s="191">
        <f>+Sklop11[[#This Row],[cena/enota brez DDV v EUR]]*Sklop11[[#This Row],[Stopnja DDV (%)]]</f>
        <v>0</v>
      </c>
      <c r="T159" s="191">
        <f>+Sklop11[[#This Row],[cena/enota brez DDV v EUR]]+Sklop11[[#This Row],[Davek (EUR)]]</f>
        <v>0</v>
      </c>
      <c r="U159" s="191">
        <f>+Sklop11[[#This Row],[cena/enota brez DDV v EUR]]*Sklop11[[#This Row],[Okvirna količina]]</f>
        <v>0</v>
      </c>
      <c r="V159" s="191">
        <f>+Sklop11[[#This Row],[Končna cena/enoto mere (EUR) z DDV]]*Sklop11[[#This Row],[Okvirna količina]]</f>
        <v>0</v>
      </c>
      <c r="W159" s="204"/>
    </row>
    <row r="160" spans="1:23" s="55" customFormat="1" ht="36">
      <c r="A160" s="79" t="s">
        <v>457</v>
      </c>
      <c r="B160" s="386" t="s">
        <v>1394</v>
      </c>
      <c r="C160" s="228" t="s">
        <v>780</v>
      </c>
      <c r="D160" s="278">
        <v>600</v>
      </c>
      <c r="E160" s="77" t="s">
        <v>110</v>
      </c>
      <c r="F160" s="146"/>
      <c r="G160" s="186">
        <v>1</v>
      </c>
      <c r="H160" s="187" t="s">
        <v>188</v>
      </c>
      <c r="I16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J160" s="186" t="str">
        <f>IF(Sklop11[[#This Row],[ZAHTEVANA SHEMA KAKOVOSTI]]&lt;&gt;"",Sklop11[[#This Row],[Preračunana masa/volumen/kos na enoto kg]],"")</f>
        <v/>
      </c>
      <c r="K160" s="203"/>
      <c r="L160" s="200"/>
      <c r="M160" s="200"/>
      <c r="N160" s="319"/>
      <c r="O160" s="201"/>
      <c r="P160" s="190"/>
      <c r="Q160" s="130"/>
      <c r="R160" s="202"/>
      <c r="S160" s="191">
        <f>+Sklop11[[#This Row],[cena/enota brez DDV v EUR]]*Sklop11[[#This Row],[Stopnja DDV (%)]]</f>
        <v>0</v>
      </c>
      <c r="T160" s="191">
        <f>+Sklop11[[#This Row],[cena/enota brez DDV v EUR]]+Sklop11[[#This Row],[Davek (EUR)]]</f>
        <v>0</v>
      </c>
      <c r="U160" s="191">
        <f>+Sklop11[[#This Row],[cena/enota brez DDV v EUR]]*Sklop11[[#This Row],[Okvirna količina]]</f>
        <v>0</v>
      </c>
      <c r="V160" s="191">
        <f>+Sklop11[[#This Row],[Končna cena/enoto mere (EUR) z DDV]]*Sklop11[[#This Row],[Okvirna količina]]</f>
        <v>0</v>
      </c>
      <c r="W160" s="204"/>
    </row>
    <row r="161" spans="1:23" s="55" customFormat="1" ht="36">
      <c r="A161" s="79" t="s">
        <v>587</v>
      </c>
      <c r="B161" s="386" t="s">
        <v>1395</v>
      </c>
      <c r="C161" s="228" t="s">
        <v>781</v>
      </c>
      <c r="D161" s="278">
        <v>600</v>
      </c>
      <c r="E161" s="77" t="s">
        <v>110</v>
      </c>
      <c r="F161" s="146"/>
      <c r="G161" s="186">
        <v>2</v>
      </c>
      <c r="H161" s="187" t="s">
        <v>188</v>
      </c>
      <c r="I16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J161" s="186" t="str">
        <f>IF(Sklop11[[#This Row],[ZAHTEVANA SHEMA KAKOVOSTI]]&lt;&gt;"",Sklop11[[#This Row],[Preračunana masa/volumen/kos na enoto kg]],"")</f>
        <v/>
      </c>
      <c r="K161" s="203"/>
      <c r="L161" s="200"/>
      <c r="M161" s="200"/>
      <c r="N161" s="319"/>
      <c r="O161" s="201"/>
      <c r="P161" s="190"/>
      <c r="Q161" s="130"/>
      <c r="R161" s="202"/>
      <c r="S161" s="191">
        <f>+Sklop11[[#This Row],[cena/enota brez DDV v EUR]]*Sklop11[[#This Row],[Stopnja DDV (%)]]</f>
        <v>0</v>
      </c>
      <c r="T161" s="191">
        <f>+Sklop11[[#This Row],[cena/enota brez DDV v EUR]]+Sklop11[[#This Row],[Davek (EUR)]]</f>
        <v>0</v>
      </c>
      <c r="U161" s="191">
        <f>+Sklop11[[#This Row],[cena/enota brez DDV v EUR]]*Sklop11[[#This Row],[Okvirna količina]]</f>
        <v>0</v>
      </c>
      <c r="V161" s="191">
        <f>+Sklop11[[#This Row],[Končna cena/enoto mere (EUR) z DDV]]*Sklop11[[#This Row],[Okvirna količina]]</f>
        <v>0</v>
      </c>
      <c r="W161" s="204"/>
    </row>
    <row r="162" spans="1:23" s="55" customFormat="1" ht="12">
      <c r="A162" s="79" t="s">
        <v>588</v>
      </c>
      <c r="B162" s="386" t="s">
        <v>1396</v>
      </c>
      <c r="C162" s="228" t="s">
        <v>782</v>
      </c>
      <c r="D162" s="278">
        <v>1000</v>
      </c>
      <c r="E162" s="77" t="s">
        <v>110</v>
      </c>
      <c r="F162" s="146"/>
      <c r="G162" s="186">
        <v>1</v>
      </c>
      <c r="H162" s="187" t="s">
        <v>188</v>
      </c>
      <c r="I16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J162" s="186" t="str">
        <f>IF(Sklop11[[#This Row],[ZAHTEVANA SHEMA KAKOVOSTI]]&lt;&gt;"",Sklop11[[#This Row],[Preračunana masa/volumen/kos na enoto kg]],"")</f>
        <v/>
      </c>
      <c r="K162" s="203"/>
      <c r="L162" s="200"/>
      <c r="M162" s="200"/>
      <c r="N162" s="319"/>
      <c r="O162" s="201"/>
      <c r="P162" s="190"/>
      <c r="Q162" s="130"/>
      <c r="R162" s="202"/>
      <c r="S162" s="191">
        <f>+Sklop11[[#This Row],[cena/enota brez DDV v EUR]]*Sklop11[[#This Row],[Stopnja DDV (%)]]</f>
        <v>0</v>
      </c>
      <c r="T162" s="191">
        <f>+Sklop11[[#This Row],[cena/enota brez DDV v EUR]]+Sklop11[[#This Row],[Davek (EUR)]]</f>
        <v>0</v>
      </c>
      <c r="U162" s="191">
        <f>+Sklop11[[#This Row],[cena/enota brez DDV v EUR]]*Sklop11[[#This Row],[Okvirna količina]]</f>
        <v>0</v>
      </c>
      <c r="V162" s="191">
        <f>+Sklop11[[#This Row],[Končna cena/enoto mere (EUR) z DDV]]*Sklop11[[#This Row],[Okvirna količina]]</f>
        <v>0</v>
      </c>
      <c r="W162" s="204"/>
    </row>
    <row r="163" spans="1:23" s="55" customFormat="1" ht="24">
      <c r="A163" s="79" t="s">
        <v>589</v>
      </c>
      <c r="B163" s="386" t="s">
        <v>1397</v>
      </c>
      <c r="C163" s="228" t="s">
        <v>783</v>
      </c>
      <c r="D163" s="278">
        <v>700</v>
      </c>
      <c r="E163" s="77" t="s">
        <v>110</v>
      </c>
      <c r="F163" s="146"/>
      <c r="G163" s="186">
        <v>60</v>
      </c>
      <c r="H163" s="187" t="s">
        <v>188</v>
      </c>
      <c r="I16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J163" s="186" t="str">
        <f>IF(Sklop11[[#This Row],[ZAHTEVANA SHEMA KAKOVOSTI]]&lt;&gt;"",Sklop11[[#This Row],[Preračunana masa/volumen/kos na enoto kg]],"")</f>
        <v/>
      </c>
      <c r="K163" s="203"/>
      <c r="L163" s="200"/>
      <c r="M163" s="200"/>
      <c r="N163" s="319"/>
      <c r="O163" s="201"/>
      <c r="P163" s="190"/>
      <c r="Q163" s="130"/>
      <c r="R163" s="202"/>
      <c r="S163" s="191">
        <f>+Sklop11[[#This Row],[cena/enota brez DDV v EUR]]*Sklop11[[#This Row],[Stopnja DDV (%)]]</f>
        <v>0</v>
      </c>
      <c r="T163" s="191">
        <f>+Sklop11[[#This Row],[cena/enota brez DDV v EUR]]+Sklop11[[#This Row],[Davek (EUR)]]</f>
        <v>0</v>
      </c>
      <c r="U163" s="191">
        <f>+Sklop11[[#This Row],[cena/enota brez DDV v EUR]]*Sklop11[[#This Row],[Okvirna količina]]</f>
        <v>0</v>
      </c>
      <c r="V163" s="191">
        <f>+Sklop11[[#This Row],[Končna cena/enoto mere (EUR) z DDV]]*Sklop11[[#This Row],[Okvirna količina]]</f>
        <v>0</v>
      </c>
      <c r="W163" s="204"/>
    </row>
    <row r="164" spans="1:23" s="55" customFormat="1" ht="24">
      <c r="A164" s="79" t="s">
        <v>590</v>
      </c>
      <c r="B164" s="386" t="s">
        <v>1391</v>
      </c>
      <c r="C164" s="228" t="s">
        <v>784</v>
      </c>
      <c r="D164" s="378">
        <v>1000</v>
      </c>
      <c r="E164" s="77" t="s">
        <v>110</v>
      </c>
      <c r="F164" s="146"/>
      <c r="G164" s="186">
        <v>10</v>
      </c>
      <c r="H164" s="187" t="s">
        <v>188</v>
      </c>
      <c r="I16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64" s="186" t="str">
        <f>IF(Sklop11[[#This Row],[ZAHTEVANA SHEMA KAKOVOSTI]]&lt;&gt;"",Sklop11[[#This Row],[Preračunana masa/volumen/kos na enoto kg]],"")</f>
        <v/>
      </c>
      <c r="K164" s="203"/>
      <c r="L164" s="200"/>
      <c r="M164" s="200"/>
      <c r="N164" s="319"/>
      <c r="O164" s="201"/>
      <c r="P164" s="190"/>
      <c r="Q164" s="130"/>
      <c r="R164" s="202"/>
      <c r="S164" s="191">
        <f>+Sklop11[[#This Row],[cena/enota brez DDV v EUR]]*Sklop11[[#This Row],[Stopnja DDV (%)]]</f>
        <v>0</v>
      </c>
      <c r="T164" s="191">
        <f>+Sklop11[[#This Row],[cena/enota brez DDV v EUR]]+Sklop11[[#This Row],[Davek (EUR)]]</f>
        <v>0</v>
      </c>
      <c r="U164" s="191">
        <f>+Sklop11[[#This Row],[cena/enota brez DDV v EUR]]*Sklop11[[#This Row],[Okvirna količina]]</f>
        <v>0</v>
      </c>
      <c r="V164" s="191">
        <f>+Sklop11[[#This Row],[Končna cena/enoto mere (EUR) z DDV]]*Sklop11[[#This Row],[Okvirna količina]]</f>
        <v>0</v>
      </c>
      <c r="W164" s="204"/>
    </row>
    <row r="165" spans="1:23" s="55" customFormat="1" ht="36">
      <c r="A165" s="79" t="s">
        <v>591</v>
      </c>
      <c r="B165" s="386" t="s">
        <v>1398</v>
      </c>
      <c r="C165" s="228" t="s">
        <v>785</v>
      </c>
      <c r="D165" s="278">
        <v>580</v>
      </c>
      <c r="E165" s="77" t="s">
        <v>110</v>
      </c>
      <c r="F165" s="146"/>
      <c r="G165" s="186">
        <v>50</v>
      </c>
      <c r="H165" s="187" t="s">
        <v>188</v>
      </c>
      <c r="I16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28.999999999999996</v>
      </c>
      <c r="J165" s="186" t="str">
        <f>IF(Sklop11[[#This Row],[ZAHTEVANA SHEMA KAKOVOSTI]]&lt;&gt;"",Sklop11[[#This Row],[Preračunana masa/volumen/kos na enoto kg]],"")</f>
        <v/>
      </c>
      <c r="K165" s="203"/>
      <c r="L165" s="200"/>
      <c r="M165" s="200"/>
      <c r="N165" s="319"/>
      <c r="O165" s="201"/>
      <c r="P165" s="190"/>
      <c r="Q165" s="130"/>
      <c r="R165" s="202"/>
      <c r="S165" s="191">
        <f>+Sklop11[[#This Row],[cena/enota brez DDV v EUR]]*Sklop11[[#This Row],[Stopnja DDV (%)]]</f>
        <v>0</v>
      </c>
      <c r="T165" s="191">
        <f>+Sklop11[[#This Row],[cena/enota brez DDV v EUR]]+Sklop11[[#This Row],[Davek (EUR)]]</f>
        <v>0</v>
      </c>
      <c r="U165" s="191">
        <f>+Sklop11[[#This Row],[cena/enota brez DDV v EUR]]*Sklop11[[#This Row],[Okvirna količina]]</f>
        <v>0</v>
      </c>
      <c r="V165" s="191">
        <f>+Sklop11[[#This Row],[Končna cena/enoto mere (EUR) z DDV]]*Sklop11[[#This Row],[Okvirna količina]]</f>
        <v>0</v>
      </c>
      <c r="W165" s="204"/>
    </row>
    <row r="166" spans="1:23" s="55" customFormat="1" ht="24">
      <c r="A166" s="79" t="s">
        <v>592</v>
      </c>
      <c r="B166" s="386" t="s">
        <v>1399</v>
      </c>
      <c r="C166" s="228" t="s">
        <v>786</v>
      </c>
      <c r="D166" s="278">
        <v>800</v>
      </c>
      <c r="E166" s="77" t="s">
        <v>110</v>
      </c>
      <c r="F166" s="146"/>
      <c r="G166" s="186">
        <v>90</v>
      </c>
      <c r="H166" s="187" t="s">
        <v>188</v>
      </c>
      <c r="I16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J166" s="186" t="str">
        <f>IF(Sklop11[[#This Row],[ZAHTEVANA SHEMA KAKOVOSTI]]&lt;&gt;"",Sklop11[[#This Row],[Preračunana masa/volumen/kos na enoto kg]],"")</f>
        <v/>
      </c>
      <c r="K166" s="203"/>
      <c r="L166" s="200"/>
      <c r="M166" s="200"/>
      <c r="N166" s="319"/>
      <c r="O166" s="201"/>
      <c r="P166" s="190"/>
      <c r="Q166" s="130"/>
      <c r="R166" s="202"/>
      <c r="S166" s="191">
        <f>+Sklop11[[#This Row],[cena/enota brez DDV v EUR]]*Sklop11[[#This Row],[Stopnja DDV (%)]]</f>
        <v>0</v>
      </c>
      <c r="T166" s="191">
        <f>+Sklop11[[#This Row],[cena/enota brez DDV v EUR]]+Sklop11[[#This Row],[Davek (EUR)]]</f>
        <v>0</v>
      </c>
      <c r="U166" s="191">
        <f>+Sklop11[[#This Row],[cena/enota brez DDV v EUR]]*Sklop11[[#This Row],[Okvirna količina]]</f>
        <v>0</v>
      </c>
      <c r="V166" s="191">
        <f>+Sklop11[[#This Row],[Končna cena/enoto mere (EUR) z DDV]]*Sklop11[[#This Row],[Okvirna količina]]</f>
        <v>0</v>
      </c>
      <c r="W166" s="204"/>
    </row>
    <row r="167" spans="1:23" s="55" customFormat="1" ht="36">
      <c r="A167" s="79" t="s">
        <v>593</v>
      </c>
      <c r="B167" s="386" t="s">
        <v>1400</v>
      </c>
      <c r="C167" s="228" t="s">
        <v>787</v>
      </c>
      <c r="D167" s="278">
        <v>400</v>
      </c>
      <c r="E167" s="77" t="s">
        <v>110</v>
      </c>
      <c r="F167" s="146"/>
      <c r="G167" s="186">
        <v>50</v>
      </c>
      <c r="H167" s="187" t="s">
        <v>188</v>
      </c>
      <c r="I16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167" s="186" t="str">
        <f>IF(Sklop11[[#This Row],[ZAHTEVANA SHEMA KAKOVOSTI]]&lt;&gt;"",Sklop11[[#This Row],[Preračunana masa/volumen/kos na enoto kg]],"")</f>
        <v/>
      </c>
      <c r="K167" s="203"/>
      <c r="L167" s="200"/>
      <c r="M167" s="200"/>
      <c r="N167" s="319"/>
      <c r="O167" s="201"/>
      <c r="P167" s="190"/>
      <c r="Q167" s="130"/>
      <c r="R167" s="202"/>
      <c r="S167" s="191">
        <f>+Sklop11[[#This Row],[cena/enota brez DDV v EUR]]*Sklop11[[#This Row],[Stopnja DDV (%)]]</f>
        <v>0</v>
      </c>
      <c r="T167" s="191">
        <f>+Sklop11[[#This Row],[cena/enota brez DDV v EUR]]+Sklop11[[#This Row],[Davek (EUR)]]</f>
        <v>0</v>
      </c>
      <c r="U167" s="191">
        <f>+Sklop11[[#This Row],[cena/enota brez DDV v EUR]]*Sklop11[[#This Row],[Okvirna količina]]</f>
        <v>0</v>
      </c>
      <c r="V167" s="191">
        <f>+Sklop11[[#This Row],[Končna cena/enoto mere (EUR) z DDV]]*Sklop11[[#This Row],[Okvirna količina]]</f>
        <v>0</v>
      </c>
      <c r="W167" s="204"/>
    </row>
    <row r="168" spans="1:23" s="55" customFormat="1" ht="24">
      <c r="A168" s="79" t="s">
        <v>594</v>
      </c>
      <c r="B168" s="386" t="s">
        <v>1401</v>
      </c>
      <c r="C168" s="228" t="s">
        <v>788</v>
      </c>
      <c r="D168" s="278">
        <v>690</v>
      </c>
      <c r="E168" s="77" t="s">
        <v>110</v>
      </c>
      <c r="F168" s="146"/>
      <c r="G168" s="186">
        <v>10</v>
      </c>
      <c r="H168" s="187" t="s">
        <v>188</v>
      </c>
      <c r="I16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6.8999999999999995</v>
      </c>
      <c r="J168" s="186" t="str">
        <f>IF(Sklop11[[#This Row],[ZAHTEVANA SHEMA KAKOVOSTI]]&lt;&gt;"",Sklop11[[#This Row],[Preračunana masa/volumen/kos na enoto kg]],"")</f>
        <v/>
      </c>
      <c r="K168" s="203"/>
      <c r="L168" s="200"/>
      <c r="M168" s="200"/>
      <c r="N168" s="319"/>
      <c r="O168" s="201"/>
      <c r="P168" s="190"/>
      <c r="Q168" s="130"/>
      <c r="R168" s="202"/>
      <c r="S168" s="191">
        <f>+Sklop11[[#This Row],[cena/enota brez DDV v EUR]]*Sklop11[[#This Row],[Stopnja DDV (%)]]</f>
        <v>0</v>
      </c>
      <c r="T168" s="191">
        <f>+Sklop11[[#This Row],[cena/enota brez DDV v EUR]]+Sklop11[[#This Row],[Davek (EUR)]]</f>
        <v>0</v>
      </c>
      <c r="U168" s="191">
        <f>+Sklop11[[#This Row],[cena/enota brez DDV v EUR]]*Sklop11[[#This Row],[Okvirna količina]]</f>
        <v>0</v>
      </c>
      <c r="V168" s="191">
        <f>+Sklop11[[#This Row],[Končna cena/enoto mere (EUR) z DDV]]*Sklop11[[#This Row],[Okvirna količina]]</f>
        <v>0</v>
      </c>
      <c r="W168" s="204"/>
    </row>
    <row r="169" spans="1:23" s="55" customFormat="1" ht="12">
      <c r="A169" s="79" t="s">
        <v>595</v>
      </c>
      <c r="B169" s="386" t="s">
        <v>1402</v>
      </c>
      <c r="C169" s="228" t="s">
        <v>645</v>
      </c>
      <c r="D169" s="278" t="s">
        <v>111</v>
      </c>
      <c r="E169" s="199" t="s">
        <v>0</v>
      </c>
      <c r="F169" s="146"/>
      <c r="G169" s="186">
        <v>5</v>
      </c>
      <c r="H169" s="187" t="s">
        <v>0</v>
      </c>
      <c r="I16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169" s="186" t="str">
        <f>IF(Sklop11[[#This Row],[ZAHTEVANA SHEMA KAKOVOSTI]]&lt;&gt;"",Sklop11[[#This Row],[Preračunana masa/volumen/kos na enoto kg]],"")</f>
        <v/>
      </c>
      <c r="K169" s="203"/>
      <c r="L169" s="200"/>
      <c r="M169" s="200"/>
      <c r="N169" s="319"/>
      <c r="O169" s="201"/>
      <c r="P169" s="190"/>
      <c r="Q169" s="130"/>
      <c r="R169" s="202"/>
      <c r="S169" s="191">
        <f>+Sklop11[[#This Row],[cena/enota brez DDV v EUR]]*Sklop11[[#This Row],[Stopnja DDV (%)]]</f>
        <v>0</v>
      </c>
      <c r="T169" s="191">
        <f>+Sklop11[[#This Row],[cena/enota brez DDV v EUR]]+Sklop11[[#This Row],[Davek (EUR)]]</f>
        <v>0</v>
      </c>
      <c r="U169" s="191">
        <f>+Sklop11[[#This Row],[cena/enota brez DDV v EUR]]*Sklop11[[#This Row],[Okvirna količina]]</f>
        <v>0</v>
      </c>
      <c r="V169" s="191">
        <f>+Sklop11[[#This Row],[Končna cena/enoto mere (EUR) z DDV]]*Sklop11[[#This Row],[Okvirna količina]]</f>
        <v>0</v>
      </c>
      <c r="W169" s="204"/>
    </row>
    <row r="170" spans="1:23" s="55" customFormat="1" ht="12">
      <c r="A170" s="79" t="s">
        <v>596</v>
      </c>
      <c r="B170" s="386" t="s">
        <v>1403</v>
      </c>
      <c r="C170" s="228" t="s">
        <v>789</v>
      </c>
      <c r="D170" s="278">
        <v>13</v>
      </c>
      <c r="E170" s="77" t="s">
        <v>110</v>
      </c>
      <c r="F170" s="146"/>
      <c r="G170" s="186">
        <v>20</v>
      </c>
      <c r="H170" s="187" t="s">
        <v>188</v>
      </c>
      <c r="I17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0.26</v>
      </c>
      <c r="J170" s="186" t="str">
        <f>IF(Sklop11[[#This Row],[ZAHTEVANA SHEMA KAKOVOSTI]]&lt;&gt;"",Sklop11[[#This Row],[Preračunana masa/volumen/kos na enoto kg]],"")</f>
        <v/>
      </c>
      <c r="K170" s="203"/>
      <c r="L170" s="200"/>
      <c r="M170" s="200"/>
      <c r="N170" s="319"/>
      <c r="O170" s="201"/>
      <c r="P170" s="190"/>
      <c r="Q170" s="130"/>
      <c r="R170" s="202"/>
      <c r="S170" s="191">
        <f>+Sklop11[[#This Row],[cena/enota brez DDV v EUR]]*Sklop11[[#This Row],[Stopnja DDV (%)]]</f>
        <v>0</v>
      </c>
      <c r="T170" s="191">
        <f>+Sklop11[[#This Row],[cena/enota brez DDV v EUR]]+Sklop11[[#This Row],[Davek (EUR)]]</f>
        <v>0</v>
      </c>
      <c r="U170" s="191">
        <f>+Sklop11[[#This Row],[cena/enota brez DDV v EUR]]*Sklop11[[#This Row],[Okvirna količina]]</f>
        <v>0</v>
      </c>
      <c r="V170" s="191">
        <f>+Sklop11[[#This Row],[Končna cena/enoto mere (EUR) z DDV]]*Sklop11[[#This Row],[Okvirna količina]]</f>
        <v>0</v>
      </c>
      <c r="W170" s="204"/>
    </row>
    <row r="171" spans="1:23" s="55" customFormat="1" ht="12">
      <c r="A171" s="79" t="s">
        <v>597</v>
      </c>
      <c r="B171" s="386" t="s">
        <v>1404</v>
      </c>
      <c r="C171" s="228" t="s">
        <v>666</v>
      </c>
      <c r="D171" s="278">
        <v>1000</v>
      </c>
      <c r="E171" s="199" t="s">
        <v>110</v>
      </c>
      <c r="F171" s="146"/>
      <c r="G171" s="186">
        <v>10</v>
      </c>
      <c r="H171" s="187" t="s">
        <v>0</v>
      </c>
      <c r="I17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71" s="186" t="str">
        <f>IF(Sklop11[[#This Row],[ZAHTEVANA SHEMA KAKOVOSTI]]&lt;&gt;"",Sklop11[[#This Row],[Preračunana masa/volumen/kos na enoto kg]],"")</f>
        <v/>
      </c>
      <c r="K171" s="203"/>
      <c r="L171" s="200"/>
      <c r="M171" s="200"/>
      <c r="N171" s="319"/>
      <c r="O171" s="201"/>
      <c r="P171" s="190"/>
      <c r="Q171" s="130"/>
      <c r="R171" s="202"/>
      <c r="S171" s="191">
        <f>+Sklop11[[#This Row],[cena/enota brez DDV v EUR]]*Sklop11[[#This Row],[Stopnja DDV (%)]]</f>
        <v>0</v>
      </c>
      <c r="T171" s="191">
        <f>+Sklop11[[#This Row],[cena/enota brez DDV v EUR]]+Sklop11[[#This Row],[Davek (EUR)]]</f>
        <v>0</v>
      </c>
      <c r="U171" s="191">
        <f>+Sklop11[[#This Row],[cena/enota brez DDV v EUR]]*Sklop11[[#This Row],[Okvirna količina]]</f>
        <v>0</v>
      </c>
      <c r="V171" s="191">
        <f>+Sklop11[[#This Row],[Končna cena/enoto mere (EUR) z DDV]]*Sklop11[[#This Row],[Okvirna količina]]</f>
        <v>0</v>
      </c>
      <c r="W171" s="204"/>
    </row>
    <row r="172" spans="1:23" s="55" customFormat="1" ht="12">
      <c r="A172" s="79" t="s">
        <v>598</v>
      </c>
      <c r="B172" s="386" t="s">
        <v>1405</v>
      </c>
      <c r="C172" s="228" t="s">
        <v>667</v>
      </c>
      <c r="D172" s="278">
        <v>1000</v>
      </c>
      <c r="E172" s="199" t="s">
        <v>110</v>
      </c>
      <c r="F172" s="146"/>
      <c r="G172" s="186">
        <v>10</v>
      </c>
      <c r="H172" s="187" t="s">
        <v>0</v>
      </c>
      <c r="I17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72" s="186" t="str">
        <f>IF(Sklop11[[#This Row],[ZAHTEVANA SHEMA KAKOVOSTI]]&lt;&gt;"",Sklop11[[#This Row],[Preračunana masa/volumen/kos na enoto kg]],"")</f>
        <v/>
      </c>
      <c r="K172" s="203"/>
      <c r="L172" s="200"/>
      <c r="M172" s="200"/>
      <c r="N172" s="319"/>
      <c r="O172" s="201"/>
      <c r="P172" s="190"/>
      <c r="Q172" s="130"/>
      <c r="R172" s="202"/>
      <c r="S172" s="191">
        <f>+Sklop11[[#This Row],[cena/enota brez DDV v EUR]]*Sklop11[[#This Row],[Stopnja DDV (%)]]</f>
        <v>0</v>
      </c>
      <c r="T172" s="191">
        <f>+Sklop11[[#This Row],[cena/enota brez DDV v EUR]]+Sklop11[[#This Row],[Davek (EUR)]]</f>
        <v>0</v>
      </c>
      <c r="U172" s="191">
        <f>+Sklop11[[#This Row],[cena/enota brez DDV v EUR]]*Sklop11[[#This Row],[Okvirna količina]]</f>
        <v>0</v>
      </c>
      <c r="V172" s="191">
        <f>+Sklop11[[#This Row],[Končna cena/enoto mere (EUR) z DDV]]*Sklop11[[#This Row],[Okvirna količina]]</f>
        <v>0</v>
      </c>
      <c r="W172" s="204"/>
    </row>
    <row r="173" spans="1:23" s="55" customFormat="1" ht="12">
      <c r="A173" s="79" t="s">
        <v>599</v>
      </c>
      <c r="B173" s="386" t="s">
        <v>1406</v>
      </c>
      <c r="C173" s="228" t="s">
        <v>790</v>
      </c>
      <c r="D173" s="278">
        <v>330</v>
      </c>
      <c r="E173" s="77" t="s">
        <v>110</v>
      </c>
      <c r="F173" s="146"/>
      <c r="G173" s="186">
        <v>10</v>
      </c>
      <c r="H173" s="187" t="s">
        <v>188</v>
      </c>
      <c r="I17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3.3000000000000003</v>
      </c>
      <c r="J173" s="186" t="str">
        <f>IF(Sklop11[[#This Row],[ZAHTEVANA SHEMA KAKOVOSTI]]&lt;&gt;"",Sklop11[[#This Row],[Preračunana masa/volumen/kos na enoto kg]],"")</f>
        <v/>
      </c>
      <c r="K173" s="203"/>
      <c r="L173" s="200"/>
      <c r="M173" s="200"/>
      <c r="N173" s="319"/>
      <c r="O173" s="201"/>
      <c r="P173" s="190"/>
      <c r="Q173" s="130"/>
      <c r="R173" s="202"/>
      <c r="S173" s="191">
        <f>+Sklop11[[#This Row],[cena/enota brez DDV v EUR]]*Sklop11[[#This Row],[Stopnja DDV (%)]]</f>
        <v>0</v>
      </c>
      <c r="T173" s="191">
        <f>+Sklop11[[#This Row],[cena/enota brez DDV v EUR]]+Sklop11[[#This Row],[Davek (EUR)]]</f>
        <v>0</v>
      </c>
      <c r="U173" s="191">
        <f>+Sklop11[[#This Row],[cena/enota brez DDV v EUR]]*Sklop11[[#This Row],[Okvirna količina]]</f>
        <v>0</v>
      </c>
      <c r="V173" s="191">
        <f>+Sklop11[[#This Row],[Končna cena/enoto mere (EUR) z DDV]]*Sklop11[[#This Row],[Okvirna količina]]</f>
        <v>0</v>
      </c>
      <c r="W173" s="204"/>
    </row>
    <row r="174" spans="1:23" s="55" customFormat="1" ht="40.5" customHeight="1">
      <c r="A174" s="79" t="s">
        <v>600</v>
      </c>
      <c r="B174" s="386" t="s">
        <v>1407</v>
      </c>
      <c r="C174" s="407" t="s">
        <v>1717</v>
      </c>
      <c r="D174" s="278">
        <v>27</v>
      </c>
      <c r="E174" s="77" t="s">
        <v>110</v>
      </c>
      <c r="F174" s="146"/>
      <c r="G174" s="186">
        <v>500</v>
      </c>
      <c r="H174" s="187" t="s">
        <v>188</v>
      </c>
      <c r="I17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13.5</v>
      </c>
      <c r="J174" s="186" t="str">
        <f>IF(Sklop11[[#This Row],[ZAHTEVANA SHEMA KAKOVOSTI]]&lt;&gt;"",Sklop11[[#This Row],[Preračunana masa/volumen/kos na enoto kg]],"")</f>
        <v/>
      </c>
      <c r="K174" s="203"/>
      <c r="L174" s="200"/>
      <c r="M174" s="200"/>
      <c r="N174" s="319"/>
      <c r="O174" s="201"/>
      <c r="P174" s="190"/>
      <c r="Q174" s="130"/>
      <c r="R174" s="202"/>
      <c r="S174" s="191">
        <f>+Sklop11[[#This Row],[cena/enota brez DDV v EUR]]*Sklop11[[#This Row],[Stopnja DDV (%)]]</f>
        <v>0</v>
      </c>
      <c r="T174" s="191">
        <f>+Sklop11[[#This Row],[cena/enota brez DDV v EUR]]+Sklop11[[#This Row],[Davek (EUR)]]</f>
        <v>0</v>
      </c>
      <c r="U174" s="191">
        <f>+Sklop11[[#This Row],[cena/enota brez DDV v EUR]]*Sklop11[[#This Row],[Okvirna količina]]</f>
        <v>0</v>
      </c>
      <c r="V174" s="191">
        <f>+Sklop11[[#This Row],[Končna cena/enoto mere (EUR) z DDV]]*Sklop11[[#This Row],[Okvirna količina]]</f>
        <v>0</v>
      </c>
      <c r="W174" s="204"/>
    </row>
    <row r="175" spans="1:23" s="55" customFormat="1" ht="40.5" customHeight="1">
      <c r="A175" s="79" t="s">
        <v>601</v>
      </c>
      <c r="B175" s="386" t="s">
        <v>1408</v>
      </c>
      <c r="C175" s="407" t="s">
        <v>1717</v>
      </c>
      <c r="D175" s="278">
        <v>45</v>
      </c>
      <c r="E175" s="77" t="s">
        <v>110</v>
      </c>
      <c r="F175" s="146"/>
      <c r="G175" s="186">
        <v>500</v>
      </c>
      <c r="H175" s="187" t="s">
        <v>188</v>
      </c>
      <c r="I17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22.5</v>
      </c>
      <c r="J175" s="186" t="str">
        <f>IF(Sklop11[[#This Row],[ZAHTEVANA SHEMA KAKOVOSTI]]&lt;&gt;"",Sklop11[[#This Row],[Preračunana masa/volumen/kos na enoto kg]],"")</f>
        <v/>
      </c>
      <c r="K175" s="203"/>
      <c r="L175" s="200"/>
      <c r="M175" s="200"/>
      <c r="N175" s="319"/>
      <c r="O175" s="201"/>
      <c r="P175" s="190"/>
      <c r="Q175" s="130"/>
      <c r="R175" s="202"/>
      <c r="S175" s="191">
        <f>+Sklop11[[#This Row],[cena/enota brez DDV v EUR]]*Sklop11[[#This Row],[Stopnja DDV (%)]]</f>
        <v>0</v>
      </c>
      <c r="T175" s="191">
        <f>+Sklop11[[#This Row],[cena/enota brez DDV v EUR]]+Sklop11[[#This Row],[Davek (EUR)]]</f>
        <v>0</v>
      </c>
      <c r="U175" s="191">
        <f>+Sklop11[[#This Row],[cena/enota brez DDV v EUR]]*Sklop11[[#This Row],[Okvirna količina]]</f>
        <v>0</v>
      </c>
      <c r="V175" s="191">
        <f>+Sklop11[[#This Row],[Končna cena/enoto mere (EUR) z DDV]]*Sklop11[[#This Row],[Okvirna količina]]</f>
        <v>0</v>
      </c>
      <c r="W175" s="204"/>
    </row>
    <row r="176" spans="1:23" s="55" customFormat="1" ht="41.25" customHeight="1">
      <c r="A176" s="79" t="s">
        <v>602</v>
      </c>
      <c r="B176" s="386" t="s">
        <v>1409</v>
      </c>
      <c r="C176" s="407" t="s">
        <v>1717</v>
      </c>
      <c r="D176" s="278">
        <v>95</v>
      </c>
      <c r="E176" s="77" t="s">
        <v>110</v>
      </c>
      <c r="F176" s="146"/>
      <c r="G176" s="186">
        <v>500</v>
      </c>
      <c r="H176" s="187" t="s">
        <v>188</v>
      </c>
      <c r="I17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47.5</v>
      </c>
      <c r="J176" s="186" t="str">
        <f>IF(Sklop11[[#This Row],[ZAHTEVANA SHEMA KAKOVOSTI]]&lt;&gt;"",Sklop11[[#This Row],[Preračunana masa/volumen/kos na enoto kg]],"")</f>
        <v/>
      </c>
      <c r="K176" s="203"/>
      <c r="L176" s="200"/>
      <c r="M176" s="200"/>
      <c r="N176" s="319"/>
      <c r="O176" s="201"/>
      <c r="P176" s="190"/>
      <c r="Q176" s="130"/>
      <c r="R176" s="202"/>
      <c r="S176" s="191">
        <f>+Sklop11[[#This Row],[cena/enota brez DDV v EUR]]*Sklop11[[#This Row],[Stopnja DDV (%)]]</f>
        <v>0</v>
      </c>
      <c r="T176" s="191">
        <f>+Sklop11[[#This Row],[cena/enota brez DDV v EUR]]+Sklop11[[#This Row],[Davek (EUR)]]</f>
        <v>0</v>
      </c>
      <c r="U176" s="191">
        <f>+Sklop11[[#This Row],[cena/enota brez DDV v EUR]]*Sklop11[[#This Row],[Okvirna količina]]</f>
        <v>0</v>
      </c>
      <c r="V176" s="191">
        <f>+Sklop11[[#This Row],[Končna cena/enoto mere (EUR) z DDV]]*Sklop11[[#This Row],[Okvirna količina]]</f>
        <v>0</v>
      </c>
      <c r="W176" s="204"/>
    </row>
    <row r="177" spans="1:23" s="55" customFormat="1" ht="36">
      <c r="A177" s="79" t="s">
        <v>603</v>
      </c>
      <c r="B177" s="386" t="s">
        <v>1410</v>
      </c>
      <c r="C177" s="228" t="s">
        <v>791</v>
      </c>
      <c r="D177" s="278">
        <v>400</v>
      </c>
      <c r="E177" s="77" t="s">
        <v>110</v>
      </c>
      <c r="F177" s="146"/>
      <c r="G177" s="186">
        <v>1</v>
      </c>
      <c r="H177" s="187" t="s">
        <v>188</v>
      </c>
      <c r="I17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177" s="186" t="str">
        <f>IF(Sklop11[[#This Row],[ZAHTEVANA SHEMA KAKOVOSTI]]&lt;&gt;"",Sklop11[[#This Row],[Preračunana masa/volumen/kos na enoto kg]],"")</f>
        <v/>
      </c>
      <c r="K177" s="203"/>
      <c r="L177" s="200"/>
      <c r="M177" s="200"/>
      <c r="N177" s="319"/>
      <c r="O177" s="201"/>
      <c r="P177" s="190"/>
      <c r="Q177" s="130"/>
      <c r="R177" s="202"/>
      <c r="S177" s="191">
        <f>+Sklop11[[#This Row],[cena/enota brez DDV v EUR]]*Sklop11[[#This Row],[Stopnja DDV (%)]]</f>
        <v>0</v>
      </c>
      <c r="T177" s="191">
        <f>+Sklop11[[#This Row],[cena/enota brez DDV v EUR]]+Sklop11[[#This Row],[Davek (EUR)]]</f>
        <v>0</v>
      </c>
      <c r="U177" s="191">
        <f>+Sklop11[[#This Row],[cena/enota brez DDV v EUR]]*Sklop11[[#This Row],[Okvirna količina]]</f>
        <v>0</v>
      </c>
      <c r="V177" s="191">
        <f>+Sklop11[[#This Row],[Končna cena/enoto mere (EUR) z DDV]]*Sklop11[[#This Row],[Okvirna količina]]</f>
        <v>0</v>
      </c>
      <c r="W177" s="204"/>
    </row>
    <row r="178" spans="1:23" s="55" customFormat="1" ht="36">
      <c r="A178" s="79" t="s">
        <v>993</v>
      </c>
      <c r="B178" s="386" t="s">
        <v>1411</v>
      </c>
      <c r="C178" s="228" t="s">
        <v>792</v>
      </c>
      <c r="D178" s="278">
        <v>1000</v>
      </c>
      <c r="E178" s="77" t="s">
        <v>110</v>
      </c>
      <c r="F178" s="146"/>
      <c r="G178" s="186">
        <v>500</v>
      </c>
      <c r="H178" s="187" t="s">
        <v>188</v>
      </c>
      <c r="I17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178" s="186" t="str">
        <f>IF(Sklop11[[#This Row],[ZAHTEVANA SHEMA KAKOVOSTI]]&lt;&gt;"",Sklop11[[#This Row],[Preračunana masa/volumen/kos na enoto kg]],"")</f>
        <v/>
      </c>
      <c r="K178" s="203"/>
      <c r="L178" s="200"/>
      <c r="M178" s="200"/>
      <c r="N178" s="319"/>
      <c r="O178" s="201"/>
      <c r="P178" s="190"/>
      <c r="Q178" s="130"/>
      <c r="R178" s="202"/>
      <c r="S178" s="191">
        <f>+Sklop11[[#This Row],[cena/enota brez DDV v EUR]]*Sklop11[[#This Row],[Stopnja DDV (%)]]</f>
        <v>0</v>
      </c>
      <c r="T178" s="191">
        <f>+Sklop11[[#This Row],[cena/enota brez DDV v EUR]]+Sklop11[[#This Row],[Davek (EUR)]]</f>
        <v>0</v>
      </c>
      <c r="U178" s="191">
        <f>+Sklop11[[#This Row],[cena/enota brez DDV v EUR]]*Sklop11[[#This Row],[Okvirna količina]]</f>
        <v>0</v>
      </c>
      <c r="V178" s="191">
        <f>+Sklop11[[#This Row],[Končna cena/enoto mere (EUR) z DDV]]*Sklop11[[#This Row],[Okvirna količina]]</f>
        <v>0</v>
      </c>
      <c r="W178" s="204"/>
    </row>
    <row r="179" spans="1:23" s="55" customFormat="1" ht="24">
      <c r="A179" s="79" t="s">
        <v>604</v>
      </c>
      <c r="B179" s="386" t="s">
        <v>1412</v>
      </c>
      <c r="C179" s="228" t="s">
        <v>793</v>
      </c>
      <c r="D179" s="278">
        <v>5000</v>
      </c>
      <c r="E179" s="77" t="s">
        <v>110</v>
      </c>
      <c r="F179" s="146"/>
      <c r="G179" s="186">
        <v>10</v>
      </c>
      <c r="H179" s="187" t="s">
        <v>188</v>
      </c>
      <c r="I17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79" s="186" t="str">
        <f>IF(Sklop11[[#This Row],[ZAHTEVANA SHEMA KAKOVOSTI]]&lt;&gt;"",Sklop11[[#This Row],[Preračunana masa/volumen/kos na enoto kg]],"")</f>
        <v/>
      </c>
      <c r="K179" s="203"/>
      <c r="L179" s="200"/>
      <c r="M179" s="200"/>
      <c r="N179" s="319"/>
      <c r="O179" s="201"/>
      <c r="P179" s="190"/>
      <c r="Q179" s="130"/>
      <c r="R179" s="202"/>
      <c r="S179" s="191">
        <f>+Sklop11[[#This Row],[cena/enota brez DDV v EUR]]*Sklop11[[#This Row],[Stopnja DDV (%)]]</f>
        <v>0</v>
      </c>
      <c r="T179" s="191">
        <f>+Sklop11[[#This Row],[cena/enota brez DDV v EUR]]+Sklop11[[#This Row],[Davek (EUR)]]</f>
        <v>0</v>
      </c>
      <c r="U179" s="191">
        <f>+Sklop11[[#This Row],[cena/enota brez DDV v EUR]]*Sklop11[[#This Row],[Okvirna količina]]</f>
        <v>0</v>
      </c>
      <c r="V179" s="191">
        <f>+Sklop11[[#This Row],[Končna cena/enoto mere (EUR) z DDV]]*Sklop11[[#This Row],[Okvirna količina]]</f>
        <v>0</v>
      </c>
      <c r="W179" s="204"/>
    </row>
    <row r="180" spans="1:23" s="55" customFormat="1" ht="12">
      <c r="A180" s="79" t="s">
        <v>605</v>
      </c>
      <c r="B180" s="386" t="s">
        <v>1413</v>
      </c>
      <c r="C180" s="228" t="s">
        <v>794</v>
      </c>
      <c r="D180" s="278">
        <v>150</v>
      </c>
      <c r="E180" s="77" t="s">
        <v>110</v>
      </c>
      <c r="F180" s="146"/>
      <c r="G180" s="186">
        <v>1</v>
      </c>
      <c r="H180" s="187" t="s">
        <v>188</v>
      </c>
      <c r="I18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0.15</v>
      </c>
      <c r="J180" s="186" t="str">
        <f>IF(Sklop11[[#This Row],[ZAHTEVANA SHEMA KAKOVOSTI]]&lt;&gt;"",Sklop11[[#This Row],[Preračunana masa/volumen/kos na enoto kg]],"")</f>
        <v/>
      </c>
      <c r="K180" s="203"/>
      <c r="L180" s="200"/>
      <c r="M180" s="200"/>
      <c r="N180" s="319"/>
      <c r="O180" s="201"/>
      <c r="P180" s="190"/>
      <c r="Q180" s="130"/>
      <c r="R180" s="202"/>
      <c r="S180" s="191">
        <f>+Sklop11[[#This Row],[cena/enota brez DDV v EUR]]*Sklop11[[#This Row],[Stopnja DDV (%)]]</f>
        <v>0</v>
      </c>
      <c r="T180" s="191">
        <f>+Sklop11[[#This Row],[cena/enota brez DDV v EUR]]+Sklop11[[#This Row],[Davek (EUR)]]</f>
        <v>0</v>
      </c>
      <c r="U180" s="191">
        <f>+Sklop11[[#This Row],[cena/enota brez DDV v EUR]]*Sklop11[[#This Row],[Okvirna količina]]</f>
        <v>0</v>
      </c>
      <c r="V180" s="191">
        <f>+Sklop11[[#This Row],[Končna cena/enoto mere (EUR) z DDV]]*Sklop11[[#This Row],[Okvirna količina]]</f>
        <v>0</v>
      </c>
      <c r="W180" s="204"/>
    </row>
    <row r="181" spans="1:23" s="55" customFormat="1" ht="12">
      <c r="A181" s="79" t="s">
        <v>606</v>
      </c>
      <c r="B181" s="386" t="s">
        <v>1414</v>
      </c>
      <c r="C181" s="228" t="s">
        <v>669</v>
      </c>
      <c r="D181" s="278">
        <v>1</v>
      </c>
      <c r="E181" s="199" t="s">
        <v>74</v>
      </c>
      <c r="F181" s="146"/>
      <c r="G181" s="186">
        <v>5</v>
      </c>
      <c r="H181" s="187" t="s">
        <v>74</v>
      </c>
      <c r="I18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181" s="186" t="str">
        <f>IF(Sklop11[[#This Row],[ZAHTEVANA SHEMA KAKOVOSTI]]&lt;&gt;"",Sklop11[[#This Row],[Preračunana masa/volumen/kos na enoto kg]],"")</f>
        <v/>
      </c>
      <c r="K181" s="203"/>
      <c r="L181" s="200"/>
      <c r="M181" s="200"/>
      <c r="N181" s="319"/>
      <c r="O181" s="201"/>
      <c r="P181" s="190"/>
      <c r="Q181" s="130"/>
      <c r="R181" s="202"/>
      <c r="S181" s="191">
        <f>+Sklop11[[#This Row],[cena/enota brez DDV v EUR]]*Sklop11[[#This Row],[Stopnja DDV (%)]]</f>
        <v>0</v>
      </c>
      <c r="T181" s="191">
        <f>+Sklop11[[#This Row],[cena/enota brez DDV v EUR]]+Sklop11[[#This Row],[Davek (EUR)]]</f>
        <v>0</v>
      </c>
      <c r="U181" s="191">
        <f>+Sklop11[[#This Row],[cena/enota brez DDV v EUR]]*Sklop11[[#This Row],[Okvirna količina]]</f>
        <v>0</v>
      </c>
      <c r="V181" s="191">
        <f>+Sklop11[[#This Row],[Končna cena/enoto mere (EUR) z DDV]]*Sklop11[[#This Row],[Okvirna količina]]</f>
        <v>0</v>
      </c>
      <c r="W181" s="204"/>
    </row>
    <row r="182" spans="1:23" s="55" customFormat="1" ht="12">
      <c r="A182" s="79" t="s">
        <v>607</v>
      </c>
      <c r="B182" s="386" t="s">
        <v>1415</v>
      </c>
      <c r="C182" s="228" t="s">
        <v>668</v>
      </c>
      <c r="D182" s="278">
        <v>1000</v>
      </c>
      <c r="E182" s="199" t="s">
        <v>110</v>
      </c>
      <c r="F182" s="146"/>
      <c r="G182" s="186">
        <v>100</v>
      </c>
      <c r="H182" s="187" t="s">
        <v>0</v>
      </c>
      <c r="I18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82" s="186" t="str">
        <f>IF(Sklop11[[#This Row],[ZAHTEVANA SHEMA KAKOVOSTI]]&lt;&gt;"",Sklop11[[#This Row],[Preračunana masa/volumen/kos na enoto kg]],"")</f>
        <v/>
      </c>
      <c r="K182" s="203"/>
      <c r="L182" s="200"/>
      <c r="M182" s="200"/>
      <c r="N182" s="319"/>
      <c r="O182" s="201"/>
      <c r="P182" s="190"/>
      <c r="Q182" s="130"/>
      <c r="R182" s="202"/>
      <c r="S182" s="191">
        <f>+Sklop11[[#This Row],[cena/enota brez DDV v EUR]]*Sklop11[[#This Row],[Stopnja DDV (%)]]</f>
        <v>0</v>
      </c>
      <c r="T182" s="191">
        <f>+Sklop11[[#This Row],[cena/enota brez DDV v EUR]]+Sklop11[[#This Row],[Davek (EUR)]]</f>
        <v>0</v>
      </c>
      <c r="U182" s="191">
        <f>+Sklop11[[#This Row],[cena/enota brez DDV v EUR]]*Sklop11[[#This Row],[Okvirna količina]]</f>
        <v>0</v>
      </c>
      <c r="V182" s="191">
        <f>+Sklop11[[#This Row],[Končna cena/enoto mere (EUR) z DDV]]*Sklop11[[#This Row],[Okvirna količina]]</f>
        <v>0</v>
      </c>
      <c r="W182" s="204"/>
    </row>
    <row r="183" spans="1:23" s="55" customFormat="1" ht="12">
      <c r="A183" s="79" t="s">
        <v>608</v>
      </c>
      <c r="B183" s="386" t="s">
        <v>1416</v>
      </c>
      <c r="C183" s="228" t="s">
        <v>795</v>
      </c>
      <c r="D183" s="278">
        <v>500</v>
      </c>
      <c r="E183" s="77" t="s">
        <v>110</v>
      </c>
      <c r="F183" s="146"/>
      <c r="G183" s="186">
        <v>20</v>
      </c>
      <c r="H183" s="187" t="s">
        <v>188</v>
      </c>
      <c r="I18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83" s="186" t="str">
        <f>IF(Sklop11[[#This Row],[ZAHTEVANA SHEMA KAKOVOSTI]]&lt;&gt;"",Sklop11[[#This Row],[Preračunana masa/volumen/kos na enoto kg]],"")</f>
        <v/>
      </c>
      <c r="K183" s="203"/>
      <c r="L183" s="200"/>
      <c r="M183" s="200"/>
      <c r="N183" s="319"/>
      <c r="O183" s="201"/>
      <c r="P183" s="190"/>
      <c r="Q183" s="130"/>
      <c r="R183" s="202"/>
      <c r="S183" s="191">
        <f>+Sklop11[[#This Row],[cena/enota brez DDV v EUR]]*Sklop11[[#This Row],[Stopnja DDV (%)]]</f>
        <v>0</v>
      </c>
      <c r="T183" s="191">
        <f>+Sklop11[[#This Row],[cena/enota brez DDV v EUR]]+Sklop11[[#This Row],[Davek (EUR)]]</f>
        <v>0</v>
      </c>
      <c r="U183" s="191">
        <f>+Sklop11[[#This Row],[cena/enota brez DDV v EUR]]*Sklop11[[#This Row],[Okvirna količina]]</f>
        <v>0</v>
      </c>
      <c r="V183" s="191">
        <f>+Sklop11[[#This Row],[Končna cena/enoto mere (EUR) z DDV]]*Sklop11[[#This Row],[Okvirna količina]]</f>
        <v>0</v>
      </c>
      <c r="W183" s="204"/>
    </row>
    <row r="184" spans="1:23" s="55" customFormat="1" ht="12">
      <c r="A184" s="79" t="s">
        <v>609</v>
      </c>
      <c r="B184" s="386" t="s">
        <v>1417</v>
      </c>
      <c r="C184" s="228" t="s">
        <v>670</v>
      </c>
      <c r="D184" s="278">
        <v>1000</v>
      </c>
      <c r="E184" s="199" t="s">
        <v>110</v>
      </c>
      <c r="F184" s="146"/>
      <c r="G184" s="186">
        <v>20</v>
      </c>
      <c r="H184" s="187" t="s">
        <v>0</v>
      </c>
      <c r="I18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184" s="186" t="str">
        <f>IF(Sklop11[[#This Row],[ZAHTEVANA SHEMA KAKOVOSTI]]&lt;&gt;"",Sklop11[[#This Row],[Preračunana masa/volumen/kos na enoto kg]],"")</f>
        <v/>
      </c>
      <c r="K184" s="203"/>
      <c r="L184" s="200"/>
      <c r="M184" s="200"/>
      <c r="N184" s="319"/>
      <c r="O184" s="201"/>
      <c r="P184" s="190"/>
      <c r="Q184" s="130"/>
      <c r="R184" s="202"/>
      <c r="S184" s="191">
        <f>+Sklop11[[#This Row],[cena/enota brez DDV v EUR]]*Sklop11[[#This Row],[Stopnja DDV (%)]]</f>
        <v>0</v>
      </c>
      <c r="T184" s="191">
        <f>+Sklop11[[#This Row],[cena/enota brez DDV v EUR]]+Sklop11[[#This Row],[Davek (EUR)]]</f>
        <v>0</v>
      </c>
      <c r="U184" s="191">
        <f>+Sklop11[[#This Row],[cena/enota brez DDV v EUR]]*Sklop11[[#This Row],[Okvirna količina]]</f>
        <v>0</v>
      </c>
      <c r="V184" s="191">
        <f>+Sklop11[[#This Row],[Končna cena/enoto mere (EUR) z DDV]]*Sklop11[[#This Row],[Okvirna količina]]</f>
        <v>0</v>
      </c>
      <c r="W184" s="204"/>
    </row>
    <row r="185" spans="1:23" s="55" customFormat="1" ht="24">
      <c r="A185" s="79" t="s">
        <v>610</v>
      </c>
      <c r="B185" s="386" t="s">
        <v>1418</v>
      </c>
      <c r="C185" s="228" t="s">
        <v>796</v>
      </c>
      <c r="D185" s="278">
        <v>15</v>
      </c>
      <c r="E185" s="77" t="s">
        <v>110</v>
      </c>
      <c r="F185" s="146"/>
      <c r="G185" s="186">
        <v>100</v>
      </c>
      <c r="H185" s="187" t="s">
        <v>188</v>
      </c>
      <c r="I18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J185" s="186" t="str">
        <f>IF(Sklop11[[#This Row],[ZAHTEVANA SHEMA KAKOVOSTI]]&lt;&gt;"",Sklop11[[#This Row],[Preračunana masa/volumen/kos na enoto kg]],"")</f>
        <v/>
      </c>
      <c r="K185" s="203"/>
      <c r="L185" s="200"/>
      <c r="M185" s="200"/>
      <c r="N185" s="319"/>
      <c r="O185" s="201"/>
      <c r="P185" s="190"/>
      <c r="Q185" s="130"/>
      <c r="R185" s="202"/>
      <c r="S185" s="191">
        <f>+Sklop11[[#This Row],[cena/enota brez DDV v EUR]]*Sklop11[[#This Row],[Stopnja DDV (%)]]</f>
        <v>0</v>
      </c>
      <c r="T185" s="191">
        <f>+Sklop11[[#This Row],[cena/enota brez DDV v EUR]]+Sklop11[[#This Row],[Davek (EUR)]]</f>
        <v>0</v>
      </c>
      <c r="U185" s="191">
        <f>+Sklop11[[#This Row],[cena/enota brez DDV v EUR]]*Sklop11[[#This Row],[Okvirna količina]]</f>
        <v>0</v>
      </c>
      <c r="V185" s="191">
        <f>+Sklop11[[#This Row],[Končna cena/enoto mere (EUR) z DDV]]*Sklop11[[#This Row],[Okvirna količina]]</f>
        <v>0</v>
      </c>
      <c r="W185" s="204"/>
    </row>
    <row r="186" spans="1:23" s="55" customFormat="1" ht="24">
      <c r="A186" s="79" t="s">
        <v>611</v>
      </c>
      <c r="B186" s="386" t="s">
        <v>1419</v>
      </c>
      <c r="C186" s="228" t="s">
        <v>797</v>
      </c>
      <c r="D186" s="278">
        <v>30</v>
      </c>
      <c r="E186" s="77" t="s">
        <v>110</v>
      </c>
      <c r="F186" s="146"/>
      <c r="G186" s="186">
        <v>500</v>
      </c>
      <c r="H186" s="187" t="s">
        <v>188</v>
      </c>
      <c r="I18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J186" s="186" t="str">
        <f>IF(Sklop11[[#This Row],[ZAHTEVANA SHEMA KAKOVOSTI]]&lt;&gt;"",Sklop11[[#This Row],[Preračunana masa/volumen/kos na enoto kg]],"")</f>
        <v/>
      </c>
      <c r="K186" s="203"/>
      <c r="L186" s="200"/>
      <c r="M186" s="200"/>
      <c r="N186" s="319"/>
      <c r="O186" s="201"/>
      <c r="P186" s="190"/>
      <c r="Q186" s="130"/>
      <c r="R186" s="202"/>
      <c r="S186" s="191">
        <f>+Sklop11[[#This Row],[cena/enota brez DDV v EUR]]*Sklop11[[#This Row],[Stopnja DDV (%)]]</f>
        <v>0</v>
      </c>
      <c r="T186" s="191">
        <f>+Sklop11[[#This Row],[cena/enota brez DDV v EUR]]+Sklop11[[#This Row],[Davek (EUR)]]</f>
        <v>0</v>
      </c>
      <c r="U186" s="191">
        <f>+Sklop11[[#This Row],[cena/enota brez DDV v EUR]]*Sklop11[[#This Row],[Okvirna količina]]</f>
        <v>0</v>
      </c>
      <c r="V186" s="191">
        <f>+Sklop11[[#This Row],[Končna cena/enoto mere (EUR) z DDV]]*Sklop11[[#This Row],[Okvirna količina]]</f>
        <v>0</v>
      </c>
      <c r="W186" s="204"/>
    </row>
    <row r="187" spans="1:23" s="55" customFormat="1" ht="24">
      <c r="A187" s="79" t="s">
        <v>612</v>
      </c>
      <c r="B187" s="386" t="s">
        <v>1420</v>
      </c>
      <c r="C187" s="228" t="s">
        <v>798</v>
      </c>
      <c r="D187" s="278">
        <v>30</v>
      </c>
      <c r="E187" s="77" t="s">
        <v>110</v>
      </c>
      <c r="F187" s="146"/>
      <c r="G187" s="186">
        <v>500</v>
      </c>
      <c r="H187" s="187" t="s">
        <v>188</v>
      </c>
      <c r="I18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J187" s="186" t="str">
        <f>IF(Sklop11[[#This Row],[ZAHTEVANA SHEMA KAKOVOSTI]]&lt;&gt;"",Sklop11[[#This Row],[Preračunana masa/volumen/kos na enoto kg]],"")</f>
        <v/>
      </c>
      <c r="K187" s="203"/>
      <c r="L187" s="200"/>
      <c r="M187" s="200"/>
      <c r="N187" s="319"/>
      <c r="O187" s="201"/>
      <c r="P187" s="190"/>
      <c r="Q187" s="130"/>
      <c r="R187" s="202"/>
      <c r="S187" s="191">
        <f>+Sklop11[[#This Row],[cena/enota brez DDV v EUR]]*Sklop11[[#This Row],[Stopnja DDV (%)]]</f>
        <v>0</v>
      </c>
      <c r="T187" s="191">
        <f>+Sklop11[[#This Row],[cena/enota brez DDV v EUR]]+Sklop11[[#This Row],[Davek (EUR)]]</f>
        <v>0</v>
      </c>
      <c r="U187" s="191">
        <f>+Sklop11[[#This Row],[cena/enota brez DDV v EUR]]*Sklop11[[#This Row],[Okvirna količina]]</f>
        <v>0</v>
      </c>
      <c r="V187" s="191">
        <f>+Sklop11[[#This Row],[Končna cena/enoto mere (EUR) z DDV]]*Sklop11[[#This Row],[Okvirna količina]]</f>
        <v>0</v>
      </c>
      <c r="W187" s="204"/>
    </row>
    <row r="188" spans="1:23" s="55" customFormat="1" ht="24">
      <c r="A188" s="79" t="s">
        <v>613</v>
      </c>
      <c r="B188" s="386" t="s">
        <v>1421</v>
      </c>
      <c r="C188" s="228" t="s">
        <v>799</v>
      </c>
      <c r="D188" s="278">
        <v>30</v>
      </c>
      <c r="E188" s="77" t="s">
        <v>110</v>
      </c>
      <c r="F188" s="146"/>
      <c r="G188" s="186">
        <v>500</v>
      </c>
      <c r="H188" s="187" t="s">
        <v>188</v>
      </c>
      <c r="I18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J188" s="186" t="str">
        <f>IF(Sklop11[[#This Row],[ZAHTEVANA SHEMA KAKOVOSTI]]&lt;&gt;"",Sklop11[[#This Row],[Preračunana masa/volumen/kos na enoto kg]],"")</f>
        <v/>
      </c>
      <c r="K188" s="203"/>
      <c r="L188" s="200"/>
      <c r="M188" s="200"/>
      <c r="N188" s="319"/>
      <c r="O188" s="201"/>
      <c r="P188" s="190"/>
      <c r="Q188" s="130"/>
      <c r="R188" s="202"/>
      <c r="S188" s="191">
        <f>+Sklop11[[#This Row],[cena/enota brez DDV v EUR]]*Sklop11[[#This Row],[Stopnja DDV (%)]]</f>
        <v>0</v>
      </c>
      <c r="T188" s="191">
        <f>+Sklop11[[#This Row],[cena/enota brez DDV v EUR]]+Sklop11[[#This Row],[Davek (EUR)]]</f>
        <v>0</v>
      </c>
      <c r="U188" s="191">
        <f>+Sklop11[[#This Row],[cena/enota brez DDV v EUR]]*Sklop11[[#This Row],[Okvirna količina]]</f>
        <v>0</v>
      </c>
      <c r="V188" s="191">
        <f>+Sklop11[[#This Row],[Končna cena/enoto mere (EUR) z DDV]]*Sklop11[[#This Row],[Okvirna količina]]</f>
        <v>0</v>
      </c>
      <c r="W188" s="204"/>
    </row>
    <row r="189" spans="1:23" s="55" customFormat="1" ht="24">
      <c r="A189" s="79" t="s">
        <v>614</v>
      </c>
      <c r="B189" s="386" t="s">
        <v>1422</v>
      </c>
      <c r="C189" s="228" t="s">
        <v>671</v>
      </c>
      <c r="D189" s="278">
        <v>1</v>
      </c>
      <c r="E189" s="199" t="s">
        <v>74</v>
      </c>
      <c r="F189" s="146"/>
      <c r="G189" s="186">
        <v>100</v>
      </c>
      <c r="H189" s="187" t="s">
        <v>74</v>
      </c>
      <c r="I18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89" s="186" t="str">
        <f>IF(Sklop11[[#This Row],[ZAHTEVANA SHEMA KAKOVOSTI]]&lt;&gt;"",Sklop11[[#This Row],[Preračunana masa/volumen/kos na enoto kg]],"")</f>
        <v/>
      </c>
      <c r="K189" s="203"/>
      <c r="L189" s="200"/>
      <c r="M189" s="200"/>
      <c r="N189" s="319"/>
      <c r="O189" s="201"/>
      <c r="P189" s="190"/>
      <c r="Q189" s="130"/>
      <c r="R189" s="202"/>
      <c r="S189" s="191">
        <f>+Sklop11[[#This Row],[cena/enota brez DDV v EUR]]*Sklop11[[#This Row],[Stopnja DDV (%)]]</f>
        <v>0</v>
      </c>
      <c r="T189" s="191">
        <f>+Sklop11[[#This Row],[cena/enota brez DDV v EUR]]+Sklop11[[#This Row],[Davek (EUR)]]</f>
        <v>0</v>
      </c>
      <c r="U189" s="191">
        <f>+Sklop11[[#This Row],[cena/enota brez DDV v EUR]]*Sklop11[[#This Row],[Okvirna količina]]</f>
        <v>0</v>
      </c>
      <c r="V189" s="191">
        <f>+Sklop11[[#This Row],[Končna cena/enoto mere (EUR) z DDV]]*Sklop11[[#This Row],[Okvirna količina]]</f>
        <v>0</v>
      </c>
      <c r="W189" s="204"/>
    </row>
    <row r="190" spans="1:23" s="55" customFormat="1" ht="24">
      <c r="A190" s="79" t="s">
        <v>615</v>
      </c>
      <c r="B190" s="386" t="s">
        <v>1423</v>
      </c>
      <c r="C190" s="228" t="s">
        <v>672</v>
      </c>
      <c r="D190" s="278">
        <v>1</v>
      </c>
      <c r="E190" s="199" t="s">
        <v>74</v>
      </c>
      <c r="F190" s="146"/>
      <c r="G190" s="186">
        <v>50</v>
      </c>
      <c r="H190" s="187" t="s">
        <v>74</v>
      </c>
      <c r="I19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90" s="186" t="str">
        <f>IF(Sklop11[[#This Row],[ZAHTEVANA SHEMA KAKOVOSTI]]&lt;&gt;"",Sklop11[[#This Row],[Preračunana masa/volumen/kos na enoto kg]],"")</f>
        <v/>
      </c>
      <c r="K190" s="203"/>
      <c r="L190" s="200"/>
      <c r="M190" s="200"/>
      <c r="N190" s="319"/>
      <c r="O190" s="201"/>
      <c r="P190" s="190"/>
      <c r="Q190" s="130"/>
      <c r="R190" s="202"/>
      <c r="S190" s="191">
        <f>+Sklop11[[#This Row],[cena/enota brez DDV v EUR]]*Sklop11[[#This Row],[Stopnja DDV (%)]]</f>
        <v>0</v>
      </c>
      <c r="T190" s="191">
        <f>+Sklop11[[#This Row],[cena/enota brez DDV v EUR]]+Sklop11[[#This Row],[Davek (EUR)]]</f>
        <v>0</v>
      </c>
      <c r="U190" s="191">
        <f>+Sklop11[[#This Row],[cena/enota brez DDV v EUR]]*Sklop11[[#This Row],[Okvirna količina]]</f>
        <v>0</v>
      </c>
      <c r="V190" s="191">
        <f>+Sklop11[[#This Row],[Končna cena/enoto mere (EUR) z DDV]]*Sklop11[[#This Row],[Okvirna količina]]</f>
        <v>0</v>
      </c>
      <c r="W190" s="204"/>
    </row>
    <row r="191" spans="1:23" s="55" customFormat="1" ht="24">
      <c r="A191" s="408" t="s">
        <v>616</v>
      </c>
      <c r="B191" s="386" t="s">
        <v>1424</v>
      </c>
      <c r="C191" s="407" t="s">
        <v>1718</v>
      </c>
      <c r="D191" s="411">
        <v>0.2</v>
      </c>
      <c r="E191" s="410" t="s">
        <v>74</v>
      </c>
      <c r="F191" s="146"/>
      <c r="G191" s="186">
        <v>2000</v>
      </c>
      <c r="H191" s="187" t="s">
        <v>188</v>
      </c>
      <c r="I19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191" s="186" t="str">
        <f>IF(Sklop11[[#This Row],[ZAHTEVANA SHEMA KAKOVOSTI]]&lt;&gt;"",Sklop11[[#This Row],[Preračunana masa/volumen/kos na enoto kg]],"")</f>
        <v/>
      </c>
      <c r="K191" s="203"/>
      <c r="L191" s="200"/>
      <c r="M191" s="200"/>
      <c r="N191" s="319"/>
      <c r="O191" s="201"/>
      <c r="P191" s="190"/>
      <c r="Q191" s="130"/>
      <c r="R191" s="202"/>
      <c r="S191" s="191">
        <f>+Sklop11[[#This Row],[cena/enota brez DDV v EUR]]*Sklop11[[#This Row],[Stopnja DDV (%)]]</f>
        <v>0</v>
      </c>
      <c r="T191" s="191">
        <f>+Sklop11[[#This Row],[cena/enota brez DDV v EUR]]+Sklop11[[#This Row],[Davek (EUR)]]</f>
        <v>0</v>
      </c>
      <c r="U191" s="191">
        <f>+Sklop11[[#This Row],[cena/enota brez DDV v EUR]]*Sklop11[[#This Row],[Okvirna količina]]</f>
        <v>0</v>
      </c>
      <c r="V191" s="191">
        <f>+Sklop11[[#This Row],[Končna cena/enoto mere (EUR) z DDV]]*Sklop11[[#This Row],[Okvirna količina]]</f>
        <v>0</v>
      </c>
      <c r="W191" s="204"/>
    </row>
    <row r="192" spans="1:23" s="55" customFormat="1" ht="24">
      <c r="A192" s="408" t="s">
        <v>617</v>
      </c>
      <c r="B192" s="386" t="s">
        <v>1425</v>
      </c>
      <c r="C192" s="407" t="s">
        <v>1719</v>
      </c>
      <c r="D192" s="278">
        <v>1</v>
      </c>
      <c r="E192" s="199" t="s">
        <v>74</v>
      </c>
      <c r="F192" s="146"/>
      <c r="G192" s="186">
        <v>50</v>
      </c>
      <c r="H192" s="187" t="s">
        <v>74</v>
      </c>
      <c r="I19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92" s="186" t="str">
        <f>IF(Sklop11[[#This Row],[ZAHTEVANA SHEMA KAKOVOSTI]]&lt;&gt;"",Sklop11[[#This Row],[Preračunana masa/volumen/kos na enoto kg]],"")</f>
        <v/>
      </c>
      <c r="K192" s="203"/>
      <c r="L192" s="200"/>
      <c r="M192" s="200"/>
      <c r="N192" s="319"/>
      <c r="O192" s="201"/>
      <c r="P192" s="190"/>
      <c r="Q192" s="130"/>
      <c r="R192" s="202"/>
      <c r="S192" s="191">
        <f>+Sklop11[[#This Row],[cena/enota brez DDV v EUR]]*Sklop11[[#This Row],[Stopnja DDV (%)]]</f>
        <v>0</v>
      </c>
      <c r="T192" s="191">
        <f>+Sklop11[[#This Row],[cena/enota brez DDV v EUR]]+Sklop11[[#This Row],[Davek (EUR)]]</f>
        <v>0</v>
      </c>
      <c r="U192" s="191">
        <f>+Sklop11[[#This Row],[cena/enota brez DDV v EUR]]*Sklop11[[#This Row],[Okvirna količina]]</f>
        <v>0</v>
      </c>
      <c r="V192" s="191">
        <f>+Sklop11[[#This Row],[Končna cena/enoto mere (EUR) z DDV]]*Sklop11[[#This Row],[Okvirna količina]]</f>
        <v>0</v>
      </c>
      <c r="W192" s="204"/>
    </row>
    <row r="193" spans="1:23" s="55" customFormat="1" ht="24">
      <c r="A193" s="408" t="s">
        <v>618</v>
      </c>
      <c r="B193" s="386" t="s">
        <v>1426</v>
      </c>
      <c r="C193" s="407" t="s">
        <v>1719</v>
      </c>
      <c r="D193" s="411">
        <v>0.2</v>
      </c>
      <c r="E193" s="410" t="s">
        <v>74</v>
      </c>
      <c r="F193" s="146"/>
      <c r="G193" s="186">
        <v>2000</v>
      </c>
      <c r="H193" s="187" t="s">
        <v>188</v>
      </c>
      <c r="I19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193" s="186" t="str">
        <f>IF(Sklop11[[#This Row],[ZAHTEVANA SHEMA KAKOVOSTI]]&lt;&gt;"",Sklop11[[#This Row],[Preračunana masa/volumen/kos na enoto kg]],"")</f>
        <v/>
      </c>
      <c r="K193" s="203"/>
      <c r="L193" s="200"/>
      <c r="M193" s="200"/>
      <c r="N193" s="319"/>
      <c r="O193" s="201"/>
      <c r="P193" s="190"/>
      <c r="Q193" s="130"/>
      <c r="R193" s="202"/>
      <c r="S193" s="191">
        <f>+Sklop11[[#This Row],[cena/enota brez DDV v EUR]]*Sklop11[[#This Row],[Stopnja DDV (%)]]</f>
        <v>0</v>
      </c>
      <c r="T193" s="191">
        <f>+Sklop11[[#This Row],[cena/enota brez DDV v EUR]]+Sklop11[[#This Row],[Davek (EUR)]]</f>
        <v>0</v>
      </c>
      <c r="U193" s="191">
        <f>+Sklop11[[#This Row],[cena/enota brez DDV v EUR]]*Sklop11[[#This Row],[Okvirna količina]]</f>
        <v>0</v>
      </c>
      <c r="V193" s="191">
        <f>+Sklop11[[#This Row],[Končna cena/enoto mere (EUR) z DDV]]*Sklop11[[#This Row],[Okvirna količina]]</f>
        <v>0</v>
      </c>
      <c r="W193" s="204"/>
    </row>
    <row r="194" spans="1:23" s="55" customFormat="1" ht="12">
      <c r="A194" s="79" t="s">
        <v>619</v>
      </c>
      <c r="B194" s="386" t="s">
        <v>1427</v>
      </c>
      <c r="C194" s="228" t="s">
        <v>673</v>
      </c>
      <c r="D194" s="278">
        <v>1</v>
      </c>
      <c r="E194" s="199" t="s">
        <v>74</v>
      </c>
      <c r="F194" s="146"/>
      <c r="G194" s="186">
        <v>10</v>
      </c>
      <c r="H194" s="187" t="s">
        <v>74</v>
      </c>
      <c r="I19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94" s="186" t="str">
        <f>IF(Sklop11[[#This Row],[ZAHTEVANA SHEMA KAKOVOSTI]]&lt;&gt;"",Sklop11[[#This Row],[Preračunana masa/volumen/kos na enoto kg]],"")</f>
        <v/>
      </c>
      <c r="K194" s="203"/>
      <c r="L194" s="200"/>
      <c r="M194" s="200"/>
      <c r="N194" s="319"/>
      <c r="O194" s="201"/>
      <c r="P194" s="190"/>
      <c r="Q194" s="130"/>
      <c r="R194" s="202"/>
      <c r="S194" s="191">
        <f>+Sklop11[[#This Row],[cena/enota brez DDV v EUR]]*Sklop11[[#This Row],[Stopnja DDV (%)]]</f>
        <v>0</v>
      </c>
      <c r="T194" s="191">
        <f>+Sklop11[[#This Row],[cena/enota brez DDV v EUR]]+Sklop11[[#This Row],[Davek (EUR)]]</f>
        <v>0</v>
      </c>
      <c r="U194" s="191">
        <f>+Sklop11[[#This Row],[cena/enota brez DDV v EUR]]*Sklop11[[#This Row],[Okvirna količina]]</f>
        <v>0</v>
      </c>
      <c r="V194" s="191">
        <f>+Sklop11[[#This Row],[Končna cena/enoto mere (EUR) z DDV]]*Sklop11[[#This Row],[Okvirna količina]]</f>
        <v>0</v>
      </c>
      <c r="W194" s="204"/>
    </row>
    <row r="195" spans="1:23" s="55" customFormat="1" ht="12">
      <c r="A195" s="79" t="s">
        <v>620</v>
      </c>
      <c r="B195" s="386" t="s">
        <v>1428</v>
      </c>
      <c r="C195" s="228" t="s">
        <v>674</v>
      </c>
      <c r="D195" s="278">
        <v>1000</v>
      </c>
      <c r="E195" s="199" t="s">
        <v>110</v>
      </c>
      <c r="F195" s="146"/>
      <c r="G195" s="186">
        <v>50</v>
      </c>
      <c r="H195" s="187" t="s">
        <v>0</v>
      </c>
      <c r="I19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95" s="186" t="str">
        <f>IF(Sklop11[[#This Row],[ZAHTEVANA SHEMA KAKOVOSTI]]&lt;&gt;"",Sklop11[[#This Row],[Preračunana masa/volumen/kos na enoto kg]],"")</f>
        <v/>
      </c>
      <c r="K195" s="203"/>
      <c r="L195" s="200"/>
      <c r="M195" s="200"/>
      <c r="N195" s="319"/>
      <c r="O195" s="201"/>
      <c r="P195" s="190"/>
      <c r="Q195" s="130"/>
      <c r="R195" s="202"/>
      <c r="S195" s="191">
        <f>+Sklop11[[#This Row],[cena/enota brez DDV v EUR]]*Sklop11[[#This Row],[Stopnja DDV (%)]]</f>
        <v>0</v>
      </c>
      <c r="T195" s="191">
        <f>+Sklop11[[#This Row],[cena/enota brez DDV v EUR]]+Sklop11[[#This Row],[Davek (EUR)]]</f>
        <v>0</v>
      </c>
      <c r="U195" s="191">
        <f>+Sklop11[[#This Row],[cena/enota brez DDV v EUR]]*Sklop11[[#This Row],[Okvirna količina]]</f>
        <v>0</v>
      </c>
      <c r="V195" s="191">
        <f>+Sklop11[[#This Row],[Končna cena/enoto mere (EUR) z DDV]]*Sklop11[[#This Row],[Okvirna količina]]</f>
        <v>0</v>
      </c>
      <c r="W195" s="204"/>
    </row>
    <row r="196" spans="1:23" s="55" customFormat="1" ht="12">
      <c r="A196" s="79" t="s">
        <v>621</v>
      </c>
      <c r="B196" s="386" t="s">
        <v>1429</v>
      </c>
      <c r="C196" s="228" t="s">
        <v>675</v>
      </c>
      <c r="D196" s="278">
        <v>1000</v>
      </c>
      <c r="E196" s="199" t="s">
        <v>110</v>
      </c>
      <c r="F196" s="146"/>
      <c r="G196" s="186">
        <v>10</v>
      </c>
      <c r="H196" s="187" t="s">
        <v>0</v>
      </c>
      <c r="I19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96" s="186" t="str">
        <f>IF(Sklop11[[#This Row],[ZAHTEVANA SHEMA KAKOVOSTI]]&lt;&gt;"",Sklop11[[#This Row],[Preračunana masa/volumen/kos na enoto kg]],"")</f>
        <v/>
      </c>
      <c r="K196" s="203"/>
      <c r="L196" s="200"/>
      <c r="M196" s="200"/>
      <c r="N196" s="319"/>
      <c r="O196" s="201"/>
      <c r="P196" s="190"/>
      <c r="Q196" s="130"/>
      <c r="R196" s="202"/>
      <c r="S196" s="191">
        <f>+Sklop11[[#This Row],[cena/enota brez DDV v EUR]]*Sklop11[[#This Row],[Stopnja DDV (%)]]</f>
        <v>0</v>
      </c>
      <c r="T196" s="191">
        <f>+Sklop11[[#This Row],[cena/enota brez DDV v EUR]]+Sklop11[[#This Row],[Davek (EUR)]]</f>
        <v>0</v>
      </c>
      <c r="U196" s="191">
        <f>+Sklop11[[#This Row],[cena/enota brez DDV v EUR]]*Sklop11[[#This Row],[Okvirna količina]]</f>
        <v>0</v>
      </c>
      <c r="V196" s="191">
        <f>+Sklop11[[#This Row],[Končna cena/enoto mere (EUR) z DDV]]*Sklop11[[#This Row],[Okvirna količina]]</f>
        <v>0</v>
      </c>
      <c r="W196" s="204"/>
    </row>
    <row r="197" spans="1:23" s="55" customFormat="1" ht="36">
      <c r="A197" s="79" t="s">
        <v>622</v>
      </c>
      <c r="B197" s="386" t="s">
        <v>1430</v>
      </c>
      <c r="C197" s="228" t="s">
        <v>800</v>
      </c>
      <c r="D197" s="278">
        <v>215</v>
      </c>
      <c r="E197" s="77" t="s">
        <v>110</v>
      </c>
      <c r="F197" s="146"/>
      <c r="G197" s="186">
        <v>1</v>
      </c>
      <c r="H197" s="187" t="s">
        <v>188</v>
      </c>
      <c r="I19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0.215</v>
      </c>
      <c r="J197" s="186" t="str">
        <f>IF(Sklop11[[#This Row],[ZAHTEVANA SHEMA KAKOVOSTI]]&lt;&gt;"",Sklop11[[#This Row],[Preračunana masa/volumen/kos na enoto kg]],"")</f>
        <v/>
      </c>
      <c r="K197" s="203"/>
      <c r="L197" s="200"/>
      <c r="M197" s="200"/>
      <c r="N197" s="319"/>
      <c r="O197" s="201"/>
      <c r="P197" s="190"/>
      <c r="Q197" s="130"/>
      <c r="R197" s="202"/>
      <c r="S197" s="191">
        <f>+Sklop11[[#This Row],[cena/enota brez DDV v EUR]]*Sklop11[[#This Row],[Stopnja DDV (%)]]</f>
        <v>0</v>
      </c>
      <c r="T197" s="191">
        <f>+Sklop11[[#This Row],[cena/enota brez DDV v EUR]]+Sklop11[[#This Row],[Davek (EUR)]]</f>
        <v>0</v>
      </c>
      <c r="U197" s="191">
        <f>+Sklop11[[#This Row],[cena/enota brez DDV v EUR]]*Sklop11[[#This Row],[Okvirna količina]]</f>
        <v>0</v>
      </c>
      <c r="V197" s="191">
        <f>+Sklop11[[#This Row],[Končna cena/enoto mere (EUR) z DDV]]*Sklop11[[#This Row],[Okvirna količina]]</f>
        <v>0</v>
      </c>
      <c r="W197" s="204"/>
    </row>
    <row r="198" spans="1:23" s="55" customFormat="1" ht="12">
      <c r="A198" s="79" t="s">
        <v>623</v>
      </c>
      <c r="B198" s="386" t="s">
        <v>1431</v>
      </c>
      <c r="C198" s="228" t="s">
        <v>801</v>
      </c>
      <c r="D198" s="274">
        <v>0.5</v>
      </c>
      <c r="E198" s="77" t="s">
        <v>110</v>
      </c>
      <c r="F198" s="146"/>
      <c r="G198" s="186">
        <v>2000</v>
      </c>
      <c r="H198" s="187" t="s">
        <v>188</v>
      </c>
      <c r="I19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J198" s="186" t="str">
        <f>IF(Sklop11[[#This Row],[ZAHTEVANA SHEMA KAKOVOSTI]]&lt;&gt;"",Sklop11[[#This Row],[Preračunana masa/volumen/kos na enoto kg]],"")</f>
        <v/>
      </c>
      <c r="K198" s="203"/>
      <c r="L198" s="200"/>
      <c r="M198" s="200"/>
      <c r="N198" s="319"/>
      <c r="O198" s="201"/>
      <c r="P198" s="190"/>
      <c r="Q198" s="130"/>
      <c r="R198" s="202"/>
      <c r="S198" s="191">
        <f>+Sklop11[[#This Row],[cena/enota brez DDV v EUR]]*Sklop11[[#This Row],[Stopnja DDV (%)]]</f>
        <v>0</v>
      </c>
      <c r="T198" s="191">
        <f>+Sklop11[[#This Row],[cena/enota brez DDV v EUR]]+Sklop11[[#This Row],[Davek (EUR)]]</f>
        <v>0</v>
      </c>
      <c r="U198" s="191">
        <f>+Sklop11[[#This Row],[cena/enota brez DDV v EUR]]*Sklop11[[#This Row],[Okvirna količina]]</f>
        <v>0</v>
      </c>
      <c r="V198" s="191">
        <f>+Sklop11[[#This Row],[Končna cena/enoto mere (EUR) z DDV]]*Sklop11[[#This Row],[Okvirna količina]]</f>
        <v>0</v>
      </c>
      <c r="W198" s="204"/>
    </row>
    <row r="199" spans="1:23" s="55" customFormat="1" ht="12">
      <c r="A199" s="79" t="s">
        <v>624</v>
      </c>
      <c r="B199" s="386" t="s">
        <v>1432</v>
      </c>
      <c r="C199" s="228" t="s">
        <v>801</v>
      </c>
      <c r="D199" s="274">
        <v>1.5</v>
      </c>
      <c r="E199" s="77" t="s">
        <v>110</v>
      </c>
      <c r="F199" s="146"/>
      <c r="G199" s="186">
        <v>10</v>
      </c>
      <c r="H199" s="187" t="s">
        <v>188</v>
      </c>
      <c r="I19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1.4999999999999999E-2</v>
      </c>
      <c r="J199" s="186" t="str">
        <f>IF(Sklop11[[#This Row],[ZAHTEVANA SHEMA KAKOVOSTI]]&lt;&gt;"",Sklop11[[#This Row],[Preračunana masa/volumen/kos na enoto kg]],"")</f>
        <v/>
      </c>
      <c r="K199" s="203"/>
      <c r="L199" s="200"/>
      <c r="M199" s="200"/>
      <c r="N199" s="319"/>
      <c r="O199" s="201"/>
      <c r="P199" s="190"/>
      <c r="Q199" s="130"/>
      <c r="R199" s="202"/>
      <c r="S199" s="191">
        <f>+Sklop11[[#This Row],[cena/enota brez DDV v EUR]]*Sklop11[[#This Row],[Stopnja DDV (%)]]</f>
        <v>0</v>
      </c>
      <c r="T199" s="191">
        <f>+Sklop11[[#This Row],[cena/enota brez DDV v EUR]]+Sklop11[[#This Row],[Davek (EUR)]]</f>
        <v>0</v>
      </c>
      <c r="U199" s="191">
        <f>+Sklop11[[#This Row],[cena/enota brez DDV v EUR]]*Sklop11[[#This Row],[Okvirna količina]]</f>
        <v>0</v>
      </c>
      <c r="V199" s="191">
        <f>+Sklop11[[#This Row],[Končna cena/enoto mere (EUR) z DDV]]*Sklop11[[#This Row],[Okvirna količina]]</f>
        <v>0</v>
      </c>
      <c r="W199" s="204"/>
    </row>
    <row r="200" spans="1:23" s="55" customFormat="1" ht="12">
      <c r="A200" s="79" t="s">
        <v>625</v>
      </c>
      <c r="B200" s="386" t="s">
        <v>1433</v>
      </c>
      <c r="C200" s="228" t="s">
        <v>802</v>
      </c>
      <c r="D200" s="274">
        <v>1.5</v>
      </c>
      <c r="E200" s="77" t="s">
        <v>110</v>
      </c>
      <c r="F200" s="146"/>
      <c r="G200" s="186">
        <v>10</v>
      </c>
      <c r="H200" s="187" t="s">
        <v>188</v>
      </c>
      <c r="I20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1.4999999999999999E-2</v>
      </c>
      <c r="J200" s="186" t="str">
        <f>IF(Sklop11[[#This Row],[ZAHTEVANA SHEMA KAKOVOSTI]]&lt;&gt;"",Sklop11[[#This Row],[Preračunana masa/volumen/kos na enoto kg]],"")</f>
        <v/>
      </c>
      <c r="K200" s="203"/>
      <c r="L200" s="200"/>
      <c r="M200" s="200"/>
      <c r="N200" s="319"/>
      <c r="O200" s="201"/>
      <c r="P200" s="190"/>
      <c r="Q200" s="130"/>
      <c r="R200" s="202"/>
      <c r="S200" s="191">
        <f>+Sklop11[[#This Row],[cena/enota brez DDV v EUR]]*Sklop11[[#This Row],[Stopnja DDV (%)]]</f>
        <v>0</v>
      </c>
      <c r="T200" s="191">
        <f>+Sklop11[[#This Row],[cena/enota brez DDV v EUR]]+Sklop11[[#This Row],[Davek (EUR)]]</f>
        <v>0</v>
      </c>
      <c r="U200" s="191">
        <f>+Sklop11[[#This Row],[cena/enota brez DDV v EUR]]*Sklop11[[#This Row],[Okvirna količina]]</f>
        <v>0</v>
      </c>
      <c r="V200" s="191">
        <f>+Sklop11[[#This Row],[Končna cena/enoto mere (EUR) z DDV]]*Sklop11[[#This Row],[Okvirna količina]]</f>
        <v>0</v>
      </c>
      <c r="W200" s="204"/>
    </row>
    <row r="201" spans="1:23" s="55" customFormat="1" ht="24">
      <c r="A201" s="418" t="s">
        <v>626</v>
      </c>
      <c r="B201" s="421" t="s">
        <v>1434</v>
      </c>
      <c r="C201" s="414" t="s">
        <v>803</v>
      </c>
      <c r="D201" s="378" t="s">
        <v>1720</v>
      </c>
      <c r="E201" s="77"/>
      <c r="F201" s="146"/>
      <c r="G201" s="186"/>
      <c r="H201" s="187"/>
      <c r="I20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J201" s="186" t="str">
        <f>IF(Sklop11[[#This Row],[ZAHTEVANA SHEMA KAKOVOSTI]]&lt;&gt;"",Sklop11[[#This Row],[Preračunana masa/volumen/kos na enoto kg]],"")</f>
        <v/>
      </c>
      <c r="K201" s="203"/>
      <c r="L201" s="200"/>
      <c r="M201" s="200"/>
      <c r="N201" s="319"/>
      <c r="O201" s="201"/>
      <c r="P201" s="190"/>
      <c r="Q201" s="130"/>
      <c r="R201" s="202"/>
      <c r="S201" s="191">
        <f>+Sklop11[[#This Row],[cena/enota brez DDV v EUR]]*Sklop11[[#This Row],[Stopnja DDV (%)]]</f>
        <v>0</v>
      </c>
      <c r="T201" s="191">
        <f>+Sklop11[[#This Row],[cena/enota brez DDV v EUR]]+Sklop11[[#This Row],[Davek (EUR)]]</f>
        <v>0</v>
      </c>
      <c r="U201" s="191">
        <f>+Sklop11[[#This Row],[cena/enota brez DDV v EUR]]*Sklop11[[#This Row],[Okvirna količina]]</f>
        <v>0</v>
      </c>
      <c r="V201" s="191">
        <f>+Sklop11[[#This Row],[Končna cena/enoto mere (EUR) z DDV]]*Sklop11[[#This Row],[Okvirna količina]]</f>
        <v>0</v>
      </c>
      <c r="W201" s="204"/>
    </row>
    <row r="202" spans="1:23" s="55" customFormat="1" ht="12">
      <c r="A202" s="79" t="s">
        <v>627</v>
      </c>
      <c r="B202" s="386" t="s">
        <v>1435</v>
      </c>
      <c r="C202" s="228" t="s">
        <v>804</v>
      </c>
      <c r="D202" s="278">
        <v>3</v>
      </c>
      <c r="E202" s="77" t="s">
        <v>110</v>
      </c>
      <c r="F202" s="146"/>
      <c r="G202" s="186">
        <v>20</v>
      </c>
      <c r="H202" s="187" t="s">
        <v>188</v>
      </c>
      <c r="I20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0.06</v>
      </c>
      <c r="J202" s="186" t="str">
        <f>IF(Sklop11[[#This Row],[ZAHTEVANA SHEMA KAKOVOSTI]]&lt;&gt;"",Sklop11[[#This Row],[Preračunana masa/volumen/kos na enoto kg]],"")</f>
        <v/>
      </c>
      <c r="K202" s="203"/>
      <c r="L202" s="200"/>
      <c r="M202" s="200"/>
      <c r="N202" s="319"/>
      <c r="O202" s="201"/>
      <c r="P202" s="190"/>
      <c r="Q202" s="130"/>
      <c r="R202" s="202"/>
      <c r="S202" s="191">
        <f>+Sklop11[[#This Row],[cena/enota brez DDV v EUR]]*Sklop11[[#This Row],[Stopnja DDV (%)]]</f>
        <v>0</v>
      </c>
      <c r="T202" s="191">
        <f>+Sklop11[[#This Row],[cena/enota brez DDV v EUR]]+Sklop11[[#This Row],[Davek (EUR)]]</f>
        <v>0</v>
      </c>
      <c r="U202" s="191">
        <f>+Sklop11[[#This Row],[cena/enota brez DDV v EUR]]*Sklop11[[#This Row],[Okvirna količina]]</f>
        <v>0</v>
      </c>
      <c r="V202" s="191">
        <f>+Sklop11[[#This Row],[Končna cena/enoto mere (EUR) z DDV]]*Sklop11[[#This Row],[Okvirna količina]]</f>
        <v>0</v>
      </c>
      <c r="W202" s="204"/>
    </row>
    <row r="203" spans="1:23" s="55" customFormat="1" ht="28.5" customHeight="1">
      <c r="A203" s="79" t="s">
        <v>628</v>
      </c>
      <c r="B203" s="386" t="s">
        <v>1436</v>
      </c>
      <c r="C203" s="228" t="s">
        <v>805</v>
      </c>
      <c r="D203" s="278">
        <v>148</v>
      </c>
      <c r="E203" s="77" t="s">
        <v>110</v>
      </c>
      <c r="F203" s="146"/>
      <c r="G203" s="186">
        <v>10</v>
      </c>
      <c r="H203" s="187" t="s">
        <v>188</v>
      </c>
      <c r="I20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1.48</v>
      </c>
      <c r="J203" s="186" t="str">
        <f>IF(Sklop11[[#This Row],[ZAHTEVANA SHEMA KAKOVOSTI]]&lt;&gt;"",Sklop11[[#This Row],[Preračunana masa/volumen/kos na enoto kg]],"")</f>
        <v/>
      </c>
      <c r="K203" s="203"/>
      <c r="L203" s="200"/>
      <c r="M203" s="200"/>
      <c r="N203" s="319"/>
      <c r="O203" s="201"/>
      <c r="P203" s="190"/>
      <c r="Q203" s="130"/>
      <c r="R203" s="202"/>
      <c r="S203" s="191">
        <f>+Sklop11[[#This Row],[cena/enota brez DDV v EUR]]*Sklop11[[#This Row],[Stopnja DDV (%)]]</f>
        <v>0</v>
      </c>
      <c r="T203" s="191">
        <f>+Sklop11[[#This Row],[cena/enota brez DDV v EUR]]+Sklop11[[#This Row],[Davek (EUR)]]</f>
        <v>0</v>
      </c>
      <c r="U203" s="191">
        <f>+Sklop11[[#This Row],[cena/enota brez DDV v EUR]]*Sklop11[[#This Row],[Okvirna količina]]</f>
        <v>0</v>
      </c>
      <c r="V203" s="191">
        <f>+Sklop11[[#This Row],[Končna cena/enoto mere (EUR) z DDV]]*Sklop11[[#This Row],[Okvirna količina]]</f>
        <v>0</v>
      </c>
      <c r="W203" s="204"/>
    </row>
    <row r="204" spans="1:23" s="55" customFormat="1" ht="24">
      <c r="A204" s="79" t="s">
        <v>629</v>
      </c>
      <c r="B204" s="386" t="s">
        <v>1437</v>
      </c>
      <c r="C204" s="228" t="s">
        <v>806</v>
      </c>
      <c r="D204" s="278">
        <v>8</v>
      </c>
      <c r="E204" s="77" t="s">
        <v>110</v>
      </c>
      <c r="F204" s="146"/>
      <c r="G204" s="186">
        <v>1</v>
      </c>
      <c r="H204" s="187" t="s">
        <v>188</v>
      </c>
      <c r="I20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8.0000000000000002E-3</v>
      </c>
      <c r="J204" s="186" t="str">
        <f>IF(Sklop11[[#This Row],[ZAHTEVANA SHEMA KAKOVOSTI]]&lt;&gt;"",Sklop11[[#This Row],[Preračunana masa/volumen/kos na enoto kg]],"")</f>
        <v/>
      </c>
      <c r="K204" s="203"/>
      <c r="L204" s="200"/>
      <c r="M204" s="200"/>
      <c r="N204" s="319"/>
      <c r="O204" s="201"/>
      <c r="P204" s="190"/>
      <c r="Q204" s="130"/>
      <c r="R204" s="202"/>
      <c r="S204" s="191">
        <f>+Sklop11[[#This Row],[cena/enota brez DDV v EUR]]*Sklop11[[#This Row],[Stopnja DDV (%)]]</f>
        <v>0</v>
      </c>
      <c r="T204" s="191">
        <f>+Sklop11[[#This Row],[cena/enota brez DDV v EUR]]+Sklop11[[#This Row],[Davek (EUR)]]</f>
        <v>0</v>
      </c>
      <c r="U204" s="191">
        <f>+Sklop11[[#This Row],[cena/enota brez DDV v EUR]]*Sklop11[[#This Row],[Okvirna količina]]</f>
        <v>0</v>
      </c>
      <c r="V204" s="191">
        <f>+Sklop11[[#This Row],[Končna cena/enoto mere (EUR) z DDV]]*Sklop11[[#This Row],[Okvirna količina]]</f>
        <v>0</v>
      </c>
      <c r="W204" s="204"/>
    </row>
    <row r="205" spans="1:23" s="55" customFormat="1" ht="12">
      <c r="A205" s="79" t="s">
        <v>630</v>
      </c>
      <c r="B205" s="386" t="s">
        <v>1438</v>
      </c>
      <c r="C205" s="228" t="s">
        <v>807</v>
      </c>
      <c r="D205" s="278">
        <v>780</v>
      </c>
      <c r="E205" s="77" t="s">
        <v>110</v>
      </c>
      <c r="F205" s="146"/>
      <c r="G205" s="186">
        <v>10</v>
      </c>
      <c r="H205" s="187" t="s">
        <v>188</v>
      </c>
      <c r="I20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7.8000000000000007</v>
      </c>
      <c r="J205" s="186" t="str">
        <f>IF(Sklop11[[#This Row],[ZAHTEVANA SHEMA KAKOVOSTI]]&lt;&gt;"",Sklop11[[#This Row],[Preračunana masa/volumen/kos na enoto kg]],"")</f>
        <v/>
      </c>
      <c r="K205" s="203"/>
      <c r="L205" s="200"/>
      <c r="M205" s="200"/>
      <c r="N205" s="319"/>
      <c r="O205" s="201"/>
      <c r="P205" s="190"/>
      <c r="Q205" s="130"/>
      <c r="R205" s="202"/>
      <c r="S205" s="191">
        <f>+Sklop11[[#This Row],[cena/enota brez DDV v EUR]]*Sklop11[[#This Row],[Stopnja DDV (%)]]</f>
        <v>0</v>
      </c>
      <c r="T205" s="191">
        <f>+Sklop11[[#This Row],[cena/enota brez DDV v EUR]]+Sklop11[[#This Row],[Davek (EUR)]]</f>
        <v>0</v>
      </c>
      <c r="U205" s="191">
        <f>+Sklop11[[#This Row],[cena/enota brez DDV v EUR]]*Sklop11[[#This Row],[Okvirna količina]]</f>
        <v>0</v>
      </c>
      <c r="V205" s="191">
        <f>+Sklop11[[#This Row],[Končna cena/enoto mere (EUR) z DDV]]*Sklop11[[#This Row],[Okvirna količina]]</f>
        <v>0</v>
      </c>
      <c r="W205" s="204"/>
    </row>
    <row r="206" spans="1:23" s="55" customFormat="1" ht="12">
      <c r="A206" s="79" t="s">
        <v>631</v>
      </c>
      <c r="B206" s="386" t="s">
        <v>1439</v>
      </c>
      <c r="C206" s="228" t="s">
        <v>807</v>
      </c>
      <c r="D206" s="278">
        <v>125</v>
      </c>
      <c r="E206" s="77" t="s">
        <v>110</v>
      </c>
      <c r="F206" s="146"/>
      <c r="G206" s="186">
        <v>100</v>
      </c>
      <c r="H206" s="187" t="s">
        <v>188</v>
      </c>
      <c r="I20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J206" s="186" t="str">
        <f>IF(Sklop11[[#This Row],[ZAHTEVANA SHEMA KAKOVOSTI]]&lt;&gt;"",Sklop11[[#This Row],[Preračunana masa/volumen/kos na enoto kg]],"")</f>
        <v/>
      </c>
      <c r="K206" s="203"/>
      <c r="L206" s="200"/>
      <c r="M206" s="200"/>
      <c r="N206" s="319"/>
      <c r="O206" s="201"/>
      <c r="P206" s="190"/>
      <c r="Q206" s="130"/>
      <c r="R206" s="202"/>
      <c r="S206" s="191">
        <f>+Sklop11[[#This Row],[cena/enota brez DDV v EUR]]*Sklop11[[#This Row],[Stopnja DDV (%)]]</f>
        <v>0</v>
      </c>
      <c r="T206" s="191">
        <f>+Sklop11[[#This Row],[cena/enota brez DDV v EUR]]+Sklop11[[#This Row],[Davek (EUR)]]</f>
        <v>0</v>
      </c>
      <c r="U206" s="191">
        <f>+Sklop11[[#This Row],[cena/enota brez DDV v EUR]]*Sklop11[[#This Row],[Okvirna količina]]</f>
        <v>0</v>
      </c>
      <c r="V206" s="191">
        <f>+Sklop11[[#This Row],[Končna cena/enoto mere (EUR) z DDV]]*Sklop11[[#This Row],[Okvirna količina]]</f>
        <v>0</v>
      </c>
      <c r="W206" s="204"/>
    </row>
    <row r="207" spans="1:23" s="55" customFormat="1" ht="12">
      <c r="A207" s="79" t="s">
        <v>632</v>
      </c>
      <c r="B207" s="386" t="s">
        <v>1440</v>
      </c>
      <c r="C207" s="228" t="s">
        <v>808</v>
      </c>
      <c r="D207" s="278">
        <v>1730</v>
      </c>
      <c r="E207" s="77" t="s">
        <v>110</v>
      </c>
      <c r="F207" s="146"/>
      <c r="G207" s="186">
        <v>60</v>
      </c>
      <c r="H207" s="187" t="s">
        <v>188</v>
      </c>
      <c r="I20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103.8</v>
      </c>
      <c r="J207" s="186" t="str">
        <f>IF(Sklop11[[#This Row],[ZAHTEVANA SHEMA KAKOVOSTI]]&lt;&gt;"",Sklop11[[#This Row],[Preračunana masa/volumen/kos na enoto kg]],"")</f>
        <v/>
      </c>
      <c r="K207" s="203"/>
      <c r="L207" s="200"/>
      <c r="M207" s="200"/>
      <c r="N207" s="319"/>
      <c r="O207" s="201"/>
      <c r="P207" s="190"/>
      <c r="Q207" s="130"/>
      <c r="R207" s="202"/>
      <c r="S207" s="191">
        <f>+Sklop11[[#This Row],[cena/enota brez DDV v EUR]]*Sklop11[[#This Row],[Stopnja DDV (%)]]</f>
        <v>0</v>
      </c>
      <c r="T207" s="191">
        <f>+Sklop11[[#This Row],[cena/enota brez DDV v EUR]]+Sklop11[[#This Row],[Davek (EUR)]]</f>
        <v>0</v>
      </c>
      <c r="U207" s="191">
        <f>+Sklop11[[#This Row],[cena/enota brez DDV v EUR]]*Sklop11[[#This Row],[Okvirna količina]]</f>
        <v>0</v>
      </c>
      <c r="V207" s="191">
        <f>+Sklop11[[#This Row],[Končna cena/enoto mere (EUR) z DDV]]*Sklop11[[#This Row],[Okvirna količina]]</f>
        <v>0</v>
      </c>
      <c r="W207" s="204"/>
    </row>
    <row r="208" spans="1:23" s="55" customFormat="1" ht="12">
      <c r="A208" s="79" t="s">
        <v>633</v>
      </c>
      <c r="B208" s="386" t="s">
        <v>1441</v>
      </c>
      <c r="C208" s="228" t="s">
        <v>809</v>
      </c>
      <c r="D208" s="278">
        <v>1730</v>
      </c>
      <c r="E208" s="77" t="s">
        <v>110</v>
      </c>
      <c r="F208" s="146"/>
      <c r="G208" s="186">
        <v>10</v>
      </c>
      <c r="H208" s="187" t="s">
        <v>188</v>
      </c>
      <c r="I20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17.3</v>
      </c>
      <c r="J208" s="186" t="str">
        <f>IF(Sklop11[[#This Row],[ZAHTEVANA SHEMA KAKOVOSTI]]&lt;&gt;"",Sklop11[[#This Row],[Preračunana masa/volumen/kos na enoto kg]],"")</f>
        <v/>
      </c>
      <c r="K208" s="203"/>
      <c r="L208" s="200"/>
      <c r="M208" s="200"/>
      <c r="N208" s="319"/>
      <c r="O208" s="201"/>
      <c r="P208" s="190"/>
      <c r="Q208" s="130"/>
      <c r="R208" s="202"/>
      <c r="S208" s="191">
        <f>+Sklop11[[#This Row],[cena/enota brez DDV v EUR]]*Sklop11[[#This Row],[Stopnja DDV (%)]]</f>
        <v>0</v>
      </c>
      <c r="T208" s="191">
        <f>+Sklop11[[#This Row],[cena/enota brez DDV v EUR]]+Sklop11[[#This Row],[Davek (EUR)]]</f>
        <v>0</v>
      </c>
      <c r="U208" s="191">
        <f>+Sklop11[[#This Row],[cena/enota brez DDV v EUR]]*Sklop11[[#This Row],[Okvirna količina]]</f>
        <v>0</v>
      </c>
      <c r="V208" s="191">
        <f>+Sklop11[[#This Row],[Končna cena/enoto mere (EUR) z DDV]]*Sklop11[[#This Row],[Okvirna količina]]</f>
        <v>0</v>
      </c>
      <c r="W208" s="204"/>
    </row>
    <row r="209" spans="1:23" s="55" customFormat="1" ht="12">
      <c r="A209" s="79" t="s">
        <v>634</v>
      </c>
      <c r="B209" s="386" t="s">
        <v>1442</v>
      </c>
      <c r="C209" s="228" t="s">
        <v>808</v>
      </c>
      <c r="D209" s="278">
        <v>160</v>
      </c>
      <c r="E209" s="77" t="s">
        <v>110</v>
      </c>
      <c r="F209" s="146"/>
      <c r="G209" s="186">
        <v>40</v>
      </c>
      <c r="H209" s="187" t="s">
        <v>188</v>
      </c>
      <c r="I20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</v>
      </c>
      <c r="J209" s="186" t="str">
        <f>IF(Sklop11[[#This Row],[ZAHTEVANA SHEMA KAKOVOSTI]]&lt;&gt;"",Sklop11[[#This Row],[Preračunana masa/volumen/kos na enoto kg]],"")</f>
        <v/>
      </c>
      <c r="K209" s="203"/>
      <c r="L209" s="200"/>
      <c r="M209" s="200"/>
      <c r="N209" s="319"/>
      <c r="O209" s="201"/>
      <c r="P209" s="190"/>
      <c r="Q209" s="130"/>
      <c r="R209" s="202"/>
      <c r="S209" s="191">
        <f>+Sklop11[[#This Row],[cena/enota brez DDV v EUR]]*Sklop11[[#This Row],[Stopnja DDV (%)]]</f>
        <v>0</v>
      </c>
      <c r="T209" s="191">
        <f>+Sklop11[[#This Row],[cena/enota brez DDV v EUR]]+Sklop11[[#This Row],[Davek (EUR)]]</f>
        <v>0</v>
      </c>
      <c r="U209" s="191">
        <f>+Sklop11[[#This Row],[cena/enota brez DDV v EUR]]*Sklop11[[#This Row],[Okvirna količina]]</f>
        <v>0</v>
      </c>
      <c r="V209" s="191">
        <f>+Sklop11[[#This Row],[Končna cena/enoto mere (EUR) z DDV]]*Sklop11[[#This Row],[Okvirna količina]]</f>
        <v>0</v>
      </c>
      <c r="W209" s="204"/>
    </row>
    <row r="210" spans="1:23" s="55" customFormat="1" ht="12">
      <c r="A210" s="79" t="s">
        <v>635</v>
      </c>
      <c r="B210" s="386" t="s">
        <v>1443</v>
      </c>
      <c r="C210" s="228" t="s">
        <v>808</v>
      </c>
      <c r="D210" s="278">
        <v>80</v>
      </c>
      <c r="E210" s="77" t="s">
        <v>110</v>
      </c>
      <c r="F210" s="146"/>
      <c r="G210" s="186">
        <v>20</v>
      </c>
      <c r="H210" s="187" t="s">
        <v>188</v>
      </c>
      <c r="I21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J210" s="186" t="str">
        <f>IF(Sklop11[[#This Row],[ZAHTEVANA SHEMA KAKOVOSTI]]&lt;&gt;"",Sklop11[[#This Row],[Preračunana masa/volumen/kos na enoto kg]],"")</f>
        <v/>
      </c>
      <c r="K210" s="203"/>
      <c r="L210" s="200"/>
      <c r="M210" s="200"/>
      <c r="N210" s="319"/>
      <c r="O210" s="201"/>
      <c r="P210" s="190"/>
      <c r="Q210" s="130"/>
      <c r="R210" s="202"/>
      <c r="S210" s="191">
        <f>+Sklop11[[#This Row],[cena/enota brez DDV v EUR]]*Sklop11[[#This Row],[Stopnja DDV (%)]]</f>
        <v>0</v>
      </c>
      <c r="T210" s="191">
        <f>+Sklop11[[#This Row],[cena/enota brez DDV v EUR]]+Sklop11[[#This Row],[Davek (EUR)]]</f>
        <v>0</v>
      </c>
      <c r="U210" s="191">
        <f>+Sklop11[[#This Row],[cena/enota brez DDV v EUR]]*Sklop11[[#This Row],[Okvirna količina]]</f>
        <v>0</v>
      </c>
      <c r="V210" s="191">
        <f>+Sklop11[[#This Row],[Končna cena/enoto mere (EUR) z DDV]]*Sklop11[[#This Row],[Okvirna količina]]</f>
        <v>0</v>
      </c>
      <c r="W210" s="204"/>
    </row>
    <row r="211" spans="1:23" s="55" customFormat="1" ht="12">
      <c r="A211" s="79" t="s">
        <v>636</v>
      </c>
      <c r="B211" s="386" t="s">
        <v>1444</v>
      </c>
      <c r="C211" s="228" t="s">
        <v>810</v>
      </c>
      <c r="D211" s="278">
        <v>160</v>
      </c>
      <c r="E211" s="77" t="s">
        <v>110</v>
      </c>
      <c r="F211" s="146"/>
      <c r="G211" s="186">
        <v>40</v>
      </c>
      <c r="H211" s="187" t="s">
        <v>188</v>
      </c>
      <c r="I21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</v>
      </c>
      <c r="J211" s="186" t="str">
        <f>IF(Sklop11[[#This Row],[ZAHTEVANA SHEMA KAKOVOSTI]]&lt;&gt;"",Sklop11[[#This Row],[Preračunana masa/volumen/kos na enoto kg]],"")</f>
        <v/>
      </c>
      <c r="K211" s="203"/>
      <c r="L211" s="200"/>
      <c r="M211" s="200"/>
      <c r="N211" s="319"/>
      <c r="O211" s="201"/>
      <c r="P211" s="190"/>
      <c r="Q211" s="130"/>
      <c r="R211" s="202"/>
      <c r="S211" s="191">
        <f>+Sklop11[[#This Row],[cena/enota brez DDV v EUR]]*Sklop11[[#This Row],[Stopnja DDV (%)]]</f>
        <v>0</v>
      </c>
      <c r="T211" s="191">
        <f>+Sklop11[[#This Row],[cena/enota brez DDV v EUR]]+Sklop11[[#This Row],[Davek (EUR)]]</f>
        <v>0</v>
      </c>
      <c r="U211" s="191">
        <f>+Sklop11[[#This Row],[cena/enota brez DDV v EUR]]*Sklop11[[#This Row],[Okvirna količina]]</f>
        <v>0</v>
      </c>
      <c r="V211" s="191">
        <f>+Sklop11[[#This Row],[Končna cena/enoto mere (EUR) z DDV]]*Sklop11[[#This Row],[Okvirna količina]]</f>
        <v>0</v>
      </c>
      <c r="W211" s="204"/>
    </row>
    <row r="212" spans="1:23" s="55" customFormat="1" ht="12">
      <c r="A212" s="79" t="s">
        <v>637</v>
      </c>
      <c r="B212" s="386" t="s">
        <v>1445</v>
      </c>
      <c r="C212" s="228" t="s">
        <v>811</v>
      </c>
      <c r="D212" s="277">
        <v>80</v>
      </c>
      <c r="E212" s="77" t="s">
        <v>110</v>
      </c>
      <c r="F212" s="146"/>
      <c r="G212" s="186">
        <v>20</v>
      </c>
      <c r="H212" s="187" t="s">
        <v>188</v>
      </c>
      <c r="I21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J212" s="186" t="str">
        <f>IF(Sklop11[[#This Row],[ZAHTEVANA SHEMA KAKOVOSTI]]&lt;&gt;"",Sklop11[[#This Row],[Preračunana masa/volumen/kos na enoto kg]],"")</f>
        <v/>
      </c>
      <c r="K212" s="203"/>
      <c r="L212" s="129"/>
      <c r="M212" s="129"/>
      <c r="N212" s="129"/>
      <c r="O212" s="129"/>
      <c r="P212" s="190"/>
      <c r="Q212" s="129"/>
      <c r="R212" s="202"/>
      <c r="S212" s="191">
        <f>+Sklop11[[#This Row],[cena/enota brez DDV v EUR]]*Sklop11[[#This Row],[Stopnja DDV (%)]]</f>
        <v>0</v>
      </c>
      <c r="T212" s="191">
        <f>+Sklop11[[#This Row],[cena/enota brez DDV v EUR]]+Sklop11[[#This Row],[Davek (EUR)]]</f>
        <v>0</v>
      </c>
      <c r="U212" s="191">
        <f>+Sklop11[[#This Row],[cena/enota brez DDV v EUR]]*Sklop11[[#This Row],[Okvirna količina]]</f>
        <v>0</v>
      </c>
      <c r="V212" s="207">
        <f>+Sklop11[[#This Row],[Končna cena/enoto mere (EUR) z DDV]]*Sklop11[[#This Row],[Okvirna količina]]</f>
        <v>0</v>
      </c>
      <c r="W212" s="204"/>
    </row>
    <row r="213" spans="1:23" s="55" customFormat="1" ht="12">
      <c r="A213" s="79" t="s">
        <v>638</v>
      </c>
      <c r="B213" s="386" t="s">
        <v>1446</v>
      </c>
      <c r="C213" s="228" t="s">
        <v>812</v>
      </c>
      <c r="D213" s="277">
        <v>125</v>
      </c>
      <c r="E213" s="77" t="s">
        <v>110</v>
      </c>
      <c r="F213" s="146"/>
      <c r="G213" s="186">
        <v>20</v>
      </c>
      <c r="H213" s="187" t="s">
        <v>188</v>
      </c>
      <c r="I21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13" s="186" t="str">
        <f>IF(Sklop11[[#This Row],[ZAHTEVANA SHEMA KAKOVOSTI]]&lt;&gt;"",Sklop11[[#This Row],[Preračunana masa/volumen/kos na enoto kg]],"")</f>
        <v/>
      </c>
      <c r="K213" s="203"/>
      <c r="L213" s="129"/>
      <c r="M213" s="129"/>
      <c r="N213" s="129"/>
      <c r="O213" s="129"/>
      <c r="P213" s="190"/>
      <c r="Q213" s="129"/>
      <c r="R213" s="202"/>
      <c r="S213" s="191">
        <f>+Sklop11[[#This Row],[cena/enota brez DDV v EUR]]*Sklop11[[#This Row],[Stopnja DDV (%)]]</f>
        <v>0</v>
      </c>
      <c r="T213" s="191">
        <f>+Sklop11[[#This Row],[cena/enota brez DDV v EUR]]+Sklop11[[#This Row],[Davek (EUR)]]</f>
        <v>0</v>
      </c>
      <c r="U213" s="191">
        <f>+Sklop11[[#This Row],[cena/enota brez DDV v EUR]]*Sklop11[[#This Row],[Okvirna količina]]</f>
        <v>0</v>
      </c>
      <c r="V213" s="207">
        <f>+Sklop11[[#This Row],[Končna cena/enoto mere (EUR) z DDV]]*Sklop11[[#This Row],[Okvirna količina]]</f>
        <v>0</v>
      </c>
      <c r="W213" s="204"/>
    </row>
    <row r="214" spans="1:23" s="55" customFormat="1" ht="12">
      <c r="A214" s="79" t="s">
        <v>639</v>
      </c>
      <c r="B214" s="386" t="s">
        <v>1447</v>
      </c>
      <c r="C214" s="228" t="s">
        <v>813</v>
      </c>
      <c r="D214" s="277">
        <v>125</v>
      </c>
      <c r="E214" s="77" t="s">
        <v>110</v>
      </c>
      <c r="F214" s="146"/>
      <c r="G214" s="186">
        <v>20</v>
      </c>
      <c r="H214" s="187" t="s">
        <v>188</v>
      </c>
      <c r="I21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14" s="186" t="str">
        <f>IF(Sklop11[[#This Row],[ZAHTEVANA SHEMA KAKOVOSTI]]&lt;&gt;"",Sklop11[[#This Row],[Preračunana masa/volumen/kos na enoto kg]],"")</f>
        <v/>
      </c>
      <c r="K214" s="203"/>
      <c r="L214" s="129"/>
      <c r="M214" s="129"/>
      <c r="N214" s="129"/>
      <c r="O214" s="129"/>
      <c r="P214" s="190"/>
      <c r="Q214" s="129"/>
      <c r="R214" s="202"/>
      <c r="S214" s="191">
        <f>+Sklop11[[#This Row],[cena/enota brez DDV v EUR]]*Sklop11[[#This Row],[Stopnja DDV (%)]]</f>
        <v>0</v>
      </c>
      <c r="T214" s="191">
        <f>+Sklop11[[#This Row],[cena/enota brez DDV v EUR]]+Sklop11[[#This Row],[Davek (EUR)]]</f>
        <v>0</v>
      </c>
      <c r="U214" s="191">
        <f>+Sklop11[[#This Row],[cena/enota brez DDV v EUR]]*Sklop11[[#This Row],[Okvirna količina]]</f>
        <v>0</v>
      </c>
      <c r="V214" s="207">
        <f>+Sklop11[[#This Row],[Končna cena/enoto mere (EUR) z DDV]]*Sklop11[[#This Row],[Okvirna količina]]</f>
        <v>0</v>
      </c>
      <c r="W214" s="204"/>
    </row>
    <row r="215" spans="1:23" s="55" customFormat="1" ht="12">
      <c r="A215" s="79" t="s">
        <v>640</v>
      </c>
      <c r="B215" s="386" t="s">
        <v>1448</v>
      </c>
      <c r="C215" s="228" t="s">
        <v>814</v>
      </c>
      <c r="D215" s="277">
        <v>7</v>
      </c>
      <c r="E215" s="77" t="s">
        <v>110</v>
      </c>
      <c r="F215" s="146"/>
      <c r="G215" s="186">
        <v>10</v>
      </c>
      <c r="H215" s="187" t="s">
        <v>188</v>
      </c>
      <c r="I21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7.0000000000000007E-2</v>
      </c>
      <c r="J215" s="186" t="str">
        <f>IF(Sklop11[[#This Row],[ZAHTEVANA SHEMA KAKOVOSTI]]&lt;&gt;"",Sklop11[[#This Row],[Preračunana masa/volumen/kos na enoto kg]],"")</f>
        <v/>
      </c>
      <c r="K215" s="203"/>
      <c r="L215" s="129"/>
      <c r="M215" s="129"/>
      <c r="N215" s="129"/>
      <c r="O215" s="129"/>
      <c r="P215" s="190"/>
      <c r="Q215" s="129"/>
      <c r="R215" s="202"/>
      <c r="S215" s="191">
        <f>+Sklop11[[#This Row],[cena/enota brez DDV v EUR]]*Sklop11[[#This Row],[Stopnja DDV (%)]]</f>
        <v>0</v>
      </c>
      <c r="T215" s="191">
        <f>+Sklop11[[#This Row],[cena/enota brez DDV v EUR]]+Sklop11[[#This Row],[Davek (EUR)]]</f>
        <v>0</v>
      </c>
      <c r="U215" s="191">
        <f>+Sklop11[[#This Row],[cena/enota brez DDV v EUR]]*Sklop11[[#This Row],[Okvirna količina]]</f>
        <v>0</v>
      </c>
      <c r="V215" s="207">
        <f>+Sklop11[[#This Row],[Končna cena/enoto mere (EUR) z DDV]]*Sklop11[[#This Row],[Okvirna količina]]</f>
        <v>0</v>
      </c>
      <c r="W215" s="204"/>
    </row>
    <row r="216" spans="1:23" ht="27" customHeight="1">
      <c r="A216" s="351" t="s">
        <v>133</v>
      </c>
      <c r="B216" s="351"/>
      <c r="C216" s="352"/>
      <c r="D216" s="379"/>
      <c r="E216" s="353"/>
      <c r="F216" s="354"/>
      <c r="G216" s="355"/>
      <c r="H216" s="356"/>
      <c r="I216" s="357">
        <f>SUBTOTAL(109,Sklop11[Preračunana masa/volumen/kos na enoto kg])</f>
        <v>4235.183</v>
      </c>
      <c r="J216" s="357">
        <f>SUBTOTAL(109,Sklop11[Živila iz shem kakovosti (kg)])</f>
        <v>77.349999999999994</v>
      </c>
      <c r="K216" s="355"/>
      <c r="L216" s="358"/>
      <c r="M216" s="358"/>
      <c r="N216" s="358"/>
      <c r="O216" s="359"/>
      <c r="P216" s="360"/>
      <c r="Q216" s="360"/>
      <c r="R216" s="360"/>
      <c r="S216" s="361"/>
      <c r="T216" s="355"/>
      <c r="U216" s="361">
        <f>SUBTOTAL(109,Sklop11[Vrednost za okvirno količino (EUR) brez DDV])</f>
        <v>0</v>
      </c>
      <c r="V216" s="361">
        <f>SUBTOTAL(109,Sklop11[Vrednost za okvirno količino (EUR) z DDV])</f>
        <v>0</v>
      </c>
      <c r="W216" s="347">
        <f>SUBTOTAL(103,Sklop11[Shema kakovosti
(nacionalne, evropske)
])</f>
        <v>0</v>
      </c>
    </row>
    <row r="217" spans="1:23" ht="15">
      <c r="A217" s="6"/>
      <c r="B217" s="6"/>
      <c r="C217" s="4"/>
      <c r="D217" s="26"/>
      <c r="E217" s="25"/>
      <c r="F217" s="7"/>
      <c r="H217" s="8"/>
      <c r="I217" s="8"/>
      <c r="J217" s="8"/>
      <c r="K217" s="8"/>
      <c r="L217" s="20"/>
      <c r="M217" s="20"/>
      <c r="N217" s="20"/>
      <c r="O217" s="8"/>
      <c r="P217" s="8"/>
      <c r="Q217" s="8"/>
      <c r="R217" s="8"/>
      <c r="S217" s="8"/>
      <c r="T217" s="3"/>
      <c r="U217" s="3"/>
      <c r="V217" s="7"/>
    </row>
    <row r="218" spans="1:23">
      <c r="A218" s="48" t="s">
        <v>129</v>
      </c>
      <c r="B218" s="48"/>
      <c r="C218" s="16"/>
      <c r="D218" s="28"/>
      <c r="E218" s="99"/>
      <c r="R218" s="48"/>
      <c r="S218" s="48"/>
      <c r="T218" s="48"/>
      <c r="U218" s="48"/>
    </row>
    <row r="219" spans="1:23">
      <c r="A219" s="11" t="s">
        <v>131</v>
      </c>
      <c r="C219" s="16"/>
      <c r="D219" s="28"/>
      <c r="E219" s="99"/>
    </row>
    <row r="220" spans="1:23">
      <c r="A220" s="94" t="s">
        <v>175</v>
      </c>
      <c r="B220" s="94"/>
      <c r="F220" s="68"/>
      <c r="G220" s="68"/>
      <c r="H220" s="29"/>
      <c r="I220" s="29"/>
      <c r="J220" s="29"/>
      <c r="K220" s="29"/>
      <c r="L220" s="54"/>
      <c r="M220" s="54"/>
      <c r="N220" s="54"/>
      <c r="O220" s="29"/>
      <c r="P220" s="29"/>
      <c r="Q220" s="29"/>
      <c r="R220" s="29"/>
      <c r="S220" s="29"/>
    </row>
    <row r="221" spans="1:23" ht="12.75" customHeight="1">
      <c r="A221" s="440" t="s">
        <v>168</v>
      </c>
      <c r="B221" s="440"/>
      <c r="C221" s="440"/>
      <c r="D221" s="440"/>
      <c r="E221" s="440"/>
      <c r="F221" s="440"/>
      <c r="G221" s="440"/>
      <c r="H221" s="440"/>
      <c r="I221" s="440"/>
      <c r="J221" s="440"/>
      <c r="K221" s="440"/>
      <c r="L221" s="240"/>
      <c r="M221" s="54"/>
      <c r="N221" s="54"/>
      <c r="O221" s="29"/>
      <c r="P221" s="29"/>
      <c r="Q221" s="29"/>
      <c r="R221" s="29"/>
      <c r="S221" s="29"/>
    </row>
    <row r="222" spans="1:23" s="107" customFormat="1">
      <c r="A222" s="107" t="s">
        <v>187</v>
      </c>
      <c r="C222" s="195"/>
      <c r="D222" s="192"/>
      <c r="E222" s="192"/>
      <c r="F222" s="193"/>
      <c r="G222" s="193"/>
      <c r="H222" s="193"/>
      <c r="I222" s="193"/>
      <c r="J222" s="193"/>
      <c r="K222" s="193"/>
      <c r="O222" s="194"/>
      <c r="P222" s="194"/>
      <c r="Q222" s="194"/>
      <c r="R222" s="194"/>
      <c r="S222" s="194"/>
      <c r="V222" s="194"/>
    </row>
    <row r="223" spans="1:23" s="107" customFormat="1">
      <c r="C223" s="195"/>
      <c r="D223" s="192"/>
      <c r="E223" s="192"/>
      <c r="F223" s="193"/>
      <c r="G223" s="193"/>
      <c r="H223" s="193"/>
      <c r="I223" s="193"/>
      <c r="J223" s="193"/>
      <c r="K223" s="193"/>
      <c r="O223" s="194"/>
      <c r="P223" s="194"/>
      <c r="Q223" s="194"/>
      <c r="R223" s="194"/>
      <c r="S223" s="194"/>
      <c r="V223" s="194"/>
    </row>
    <row r="224" spans="1:23">
      <c r="A224" s="94" t="s">
        <v>65</v>
      </c>
      <c r="B224" s="94"/>
      <c r="F224" s="68"/>
      <c r="G224" s="68" t="s">
        <v>66</v>
      </c>
      <c r="H224" s="29"/>
      <c r="I224" s="29"/>
      <c r="J224" s="29"/>
      <c r="K224" s="29"/>
      <c r="L224" s="54"/>
      <c r="M224" s="54"/>
      <c r="N224" s="54"/>
      <c r="O224" s="29"/>
      <c r="P224" s="29"/>
      <c r="Q224" s="29"/>
      <c r="R224" s="29" t="s">
        <v>67</v>
      </c>
      <c r="S224" s="29"/>
    </row>
    <row r="225" spans="1:23" ht="15">
      <c r="A225" s="6"/>
      <c r="B225" s="6"/>
      <c r="C225" s="4"/>
      <c r="D225" s="26"/>
      <c r="E225" s="25"/>
      <c r="F225" s="7"/>
      <c r="H225" s="8"/>
      <c r="I225" s="8"/>
      <c r="J225" s="8"/>
      <c r="K225" s="8"/>
      <c r="L225" s="20"/>
      <c r="M225" s="20"/>
      <c r="N225" s="20"/>
      <c r="O225" s="8"/>
      <c r="P225" s="8"/>
      <c r="Q225" s="8"/>
      <c r="R225" s="8"/>
      <c r="S225" s="8"/>
      <c r="T225" s="3"/>
      <c r="U225" s="3"/>
      <c r="V225" s="7"/>
    </row>
    <row r="226" spans="1:23">
      <c r="C226" s="16"/>
      <c r="D226" s="28"/>
      <c r="E226" s="99"/>
    </row>
    <row r="227" spans="1:23">
      <c r="C227" s="16"/>
      <c r="D227" s="28"/>
      <c r="E227" s="99"/>
    </row>
    <row r="228" spans="1:23">
      <c r="C228" s="16"/>
      <c r="D228" s="28"/>
      <c r="E228" s="99"/>
    </row>
    <row r="229" spans="1:23">
      <c r="C229" s="16"/>
      <c r="D229" s="28"/>
      <c r="E229" s="99"/>
    </row>
    <row r="230" spans="1:23">
      <c r="C230" s="16"/>
      <c r="D230" s="28"/>
      <c r="E230" s="99"/>
    </row>
    <row r="231" spans="1:23">
      <c r="C231" s="16"/>
      <c r="D231" s="28"/>
      <c r="E231" s="99"/>
    </row>
    <row r="232" spans="1:23">
      <c r="C232" s="16"/>
      <c r="D232" s="28"/>
      <c r="E232" s="99"/>
    </row>
    <row r="233" spans="1:23">
      <c r="C233" s="16"/>
      <c r="D233" s="28"/>
      <c r="E233" s="99"/>
    </row>
    <row r="234" spans="1:23">
      <c r="C234" s="16"/>
      <c r="D234" s="28"/>
      <c r="E234" s="99"/>
    </row>
    <row r="235" spans="1:23">
      <c r="C235" s="16"/>
      <c r="D235" s="28"/>
      <c r="E235" s="99"/>
    </row>
    <row r="236" spans="1:23">
      <c r="C236" s="16"/>
      <c r="D236" s="28"/>
      <c r="E236" s="99"/>
    </row>
    <row r="237" spans="1:23">
      <c r="C237" s="16"/>
      <c r="D237" s="28"/>
      <c r="E237" s="99"/>
    </row>
    <row r="238" spans="1:23">
      <c r="C238" s="16"/>
      <c r="D238" s="28"/>
      <c r="E238" s="99"/>
    </row>
    <row r="239" spans="1:23">
      <c r="C239" s="16"/>
      <c r="D239" s="28"/>
      <c r="E239" s="99"/>
    </row>
    <row r="240" spans="1:23" s="18" customFormat="1">
      <c r="A240" s="11"/>
      <c r="B240" s="11"/>
      <c r="C240" s="16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99"/>
      <c r="F352" s="100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99"/>
      <c r="F353" s="100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99"/>
      <c r="F354" s="100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99"/>
      <c r="F355" s="100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99"/>
      <c r="F356" s="100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99"/>
      <c r="F357" s="100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99"/>
      <c r="F358" s="100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99"/>
      <c r="F359" s="100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99"/>
      <c r="F360" s="100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99"/>
      <c r="F361" s="100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  <row r="362" spans="1:23" s="18" customFormat="1">
      <c r="A362" s="11"/>
      <c r="B362" s="11"/>
      <c r="C362" s="16"/>
      <c r="D362" s="28"/>
      <c r="E362" s="99"/>
      <c r="F362" s="100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68"/>
      <c r="W362" s="11"/>
    </row>
    <row r="363" spans="1:23" s="18" customFormat="1">
      <c r="A363" s="11"/>
      <c r="B363" s="11"/>
      <c r="C363" s="16"/>
      <c r="D363" s="28"/>
      <c r="E363" s="99"/>
      <c r="F363" s="100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68"/>
      <c r="W363" s="11"/>
    </row>
    <row r="364" spans="1:23" s="18" customFormat="1">
      <c r="A364" s="11"/>
      <c r="B364" s="11"/>
      <c r="C364" s="16"/>
      <c r="D364" s="28"/>
      <c r="E364" s="99"/>
      <c r="F364" s="100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68"/>
      <c r="W364" s="11"/>
    </row>
    <row r="365" spans="1:23" s="18" customFormat="1">
      <c r="A365" s="11"/>
      <c r="B365" s="11"/>
      <c r="C365" s="16"/>
      <c r="D365" s="28"/>
      <c r="E365" s="99"/>
      <c r="F365" s="100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68"/>
      <c r="W365" s="11"/>
    </row>
    <row r="366" spans="1:23" s="18" customFormat="1">
      <c r="A366" s="11"/>
      <c r="B366" s="11"/>
      <c r="C366" s="16"/>
      <c r="D366" s="28"/>
      <c r="E366" s="99"/>
      <c r="F366" s="100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68"/>
      <c r="W366" s="11"/>
    </row>
    <row r="367" spans="1:23" s="18" customFormat="1">
      <c r="A367" s="11"/>
      <c r="B367" s="11"/>
      <c r="C367" s="16"/>
      <c r="D367" s="28"/>
      <c r="E367" s="99"/>
      <c r="F367" s="100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68"/>
      <c r="W367" s="11"/>
    </row>
    <row r="368" spans="1:23" s="18" customFormat="1">
      <c r="A368" s="11"/>
      <c r="B368" s="11"/>
      <c r="C368" s="16"/>
      <c r="D368" s="28"/>
      <c r="E368" s="99"/>
      <c r="F368" s="100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68"/>
      <c r="W368" s="11"/>
    </row>
    <row r="369" spans="1:23" s="18" customFormat="1">
      <c r="A369" s="11"/>
      <c r="B369" s="11"/>
      <c r="C369" s="16"/>
      <c r="D369" s="28"/>
      <c r="E369" s="99"/>
      <c r="F369" s="100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68"/>
      <c r="W369" s="11"/>
    </row>
    <row r="370" spans="1:23" s="18" customFormat="1">
      <c r="A370" s="11"/>
      <c r="B370" s="11"/>
      <c r="C370" s="16"/>
      <c r="D370" s="28"/>
      <c r="E370" s="99"/>
      <c r="F370" s="100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68"/>
      <c r="W370" s="11"/>
    </row>
    <row r="371" spans="1:23" s="18" customFormat="1">
      <c r="A371" s="11"/>
      <c r="B371" s="11"/>
      <c r="C371" s="16"/>
      <c r="D371" s="28"/>
      <c r="E371" s="99"/>
      <c r="F371" s="100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68"/>
      <c r="W371" s="11"/>
    </row>
    <row r="372" spans="1:23" s="18" customFormat="1">
      <c r="A372" s="11"/>
      <c r="B372" s="11"/>
      <c r="C372" s="16"/>
      <c r="D372" s="28"/>
      <c r="E372" s="99"/>
      <c r="F372" s="100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68"/>
      <c r="W372" s="11"/>
    </row>
    <row r="373" spans="1:23" s="18" customFormat="1">
      <c r="A373" s="11"/>
      <c r="B373" s="11"/>
      <c r="C373" s="16"/>
      <c r="D373" s="28"/>
      <c r="E373" s="99"/>
      <c r="F373" s="100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68"/>
      <c r="W373" s="11"/>
    </row>
    <row r="374" spans="1:23" s="18" customFormat="1">
      <c r="A374" s="11"/>
      <c r="B374" s="11"/>
      <c r="C374" s="16"/>
      <c r="D374" s="28"/>
      <c r="E374" s="99"/>
      <c r="F374" s="100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68"/>
      <c r="W374" s="11"/>
    </row>
    <row r="375" spans="1:23" s="18" customFormat="1">
      <c r="A375" s="11"/>
      <c r="B375" s="11"/>
      <c r="C375" s="16"/>
      <c r="D375" s="28"/>
      <c r="E375" s="99"/>
      <c r="F375" s="100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68"/>
      <c r="W375" s="11"/>
    </row>
    <row r="376" spans="1:23" s="18" customFormat="1">
      <c r="A376" s="11"/>
      <c r="B376" s="11"/>
      <c r="C376" s="16"/>
      <c r="D376" s="28"/>
      <c r="E376" s="99"/>
      <c r="F376" s="100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68"/>
      <c r="W376" s="11"/>
    </row>
    <row r="377" spans="1:23" s="18" customFormat="1">
      <c r="A377" s="11"/>
      <c r="B377" s="11"/>
      <c r="C377" s="16"/>
      <c r="D377" s="28"/>
      <c r="E377" s="99"/>
      <c r="F377" s="100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68"/>
      <c r="W377" s="11"/>
    </row>
    <row r="378" spans="1:23" s="18" customFormat="1">
      <c r="A378" s="11"/>
      <c r="B378" s="11"/>
      <c r="C378" s="16"/>
      <c r="D378" s="28"/>
      <c r="E378" s="99"/>
      <c r="F378" s="100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68"/>
      <c r="W378" s="11"/>
    </row>
    <row r="379" spans="1:23" s="18" customFormat="1">
      <c r="A379" s="11"/>
      <c r="B379" s="11"/>
      <c r="C379" s="16"/>
      <c r="D379" s="28"/>
      <c r="E379" s="99"/>
      <c r="F379" s="100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68"/>
      <c r="W379" s="11"/>
    </row>
    <row r="380" spans="1:23" s="18" customFormat="1">
      <c r="A380" s="11"/>
      <c r="B380" s="11"/>
      <c r="C380" s="16"/>
      <c r="D380" s="28"/>
      <c r="E380" s="99"/>
      <c r="F380" s="100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68"/>
      <c r="W380" s="11"/>
    </row>
    <row r="381" spans="1:23" s="18" customFormat="1">
      <c r="A381" s="11"/>
      <c r="B381" s="11"/>
      <c r="C381" s="16"/>
      <c r="D381" s="28"/>
      <c r="E381" s="99"/>
      <c r="F381" s="100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68"/>
      <c r="W381" s="11"/>
    </row>
    <row r="382" spans="1:23" s="18" customFormat="1">
      <c r="A382" s="11"/>
      <c r="B382" s="11"/>
      <c r="C382" s="16"/>
      <c r="D382" s="28"/>
      <c r="E382" s="99"/>
      <c r="F382" s="100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68"/>
      <c r="W382" s="11"/>
    </row>
    <row r="383" spans="1:23" s="18" customFormat="1">
      <c r="A383" s="11"/>
      <c r="B383" s="11"/>
      <c r="C383" s="16"/>
      <c r="D383" s="28"/>
      <c r="E383" s="99"/>
      <c r="F383" s="100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68"/>
      <c r="W383" s="11"/>
    </row>
    <row r="384" spans="1:23" s="18" customFormat="1">
      <c r="A384" s="11"/>
      <c r="B384" s="11"/>
      <c r="C384" s="16"/>
      <c r="D384" s="28"/>
      <c r="E384" s="99"/>
      <c r="F384" s="100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68"/>
      <c r="W384" s="11"/>
    </row>
    <row r="385" spans="1:23" s="18" customFormat="1">
      <c r="A385" s="11"/>
      <c r="B385" s="11"/>
      <c r="C385" s="16"/>
      <c r="D385" s="28"/>
      <c r="E385" s="99"/>
      <c r="F385" s="100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68"/>
      <c r="W385" s="11"/>
    </row>
    <row r="386" spans="1:23" s="18" customFormat="1">
      <c r="A386" s="11"/>
      <c r="B386" s="11"/>
      <c r="C386" s="16"/>
      <c r="D386" s="28"/>
      <c r="E386" s="99"/>
      <c r="F386" s="100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68"/>
      <c r="W386" s="11"/>
    </row>
    <row r="387" spans="1:23" s="18" customFormat="1">
      <c r="A387" s="11"/>
      <c r="B387" s="11"/>
      <c r="C387" s="16"/>
      <c r="D387" s="28"/>
      <c r="E387" s="99"/>
      <c r="F387" s="100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68"/>
      <c r="W387" s="11"/>
    </row>
    <row r="388" spans="1:23" s="18" customFormat="1">
      <c r="A388" s="11"/>
      <c r="B388" s="11"/>
      <c r="C388" s="16"/>
      <c r="D388" s="28"/>
      <c r="E388" s="99"/>
      <c r="F388" s="100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68"/>
      <c r="W388" s="11"/>
    </row>
    <row r="389" spans="1:23" s="18" customFormat="1">
      <c r="A389" s="11"/>
      <c r="B389" s="11"/>
      <c r="C389" s="16"/>
      <c r="D389" s="28"/>
      <c r="E389" s="99"/>
      <c r="F389" s="100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68"/>
      <c r="W389" s="11"/>
    </row>
    <row r="390" spans="1:23" s="18" customFormat="1">
      <c r="A390" s="11"/>
      <c r="B390" s="11"/>
      <c r="C390" s="16"/>
      <c r="D390" s="28"/>
      <c r="E390" s="99"/>
      <c r="F390" s="100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68"/>
      <c r="W390" s="11"/>
    </row>
    <row r="391" spans="1:23" s="18" customFormat="1">
      <c r="A391" s="11"/>
      <c r="B391" s="11"/>
      <c r="C391" s="16"/>
      <c r="D391" s="28"/>
      <c r="E391" s="99"/>
      <c r="F391" s="100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68"/>
      <c r="W391" s="11"/>
    </row>
    <row r="392" spans="1:23" s="18" customFormat="1">
      <c r="A392" s="11"/>
      <c r="B392" s="11"/>
      <c r="C392" s="16"/>
      <c r="D392" s="28"/>
      <c r="E392" s="99"/>
      <c r="F392" s="100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68"/>
      <c r="W392" s="11"/>
    </row>
    <row r="393" spans="1:23" s="18" customFormat="1">
      <c r="A393" s="11"/>
      <c r="B393" s="11"/>
      <c r="C393" s="16"/>
      <c r="D393" s="28"/>
      <c r="E393" s="99"/>
      <c r="F393" s="100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68"/>
      <c r="W393" s="11"/>
    </row>
    <row r="394" spans="1:23" s="18" customFormat="1">
      <c r="A394" s="11"/>
      <c r="B394" s="11"/>
      <c r="C394" s="16"/>
      <c r="D394" s="28"/>
      <c r="E394" s="99"/>
      <c r="F394" s="100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68"/>
      <c r="W394" s="11"/>
    </row>
    <row r="395" spans="1:23" s="18" customFormat="1">
      <c r="A395" s="11"/>
      <c r="B395" s="11"/>
      <c r="C395" s="16"/>
      <c r="D395" s="28"/>
      <c r="E395" s="99"/>
      <c r="F395" s="100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68"/>
      <c r="W395" s="11"/>
    </row>
    <row r="396" spans="1:23" s="18" customFormat="1">
      <c r="A396" s="11"/>
      <c r="B396" s="11"/>
      <c r="C396" s="16"/>
      <c r="D396" s="28"/>
      <c r="E396" s="99"/>
      <c r="F396" s="100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68"/>
      <c r="W396" s="11"/>
    </row>
    <row r="397" spans="1:23" s="18" customFormat="1">
      <c r="A397" s="11"/>
      <c r="B397" s="11"/>
      <c r="C397" s="16"/>
      <c r="D397" s="28"/>
      <c r="E397" s="99"/>
      <c r="F397" s="100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68"/>
      <c r="W397" s="11"/>
    </row>
    <row r="398" spans="1:23" s="18" customFormat="1">
      <c r="A398" s="11"/>
      <c r="B398" s="11"/>
      <c r="C398" s="16"/>
      <c r="D398" s="28"/>
      <c r="E398" s="99"/>
      <c r="F398" s="100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68"/>
      <c r="W398" s="11"/>
    </row>
    <row r="399" spans="1:23" s="18" customFormat="1">
      <c r="A399" s="11"/>
      <c r="B399" s="11"/>
      <c r="C399" s="16"/>
      <c r="D399" s="28"/>
      <c r="E399" s="99"/>
      <c r="F399" s="100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68"/>
      <c r="W399" s="11"/>
    </row>
    <row r="400" spans="1:23" s="18" customFormat="1">
      <c r="A400" s="11"/>
      <c r="B400" s="11"/>
      <c r="C400" s="16"/>
      <c r="D400" s="28"/>
      <c r="E400" s="99"/>
      <c r="F400" s="100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68"/>
      <c r="W400" s="11"/>
    </row>
    <row r="401" spans="1:23" s="18" customFormat="1">
      <c r="A401" s="11"/>
      <c r="B401" s="11"/>
      <c r="C401" s="16"/>
      <c r="D401" s="28"/>
      <c r="E401" s="99"/>
      <c r="F401" s="100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68"/>
      <c r="W401" s="11"/>
    </row>
    <row r="402" spans="1:23" s="18" customFormat="1">
      <c r="A402" s="11"/>
      <c r="B402" s="11"/>
      <c r="C402" s="16"/>
      <c r="D402" s="28"/>
      <c r="E402" s="99"/>
      <c r="F402" s="100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68"/>
      <c r="W402" s="11"/>
    </row>
    <row r="403" spans="1:23" s="18" customFormat="1">
      <c r="A403" s="11"/>
      <c r="B403" s="11"/>
      <c r="C403" s="16"/>
      <c r="D403" s="28"/>
      <c r="E403" s="99"/>
      <c r="F403" s="100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68"/>
      <c r="W403" s="11"/>
    </row>
    <row r="404" spans="1:23" s="18" customFormat="1">
      <c r="A404" s="11"/>
      <c r="B404" s="11"/>
      <c r="C404" s="16"/>
      <c r="D404" s="28"/>
      <c r="E404" s="99"/>
      <c r="F404" s="100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68"/>
      <c r="W404" s="11"/>
    </row>
    <row r="405" spans="1:23" s="18" customFormat="1">
      <c r="A405" s="11"/>
      <c r="B405" s="11"/>
      <c r="C405" s="16"/>
      <c r="D405" s="28"/>
      <c r="E405" s="99"/>
      <c r="F405" s="100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68"/>
      <c r="W405" s="11"/>
    </row>
    <row r="406" spans="1:23" s="18" customFormat="1">
      <c r="A406" s="11"/>
      <c r="B406" s="11"/>
      <c r="C406" s="16"/>
      <c r="D406" s="28"/>
      <c r="E406" s="99"/>
      <c r="F406" s="100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68"/>
      <c r="W406" s="11"/>
    </row>
    <row r="407" spans="1:23" s="18" customFormat="1">
      <c r="A407" s="11"/>
      <c r="B407" s="11"/>
      <c r="C407" s="16"/>
      <c r="D407" s="28"/>
      <c r="E407" s="99"/>
      <c r="F407" s="100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68"/>
      <c r="W407" s="11"/>
    </row>
    <row r="408" spans="1:23" s="18" customFormat="1">
      <c r="A408" s="11"/>
      <c r="B408" s="11"/>
      <c r="C408" s="16"/>
      <c r="D408" s="28"/>
      <c r="E408" s="99"/>
      <c r="F408" s="100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68"/>
      <c r="W408" s="11"/>
    </row>
    <row r="409" spans="1:23" s="18" customFormat="1">
      <c r="A409" s="11"/>
      <c r="B409" s="11"/>
      <c r="C409" s="16"/>
      <c r="D409" s="28"/>
      <c r="E409" s="99"/>
      <c r="F409" s="100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68"/>
      <c r="W409" s="11"/>
    </row>
    <row r="410" spans="1:23" s="18" customFormat="1">
      <c r="A410" s="11"/>
      <c r="B410" s="11"/>
      <c r="C410" s="16"/>
      <c r="D410" s="28"/>
      <c r="E410" s="99"/>
      <c r="F410" s="100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68"/>
      <c r="W410" s="11"/>
    </row>
    <row r="411" spans="1:23" s="18" customFormat="1">
      <c r="A411" s="11"/>
      <c r="B411" s="11"/>
      <c r="C411" s="16"/>
      <c r="D411" s="28"/>
      <c r="E411" s="99"/>
      <c r="F411" s="100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68"/>
      <c r="W411" s="11"/>
    </row>
    <row r="412" spans="1:23" s="18" customFormat="1">
      <c r="A412" s="11"/>
      <c r="B412" s="11"/>
      <c r="C412" s="16"/>
      <c r="D412" s="28"/>
      <c r="E412" s="99"/>
      <c r="F412" s="100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68"/>
      <c r="W412" s="11"/>
    </row>
    <row r="413" spans="1:23" s="18" customFormat="1">
      <c r="A413" s="11"/>
      <c r="B413" s="11"/>
      <c r="C413" s="16"/>
      <c r="D413" s="28"/>
      <c r="E413" s="99"/>
      <c r="F413" s="100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68"/>
      <c r="W413" s="11"/>
    </row>
    <row r="414" spans="1:23" s="18" customFormat="1">
      <c r="A414" s="11"/>
      <c r="B414" s="11"/>
      <c r="C414" s="16"/>
      <c r="D414" s="28"/>
      <c r="E414" s="99"/>
      <c r="F414" s="100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68"/>
      <c r="W414" s="11"/>
    </row>
    <row r="415" spans="1:23" s="18" customFormat="1">
      <c r="A415" s="11"/>
      <c r="B415" s="11"/>
      <c r="C415" s="16"/>
      <c r="D415" s="28"/>
      <c r="E415" s="99"/>
      <c r="F415" s="100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68"/>
      <c r="W415" s="11"/>
    </row>
    <row r="416" spans="1:23" s="18" customFormat="1">
      <c r="A416" s="11"/>
      <c r="B416" s="11"/>
      <c r="C416" s="16"/>
      <c r="D416" s="28"/>
      <c r="E416" s="99"/>
      <c r="F416" s="100"/>
      <c r="G416" s="100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68"/>
      <c r="W416" s="11"/>
    </row>
    <row r="417" spans="1:23" s="18" customFormat="1">
      <c r="A417" s="11"/>
      <c r="B417" s="11"/>
      <c r="C417" s="16"/>
      <c r="D417" s="28"/>
      <c r="E417" s="99"/>
      <c r="F417" s="100"/>
      <c r="G417" s="100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68"/>
      <c r="W417" s="11"/>
    </row>
    <row r="418" spans="1:23" s="18" customFormat="1">
      <c r="A418" s="11"/>
      <c r="B418" s="11"/>
      <c r="C418" s="16"/>
      <c r="D418" s="28"/>
      <c r="E418" s="99"/>
      <c r="F418" s="100"/>
      <c r="G418" s="100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68"/>
      <c r="W418" s="11"/>
    </row>
    <row r="419" spans="1:23" s="18" customFormat="1">
      <c r="A419" s="11"/>
      <c r="B419" s="11"/>
      <c r="C419" s="16"/>
      <c r="D419" s="28"/>
      <c r="E419" s="99"/>
      <c r="F419" s="100"/>
      <c r="G419" s="100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68"/>
      <c r="W419" s="11"/>
    </row>
    <row r="420" spans="1:23" s="18" customFormat="1">
      <c r="A420" s="11"/>
      <c r="B420" s="11"/>
      <c r="C420" s="16"/>
      <c r="D420" s="28"/>
      <c r="E420" s="99"/>
      <c r="F420" s="100"/>
      <c r="G420" s="100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68"/>
      <c r="W420" s="11"/>
    </row>
    <row r="421" spans="1:23" s="18" customFormat="1">
      <c r="A421" s="11"/>
      <c r="B421" s="11"/>
      <c r="C421" s="16"/>
      <c r="D421" s="28"/>
      <c r="E421" s="99"/>
      <c r="F421" s="100"/>
      <c r="G421" s="100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68"/>
      <c r="W421" s="11"/>
    </row>
    <row r="422" spans="1:23" s="18" customFormat="1">
      <c r="A422" s="11"/>
      <c r="B422" s="11"/>
      <c r="C422" s="16"/>
      <c r="D422" s="28"/>
      <c r="E422" s="99"/>
      <c r="F422" s="100"/>
      <c r="G422" s="100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68"/>
      <c r="W422" s="11"/>
    </row>
    <row r="423" spans="1:23" s="18" customFormat="1">
      <c r="A423" s="11"/>
      <c r="B423" s="11"/>
      <c r="C423" s="16"/>
      <c r="D423" s="28"/>
      <c r="E423" s="99"/>
      <c r="F423" s="100"/>
      <c r="G423" s="100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68"/>
      <c r="W423" s="11"/>
    </row>
    <row r="424" spans="1:23" s="18" customFormat="1">
      <c r="A424" s="11"/>
      <c r="B424" s="11"/>
      <c r="C424" s="16"/>
      <c r="D424" s="28"/>
      <c r="E424" s="99"/>
      <c r="F424" s="100"/>
      <c r="G424" s="100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68"/>
      <c r="W424" s="11"/>
    </row>
    <row r="425" spans="1:23" s="18" customFormat="1">
      <c r="A425" s="11"/>
      <c r="B425" s="11"/>
      <c r="C425" s="16"/>
      <c r="D425" s="28"/>
      <c r="E425" s="99"/>
      <c r="F425" s="100"/>
      <c r="G425" s="100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68"/>
      <c r="W425" s="11"/>
    </row>
    <row r="426" spans="1:23" s="18" customFormat="1">
      <c r="A426" s="11"/>
      <c r="B426" s="11"/>
      <c r="C426" s="16"/>
      <c r="D426" s="28"/>
      <c r="E426" s="99"/>
      <c r="F426" s="100"/>
      <c r="G426" s="100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68"/>
      <c r="W426" s="11"/>
    </row>
    <row r="427" spans="1:23" s="18" customFormat="1">
      <c r="A427" s="11"/>
      <c r="B427" s="11"/>
      <c r="C427" s="16"/>
      <c r="D427" s="28"/>
      <c r="E427" s="99"/>
      <c r="F427" s="100"/>
      <c r="G427" s="100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68"/>
      <c r="W427" s="11"/>
    </row>
    <row r="428" spans="1:23" s="18" customFormat="1">
      <c r="A428" s="11"/>
      <c r="B428" s="11"/>
      <c r="C428" s="16"/>
      <c r="D428" s="28"/>
      <c r="E428" s="99"/>
      <c r="F428" s="100"/>
      <c r="G428" s="100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68"/>
      <c r="W428" s="11"/>
    </row>
    <row r="429" spans="1:23" s="18" customFormat="1">
      <c r="A429" s="11"/>
      <c r="B429" s="11"/>
      <c r="C429" s="16"/>
      <c r="D429" s="28"/>
      <c r="E429" s="99"/>
      <c r="F429" s="100"/>
      <c r="G429" s="100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68"/>
      <c r="W429" s="11"/>
    </row>
    <row r="430" spans="1:23" s="18" customFormat="1">
      <c r="A430" s="11"/>
      <c r="B430" s="11"/>
      <c r="C430" s="16"/>
      <c r="D430" s="28"/>
      <c r="E430" s="99"/>
      <c r="F430" s="100"/>
      <c r="G430" s="100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68"/>
      <c r="W430" s="11"/>
    </row>
    <row r="431" spans="1:23" s="18" customFormat="1">
      <c r="A431" s="11"/>
      <c r="B431" s="11"/>
      <c r="C431" s="16"/>
      <c r="D431" s="28"/>
      <c r="E431" s="99"/>
      <c r="F431" s="100"/>
      <c r="G431" s="100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68"/>
      <c r="W431" s="11"/>
    </row>
    <row r="432" spans="1:23" s="18" customFormat="1">
      <c r="A432" s="11"/>
      <c r="B432" s="11"/>
      <c r="C432" s="16"/>
      <c r="D432" s="28"/>
      <c r="E432" s="99"/>
      <c r="F432" s="100"/>
      <c r="G432" s="100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68"/>
      <c r="W432" s="11"/>
    </row>
    <row r="433" spans="1:23" s="18" customFormat="1">
      <c r="A433" s="11"/>
      <c r="B433" s="11"/>
      <c r="C433" s="16"/>
      <c r="D433" s="28"/>
      <c r="E433" s="99"/>
      <c r="F433" s="100"/>
      <c r="G433" s="100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68"/>
      <c r="W433" s="11"/>
    </row>
    <row r="434" spans="1:23" s="18" customFormat="1">
      <c r="A434" s="11"/>
      <c r="B434" s="11"/>
      <c r="C434" s="16"/>
      <c r="D434" s="28"/>
      <c r="E434" s="99"/>
      <c r="F434" s="100"/>
      <c r="G434" s="100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68"/>
      <c r="W434" s="11"/>
    </row>
    <row r="435" spans="1:23" s="18" customFormat="1">
      <c r="A435" s="11"/>
      <c r="B435" s="11"/>
      <c r="C435" s="16"/>
      <c r="D435" s="28"/>
      <c r="E435" s="99"/>
      <c r="F435" s="100"/>
      <c r="G435" s="100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68"/>
      <c r="W435" s="11"/>
    </row>
    <row r="436" spans="1:23" s="18" customFormat="1">
      <c r="A436" s="11"/>
      <c r="B436" s="11"/>
      <c r="C436" s="16"/>
      <c r="D436" s="28"/>
      <c r="E436" s="99"/>
      <c r="F436" s="100"/>
      <c r="G436" s="100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68"/>
      <c r="W436" s="11"/>
    </row>
    <row r="437" spans="1:23" s="18" customFormat="1">
      <c r="A437" s="11"/>
      <c r="B437" s="11"/>
      <c r="C437" s="16"/>
      <c r="D437" s="28"/>
      <c r="E437" s="99"/>
      <c r="F437" s="100"/>
      <c r="G437" s="100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68"/>
      <c r="W437" s="11"/>
    </row>
    <row r="438" spans="1:23" s="18" customFormat="1">
      <c r="A438" s="11"/>
      <c r="B438" s="11"/>
      <c r="C438" s="16"/>
      <c r="D438" s="28"/>
      <c r="E438" s="99"/>
      <c r="F438" s="100"/>
      <c r="G438" s="100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68"/>
      <c r="W438" s="11"/>
    </row>
    <row r="439" spans="1:23" s="18" customFormat="1">
      <c r="A439" s="11"/>
      <c r="B439" s="11"/>
      <c r="C439" s="16"/>
      <c r="D439" s="28"/>
      <c r="E439" s="99"/>
      <c r="F439" s="100"/>
      <c r="G439" s="100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68"/>
      <c r="W439" s="11"/>
    </row>
    <row r="440" spans="1:23" s="18" customFormat="1">
      <c r="A440" s="11"/>
      <c r="B440" s="11"/>
      <c r="C440" s="16"/>
      <c r="D440" s="28"/>
      <c r="E440" s="99"/>
      <c r="F440" s="100"/>
      <c r="G440" s="100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68"/>
      <c r="W440" s="11"/>
    </row>
    <row r="441" spans="1:23" s="18" customFormat="1">
      <c r="A441" s="11"/>
      <c r="B441" s="11"/>
      <c r="C441" s="16"/>
      <c r="D441" s="28"/>
      <c r="E441" s="99"/>
      <c r="F441" s="100"/>
      <c r="G441" s="100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68"/>
      <c r="W441" s="11"/>
    </row>
    <row r="442" spans="1:23" s="18" customFormat="1">
      <c r="A442" s="11"/>
      <c r="B442" s="11"/>
      <c r="C442" s="16"/>
      <c r="D442" s="28"/>
      <c r="E442" s="99"/>
      <c r="F442" s="100"/>
      <c r="G442" s="100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68"/>
      <c r="W442" s="11"/>
    </row>
    <row r="443" spans="1:23" s="18" customFormat="1">
      <c r="A443" s="11"/>
      <c r="B443" s="11"/>
      <c r="C443" s="16"/>
      <c r="D443" s="28"/>
      <c r="E443" s="99"/>
      <c r="F443" s="100"/>
      <c r="G443" s="100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68"/>
      <c r="W443" s="11"/>
    </row>
    <row r="444" spans="1:23" s="18" customFormat="1">
      <c r="A444" s="11"/>
      <c r="B444" s="11"/>
      <c r="C444" s="16"/>
      <c r="D444" s="28"/>
      <c r="E444" s="99"/>
      <c r="F444" s="100"/>
      <c r="G444" s="100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68"/>
      <c r="W444" s="11"/>
    </row>
    <row r="445" spans="1:23" s="18" customFormat="1">
      <c r="A445" s="11"/>
      <c r="B445" s="11"/>
      <c r="C445" s="16"/>
      <c r="D445" s="28"/>
      <c r="E445" s="99"/>
      <c r="F445" s="100"/>
      <c r="G445" s="100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68"/>
      <c r="W445" s="11"/>
    </row>
    <row r="446" spans="1:23" s="18" customFormat="1">
      <c r="A446" s="11"/>
      <c r="B446" s="11"/>
      <c r="C446" s="16"/>
      <c r="D446" s="28"/>
      <c r="E446" s="99"/>
      <c r="F446" s="100"/>
      <c r="G446" s="100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68"/>
      <c r="W446" s="11"/>
    </row>
    <row r="447" spans="1:23" s="18" customFormat="1">
      <c r="A447" s="11"/>
      <c r="B447" s="11"/>
      <c r="C447" s="16"/>
      <c r="D447" s="28"/>
      <c r="E447" s="99"/>
      <c r="F447" s="100"/>
      <c r="G447" s="100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68"/>
      <c r="W447" s="11"/>
    </row>
    <row r="448" spans="1:23" s="18" customFormat="1">
      <c r="A448" s="11"/>
      <c r="B448" s="11"/>
      <c r="C448" s="16"/>
      <c r="D448" s="28"/>
      <c r="E448" s="99"/>
      <c r="F448" s="100"/>
      <c r="G448" s="100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68"/>
      <c r="W448" s="11"/>
    </row>
  </sheetData>
  <sheetProtection insertRows="0" deleteRows="0"/>
  <protectedRanges>
    <protectedRange sqref="J224:Q1048576 V224:V1048576 V217:V220 J217:Q220 K16:R216 W14:W216 J1:Q13 V1:V13 K14:M15 O14:R15" name="Obseg1"/>
    <protectedRange sqref="V222:V223 J222:Q223" name="Obseg1_2"/>
    <protectedRange sqref="M221:Q221 V221" name="Obseg1_2_1"/>
    <protectedRange sqref="J221:L221" name="Obseg1_2_1_1_2"/>
    <protectedRange sqref="N14:N15" name="Obseg1_4"/>
  </protectedRanges>
  <mergeCells count="8">
    <mergeCell ref="A221:K221"/>
    <mergeCell ref="C13:K13"/>
    <mergeCell ref="D2:J2"/>
    <mergeCell ref="D3:J3"/>
    <mergeCell ref="D6:J6"/>
    <mergeCell ref="D7:J7"/>
    <mergeCell ref="D8:J8"/>
    <mergeCell ref="D9:J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3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320"/>
  <sheetViews>
    <sheetView topLeftCell="A40" zoomScaleNormal="100" zoomScaleSheetLayoutView="100" workbookViewId="0">
      <selection activeCell="AE84" sqref="AE84"/>
    </sheetView>
  </sheetViews>
  <sheetFormatPr defaultColWidth="8.85546875" defaultRowHeight="12.75"/>
  <cols>
    <col min="1" max="1" width="5" style="11" customWidth="1"/>
    <col min="2" max="2" width="14.1406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C1" s="49" t="s">
        <v>81</v>
      </c>
    </row>
    <row r="2" spans="1:23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3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3" ht="15">
      <c r="C4" s="69"/>
    </row>
    <row r="5" spans="1:23" ht="15">
      <c r="C5" s="49" t="s">
        <v>85</v>
      </c>
    </row>
    <row r="6" spans="1:23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3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3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3" s="12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A10" s="3"/>
      <c r="B10" s="3"/>
      <c r="C10" s="13"/>
      <c r="D10" s="24"/>
      <c r="E10" s="24"/>
      <c r="F10" s="25"/>
      <c r="G10" s="101"/>
      <c r="H10" s="101"/>
      <c r="I10" s="14"/>
      <c r="J10" s="14"/>
      <c r="K10" s="14"/>
      <c r="L10" s="14"/>
      <c r="W10" s="7"/>
    </row>
    <row r="11" spans="1:23" s="12" customFormat="1" ht="15">
      <c r="A11" s="3"/>
      <c r="B11" s="3"/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W11" s="7"/>
    </row>
    <row r="12" spans="1:23" s="12" customFormat="1" ht="21" customHeight="1">
      <c r="A12" s="3"/>
      <c r="B12" s="3"/>
      <c r="C12" s="78" t="str">
        <f>+'Ponudbeni pred_rekapitulacija'!A25</f>
        <v>12. sklop:</v>
      </c>
      <c r="D12" s="78"/>
      <c r="E12" s="24"/>
      <c r="F12" s="25"/>
      <c r="G12" s="101"/>
      <c r="H12" s="101"/>
      <c r="I12" s="14"/>
      <c r="J12" s="14"/>
      <c r="K12" s="14"/>
      <c r="L12" s="14"/>
      <c r="W12" s="7"/>
    </row>
    <row r="13" spans="1:23" s="12" customFormat="1" ht="21" customHeight="1">
      <c r="A13" s="3"/>
      <c r="B13" s="3"/>
      <c r="C13" s="442" t="str">
        <f>+'Ponudbeni pred_rekapitulacija'!B25</f>
        <v>ŽITA, STROČNICE, SEMENA IN IZDELKI</v>
      </c>
      <c r="D13" s="442"/>
      <c r="E13" s="442"/>
      <c r="F13" s="442"/>
      <c r="G13" s="442"/>
      <c r="H13" s="442"/>
      <c r="I13" s="442"/>
      <c r="J13" s="442"/>
      <c r="K13" s="442"/>
      <c r="L13" s="442"/>
      <c r="W13" s="7"/>
    </row>
    <row r="14" spans="1:23" s="73" customFormat="1" ht="12" customHeight="1">
      <c r="A14" s="241">
        <v>1</v>
      </c>
      <c r="B14" s="340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395">
        <v>14</v>
      </c>
      <c r="O14" s="71" t="s">
        <v>157</v>
      </c>
      <c r="P14" s="71">
        <v>7</v>
      </c>
      <c r="Q14" s="71" t="s">
        <v>158</v>
      </c>
      <c r="R14" s="71">
        <v>8</v>
      </c>
      <c r="S14" s="72" t="s">
        <v>159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242" t="s">
        <v>2</v>
      </c>
      <c r="B15" s="242" t="s">
        <v>977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1694</v>
      </c>
      <c r="O15" s="58" t="s">
        <v>103</v>
      </c>
      <c r="P15" s="58" t="s">
        <v>63</v>
      </c>
      <c r="Q15" s="58" t="s">
        <v>122</v>
      </c>
      <c r="R15" s="58" t="s">
        <v>100</v>
      </c>
      <c r="S15" s="59" t="s">
        <v>101</v>
      </c>
      <c r="T15" s="59" t="s">
        <v>114</v>
      </c>
      <c r="U15" s="59" t="s">
        <v>105</v>
      </c>
      <c r="V15" s="59" t="s">
        <v>106</v>
      </c>
      <c r="W15" s="58" t="s">
        <v>119</v>
      </c>
    </row>
    <row r="16" spans="1:23" s="60" customFormat="1" ht="12">
      <c r="A16" s="232" t="s">
        <v>1</v>
      </c>
      <c r="B16" s="385" t="s">
        <v>1451</v>
      </c>
      <c r="C16" s="226" t="s">
        <v>837</v>
      </c>
      <c r="D16" s="197">
        <v>1000</v>
      </c>
      <c r="E16" s="199" t="s">
        <v>110</v>
      </c>
      <c r="F16" s="98"/>
      <c r="G16" s="209">
        <v>30</v>
      </c>
      <c r="H16" s="213" t="s">
        <v>0</v>
      </c>
      <c r="I1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J16" s="186" t="str">
        <f>IF(Sklop12[[#This Row],[ZAHTEVANA SHEMA KAKOVOSTI]]&lt;&gt;"",Sklop12[[#This Row],[Preračunana masa/volumen/kos na enoto kg]],"")</f>
        <v/>
      </c>
      <c r="K16" s="189"/>
      <c r="L16" s="206"/>
      <c r="M16" s="206"/>
      <c r="N16" s="334"/>
      <c r="O16" s="201"/>
      <c r="P16" s="191"/>
      <c r="Q16" s="191"/>
      <c r="R16" s="214"/>
      <c r="S16" s="191">
        <f>+Sklop12[[#This Row],[cena/enota brez DDV v EUR]]*Sklop12[[#This Row],[Stopnja DDV (%)]]</f>
        <v>0</v>
      </c>
      <c r="T16" s="191">
        <f>+Sklop12[[#This Row],[cena/enota brez DDV v EUR]]+Sklop12[[#This Row],[Davek (EUR)]]</f>
        <v>0</v>
      </c>
      <c r="U16" s="191">
        <f>+Sklop12[[#This Row],[cena/enota brez DDV v EUR]]*Sklop12[[#This Row],[Okvirna količina]]</f>
        <v>0</v>
      </c>
      <c r="V16" s="207">
        <f>+Sklop12[[#This Row],[Končna cena/enoto mere (EUR) z DDV]]*Sklop12[[#This Row],[Okvirna količina]]</f>
        <v>0</v>
      </c>
      <c r="W16" s="208"/>
    </row>
    <row r="17" spans="1:23" s="60" customFormat="1" ht="12">
      <c r="A17" s="232" t="s">
        <v>3</v>
      </c>
      <c r="B17" s="385" t="s">
        <v>1452</v>
      </c>
      <c r="C17" s="295" t="s">
        <v>863</v>
      </c>
      <c r="D17" s="296">
        <v>200</v>
      </c>
      <c r="E17" s="297" t="s">
        <v>110</v>
      </c>
      <c r="F17" s="270"/>
      <c r="G17" s="298">
        <v>10</v>
      </c>
      <c r="H17" s="299" t="s">
        <v>188</v>
      </c>
      <c r="I17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7" s="301" t="str">
        <f>IF(Sklop12[[#This Row],[ZAHTEVANA SHEMA KAKOVOSTI]]&lt;&gt;"",Sklop12[[#This Row],[Preračunana masa/volumen/kos na enoto kg]],"")</f>
        <v/>
      </c>
      <c r="K17" s="302"/>
      <c r="L17" s="303"/>
      <c r="M17" s="303"/>
      <c r="N17" s="303"/>
      <c r="O17" s="304"/>
      <c r="P17" s="305"/>
      <c r="Q17" s="305"/>
      <c r="R17" s="306"/>
      <c r="S17" s="305">
        <f>+Sklop12[[#This Row],[cena/enota brez DDV v EUR]]*Sklop12[[#This Row],[Stopnja DDV (%)]]</f>
        <v>0</v>
      </c>
      <c r="T17" s="305">
        <f>+Sklop12[[#This Row],[cena/enota brez DDV v EUR]]+Sklop12[[#This Row],[Davek (EUR)]]</f>
        <v>0</v>
      </c>
      <c r="U17" s="305">
        <f>+Sklop12[[#This Row],[cena/enota brez DDV v EUR]]*Sklop12[[#This Row],[Okvirna količina]]</f>
        <v>0</v>
      </c>
      <c r="V17" s="307">
        <f>+Sklop12[[#This Row],[Končna cena/enoto mere (EUR) z DDV]]*Sklop12[[#This Row],[Okvirna količina]]</f>
        <v>0</v>
      </c>
      <c r="W17" s="308"/>
    </row>
    <row r="18" spans="1:23" s="60" customFormat="1" ht="24">
      <c r="A18" s="232" t="s">
        <v>4</v>
      </c>
      <c r="B18" s="385" t="s">
        <v>1453</v>
      </c>
      <c r="C18" s="295" t="s">
        <v>864</v>
      </c>
      <c r="D18" s="327">
        <v>250</v>
      </c>
      <c r="E18" s="297" t="s">
        <v>110</v>
      </c>
      <c r="F18" s="270"/>
      <c r="G18" s="298">
        <v>15</v>
      </c>
      <c r="H18" s="299" t="s">
        <v>188</v>
      </c>
      <c r="I18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3.75</v>
      </c>
      <c r="J18" s="301" t="str">
        <f>IF(Sklop12[[#This Row],[ZAHTEVANA SHEMA KAKOVOSTI]]&lt;&gt;"",Sklop12[[#This Row],[Preračunana masa/volumen/kos na enoto kg]],"")</f>
        <v/>
      </c>
      <c r="K18" s="302"/>
      <c r="L18" s="303"/>
      <c r="M18" s="303"/>
      <c r="N18" s="303"/>
      <c r="O18" s="304"/>
      <c r="P18" s="305"/>
      <c r="Q18" s="305"/>
      <c r="R18" s="306"/>
      <c r="S18" s="305">
        <f>+Sklop12[[#This Row],[cena/enota brez DDV v EUR]]*Sklop12[[#This Row],[Stopnja DDV (%)]]</f>
        <v>0</v>
      </c>
      <c r="T18" s="305">
        <f>+Sklop12[[#This Row],[cena/enota brez DDV v EUR]]+Sklop12[[#This Row],[Davek (EUR)]]</f>
        <v>0</v>
      </c>
      <c r="U18" s="305">
        <f>+Sklop12[[#This Row],[cena/enota brez DDV v EUR]]*Sklop12[[#This Row],[Okvirna količina]]</f>
        <v>0</v>
      </c>
      <c r="V18" s="307">
        <f>+Sklop12[[#This Row],[Končna cena/enoto mere (EUR) z DDV]]*Sklop12[[#This Row],[Okvirna količina]]</f>
        <v>0</v>
      </c>
      <c r="W18" s="308"/>
    </row>
    <row r="19" spans="1:23" s="60" customFormat="1" ht="24">
      <c r="A19" s="232" t="s">
        <v>5</v>
      </c>
      <c r="B19" s="385" t="s">
        <v>1455</v>
      </c>
      <c r="C19" s="295" t="s">
        <v>864</v>
      </c>
      <c r="D19" s="327">
        <v>500</v>
      </c>
      <c r="E19" s="331" t="s">
        <v>110</v>
      </c>
      <c r="F19" s="98"/>
      <c r="G19" s="332">
        <v>15</v>
      </c>
      <c r="H19" s="299" t="s">
        <v>188</v>
      </c>
      <c r="I19" s="3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J19" s="291" t="str">
        <f>IF(Sklop12[[#This Row],[ZAHTEVANA SHEMA KAKOVOSTI]]&lt;&gt;"",Sklop12[[#This Row],[Preračunana masa/volumen/kos na enoto kg]],"")</f>
        <v/>
      </c>
      <c r="K19" s="292"/>
      <c r="L19" s="334"/>
      <c r="M19" s="334"/>
      <c r="N19" s="334"/>
      <c r="O19" s="293"/>
      <c r="P19" s="294"/>
      <c r="Q19" s="294"/>
      <c r="R19" s="335"/>
      <c r="S19" s="294">
        <f>+Sklop12[[#This Row],[cena/enota brez DDV v EUR]]*Sklop12[[#This Row],[Stopnja DDV (%)]]</f>
        <v>0</v>
      </c>
      <c r="T19" s="294">
        <f>+Sklop12[[#This Row],[cena/enota brez DDV v EUR]]+Sklop12[[#This Row],[Davek (EUR)]]</f>
        <v>0</v>
      </c>
      <c r="U19" s="294">
        <f>+Sklop12[[#This Row],[cena/enota brez DDV v EUR]]*Sklop12[[#This Row],[Okvirna količina]]</f>
        <v>0</v>
      </c>
      <c r="V19" s="336">
        <f>+Sklop12[[#This Row],[Končna cena/enoto mere (EUR) z DDV]]*Sklop12[[#This Row],[Okvirna količina]]</f>
        <v>0</v>
      </c>
      <c r="W19" s="337"/>
    </row>
    <row r="20" spans="1:23" s="60" customFormat="1" ht="24">
      <c r="A20" s="232" t="s">
        <v>6</v>
      </c>
      <c r="B20" s="385" t="s">
        <v>1454</v>
      </c>
      <c r="C20" s="295" t="s">
        <v>864</v>
      </c>
      <c r="D20" s="327">
        <v>1000</v>
      </c>
      <c r="E20" s="331" t="s">
        <v>110</v>
      </c>
      <c r="F20" s="98"/>
      <c r="G20" s="332">
        <v>20</v>
      </c>
      <c r="H20" s="299" t="s">
        <v>188</v>
      </c>
      <c r="I20" s="3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20" s="291" t="str">
        <f>IF(Sklop12[[#This Row],[ZAHTEVANA SHEMA KAKOVOSTI]]&lt;&gt;"",Sklop12[[#This Row],[Preračunana masa/volumen/kos na enoto kg]],"")</f>
        <v/>
      </c>
      <c r="K20" s="292"/>
      <c r="L20" s="334"/>
      <c r="M20" s="334"/>
      <c r="N20" s="334"/>
      <c r="O20" s="293"/>
      <c r="P20" s="294"/>
      <c r="Q20" s="294"/>
      <c r="R20" s="335"/>
      <c r="S20" s="294">
        <f>+Sklop12[[#This Row],[cena/enota brez DDV v EUR]]*Sklop12[[#This Row],[Stopnja DDV (%)]]</f>
        <v>0</v>
      </c>
      <c r="T20" s="294">
        <f>+Sklop12[[#This Row],[cena/enota brez DDV v EUR]]+Sklop12[[#This Row],[Davek (EUR)]]</f>
        <v>0</v>
      </c>
      <c r="U20" s="294">
        <f>+Sklop12[[#This Row],[cena/enota brez DDV v EUR]]*Sklop12[[#This Row],[Okvirna količina]]</f>
        <v>0</v>
      </c>
      <c r="V20" s="336">
        <f>+Sklop12[[#This Row],[Končna cena/enoto mere (EUR) z DDV]]*Sklop12[[#This Row],[Okvirna količina]]</f>
        <v>0</v>
      </c>
      <c r="W20" s="337"/>
    </row>
    <row r="21" spans="1:23" s="60" customFormat="1" ht="12">
      <c r="A21" s="232" t="s">
        <v>8</v>
      </c>
      <c r="B21" s="385" t="s">
        <v>1456</v>
      </c>
      <c r="C21" s="295" t="s">
        <v>865</v>
      </c>
      <c r="D21" s="296">
        <v>500</v>
      </c>
      <c r="E21" s="297" t="s">
        <v>110</v>
      </c>
      <c r="F21" s="270"/>
      <c r="G21" s="332">
        <v>5</v>
      </c>
      <c r="H21" s="299" t="s">
        <v>188</v>
      </c>
      <c r="I2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1" s="301" t="str">
        <f>IF(Sklop12[[#This Row],[ZAHTEVANA SHEMA KAKOVOSTI]]&lt;&gt;"",Sklop12[[#This Row],[Preračunana masa/volumen/kos na enoto kg]],"")</f>
        <v/>
      </c>
      <c r="K21" s="302"/>
      <c r="L21" s="303"/>
      <c r="M21" s="303"/>
      <c r="N21" s="303"/>
      <c r="O21" s="304"/>
      <c r="P21" s="305"/>
      <c r="Q21" s="305"/>
      <c r="R21" s="306"/>
      <c r="S21" s="305">
        <f>+Sklop12[[#This Row],[cena/enota brez DDV v EUR]]*Sklop12[[#This Row],[Stopnja DDV (%)]]</f>
        <v>0</v>
      </c>
      <c r="T21" s="305">
        <f>+Sklop12[[#This Row],[cena/enota brez DDV v EUR]]+Sklop12[[#This Row],[Davek (EUR)]]</f>
        <v>0</v>
      </c>
      <c r="U21" s="305">
        <f>+Sklop12[[#This Row],[cena/enota brez DDV v EUR]]*Sklop12[[#This Row],[Okvirna količina]]</f>
        <v>0</v>
      </c>
      <c r="V21" s="307">
        <f>+Sklop12[[#This Row],[Končna cena/enoto mere (EUR) z DDV]]*Sklop12[[#This Row],[Okvirna količina]]</f>
        <v>0</v>
      </c>
      <c r="W21" s="308"/>
    </row>
    <row r="22" spans="1:23" s="60" customFormat="1" ht="12">
      <c r="A22" s="232" t="s">
        <v>9</v>
      </c>
      <c r="B22" s="341">
        <v>2182</v>
      </c>
      <c r="C22" s="295" t="s">
        <v>865</v>
      </c>
      <c r="D22" s="327">
        <v>1000</v>
      </c>
      <c r="E22" s="331" t="s">
        <v>110</v>
      </c>
      <c r="F22" s="98"/>
      <c r="G22" s="332">
        <v>5</v>
      </c>
      <c r="H22" s="299" t="s">
        <v>188</v>
      </c>
      <c r="I22" s="3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22" s="291" t="str">
        <f>IF(Sklop12[[#This Row],[ZAHTEVANA SHEMA KAKOVOSTI]]&lt;&gt;"",Sklop12[[#This Row],[Preračunana masa/volumen/kos na enoto kg]],"")</f>
        <v/>
      </c>
      <c r="K22" s="292"/>
      <c r="L22" s="334"/>
      <c r="M22" s="334"/>
      <c r="N22" s="334"/>
      <c r="O22" s="293"/>
      <c r="P22" s="294"/>
      <c r="Q22" s="294"/>
      <c r="R22" s="335"/>
      <c r="S22" s="294">
        <f>+Sklop12[[#This Row],[cena/enota brez DDV v EUR]]*Sklop12[[#This Row],[Stopnja DDV (%)]]</f>
        <v>0</v>
      </c>
      <c r="T22" s="294">
        <f>+Sklop12[[#This Row],[cena/enota brez DDV v EUR]]+Sklop12[[#This Row],[Davek (EUR)]]</f>
        <v>0</v>
      </c>
      <c r="U22" s="294">
        <f>+Sklop12[[#This Row],[cena/enota brez DDV v EUR]]*Sklop12[[#This Row],[Okvirna količina]]</f>
        <v>0</v>
      </c>
      <c r="V22" s="336">
        <f>+Sklop12[[#This Row],[Končna cena/enoto mere (EUR) z DDV]]*Sklop12[[#This Row],[Okvirna količina]]</f>
        <v>0</v>
      </c>
      <c r="W22" s="337"/>
    </row>
    <row r="23" spans="1:23" s="60" customFormat="1" ht="12">
      <c r="A23" s="232" t="s">
        <v>12</v>
      </c>
      <c r="B23" s="385" t="s">
        <v>1457</v>
      </c>
      <c r="C23" s="295" t="s">
        <v>287</v>
      </c>
      <c r="D23" s="197">
        <v>1000</v>
      </c>
      <c r="E23" s="199" t="s">
        <v>110</v>
      </c>
      <c r="F23" s="270"/>
      <c r="G23" s="332">
        <v>50</v>
      </c>
      <c r="H23" s="299" t="s">
        <v>0</v>
      </c>
      <c r="I23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23" s="301" t="str">
        <f>IF(Sklop12[[#This Row],[ZAHTEVANA SHEMA KAKOVOSTI]]&lt;&gt;"",Sklop12[[#This Row],[Preračunana masa/volumen/kos na enoto kg]],"")</f>
        <v/>
      </c>
      <c r="K23" s="302"/>
      <c r="L23" s="303"/>
      <c r="M23" s="303"/>
      <c r="N23" s="303"/>
      <c r="O23" s="304"/>
      <c r="P23" s="305"/>
      <c r="Q23" s="305"/>
      <c r="R23" s="306"/>
      <c r="S23" s="305">
        <f>+Sklop12[[#This Row],[cena/enota brez DDV v EUR]]*Sklop12[[#This Row],[Stopnja DDV (%)]]</f>
        <v>0</v>
      </c>
      <c r="T23" s="305">
        <f>+Sklop12[[#This Row],[cena/enota brez DDV v EUR]]+Sklop12[[#This Row],[Davek (EUR)]]</f>
        <v>0</v>
      </c>
      <c r="U23" s="305">
        <f>+Sklop12[[#This Row],[cena/enota brez DDV v EUR]]*Sklop12[[#This Row],[Okvirna količina]]</f>
        <v>0</v>
      </c>
      <c r="V23" s="307">
        <f>+Sklop12[[#This Row],[Končna cena/enoto mere (EUR) z DDV]]*Sklop12[[#This Row],[Okvirna količina]]</f>
        <v>0</v>
      </c>
      <c r="W23" s="308"/>
    </row>
    <row r="24" spans="1:23" s="60" customFormat="1" ht="12">
      <c r="A24" s="232" t="s">
        <v>13</v>
      </c>
      <c r="B24" s="385" t="s">
        <v>1458</v>
      </c>
      <c r="C24" s="295" t="s">
        <v>838</v>
      </c>
      <c r="D24" s="197">
        <v>1000</v>
      </c>
      <c r="E24" s="199" t="s">
        <v>110</v>
      </c>
      <c r="F24" s="270"/>
      <c r="G24" s="332">
        <v>100</v>
      </c>
      <c r="H24" s="299" t="s">
        <v>0</v>
      </c>
      <c r="I24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24" s="301" t="str">
        <f>IF(Sklop12[[#This Row],[ZAHTEVANA SHEMA KAKOVOSTI]]&lt;&gt;"",Sklop12[[#This Row],[Preračunana masa/volumen/kos na enoto kg]],"")</f>
        <v/>
      </c>
      <c r="K24" s="302"/>
      <c r="L24" s="303"/>
      <c r="M24" s="303"/>
      <c r="N24" s="303"/>
      <c r="O24" s="304"/>
      <c r="P24" s="305"/>
      <c r="Q24" s="305"/>
      <c r="R24" s="306"/>
      <c r="S24" s="305">
        <f>+Sklop12[[#This Row],[cena/enota brez DDV v EUR]]*Sklop12[[#This Row],[Stopnja DDV (%)]]</f>
        <v>0</v>
      </c>
      <c r="T24" s="305">
        <f>+Sklop12[[#This Row],[cena/enota brez DDV v EUR]]+Sklop12[[#This Row],[Davek (EUR)]]</f>
        <v>0</v>
      </c>
      <c r="U24" s="305">
        <f>+Sklop12[[#This Row],[cena/enota brez DDV v EUR]]*Sklop12[[#This Row],[Okvirna količina]]</f>
        <v>0</v>
      </c>
      <c r="V24" s="307">
        <f>+Sklop12[[#This Row],[Končna cena/enoto mere (EUR) z DDV]]*Sklop12[[#This Row],[Okvirna količina]]</f>
        <v>0</v>
      </c>
      <c r="W24" s="308"/>
    </row>
    <row r="25" spans="1:23" s="60" customFormat="1" ht="12">
      <c r="A25" s="232" t="s">
        <v>14</v>
      </c>
      <c r="B25" s="385" t="s">
        <v>1459</v>
      </c>
      <c r="C25" s="295" t="s">
        <v>839</v>
      </c>
      <c r="D25" s="197">
        <v>1000</v>
      </c>
      <c r="E25" s="199" t="s">
        <v>110</v>
      </c>
      <c r="F25" s="270"/>
      <c r="G25" s="332">
        <v>10</v>
      </c>
      <c r="H25" s="299" t="s">
        <v>0</v>
      </c>
      <c r="I25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5" s="301" t="str">
        <f>IF(Sklop12[[#This Row],[ZAHTEVANA SHEMA KAKOVOSTI]]&lt;&gt;"",Sklop12[[#This Row],[Preračunana masa/volumen/kos na enoto kg]],"")</f>
        <v/>
      </c>
      <c r="K25" s="302"/>
      <c r="L25" s="303"/>
      <c r="M25" s="303"/>
      <c r="N25" s="303"/>
      <c r="O25" s="304"/>
      <c r="P25" s="305"/>
      <c r="Q25" s="305"/>
      <c r="R25" s="306"/>
      <c r="S25" s="305">
        <f>+Sklop12[[#This Row],[cena/enota brez DDV v EUR]]*Sklop12[[#This Row],[Stopnja DDV (%)]]</f>
        <v>0</v>
      </c>
      <c r="T25" s="305">
        <f>+Sklop12[[#This Row],[cena/enota brez DDV v EUR]]+Sklop12[[#This Row],[Davek (EUR)]]</f>
        <v>0</v>
      </c>
      <c r="U25" s="305">
        <f>+Sklop12[[#This Row],[cena/enota brez DDV v EUR]]*Sklop12[[#This Row],[Okvirna količina]]</f>
        <v>0</v>
      </c>
      <c r="V25" s="307">
        <f>+Sklop12[[#This Row],[Končna cena/enoto mere (EUR) z DDV]]*Sklop12[[#This Row],[Okvirna količina]]</f>
        <v>0</v>
      </c>
      <c r="W25" s="308"/>
    </row>
    <row r="26" spans="1:23" s="60" customFormat="1" ht="12">
      <c r="A26" s="232" t="s">
        <v>15</v>
      </c>
      <c r="B26" s="385" t="s">
        <v>1460</v>
      </c>
      <c r="C26" s="295" t="s">
        <v>840</v>
      </c>
      <c r="D26" s="197">
        <v>1000</v>
      </c>
      <c r="E26" s="199" t="s">
        <v>110</v>
      </c>
      <c r="F26" s="270"/>
      <c r="G26" s="332">
        <v>50</v>
      </c>
      <c r="H26" s="299" t="s">
        <v>0</v>
      </c>
      <c r="I26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26" s="301" t="str">
        <f>IF(Sklop12[[#This Row],[ZAHTEVANA SHEMA KAKOVOSTI]]&lt;&gt;"",Sklop12[[#This Row],[Preračunana masa/volumen/kos na enoto kg]],"")</f>
        <v/>
      </c>
      <c r="K26" s="302"/>
      <c r="L26" s="303"/>
      <c r="M26" s="303"/>
      <c r="N26" s="303"/>
      <c r="O26" s="304"/>
      <c r="P26" s="305"/>
      <c r="Q26" s="305"/>
      <c r="R26" s="306"/>
      <c r="S26" s="305">
        <f>+Sklop12[[#This Row],[cena/enota brez DDV v EUR]]*Sklop12[[#This Row],[Stopnja DDV (%)]]</f>
        <v>0</v>
      </c>
      <c r="T26" s="305">
        <f>+Sklop12[[#This Row],[cena/enota brez DDV v EUR]]+Sklop12[[#This Row],[Davek (EUR)]]</f>
        <v>0</v>
      </c>
      <c r="U26" s="305">
        <f>+Sklop12[[#This Row],[cena/enota brez DDV v EUR]]*Sklop12[[#This Row],[Okvirna količina]]</f>
        <v>0</v>
      </c>
      <c r="V26" s="307">
        <f>+Sklop12[[#This Row],[Končna cena/enoto mere (EUR) z DDV]]*Sklop12[[#This Row],[Okvirna količina]]</f>
        <v>0</v>
      </c>
      <c r="W26" s="308"/>
    </row>
    <row r="27" spans="1:23" s="60" customFormat="1" ht="12">
      <c r="A27" s="232" t="s">
        <v>16</v>
      </c>
      <c r="B27" s="385" t="s">
        <v>1461</v>
      </c>
      <c r="C27" s="295" t="s">
        <v>841</v>
      </c>
      <c r="D27" s="197">
        <v>1000</v>
      </c>
      <c r="E27" s="199" t="s">
        <v>110</v>
      </c>
      <c r="F27" s="270"/>
      <c r="G27" s="332">
        <v>50</v>
      </c>
      <c r="H27" s="299" t="s">
        <v>0</v>
      </c>
      <c r="I27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27" s="301" t="str">
        <f>IF(Sklop12[[#This Row],[ZAHTEVANA SHEMA KAKOVOSTI]]&lt;&gt;"",Sklop12[[#This Row],[Preračunana masa/volumen/kos na enoto kg]],"")</f>
        <v/>
      </c>
      <c r="K27" s="302"/>
      <c r="L27" s="303"/>
      <c r="M27" s="303"/>
      <c r="N27" s="303"/>
      <c r="O27" s="304"/>
      <c r="P27" s="305"/>
      <c r="Q27" s="305"/>
      <c r="R27" s="306"/>
      <c r="S27" s="305">
        <f>+Sklop12[[#This Row],[cena/enota brez DDV v EUR]]*Sklop12[[#This Row],[Stopnja DDV (%)]]</f>
        <v>0</v>
      </c>
      <c r="T27" s="305">
        <f>+Sklop12[[#This Row],[cena/enota brez DDV v EUR]]+Sklop12[[#This Row],[Davek (EUR)]]</f>
        <v>0</v>
      </c>
      <c r="U27" s="305">
        <f>+Sklop12[[#This Row],[cena/enota brez DDV v EUR]]*Sklop12[[#This Row],[Okvirna količina]]</f>
        <v>0</v>
      </c>
      <c r="V27" s="307">
        <f>+Sklop12[[#This Row],[Končna cena/enoto mere (EUR) z DDV]]*Sklop12[[#This Row],[Okvirna količina]]</f>
        <v>0</v>
      </c>
      <c r="W27" s="308"/>
    </row>
    <row r="28" spans="1:23" s="60" customFormat="1" ht="12">
      <c r="A28" s="232" t="s">
        <v>17</v>
      </c>
      <c r="B28" s="385" t="s">
        <v>1462</v>
      </c>
      <c r="C28" s="295" t="s">
        <v>866</v>
      </c>
      <c r="D28" s="296">
        <v>500</v>
      </c>
      <c r="E28" s="297" t="s">
        <v>110</v>
      </c>
      <c r="F28" s="270"/>
      <c r="G28" s="332">
        <v>2</v>
      </c>
      <c r="H28" s="299" t="s">
        <v>188</v>
      </c>
      <c r="I28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J28" s="301" t="str">
        <f>IF(Sklop12[[#This Row],[ZAHTEVANA SHEMA KAKOVOSTI]]&lt;&gt;"",Sklop12[[#This Row],[Preračunana masa/volumen/kos na enoto kg]],"")</f>
        <v/>
      </c>
      <c r="K28" s="302"/>
      <c r="L28" s="303"/>
      <c r="M28" s="303"/>
      <c r="N28" s="303"/>
      <c r="O28" s="304"/>
      <c r="P28" s="305"/>
      <c r="Q28" s="305"/>
      <c r="R28" s="306"/>
      <c r="S28" s="305">
        <f>+Sklop12[[#This Row],[cena/enota brez DDV v EUR]]*Sklop12[[#This Row],[Stopnja DDV (%)]]</f>
        <v>0</v>
      </c>
      <c r="T28" s="305">
        <f>+Sklop12[[#This Row],[cena/enota brez DDV v EUR]]+Sklop12[[#This Row],[Davek (EUR)]]</f>
        <v>0</v>
      </c>
      <c r="U28" s="305">
        <f>+Sklop12[[#This Row],[cena/enota brez DDV v EUR]]*Sklop12[[#This Row],[Okvirna količina]]</f>
        <v>0</v>
      </c>
      <c r="V28" s="307">
        <f>+Sklop12[[#This Row],[Končna cena/enoto mere (EUR) z DDV]]*Sklop12[[#This Row],[Okvirna količina]]</f>
        <v>0</v>
      </c>
      <c r="W28" s="308"/>
    </row>
    <row r="29" spans="1:23" s="60" customFormat="1" ht="12">
      <c r="A29" s="232" t="s">
        <v>18</v>
      </c>
      <c r="B29" s="341">
        <v>2181</v>
      </c>
      <c r="C29" s="295" t="s">
        <v>866</v>
      </c>
      <c r="D29" s="327">
        <v>1000</v>
      </c>
      <c r="E29" s="331" t="s">
        <v>110</v>
      </c>
      <c r="F29" s="98"/>
      <c r="G29" s="332">
        <v>3</v>
      </c>
      <c r="H29" s="299" t="s">
        <v>188</v>
      </c>
      <c r="I29" s="3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J29" s="291" t="str">
        <f>IF(Sklop12[[#This Row],[ZAHTEVANA SHEMA KAKOVOSTI]]&lt;&gt;"",Sklop12[[#This Row],[Preračunana masa/volumen/kos na enoto kg]],"")</f>
        <v/>
      </c>
      <c r="K29" s="292"/>
      <c r="L29" s="334"/>
      <c r="M29" s="334"/>
      <c r="N29" s="334"/>
      <c r="O29" s="293"/>
      <c r="P29" s="294"/>
      <c r="Q29" s="294"/>
      <c r="R29" s="335"/>
      <c r="S29" s="294">
        <f>+Sklop12[[#This Row],[cena/enota brez DDV v EUR]]*Sklop12[[#This Row],[Stopnja DDV (%)]]</f>
        <v>0</v>
      </c>
      <c r="T29" s="294">
        <f>+Sklop12[[#This Row],[cena/enota brez DDV v EUR]]+Sklop12[[#This Row],[Davek (EUR)]]</f>
        <v>0</v>
      </c>
      <c r="U29" s="294">
        <f>+Sklop12[[#This Row],[cena/enota brez DDV v EUR]]*Sklop12[[#This Row],[Okvirna količina]]</f>
        <v>0</v>
      </c>
      <c r="V29" s="336">
        <f>+Sklop12[[#This Row],[Končna cena/enoto mere (EUR) z DDV]]*Sklop12[[#This Row],[Okvirna količina]]</f>
        <v>0</v>
      </c>
      <c r="W29" s="337"/>
    </row>
    <row r="30" spans="1:23" s="60" customFormat="1" ht="12">
      <c r="A30" s="232" t="s">
        <v>19</v>
      </c>
      <c r="B30" s="385" t="s">
        <v>1463</v>
      </c>
      <c r="C30" s="295" t="s">
        <v>867</v>
      </c>
      <c r="D30" s="296">
        <v>500</v>
      </c>
      <c r="E30" s="297" t="s">
        <v>110</v>
      </c>
      <c r="F30" s="270"/>
      <c r="G30" s="332">
        <v>50</v>
      </c>
      <c r="H30" s="299" t="s">
        <v>188</v>
      </c>
      <c r="I30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J30" s="301" t="str">
        <f>IF(Sklop12[[#This Row],[ZAHTEVANA SHEMA KAKOVOSTI]]&lt;&gt;"",Sklop12[[#This Row],[Preračunana masa/volumen/kos na enoto kg]],"")</f>
        <v/>
      </c>
      <c r="K30" s="302"/>
      <c r="L30" s="303"/>
      <c r="M30" s="303"/>
      <c r="N30" s="303"/>
      <c r="O30" s="304"/>
      <c r="P30" s="305"/>
      <c r="Q30" s="305"/>
      <c r="R30" s="306"/>
      <c r="S30" s="305">
        <f>+Sklop12[[#This Row],[cena/enota brez DDV v EUR]]*Sklop12[[#This Row],[Stopnja DDV (%)]]</f>
        <v>0</v>
      </c>
      <c r="T30" s="305">
        <f>+Sklop12[[#This Row],[cena/enota brez DDV v EUR]]+Sklop12[[#This Row],[Davek (EUR)]]</f>
        <v>0</v>
      </c>
      <c r="U30" s="305">
        <f>+Sklop12[[#This Row],[cena/enota brez DDV v EUR]]*Sklop12[[#This Row],[Okvirna količina]]</f>
        <v>0</v>
      </c>
      <c r="V30" s="307">
        <f>+Sklop12[[#This Row],[Končna cena/enoto mere (EUR) z DDV]]*Sklop12[[#This Row],[Okvirna količina]]</f>
        <v>0</v>
      </c>
      <c r="W30" s="308"/>
    </row>
    <row r="31" spans="1:23" s="60" customFormat="1" ht="12">
      <c r="A31" s="232" t="s">
        <v>20</v>
      </c>
      <c r="B31" s="385" t="s">
        <v>1464</v>
      </c>
      <c r="C31" s="295" t="s">
        <v>868</v>
      </c>
      <c r="D31" s="296">
        <v>500</v>
      </c>
      <c r="E31" s="297" t="s">
        <v>110</v>
      </c>
      <c r="F31" s="270"/>
      <c r="G31" s="332">
        <v>50</v>
      </c>
      <c r="H31" s="299" t="s">
        <v>188</v>
      </c>
      <c r="I3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J31" s="301" t="str">
        <f>IF(Sklop12[[#This Row],[ZAHTEVANA SHEMA KAKOVOSTI]]&lt;&gt;"",Sklop12[[#This Row],[Preračunana masa/volumen/kos na enoto kg]],"")</f>
        <v/>
      </c>
      <c r="K31" s="302"/>
      <c r="L31" s="303"/>
      <c r="M31" s="303"/>
      <c r="N31" s="303"/>
      <c r="O31" s="304"/>
      <c r="P31" s="305"/>
      <c r="Q31" s="305"/>
      <c r="R31" s="306"/>
      <c r="S31" s="305">
        <f>+Sklop12[[#This Row],[cena/enota brez DDV v EUR]]*Sklop12[[#This Row],[Stopnja DDV (%)]]</f>
        <v>0</v>
      </c>
      <c r="T31" s="305">
        <f>+Sklop12[[#This Row],[cena/enota brez DDV v EUR]]+Sklop12[[#This Row],[Davek (EUR)]]</f>
        <v>0</v>
      </c>
      <c r="U31" s="305">
        <f>+Sklop12[[#This Row],[cena/enota brez DDV v EUR]]*Sklop12[[#This Row],[Okvirna količina]]</f>
        <v>0</v>
      </c>
      <c r="V31" s="307">
        <f>+Sklop12[[#This Row],[Končna cena/enoto mere (EUR) z DDV]]*Sklop12[[#This Row],[Okvirna količina]]</f>
        <v>0</v>
      </c>
      <c r="W31" s="308"/>
    </row>
    <row r="32" spans="1:23" s="60" customFormat="1" ht="12">
      <c r="A32" s="232" t="s">
        <v>21</v>
      </c>
      <c r="B32" s="385" t="s">
        <v>1465</v>
      </c>
      <c r="C32" s="295" t="s">
        <v>842</v>
      </c>
      <c r="D32" s="197">
        <v>1000</v>
      </c>
      <c r="E32" s="199" t="s">
        <v>110</v>
      </c>
      <c r="F32" s="270"/>
      <c r="G32" s="332">
        <v>10</v>
      </c>
      <c r="H32" s="299" t="s">
        <v>835</v>
      </c>
      <c r="I32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32" s="301" t="str">
        <f>IF(Sklop12[[#This Row],[ZAHTEVANA SHEMA KAKOVOSTI]]&lt;&gt;"",Sklop12[[#This Row],[Preračunana masa/volumen/kos na enoto kg]],"")</f>
        <v/>
      </c>
      <c r="K32" s="302"/>
      <c r="L32" s="303"/>
      <c r="M32" s="303"/>
      <c r="N32" s="303"/>
      <c r="O32" s="304"/>
      <c r="P32" s="305"/>
      <c r="Q32" s="305"/>
      <c r="R32" s="306"/>
      <c r="S32" s="305">
        <f>+Sklop12[[#This Row],[cena/enota brez DDV v EUR]]*Sklop12[[#This Row],[Stopnja DDV (%)]]</f>
        <v>0</v>
      </c>
      <c r="T32" s="305">
        <f>+Sklop12[[#This Row],[cena/enota brez DDV v EUR]]+Sklop12[[#This Row],[Davek (EUR)]]</f>
        <v>0</v>
      </c>
      <c r="U32" s="305">
        <f>+Sklop12[[#This Row],[cena/enota brez DDV v EUR]]*Sklop12[[#This Row],[Okvirna količina]]</f>
        <v>0</v>
      </c>
      <c r="V32" s="307">
        <f>+Sklop12[[#This Row],[Končna cena/enoto mere (EUR) z DDV]]*Sklop12[[#This Row],[Okvirna količina]]</f>
        <v>0</v>
      </c>
      <c r="W32" s="308"/>
    </row>
    <row r="33" spans="1:23" s="60" customFormat="1" ht="12">
      <c r="A33" s="232" t="s">
        <v>22</v>
      </c>
      <c r="B33" s="385" t="s">
        <v>1466</v>
      </c>
      <c r="C33" s="295" t="s">
        <v>843</v>
      </c>
      <c r="D33" s="197">
        <v>1000</v>
      </c>
      <c r="E33" s="199" t="s">
        <v>110</v>
      </c>
      <c r="F33" s="270"/>
      <c r="G33" s="332">
        <v>10</v>
      </c>
      <c r="H33" s="299" t="s">
        <v>0</v>
      </c>
      <c r="I33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33" s="301" t="str">
        <f>IF(Sklop12[[#This Row],[ZAHTEVANA SHEMA KAKOVOSTI]]&lt;&gt;"",Sklop12[[#This Row],[Preračunana masa/volumen/kos na enoto kg]],"")</f>
        <v/>
      </c>
      <c r="K33" s="302"/>
      <c r="L33" s="303"/>
      <c r="M33" s="303"/>
      <c r="N33" s="303"/>
      <c r="O33" s="304"/>
      <c r="P33" s="305"/>
      <c r="Q33" s="305"/>
      <c r="R33" s="306"/>
      <c r="S33" s="305">
        <f>+Sklop12[[#This Row],[cena/enota brez DDV v EUR]]*Sklop12[[#This Row],[Stopnja DDV (%)]]</f>
        <v>0</v>
      </c>
      <c r="T33" s="305">
        <f>+Sklop12[[#This Row],[cena/enota brez DDV v EUR]]+Sklop12[[#This Row],[Davek (EUR)]]</f>
        <v>0</v>
      </c>
      <c r="U33" s="305">
        <f>+Sklop12[[#This Row],[cena/enota brez DDV v EUR]]*Sklop12[[#This Row],[Okvirna količina]]</f>
        <v>0</v>
      </c>
      <c r="V33" s="307">
        <f>+Sklop12[[#This Row],[Končna cena/enoto mere (EUR) z DDV]]*Sklop12[[#This Row],[Okvirna količina]]</f>
        <v>0</v>
      </c>
      <c r="W33" s="308"/>
    </row>
    <row r="34" spans="1:23" s="60" customFormat="1" ht="12">
      <c r="A34" s="232" t="s">
        <v>23</v>
      </c>
      <c r="B34" s="385" t="s">
        <v>1467</v>
      </c>
      <c r="C34" s="295" t="s">
        <v>844</v>
      </c>
      <c r="D34" s="197">
        <v>1000</v>
      </c>
      <c r="E34" s="199" t="s">
        <v>110</v>
      </c>
      <c r="F34" s="270"/>
      <c r="G34" s="332">
        <v>10</v>
      </c>
      <c r="H34" s="299" t="s">
        <v>0</v>
      </c>
      <c r="I34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34" s="301" t="str">
        <f>IF(Sklop12[[#This Row],[ZAHTEVANA SHEMA KAKOVOSTI]]&lt;&gt;"",Sklop12[[#This Row],[Preračunana masa/volumen/kos na enoto kg]],"")</f>
        <v/>
      </c>
      <c r="K34" s="302"/>
      <c r="L34" s="303"/>
      <c r="M34" s="303"/>
      <c r="N34" s="303"/>
      <c r="O34" s="304"/>
      <c r="P34" s="305"/>
      <c r="Q34" s="305"/>
      <c r="R34" s="306"/>
      <c r="S34" s="305">
        <f>+Sklop12[[#This Row],[cena/enota brez DDV v EUR]]*Sklop12[[#This Row],[Stopnja DDV (%)]]</f>
        <v>0</v>
      </c>
      <c r="T34" s="305">
        <f>+Sklop12[[#This Row],[cena/enota brez DDV v EUR]]+Sklop12[[#This Row],[Davek (EUR)]]</f>
        <v>0</v>
      </c>
      <c r="U34" s="305">
        <f>+Sklop12[[#This Row],[cena/enota brez DDV v EUR]]*Sklop12[[#This Row],[Okvirna količina]]</f>
        <v>0</v>
      </c>
      <c r="V34" s="307">
        <f>+Sklop12[[#This Row],[Končna cena/enoto mere (EUR) z DDV]]*Sklop12[[#This Row],[Okvirna količina]]</f>
        <v>0</v>
      </c>
      <c r="W34" s="308"/>
    </row>
    <row r="35" spans="1:23" s="60" customFormat="1" ht="12">
      <c r="A35" s="232" t="s">
        <v>24</v>
      </c>
      <c r="B35" s="385" t="s">
        <v>1468</v>
      </c>
      <c r="C35" s="295" t="s">
        <v>845</v>
      </c>
      <c r="D35" s="197">
        <v>1000</v>
      </c>
      <c r="E35" s="199" t="s">
        <v>110</v>
      </c>
      <c r="F35" s="270"/>
      <c r="G35" s="332">
        <v>50</v>
      </c>
      <c r="H35" s="299" t="s">
        <v>0</v>
      </c>
      <c r="I35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35" s="301" t="str">
        <f>IF(Sklop12[[#This Row],[ZAHTEVANA SHEMA KAKOVOSTI]]&lt;&gt;"",Sklop12[[#This Row],[Preračunana masa/volumen/kos na enoto kg]],"")</f>
        <v/>
      </c>
      <c r="K35" s="302"/>
      <c r="L35" s="303"/>
      <c r="M35" s="303"/>
      <c r="N35" s="303"/>
      <c r="O35" s="304"/>
      <c r="P35" s="305"/>
      <c r="Q35" s="305"/>
      <c r="R35" s="306"/>
      <c r="S35" s="305">
        <f>+Sklop12[[#This Row],[cena/enota brez DDV v EUR]]*Sklop12[[#This Row],[Stopnja DDV (%)]]</f>
        <v>0</v>
      </c>
      <c r="T35" s="305">
        <f>+Sklop12[[#This Row],[cena/enota brez DDV v EUR]]+Sklop12[[#This Row],[Davek (EUR)]]</f>
        <v>0</v>
      </c>
      <c r="U35" s="305">
        <f>+Sklop12[[#This Row],[cena/enota brez DDV v EUR]]*Sklop12[[#This Row],[Okvirna količina]]</f>
        <v>0</v>
      </c>
      <c r="V35" s="307">
        <f>+Sklop12[[#This Row],[Končna cena/enoto mere (EUR) z DDV]]*Sklop12[[#This Row],[Okvirna količina]]</f>
        <v>0</v>
      </c>
      <c r="W35" s="308"/>
    </row>
    <row r="36" spans="1:23" s="60" customFormat="1" ht="12">
      <c r="A36" s="232" t="s">
        <v>25</v>
      </c>
      <c r="B36" s="385" t="s">
        <v>1469</v>
      </c>
      <c r="C36" s="295" t="s">
        <v>847</v>
      </c>
      <c r="D36" s="197">
        <v>1000</v>
      </c>
      <c r="E36" s="199" t="s">
        <v>110</v>
      </c>
      <c r="F36" s="270"/>
      <c r="G36" s="332">
        <v>50</v>
      </c>
      <c r="H36" s="299" t="s">
        <v>0</v>
      </c>
      <c r="I36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36" s="301" t="str">
        <f>IF(Sklop12[[#This Row],[ZAHTEVANA SHEMA KAKOVOSTI]]&lt;&gt;"",Sklop12[[#This Row],[Preračunana masa/volumen/kos na enoto kg]],"")</f>
        <v/>
      </c>
      <c r="K36" s="302"/>
      <c r="L36" s="303"/>
      <c r="M36" s="303"/>
      <c r="N36" s="303"/>
      <c r="O36" s="304"/>
      <c r="P36" s="305"/>
      <c r="Q36" s="305"/>
      <c r="R36" s="306"/>
      <c r="S36" s="305">
        <f>+Sklop12[[#This Row],[cena/enota brez DDV v EUR]]*Sklop12[[#This Row],[Stopnja DDV (%)]]</f>
        <v>0</v>
      </c>
      <c r="T36" s="305">
        <f>+Sklop12[[#This Row],[cena/enota brez DDV v EUR]]+Sklop12[[#This Row],[Davek (EUR)]]</f>
        <v>0</v>
      </c>
      <c r="U36" s="305">
        <f>+Sklop12[[#This Row],[cena/enota brez DDV v EUR]]*Sklop12[[#This Row],[Okvirna količina]]</f>
        <v>0</v>
      </c>
      <c r="V36" s="307">
        <f>+Sklop12[[#This Row],[Končna cena/enoto mere (EUR) z DDV]]*Sklop12[[#This Row],[Okvirna količina]]</f>
        <v>0</v>
      </c>
      <c r="W36" s="308"/>
    </row>
    <row r="37" spans="1:23" s="60" customFormat="1" ht="12">
      <c r="A37" s="232" t="s">
        <v>26</v>
      </c>
      <c r="B37" s="385" t="s">
        <v>1470</v>
      </c>
      <c r="C37" s="295" t="s">
        <v>846</v>
      </c>
      <c r="D37" s="197">
        <v>1000</v>
      </c>
      <c r="E37" s="199" t="s">
        <v>110</v>
      </c>
      <c r="F37" s="270"/>
      <c r="G37" s="332">
        <v>150</v>
      </c>
      <c r="H37" s="299" t="s">
        <v>0</v>
      </c>
      <c r="I37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J37" s="301" t="str">
        <f>IF(Sklop12[[#This Row],[ZAHTEVANA SHEMA KAKOVOSTI]]&lt;&gt;"",Sklop12[[#This Row],[Preračunana masa/volumen/kos na enoto kg]],"")</f>
        <v/>
      </c>
      <c r="K37" s="302"/>
      <c r="L37" s="303"/>
      <c r="M37" s="303"/>
      <c r="N37" s="303"/>
      <c r="O37" s="304"/>
      <c r="P37" s="305"/>
      <c r="Q37" s="305"/>
      <c r="R37" s="306"/>
      <c r="S37" s="305">
        <f>+Sklop12[[#This Row],[cena/enota brez DDV v EUR]]*Sklop12[[#This Row],[Stopnja DDV (%)]]</f>
        <v>0</v>
      </c>
      <c r="T37" s="305">
        <f>+Sklop12[[#This Row],[cena/enota brez DDV v EUR]]+Sklop12[[#This Row],[Davek (EUR)]]</f>
        <v>0</v>
      </c>
      <c r="U37" s="305">
        <f>+Sklop12[[#This Row],[cena/enota brez DDV v EUR]]*Sklop12[[#This Row],[Okvirna količina]]</f>
        <v>0</v>
      </c>
      <c r="V37" s="307">
        <f>+Sklop12[[#This Row],[Končna cena/enoto mere (EUR) z DDV]]*Sklop12[[#This Row],[Okvirna količina]]</f>
        <v>0</v>
      </c>
      <c r="W37" s="308"/>
    </row>
    <row r="38" spans="1:23" s="60" customFormat="1" ht="12">
      <c r="A38" s="232" t="s">
        <v>27</v>
      </c>
      <c r="B38" s="385" t="s">
        <v>1471</v>
      </c>
      <c r="C38" s="295" t="s">
        <v>848</v>
      </c>
      <c r="D38" s="197">
        <v>1000</v>
      </c>
      <c r="E38" s="199" t="s">
        <v>110</v>
      </c>
      <c r="F38" s="270"/>
      <c r="G38" s="332">
        <v>100</v>
      </c>
      <c r="H38" s="299" t="s">
        <v>0</v>
      </c>
      <c r="I38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38" s="301" t="str">
        <f>IF(Sklop12[[#This Row],[ZAHTEVANA SHEMA KAKOVOSTI]]&lt;&gt;"",Sklop12[[#This Row],[Preračunana masa/volumen/kos na enoto kg]],"")</f>
        <v/>
      </c>
      <c r="K38" s="302"/>
      <c r="L38" s="303"/>
      <c r="M38" s="303"/>
      <c r="N38" s="303"/>
      <c r="O38" s="304"/>
      <c r="P38" s="305"/>
      <c r="Q38" s="305"/>
      <c r="R38" s="306"/>
      <c r="S38" s="305">
        <f>+Sklop12[[#This Row],[cena/enota brez DDV v EUR]]*Sklop12[[#This Row],[Stopnja DDV (%)]]</f>
        <v>0</v>
      </c>
      <c r="T38" s="305">
        <f>+Sklop12[[#This Row],[cena/enota brez DDV v EUR]]+Sklop12[[#This Row],[Davek (EUR)]]</f>
        <v>0</v>
      </c>
      <c r="U38" s="305">
        <f>+Sklop12[[#This Row],[cena/enota brez DDV v EUR]]*Sklop12[[#This Row],[Okvirna količina]]</f>
        <v>0</v>
      </c>
      <c r="V38" s="307">
        <f>+Sklop12[[#This Row],[Končna cena/enoto mere (EUR) z DDV]]*Sklop12[[#This Row],[Okvirna količina]]</f>
        <v>0</v>
      </c>
      <c r="W38" s="308"/>
    </row>
    <row r="39" spans="1:23" s="60" customFormat="1" ht="12">
      <c r="A39" s="232" t="s">
        <v>28</v>
      </c>
      <c r="B39" s="385" t="s">
        <v>1472</v>
      </c>
      <c r="C39" s="295" t="s">
        <v>849</v>
      </c>
      <c r="D39" s="197">
        <v>1000</v>
      </c>
      <c r="E39" s="199" t="s">
        <v>110</v>
      </c>
      <c r="F39" s="270"/>
      <c r="G39" s="332">
        <v>50</v>
      </c>
      <c r="H39" s="299" t="s">
        <v>0</v>
      </c>
      <c r="I39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39" s="301" t="str">
        <f>IF(Sklop12[[#This Row],[ZAHTEVANA SHEMA KAKOVOSTI]]&lt;&gt;"",Sklop12[[#This Row],[Preračunana masa/volumen/kos na enoto kg]],"")</f>
        <v/>
      </c>
      <c r="K39" s="302"/>
      <c r="L39" s="303"/>
      <c r="M39" s="303"/>
      <c r="N39" s="303"/>
      <c r="O39" s="304"/>
      <c r="P39" s="305"/>
      <c r="Q39" s="305"/>
      <c r="R39" s="306"/>
      <c r="S39" s="305">
        <f>+Sklop12[[#This Row],[cena/enota brez DDV v EUR]]*Sklop12[[#This Row],[Stopnja DDV (%)]]</f>
        <v>0</v>
      </c>
      <c r="T39" s="305">
        <f>+Sklop12[[#This Row],[cena/enota brez DDV v EUR]]+Sklop12[[#This Row],[Davek (EUR)]]</f>
        <v>0</v>
      </c>
      <c r="U39" s="305">
        <f>+Sklop12[[#This Row],[cena/enota brez DDV v EUR]]*Sklop12[[#This Row],[Okvirna količina]]</f>
        <v>0</v>
      </c>
      <c r="V39" s="307">
        <f>+Sklop12[[#This Row],[Končna cena/enoto mere (EUR) z DDV]]*Sklop12[[#This Row],[Okvirna količina]]</f>
        <v>0</v>
      </c>
      <c r="W39" s="308"/>
    </row>
    <row r="40" spans="1:23" s="60" customFormat="1" ht="12">
      <c r="A40" s="232" t="s">
        <v>29</v>
      </c>
      <c r="B40" s="385" t="s">
        <v>1473</v>
      </c>
      <c r="C40" s="295" t="s">
        <v>850</v>
      </c>
      <c r="D40" s="197">
        <v>1000</v>
      </c>
      <c r="E40" s="199" t="s">
        <v>110</v>
      </c>
      <c r="F40" s="270"/>
      <c r="G40" s="332">
        <v>50</v>
      </c>
      <c r="H40" s="299" t="s">
        <v>0</v>
      </c>
      <c r="I40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40" s="301" t="str">
        <f>IF(Sklop12[[#This Row],[ZAHTEVANA SHEMA KAKOVOSTI]]&lt;&gt;"",Sklop12[[#This Row],[Preračunana masa/volumen/kos na enoto kg]],"")</f>
        <v/>
      </c>
      <c r="K40" s="302"/>
      <c r="L40" s="303"/>
      <c r="M40" s="303"/>
      <c r="N40" s="303"/>
      <c r="O40" s="304"/>
      <c r="P40" s="305"/>
      <c r="Q40" s="305"/>
      <c r="R40" s="306"/>
      <c r="S40" s="305">
        <f>+Sklop12[[#This Row],[cena/enota brez DDV v EUR]]*Sklop12[[#This Row],[Stopnja DDV (%)]]</f>
        <v>0</v>
      </c>
      <c r="T40" s="305">
        <f>+Sklop12[[#This Row],[cena/enota brez DDV v EUR]]+Sklop12[[#This Row],[Davek (EUR)]]</f>
        <v>0</v>
      </c>
      <c r="U40" s="305">
        <f>+Sklop12[[#This Row],[cena/enota brez DDV v EUR]]*Sklop12[[#This Row],[Okvirna količina]]</f>
        <v>0</v>
      </c>
      <c r="V40" s="307">
        <f>+Sklop12[[#This Row],[Končna cena/enoto mere (EUR) z DDV]]*Sklop12[[#This Row],[Okvirna količina]]</f>
        <v>0</v>
      </c>
      <c r="W40" s="308"/>
    </row>
    <row r="41" spans="1:23" s="60" customFormat="1" ht="24">
      <c r="A41" s="419" t="s">
        <v>30</v>
      </c>
      <c r="B41" s="421" t="s">
        <v>1474</v>
      </c>
      <c r="C41" s="424" t="s">
        <v>851</v>
      </c>
      <c r="D41" s="423" t="s">
        <v>1720</v>
      </c>
      <c r="E41" s="199"/>
      <c r="F41" s="270"/>
      <c r="G41" s="332"/>
      <c r="H41" s="299"/>
      <c r="I4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J41" s="301" t="str">
        <f>IF(Sklop12[[#This Row],[ZAHTEVANA SHEMA KAKOVOSTI]]&lt;&gt;"",Sklop12[[#This Row],[Preračunana masa/volumen/kos na enoto kg]],"")</f>
        <v/>
      </c>
      <c r="K41" s="302"/>
      <c r="L41" s="303"/>
      <c r="M41" s="303"/>
      <c r="N41" s="303"/>
      <c r="O41" s="304"/>
      <c r="P41" s="305"/>
      <c r="Q41" s="305"/>
      <c r="R41" s="306"/>
      <c r="S41" s="305">
        <f>+Sklop12[[#This Row],[cena/enota brez DDV v EUR]]*Sklop12[[#This Row],[Stopnja DDV (%)]]</f>
        <v>0</v>
      </c>
      <c r="T41" s="305">
        <f>+Sklop12[[#This Row],[cena/enota brez DDV v EUR]]+Sklop12[[#This Row],[Davek (EUR)]]</f>
        <v>0</v>
      </c>
      <c r="U41" s="305">
        <f>+Sklop12[[#This Row],[cena/enota brez DDV v EUR]]*Sklop12[[#This Row],[Okvirna količina]]</f>
        <v>0</v>
      </c>
      <c r="V41" s="307">
        <f>+Sklop12[[#This Row],[Končna cena/enoto mere (EUR) z DDV]]*Sklop12[[#This Row],[Okvirna količina]]</f>
        <v>0</v>
      </c>
      <c r="W41" s="308"/>
    </row>
    <row r="42" spans="1:23" s="60" customFormat="1" ht="12">
      <c r="A42" s="232" t="s">
        <v>31</v>
      </c>
      <c r="B42" s="385" t="s">
        <v>1475</v>
      </c>
      <c r="C42" s="295" t="s">
        <v>852</v>
      </c>
      <c r="D42" s="197">
        <v>1000</v>
      </c>
      <c r="E42" s="199" t="s">
        <v>110</v>
      </c>
      <c r="F42" s="270"/>
      <c r="G42" s="332">
        <v>10</v>
      </c>
      <c r="H42" s="299" t="s">
        <v>0</v>
      </c>
      <c r="I42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2" s="301" t="str">
        <f>IF(Sklop12[[#This Row],[ZAHTEVANA SHEMA KAKOVOSTI]]&lt;&gt;"",Sklop12[[#This Row],[Preračunana masa/volumen/kos na enoto kg]],"")</f>
        <v/>
      </c>
      <c r="K42" s="302"/>
      <c r="L42" s="303"/>
      <c r="M42" s="303"/>
      <c r="N42" s="303"/>
      <c r="O42" s="304"/>
      <c r="P42" s="305"/>
      <c r="Q42" s="305"/>
      <c r="R42" s="306"/>
      <c r="S42" s="305">
        <f>+Sklop12[[#This Row],[cena/enota brez DDV v EUR]]*Sklop12[[#This Row],[Stopnja DDV (%)]]</f>
        <v>0</v>
      </c>
      <c r="T42" s="305">
        <f>+Sklop12[[#This Row],[cena/enota brez DDV v EUR]]+Sklop12[[#This Row],[Davek (EUR)]]</f>
        <v>0</v>
      </c>
      <c r="U42" s="305">
        <f>+Sklop12[[#This Row],[cena/enota brez DDV v EUR]]*Sklop12[[#This Row],[Okvirna količina]]</f>
        <v>0</v>
      </c>
      <c r="V42" s="307">
        <f>+Sklop12[[#This Row],[Končna cena/enoto mere (EUR) z DDV]]*Sklop12[[#This Row],[Okvirna količina]]</f>
        <v>0</v>
      </c>
      <c r="W42" s="308"/>
    </row>
    <row r="43" spans="1:23" s="60" customFormat="1" ht="12">
      <c r="A43" s="232" t="s">
        <v>32</v>
      </c>
      <c r="B43" s="385" t="s">
        <v>1476</v>
      </c>
      <c r="C43" s="295" t="s">
        <v>869</v>
      </c>
      <c r="D43" s="296">
        <v>500</v>
      </c>
      <c r="E43" s="297" t="s">
        <v>110</v>
      </c>
      <c r="F43" s="270"/>
      <c r="G43" s="332">
        <v>50</v>
      </c>
      <c r="H43" s="299" t="s">
        <v>188</v>
      </c>
      <c r="I43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J43" s="301" t="str">
        <f>IF(Sklop12[[#This Row],[ZAHTEVANA SHEMA KAKOVOSTI]]&lt;&gt;"",Sklop12[[#This Row],[Preračunana masa/volumen/kos na enoto kg]],"")</f>
        <v/>
      </c>
      <c r="K43" s="302"/>
      <c r="L43" s="303"/>
      <c r="M43" s="303"/>
      <c r="N43" s="303"/>
      <c r="O43" s="304"/>
      <c r="P43" s="305"/>
      <c r="Q43" s="305"/>
      <c r="R43" s="306"/>
      <c r="S43" s="305">
        <f>+Sklop12[[#This Row],[cena/enota brez DDV v EUR]]*Sklop12[[#This Row],[Stopnja DDV (%)]]</f>
        <v>0</v>
      </c>
      <c r="T43" s="305">
        <f>+Sklop12[[#This Row],[cena/enota brez DDV v EUR]]+Sklop12[[#This Row],[Davek (EUR)]]</f>
        <v>0</v>
      </c>
      <c r="U43" s="305">
        <f>+Sklop12[[#This Row],[cena/enota brez DDV v EUR]]*Sklop12[[#This Row],[Okvirna količina]]</f>
        <v>0</v>
      </c>
      <c r="V43" s="307">
        <f>+Sklop12[[#This Row],[Končna cena/enoto mere (EUR) z DDV]]*Sklop12[[#This Row],[Okvirna količina]]</f>
        <v>0</v>
      </c>
      <c r="W43" s="308"/>
    </row>
    <row r="44" spans="1:23" s="60" customFormat="1" ht="12">
      <c r="A44" s="232" t="s">
        <v>33</v>
      </c>
      <c r="B44" s="385" t="s">
        <v>1477</v>
      </c>
      <c r="C44" s="295" t="s">
        <v>854</v>
      </c>
      <c r="D44" s="197">
        <v>1000</v>
      </c>
      <c r="E44" s="199" t="s">
        <v>110</v>
      </c>
      <c r="F44" s="270"/>
      <c r="G44" s="332">
        <v>50</v>
      </c>
      <c r="H44" s="299" t="s">
        <v>0</v>
      </c>
      <c r="I44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44" s="301" t="str">
        <f>IF(Sklop12[[#This Row],[ZAHTEVANA SHEMA KAKOVOSTI]]&lt;&gt;"",Sklop12[[#This Row],[Preračunana masa/volumen/kos na enoto kg]],"")</f>
        <v/>
      </c>
      <c r="K44" s="302"/>
      <c r="L44" s="303"/>
      <c r="M44" s="303"/>
      <c r="N44" s="303"/>
      <c r="O44" s="304"/>
      <c r="P44" s="305"/>
      <c r="Q44" s="305"/>
      <c r="R44" s="306"/>
      <c r="S44" s="305">
        <f>+Sklop12[[#This Row],[cena/enota brez DDV v EUR]]*Sklop12[[#This Row],[Stopnja DDV (%)]]</f>
        <v>0</v>
      </c>
      <c r="T44" s="305">
        <f>+Sklop12[[#This Row],[cena/enota brez DDV v EUR]]+Sklop12[[#This Row],[Davek (EUR)]]</f>
        <v>0</v>
      </c>
      <c r="U44" s="305">
        <f>+Sklop12[[#This Row],[cena/enota brez DDV v EUR]]*Sklop12[[#This Row],[Okvirna količina]]</f>
        <v>0</v>
      </c>
      <c r="V44" s="307">
        <f>+Sklop12[[#This Row],[Končna cena/enoto mere (EUR) z DDV]]*Sklop12[[#This Row],[Okvirna količina]]</f>
        <v>0</v>
      </c>
      <c r="W44" s="308"/>
    </row>
    <row r="45" spans="1:23" s="60" customFormat="1" ht="12">
      <c r="A45" s="232" t="s">
        <v>34</v>
      </c>
      <c r="B45" s="385" t="s">
        <v>1478</v>
      </c>
      <c r="C45" s="295" t="s">
        <v>853</v>
      </c>
      <c r="D45" s="197">
        <v>1000</v>
      </c>
      <c r="E45" s="199" t="s">
        <v>110</v>
      </c>
      <c r="F45" s="270"/>
      <c r="G45" s="332">
        <v>50</v>
      </c>
      <c r="H45" s="299" t="s">
        <v>0</v>
      </c>
      <c r="I45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45" s="301" t="str">
        <f>IF(Sklop12[[#This Row],[ZAHTEVANA SHEMA KAKOVOSTI]]&lt;&gt;"",Sklop12[[#This Row],[Preračunana masa/volumen/kos na enoto kg]],"")</f>
        <v/>
      </c>
      <c r="K45" s="302"/>
      <c r="L45" s="303"/>
      <c r="M45" s="303"/>
      <c r="N45" s="303"/>
      <c r="O45" s="304"/>
      <c r="P45" s="305"/>
      <c r="Q45" s="305"/>
      <c r="R45" s="306"/>
      <c r="S45" s="305">
        <f>+Sklop12[[#This Row],[cena/enota brez DDV v EUR]]*Sklop12[[#This Row],[Stopnja DDV (%)]]</f>
        <v>0</v>
      </c>
      <c r="T45" s="305">
        <f>+Sklop12[[#This Row],[cena/enota brez DDV v EUR]]+Sklop12[[#This Row],[Davek (EUR)]]</f>
        <v>0</v>
      </c>
      <c r="U45" s="305">
        <f>+Sklop12[[#This Row],[cena/enota brez DDV v EUR]]*Sklop12[[#This Row],[Okvirna količina]]</f>
        <v>0</v>
      </c>
      <c r="V45" s="307">
        <f>+Sklop12[[#This Row],[Končna cena/enoto mere (EUR) z DDV]]*Sklop12[[#This Row],[Okvirna količina]]</f>
        <v>0</v>
      </c>
      <c r="W45" s="308"/>
    </row>
    <row r="46" spans="1:23" s="60" customFormat="1" ht="12">
      <c r="A46" s="232" t="s">
        <v>35</v>
      </c>
      <c r="B46" s="385" t="s">
        <v>1479</v>
      </c>
      <c r="C46" s="295" t="s">
        <v>855</v>
      </c>
      <c r="D46" s="197">
        <v>1000</v>
      </c>
      <c r="E46" s="199" t="s">
        <v>110</v>
      </c>
      <c r="F46" s="270"/>
      <c r="G46" s="332">
        <v>10</v>
      </c>
      <c r="H46" s="299" t="s">
        <v>0</v>
      </c>
      <c r="I46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6" s="301" t="str">
        <f>IF(Sklop12[[#This Row],[ZAHTEVANA SHEMA KAKOVOSTI]]&lt;&gt;"",Sklop12[[#This Row],[Preračunana masa/volumen/kos na enoto kg]],"")</f>
        <v/>
      </c>
      <c r="K46" s="302"/>
      <c r="L46" s="303"/>
      <c r="M46" s="303"/>
      <c r="N46" s="303"/>
      <c r="O46" s="304"/>
      <c r="P46" s="305"/>
      <c r="Q46" s="305"/>
      <c r="R46" s="306"/>
      <c r="S46" s="305">
        <f>+Sklop12[[#This Row],[cena/enota brez DDV v EUR]]*Sklop12[[#This Row],[Stopnja DDV (%)]]</f>
        <v>0</v>
      </c>
      <c r="T46" s="305">
        <f>+Sklop12[[#This Row],[cena/enota brez DDV v EUR]]+Sklop12[[#This Row],[Davek (EUR)]]</f>
        <v>0</v>
      </c>
      <c r="U46" s="305">
        <f>+Sklop12[[#This Row],[cena/enota brez DDV v EUR]]*Sklop12[[#This Row],[Okvirna količina]]</f>
        <v>0</v>
      </c>
      <c r="V46" s="307">
        <f>+Sklop12[[#This Row],[Končna cena/enoto mere (EUR) z DDV]]*Sklop12[[#This Row],[Okvirna količina]]</f>
        <v>0</v>
      </c>
      <c r="W46" s="308"/>
    </row>
    <row r="47" spans="1:23" s="60" customFormat="1" ht="12">
      <c r="A47" s="232" t="s">
        <v>36</v>
      </c>
      <c r="B47" s="385" t="s">
        <v>1480</v>
      </c>
      <c r="C47" s="295" t="s">
        <v>288</v>
      </c>
      <c r="D47" s="197">
        <v>1000</v>
      </c>
      <c r="E47" s="199" t="s">
        <v>110</v>
      </c>
      <c r="F47" s="270"/>
      <c r="G47" s="332">
        <v>50</v>
      </c>
      <c r="H47" s="299" t="s">
        <v>0</v>
      </c>
      <c r="I47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47" s="301" t="str">
        <f>IF(Sklop12[[#This Row],[ZAHTEVANA SHEMA KAKOVOSTI]]&lt;&gt;"",Sklop12[[#This Row],[Preračunana masa/volumen/kos na enoto kg]],"")</f>
        <v/>
      </c>
      <c r="K47" s="302"/>
      <c r="L47" s="303"/>
      <c r="M47" s="303"/>
      <c r="N47" s="303"/>
      <c r="O47" s="304"/>
      <c r="P47" s="305"/>
      <c r="Q47" s="305"/>
      <c r="R47" s="306"/>
      <c r="S47" s="305">
        <f>+Sklop12[[#This Row],[cena/enota brez DDV v EUR]]*Sklop12[[#This Row],[Stopnja DDV (%)]]</f>
        <v>0</v>
      </c>
      <c r="T47" s="305">
        <f>+Sklop12[[#This Row],[cena/enota brez DDV v EUR]]+Sklop12[[#This Row],[Davek (EUR)]]</f>
        <v>0</v>
      </c>
      <c r="U47" s="305">
        <f>+Sklop12[[#This Row],[cena/enota brez DDV v EUR]]*Sklop12[[#This Row],[Okvirna količina]]</f>
        <v>0</v>
      </c>
      <c r="V47" s="307">
        <f>+Sklop12[[#This Row],[Končna cena/enoto mere (EUR) z DDV]]*Sklop12[[#This Row],[Okvirna količina]]</f>
        <v>0</v>
      </c>
      <c r="W47" s="308"/>
    </row>
    <row r="48" spans="1:23" s="60" customFormat="1" ht="12">
      <c r="A48" s="232" t="s">
        <v>37</v>
      </c>
      <c r="B48" s="385" t="s">
        <v>1481</v>
      </c>
      <c r="C48" s="295" t="s">
        <v>856</v>
      </c>
      <c r="D48" s="197">
        <v>1000</v>
      </c>
      <c r="E48" s="199" t="s">
        <v>110</v>
      </c>
      <c r="F48" s="270"/>
      <c r="G48" s="332">
        <v>20</v>
      </c>
      <c r="H48" s="299" t="s">
        <v>0</v>
      </c>
      <c r="I48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48" s="301" t="str">
        <f>IF(Sklop12[[#This Row],[ZAHTEVANA SHEMA KAKOVOSTI]]&lt;&gt;"",Sklop12[[#This Row],[Preračunana masa/volumen/kos na enoto kg]],"")</f>
        <v/>
      </c>
      <c r="K48" s="302"/>
      <c r="L48" s="303"/>
      <c r="M48" s="303"/>
      <c r="N48" s="303"/>
      <c r="O48" s="304"/>
      <c r="P48" s="305"/>
      <c r="Q48" s="305"/>
      <c r="R48" s="306"/>
      <c r="S48" s="305">
        <f>+Sklop12[[#This Row],[cena/enota brez DDV v EUR]]*Sklop12[[#This Row],[Stopnja DDV (%)]]</f>
        <v>0</v>
      </c>
      <c r="T48" s="305">
        <f>+Sklop12[[#This Row],[cena/enota brez DDV v EUR]]+Sklop12[[#This Row],[Davek (EUR)]]</f>
        <v>0</v>
      </c>
      <c r="U48" s="305">
        <f>+Sklop12[[#This Row],[cena/enota brez DDV v EUR]]*Sklop12[[#This Row],[Okvirna količina]]</f>
        <v>0</v>
      </c>
      <c r="V48" s="307">
        <f>+Sklop12[[#This Row],[Končna cena/enoto mere (EUR) z DDV]]*Sklop12[[#This Row],[Okvirna količina]]</f>
        <v>0</v>
      </c>
      <c r="W48" s="308"/>
    </row>
    <row r="49" spans="1:23" s="60" customFormat="1" ht="24">
      <c r="A49" s="232" t="s">
        <v>38</v>
      </c>
      <c r="B49" s="385" t="s">
        <v>1482</v>
      </c>
      <c r="C49" s="295" t="s">
        <v>818</v>
      </c>
      <c r="D49" s="197">
        <v>1000</v>
      </c>
      <c r="E49" s="199" t="s">
        <v>110</v>
      </c>
      <c r="F49" s="270"/>
      <c r="G49" s="332">
        <v>50</v>
      </c>
      <c r="H49" s="299" t="s">
        <v>0</v>
      </c>
      <c r="I49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49" s="301" t="str">
        <f>IF(Sklop12[[#This Row],[ZAHTEVANA SHEMA KAKOVOSTI]]&lt;&gt;"",Sklop12[[#This Row],[Preračunana masa/volumen/kos na enoto kg]],"")</f>
        <v/>
      </c>
      <c r="K49" s="302"/>
      <c r="L49" s="303"/>
      <c r="M49" s="303"/>
      <c r="N49" s="303"/>
      <c r="O49" s="304"/>
      <c r="P49" s="305"/>
      <c r="Q49" s="305"/>
      <c r="R49" s="306"/>
      <c r="S49" s="305">
        <f>+Sklop12[[#This Row],[cena/enota brez DDV v EUR]]*Sklop12[[#This Row],[Stopnja DDV (%)]]</f>
        <v>0</v>
      </c>
      <c r="T49" s="305">
        <f>+Sklop12[[#This Row],[cena/enota brez DDV v EUR]]+Sklop12[[#This Row],[Davek (EUR)]]</f>
        <v>0</v>
      </c>
      <c r="U49" s="305">
        <f>+Sklop12[[#This Row],[cena/enota brez DDV v EUR]]*Sklop12[[#This Row],[Okvirna količina]]</f>
        <v>0</v>
      </c>
      <c r="V49" s="307">
        <f>+Sklop12[[#This Row],[Končna cena/enoto mere (EUR) z DDV]]*Sklop12[[#This Row],[Okvirna količina]]</f>
        <v>0</v>
      </c>
      <c r="W49" s="308"/>
    </row>
    <row r="50" spans="1:23" s="60" customFormat="1" ht="12">
      <c r="A50" s="232" t="s">
        <v>39</v>
      </c>
      <c r="B50" s="385" t="s">
        <v>1483</v>
      </c>
      <c r="C50" s="295" t="s">
        <v>857</v>
      </c>
      <c r="D50" s="197">
        <v>1000</v>
      </c>
      <c r="E50" s="199" t="s">
        <v>110</v>
      </c>
      <c r="F50" s="270"/>
      <c r="G50" s="332">
        <v>10</v>
      </c>
      <c r="H50" s="299" t="s">
        <v>0</v>
      </c>
      <c r="I50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0" s="301" t="str">
        <f>IF(Sklop12[[#This Row],[ZAHTEVANA SHEMA KAKOVOSTI]]&lt;&gt;"",Sklop12[[#This Row],[Preračunana masa/volumen/kos na enoto kg]],"")</f>
        <v/>
      </c>
      <c r="K50" s="302"/>
      <c r="L50" s="303"/>
      <c r="M50" s="303"/>
      <c r="N50" s="303"/>
      <c r="O50" s="304"/>
      <c r="P50" s="305"/>
      <c r="Q50" s="305"/>
      <c r="R50" s="306"/>
      <c r="S50" s="305">
        <f>+Sklop12[[#This Row],[cena/enota brez DDV v EUR]]*Sklop12[[#This Row],[Stopnja DDV (%)]]</f>
        <v>0</v>
      </c>
      <c r="T50" s="305">
        <f>+Sklop12[[#This Row],[cena/enota brez DDV v EUR]]+Sklop12[[#This Row],[Davek (EUR)]]</f>
        <v>0</v>
      </c>
      <c r="U50" s="305">
        <f>+Sklop12[[#This Row],[cena/enota brez DDV v EUR]]*Sklop12[[#This Row],[Okvirna količina]]</f>
        <v>0</v>
      </c>
      <c r="V50" s="307">
        <f>+Sklop12[[#This Row],[Končna cena/enoto mere (EUR) z DDV]]*Sklop12[[#This Row],[Okvirna količina]]</f>
        <v>0</v>
      </c>
      <c r="W50" s="308"/>
    </row>
    <row r="51" spans="1:23" s="60" customFormat="1" ht="12">
      <c r="A51" s="232" t="s">
        <v>40</v>
      </c>
      <c r="B51" s="385" t="s">
        <v>1484</v>
      </c>
      <c r="C51" s="295" t="s">
        <v>858</v>
      </c>
      <c r="D51" s="197">
        <v>1000</v>
      </c>
      <c r="E51" s="199" t="s">
        <v>110</v>
      </c>
      <c r="F51" s="270"/>
      <c r="G51" s="332">
        <v>50</v>
      </c>
      <c r="H51" s="299" t="s">
        <v>0</v>
      </c>
      <c r="I5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1" s="301" t="str">
        <f>IF(Sklop12[[#This Row],[ZAHTEVANA SHEMA KAKOVOSTI]]&lt;&gt;"",Sklop12[[#This Row],[Preračunana masa/volumen/kos na enoto kg]],"")</f>
        <v/>
      </c>
      <c r="K51" s="302"/>
      <c r="L51" s="303"/>
      <c r="M51" s="303"/>
      <c r="N51" s="303"/>
      <c r="O51" s="304"/>
      <c r="P51" s="305"/>
      <c r="Q51" s="305"/>
      <c r="R51" s="306"/>
      <c r="S51" s="305">
        <f>+Sklop12[[#This Row],[cena/enota brez DDV v EUR]]*Sklop12[[#This Row],[Stopnja DDV (%)]]</f>
        <v>0</v>
      </c>
      <c r="T51" s="305">
        <f>+Sklop12[[#This Row],[cena/enota brez DDV v EUR]]+Sklop12[[#This Row],[Davek (EUR)]]</f>
        <v>0</v>
      </c>
      <c r="U51" s="305">
        <f>+Sklop12[[#This Row],[cena/enota brez DDV v EUR]]*Sklop12[[#This Row],[Okvirna količina]]</f>
        <v>0</v>
      </c>
      <c r="V51" s="307">
        <f>+Sklop12[[#This Row],[Končna cena/enoto mere (EUR) z DDV]]*Sklop12[[#This Row],[Okvirna količina]]</f>
        <v>0</v>
      </c>
      <c r="W51" s="308"/>
    </row>
    <row r="52" spans="1:23" s="60" customFormat="1" ht="12">
      <c r="A52" s="232" t="s">
        <v>41</v>
      </c>
      <c r="B52" s="385" t="s">
        <v>1485</v>
      </c>
      <c r="C52" s="295" t="s">
        <v>859</v>
      </c>
      <c r="D52" s="197">
        <v>1000</v>
      </c>
      <c r="E52" s="199" t="s">
        <v>110</v>
      </c>
      <c r="F52" s="270"/>
      <c r="G52" s="332">
        <v>50</v>
      </c>
      <c r="H52" s="299" t="s">
        <v>0</v>
      </c>
      <c r="I52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2" s="301" t="str">
        <f>IF(Sklop12[[#This Row],[ZAHTEVANA SHEMA KAKOVOSTI]]&lt;&gt;"",Sklop12[[#This Row],[Preračunana masa/volumen/kos na enoto kg]],"")</f>
        <v/>
      </c>
      <c r="K52" s="302"/>
      <c r="L52" s="303"/>
      <c r="M52" s="303"/>
      <c r="N52" s="303"/>
      <c r="O52" s="304"/>
      <c r="P52" s="305"/>
      <c r="Q52" s="305"/>
      <c r="R52" s="306"/>
      <c r="S52" s="305">
        <f>+Sklop12[[#This Row],[cena/enota brez DDV v EUR]]*Sklop12[[#This Row],[Stopnja DDV (%)]]</f>
        <v>0</v>
      </c>
      <c r="T52" s="305">
        <f>+Sklop12[[#This Row],[cena/enota brez DDV v EUR]]+Sklop12[[#This Row],[Davek (EUR)]]</f>
        <v>0</v>
      </c>
      <c r="U52" s="305">
        <f>+Sklop12[[#This Row],[cena/enota brez DDV v EUR]]*Sklop12[[#This Row],[Okvirna količina]]</f>
        <v>0</v>
      </c>
      <c r="V52" s="307">
        <f>+Sklop12[[#This Row],[Končna cena/enoto mere (EUR) z DDV]]*Sklop12[[#This Row],[Okvirna količina]]</f>
        <v>0</v>
      </c>
      <c r="W52" s="308"/>
    </row>
    <row r="53" spans="1:23" s="60" customFormat="1" ht="12">
      <c r="A53" s="232" t="s">
        <v>42</v>
      </c>
      <c r="B53" s="385" t="s">
        <v>1486</v>
      </c>
      <c r="C53" s="226" t="s">
        <v>860</v>
      </c>
      <c r="D53" s="197">
        <v>1000</v>
      </c>
      <c r="E53" s="199" t="s">
        <v>110</v>
      </c>
      <c r="F53" s="98"/>
      <c r="G53" s="332">
        <v>50</v>
      </c>
      <c r="H53" s="213" t="s">
        <v>0</v>
      </c>
      <c r="I53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3" s="186" t="str">
        <f>IF(Sklop12[[#This Row],[ZAHTEVANA SHEMA KAKOVOSTI]]&lt;&gt;"",Sklop12[[#This Row],[Preračunana masa/volumen/kos na enoto kg]],"")</f>
        <v/>
      </c>
      <c r="K53" s="189"/>
      <c r="L53" s="206"/>
      <c r="M53" s="206"/>
      <c r="N53" s="334"/>
      <c r="O53" s="201"/>
      <c r="P53" s="191"/>
      <c r="Q53" s="191"/>
      <c r="R53" s="214"/>
      <c r="S53" s="191">
        <f>+Sklop12[[#This Row],[cena/enota brez DDV v EUR]]*Sklop12[[#This Row],[Stopnja DDV (%)]]</f>
        <v>0</v>
      </c>
      <c r="T53" s="191">
        <f>+Sklop12[[#This Row],[cena/enota brez DDV v EUR]]+Sklop12[[#This Row],[Davek (EUR)]]</f>
        <v>0</v>
      </c>
      <c r="U53" s="191">
        <f>+Sklop12[[#This Row],[cena/enota brez DDV v EUR]]*Sklop12[[#This Row],[Okvirna količina]]</f>
        <v>0</v>
      </c>
      <c r="V53" s="207">
        <f>+Sklop12[[#This Row],[Končna cena/enoto mere (EUR) z DDV]]*Sklop12[[#This Row],[Okvirna količina]]</f>
        <v>0</v>
      </c>
      <c r="W53" s="208"/>
    </row>
    <row r="54" spans="1:23" s="60" customFormat="1" ht="12">
      <c r="A54" s="232" t="s">
        <v>43</v>
      </c>
      <c r="B54" s="385" t="s">
        <v>1487</v>
      </c>
      <c r="C54" s="226" t="s">
        <v>861</v>
      </c>
      <c r="D54" s="197">
        <v>1000</v>
      </c>
      <c r="E54" s="199" t="s">
        <v>110</v>
      </c>
      <c r="F54" s="98"/>
      <c r="G54" s="332">
        <v>50</v>
      </c>
      <c r="H54" s="213" t="s">
        <v>0</v>
      </c>
      <c r="I54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4" s="186" t="str">
        <f>IF(Sklop12[[#This Row],[ZAHTEVANA SHEMA KAKOVOSTI]]&lt;&gt;"",Sklop12[[#This Row],[Preračunana masa/volumen/kos na enoto kg]],"")</f>
        <v/>
      </c>
      <c r="K54" s="189"/>
      <c r="L54" s="206"/>
      <c r="M54" s="206"/>
      <c r="N54" s="334"/>
      <c r="O54" s="201"/>
      <c r="P54" s="191"/>
      <c r="Q54" s="191"/>
      <c r="R54" s="214"/>
      <c r="S54" s="191">
        <f>+Sklop12[[#This Row],[cena/enota brez DDV v EUR]]*Sklop12[[#This Row],[Stopnja DDV (%)]]</f>
        <v>0</v>
      </c>
      <c r="T54" s="191">
        <f>+Sklop12[[#This Row],[cena/enota brez DDV v EUR]]+Sklop12[[#This Row],[Davek (EUR)]]</f>
        <v>0</v>
      </c>
      <c r="U54" s="191">
        <f>+Sklop12[[#This Row],[cena/enota brez DDV v EUR]]*Sklop12[[#This Row],[Okvirna količina]]</f>
        <v>0</v>
      </c>
      <c r="V54" s="207">
        <f>+Sklop12[[#This Row],[Končna cena/enoto mere (EUR) z DDV]]*Sklop12[[#This Row],[Okvirna količina]]</f>
        <v>0</v>
      </c>
      <c r="W54" s="208"/>
    </row>
    <row r="55" spans="1:23" s="60" customFormat="1" ht="12">
      <c r="A55" s="232" t="s">
        <v>48</v>
      </c>
      <c r="B55" s="385" t="s">
        <v>1488</v>
      </c>
      <c r="C55" s="226" t="s">
        <v>862</v>
      </c>
      <c r="D55" s="197">
        <v>1000</v>
      </c>
      <c r="E55" s="199" t="s">
        <v>110</v>
      </c>
      <c r="F55" s="98"/>
      <c r="G55" s="332">
        <v>50</v>
      </c>
      <c r="H55" s="213" t="s">
        <v>0</v>
      </c>
      <c r="I55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5" s="186" t="str">
        <f>IF(Sklop12[[#This Row],[ZAHTEVANA SHEMA KAKOVOSTI]]&lt;&gt;"",Sklop12[[#This Row],[Preračunana masa/volumen/kos na enoto kg]],"")</f>
        <v/>
      </c>
      <c r="K55" s="189"/>
      <c r="L55" s="206"/>
      <c r="M55" s="206"/>
      <c r="N55" s="334"/>
      <c r="O55" s="201"/>
      <c r="P55" s="191"/>
      <c r="Q55" s="191"/>
      <c r="R55" s="214"/>
      <c r="S55" s="191">
        <f>+Sklop12[[#This Row],[cena/enota brez DDV v EUR]]*Sklop12[[#This Row],[Stopnja DDV (%)]]</f>
        <v>0</v>
      </c>
      <c r="T55" s="191">
        <f>+Sklop12[[#This Row],[cena/enota brez DDV v EUR]]+Sklop12[[#This Row],[Davek (EUR)]]</f>
        <v>0</v>
      </c>
      <c r="U55" s="191">
        <f>+Sklop12[[#This Row],[cena/enota brez DDV v EUR]]*Sklop12[[#This Row],[Okvirna količina]]</f>
        <v>0</v>
      </c>
      <c r="V55" s="207">
        <f>+Sklop12[[#This Row],[Končna cena/enoto mere (EUR) z DDV]]*Sklop12[[#This Row],[Okvirna količina]]</f>
        <v>0</v>
      </c>
      <c r="W55" s="208"/>
    </row>
    <row r="56" spans="1:23" s="60" customFormat="1" ht="12">
      <c r="A56" s="232" t="s">
        <v>44</v>
      </c>
      <c r="B56" s="385" t="s">
        <v>1489</v>
      </c>
      <c r="C56" s="226" t="s">
        <v>870</v>
      </c>
      <c r="D56" s="197">
        <v>200</v>
      </c>
      <c r="E56" s="199" t="s">
        <v>110</v>
      </c>
      <c r="F56" s="98"/>
      <c r="G56" s="332">
        <v>20</v>
      </c>
      <c r="H56" s="213" t="s">
        <v>188</v>
      </c>
      <c r="I5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J56" s="186" t="str">
        <f>IF(Sklop12[[#This Row],[ZAHTEVANA SHEMA KAKOVOSTI]]&lt;&gt;"",Sklop12[[#This Row],[Preračunana masa/volumen/kos na enoto kg]],"")</f>
        <v/>
      </c>
      <c r="K56" s="189"/>
      <c r="L56" s="206"/>
      <c r="M56" s="206"/>
      <c r="N56" s="334"/>
      <c r="O56" s="201"/>
      <c r="P56" s="191"/>
      <c r="Q56" s="191"/>
      <c r="R56" s="214"/>
      <c r="S56" s="191">
        <f>+Sklop12[[#This Row],[cena/enota brez DDV v EUR]]*Sklop12[[#This Row],[Stopnja DDV (%)]]</f>
        <v>0</v>
      </c>
      <c r="T56" s="191">
        <f>+Sklop12[[#This Row],[cena/enota brez DDV v EUR]]+Sklop12[[#This Row],[Davek (EUR)]]</f>
        <v>0</v>
      </c>
      <c r="U56" s="191">
        <f>+Sklop12[[#This Row],[cena/enota brez DDV v EUR]]*Sklop12[[#This Row],[Okvirna količina]]</f>
        <v>0</v>
      </c>
      <c r="V56" s="207">
        <f>+Sklop12[[#This Row],[Končna cena/enoto mere (EUR) z DDV]]*Sklop12[[#This Row],[Okvirna količina]]</f>
        <v>0</v>
      </c>
      <c r="W56" s="208"/>
    </row>
    <row r="57" spans="1:23" s="60" customFormat="1" ht="12">
      <c r="A57" s="232" t="s">
        <v>45</v>
      </c>
      <c r="B57" s="385" t="s">
        <v>1490</v>
      </c>
      <c r="C57" s="226" t="s">
        <v>871</v>
      </c>
      <c r="D57" s="197">
        <v>400</v>
      </c>
      <c r="E57" s="199" t="s">
        <v>110</v>
      </c>
      <c r="F57" s="98"/>
      <c r="G57" s="332">
        <v>10</v>
      </c>
      <c r="H57" s="213" t="s">
        <v>188</v>
      </c>
      <c r="I57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J57" s="186" t="str">
        <f>IF(Sklop12[[#This Row],[ZAHTEVANA SHEMA KAKOVOSTI]]&lt;&gt;"",Sklop12[[#This Row],[Preračunana masa/volumen/kos na enoto kg]],"")</f>
        <v/>
      </c>
      <c r="K57" s="189"/>
      <c r="L57" s="206"/>
      <c r="M57" s="206"/>
      <c r="N57" s="334"/>
      <c r="O57" s="201"/>
      <c r="P57" s="191"/>
      <c r="Q57" s="191"/>
      <c r="R57" s="214"/>
      <c r="S57" s="191">
        <f>+Sklop12[[#This Row],[cena/enota brez DDV v EUR]]*Sklop12[[#This Row],[Stopnja DDV (%)]]</f>
        <v>0</v>
      </c>
      <c r="T57" s="191">
        <f>+Sklop12[[#This Row],[cena/enota brez DDV v EUR]]+Sklop12[[#This Row],[Davek (EUR)]]</f>
        <v>0</v>
      </c>
      <c r="U57" s="191">
        <f>+Sklop12[[#This Row],[cena/enota brez DDV v EUR]]*Sklop12[[#This Row],[Okvirna količina]]</f>
        <v>0</v>
      </c>
      <c r="V57" s="207">
        <f>+Sklop12[[#This Row],[Končna cena/enoto mere (EUR) z DDV]]*Sklop12[[#This Row],[Okvirna količina]]</f>
        <v>0</v>
      </c>
      <c r="W57" s="208"/>
    </row>
    <row r="58" spans="1:23" s="60" customFormat="1" ht="12">
      <c r="A58" s="232" t="s">
        <v>49</v>
      </c>
      <c r="B58" s="385" t="s">
        <v>1491</v>
      </c>
      <c r="C58" s="226" t="s">
        <v>872</v>
      </c>
      <c r="D58" s="197">
        <v>100</v>
      </c>
      <c r="E58" s="199" t="s">
        <v>110</v>
      </c>
      <c r="F58" s="98"/>
      <c r="G58" s="332">
        <v>10</v>
      </c>
      <c r="H58" s="213" t="s">
        <v>188</v>
      </c>
      <c r="I58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J58" s="186" t="str">
        <f>IF(Sklop12[[#This Row],[ZAHTEVANA SHEMA KAKOVOSTI]]&lt;&gt;"",Sklop12[[#This Row],[Preračunana masa/volumen/kos na enoto kg]],"")</f>
        <v/>
      </c>
      <c r="K58" s="189"/>
      <c r="L58" s="206"/>
      <c r="M58" s="206"/>
      <c r="N58" s="334"/>
      <c r="O58" s="201"/>
      <c r="P58" s="191"/>
      <c r="Q58" s="191"/>
      <c r="R58" s="214"/>
      <c r="S58" s="191">
        <f>+Sklop12[[#This Row],[cena/enota brez DDV v EUR]]*Sklop12[[#This Row],[Stopnja DDV (%)]]</f>
        <v>0</v>
      </c>
      <c r="T58" s="191">
        <f>+Sklop12[[#This Row],[cena/enota brez DDV v EUR]]+Sklop12[[#This Row],[Davek (EUR)]]</f>
        <v>0</v>
      </c>
      <c r="U58" s="191">
        <f>+Sklop12[[#This Row],[cena/enota brez DDV v EUR]]*Sklop12[[#This Row],[Okvirna količina]]</f>
        <v>0</v>
      </c>
      <c r="V58" s="207">
        <f>+Sklop12[[#This Row],[Končna cena/enoto mere (EUR) z DDV]]*Sklop12[[#This Row],[Okvirna količina]]</f>
        <v>0</v>
      </c>
      <c r="W58" s="208"/>
    </row>
    <row r="59" spans="1:23" s="60" customFormat="1" ht="12">
      <c r="A59" s="232" t="s">
        <v>50</v>
      </c>
      <c r="B59" s="385" t="s">
        <v>1492</v>
      </c>
      <c r="C59" s="226" t="s">
        <v>289</v>
      </c>
      <c r="D59" s="197">
        <v>1000</v>
      </c>
      <c r="E59" s="199" t="s">
        <v>110</v>
      </c>
      <c r="F59" s="98"/>
      <c r="G59" s="332">
        <v>100</v>
      </c>
      <c r="H59" s="213" t="s">
        <v>0</v>
      </c>
      <c r="I59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59" s="186" t="str">
        <f>IF(Sklop12[[#This Row],[ZAHTEVANA SHEMA KAKOVOSTI]]&lt;&gt;"",Sklop12[[#This Row],[Preračunana masa/volumen/kos na enoto kg]],"")</f>
        <v/>
      </c>
      <c r="K59" s="189"/>
      <c r="L59" s="206"/>
      <c r="M59" s="206"/>
      <c r="N59" s="334"/>
      <c r="O59" s="201"/>
      <c r="P59" s="191"/>
      <c r="Q59" s="191"/>
      <c r="R59" s="214"/>
      <c r="S59" s="191">
        <f>+Sklop12[[#This Row],[cena/enota brez DDV v EUR]]*Sklop12[[#This Row],[Stopnja DDV (%)]]</f>
        <v>0</v>
      </c>
      <c r="T59" s="191">
        <f>+Sklop12[[#This Row],[cena/enota brez DDV v EUR]]+Sklop12[[#This Row],[Davek (EUR)]]</f>
        <v>0</v>
      </c>
      <c r="U59" s="191">
        <f>+Sklop12[[#This Row],[cena/enota brez DDV v EUR]]*Sklop12[[#This Row],[Okvirna količina]]</f>
        <v>0</v>
      </c>
      <c r="V59" s="207">
        <f>+Sklop12[[#This Row],[Končna cena/enoto mere (EUR) z DDV]]*Sklop12[[#This Row],[Okvirna količina]]</f>
        <v>0</v>
      </c>
      <c r="W59" s="208"/>
    </row>
    <row r="60" spans="1:23" s="60" customFormat="1" ht="12">
      <c r="A60" s="232" t="s">
        <v>46</v>
      </c>
      <c r="B60" s="385" t="s">
        <v>1493</v>
      </c>
      <c r="C60" s="226" t="s">
        <v>873</v>
      </c>
      <c r="D60" s="197">
        <v>500</v>
      </c>
      <c r="E60" s="199" t="s">
        <v>110</v>
      </c>
      <c r="F60" s="98"/>
      <c r="G60" s="332">
        <v>50</v>
      </c>
      <c r="H60" s="213" t="s">
        <v>188</v>
      </c>
      <c r="I60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J60" s="186" t="str">
        <f>IF(Sklop12[[#This Row],[ZAHTEVANA SHEMA KAKOVOSTI]]&lt;&gt;"",Sklop12[[#This Row],[Preračunana masa/volumen/kos na enoto kg]],"")</f>
        <v/>
      </c>
      <c r="K60" s="189"/>
      <c r="L60" s="206"/>
      <c r="M60" s="206"/>
      <c r="N60" s="334"/>
      <c r="O60" s="201"/>
      <c r="P60" s="191"/>
      <c r="Q60" s="191"/>
      <c r="R60" s="214"/>
      <c r="S60" s="191">
        <f>+Sklop12[[#This Row],[cena/enota brez DDV v EUR]]*Sklop12[[#This Row],[Stopnja DDV (%)]]</f>
        <v>0</v>
      </c>
      <c r="T60" s="191">
        <f>+Sklop12[[#This Row],[cena/enota brez DDV v EUR]]+Sklop12[[#This Row],[Davek (EUR)]]</f>
        <v>0</v>
      </c>
      <c r="U60" s="191">
        <f>+Sklop12[[#This Row],[cena/enota brez DDV v EUR]]*Sklop12[[#This Row],[Okvirna količina]]</f>
        <v>0</v>
      </c>
      <c r="V60" s="207">
        <f>+Sklop12[[#This Row],[Končna cena/enoto mere (EUR) z DDV]]*Sklop12[[#This Row],[Okvirna količina]]</f>
        <v>0</v>
      </c>
      <c r="W60" s="208"/>
    </row>
    <row r="61" spans="1:23" s="60" customFormat="1" ht="12">
      <c r="A61" s="232" t="s">
        <v>51</v>
      </c>
      <c r="B61" s="385" t="s">
        <v>1494</v>
      </c>
      <c r="C61" s="226" t="s">
        <v>874</v>
      </c>
      <c r="D61" s="197">
        <v>500</v>
      </c>
      <c r="E61" s="199" t="s">
        <v>110</v>
      </c>
      <c r="F61" s="98"/>
      <c r="G61" s="332">
        <v>20</v>
      </c>
      <c r="H61" s="213" t="s">
        <v>188</v>
      </c>
      <c r="I61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1" s="186" t="str">
        <f>IF(Sklop12[[#This Row],[ZAHTEVANA SHEMA KAKOVOSTI]]&lt;&gt;"",Sklop12[[#This Row],[Preračunana masa/volumen/kos na enoto kg]],"")</f>
        <v/>
      </c>
      <c r="K61" s="189"/>
      <c r="L61" s="206"/>
      <c r="M61" s="206"/>
      <c r="N61" s="334"/>
      <c r="O61" s="201"/>
      <c r="P61" s="191"/>
      <c r="Q61" s="191"/>
      <c r="R61" s="214"/>
      <c r="S61" s="191">
        <f>+Sklop12[[#This Row],[cena/enota brez DDV v EUR]]*Sklop12[[#This Row],[Stopnja DDV (%)]]</f>
        <v>0</v>
      </c>
      <c r="T61" s="191">
        <f>+Sklop12[[#This Row],[cena/enota brez DDV v EUR]]+Sklop12[[#This Row],[Davek (EUR)]]</f>
        <v>0</v>
      </c>
      <c r="U61" s="191">
        <f>+Sklop12[[#This Row],[cena/enota brez DDV v EUR]]*Sklop12[[#This Row],[Okvirna količina]]</f>
        <v>0</v>
      </c>
      <c r="V61" s="207">
        <f>+Sklop12[[#This Row],[Končna cena/enoto mere (EUR) z DDV]]*Sklop12[[#This Row],[Okvirna količina]]</f>
        <v>0</v>
      </c>
      <c r="W61" s="208"/>
    </row>
    <row r="62" spans="1:23" s="60" customFormat="1" ht="12">
      <c r="A62" s="232" t="s">
        <v>47</v>
      </c>
      <c r="B62" s="385" t="s">
        <v>1495</v>
      </c>
      <c r="C62" s="226" t="s">
        <v>875</v>
      </c>
      <c r="D62" s="197">
        <v>500</v>
      </c>
      <c r="E62" s="199" t="s">
        <v>110</v>
      </c>
      <c r="F62" s="98"/>
      <c r="G62" s="332">
        <v>20</v>
      </c>
      <c r="H62" s="213" t="s">
        <v>188</v>
      </c>
      <c r="I62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2" s="186" t="str">
        <f>IF(Sklop12[[#This Row],[ZAHTEVANA SHEMA KAKOVOSTI]]&lt;&gt;"",Sklop12[[#This Row],[Preračunana masa/volumen/kos na enoto kg]],"")</f>
        <v/>
      </c>
      <c r="K62" s="189"/>
      <c r="L62" s="206"/>
      <c r="M62" s="206"/>
      <c r="N62" s="334"/>
      <c r="O62" s="201"/>
      <c r="P62" s="191"/>
      <c r="Q62" s="191"/>
      <c r="R62" s="214"/>
      <c r="S62" s="191">
        <f>+Sklop12[[#This Row],[cena/enota brez DDV v EUR]]*Sklop12[[#This Row],[Stopnja DDV (%)]]</f>
        <v>0</v>
      </c>
      <c r="T62" s="191">
        <f>+Sklop12[[#This Row],[cena/enota brez DDV v EUR]]+Sklop12[[#This Row],[Davek (EUR)]]</f>
        <v>0</v>
      </c>
      <c r="U62" s="191">
        <f>+Sklop12[[#This Row],[cena/enota brez DDV v EUR]]*Sklop12[[#This Row],[Okvirna količina]]</f>
        <v>0</v>
      </c>
      <c r="V62" s="207">
        <f>+Sklop12[[#This Row],[Končna cena/enoto mere (EUR) z DDV]]*Sklop12[[#This Row],[Okvirna količina]]</f>
        <v>0</v>
      </c>
      <c r="W62" s="208"/>
    </row>
    <row r="63" spans="1:23" s="60" customFormat="1" ht="12">
      <c r="A63" s="232" t="s">
        <v>52</v>
      </c>
      <c r="B63" s="385" t="s">
        <v>1496</v>
      </c>
      <c r="C63" s="226" t="s">
        <v>876</v>
      </c>
      <c r="D63" s="197">
        <v>500</v>
      </c>
      <c r="E63" s="199" t="s">
        <v>110</v>
      </c>
      <c r="F63" s="98"/>
      <c r="G63" s="332">
        <v>20</v>
      </c>
      <c r="H63" s="213" t="s">
        <v>188</v>
      </c>
      <c r="I63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3" s="186" t="str">
        <f>IF(Sklop12[[#This Row],[ZAHTEVANA SHEMA KAKOVOSTI]]&lt;&gt;"",Sklop12[[#This Row],[Preračunana masa/volumen/kos na enoto kg]],"")</f>
        <v/>
      </c>
      <c r="K63" s="189"/>
      <c r="L63" s="206"/>
      <c r="M63" s="206"/>
      <c r="N63" s="334"/>
      <c r="O63" s="201"/>
      <c r="P63" s="191"/>
      <c r="Q63" s="191"/>
      <c r="R63" s="214"/>
      <c r="S63" s="191">
        <f>+Sklop12[[#This Row],[cena/enota brez DDV v EUR]]*Sklop12[[#This Row],[Stopnja DDV (%)]]</f>
        <v>0</v>
      </c>
      <c r="T63" s="191">
        <f>+Sklop12[[#This Row],[cena/enota brez DDV v EUR]]+Sklop12[[#This Row],[Davek (EUR)]]</f>
        <v>0</v>
      </c>
      <c r="U63" s="191">
        <f>+Sklop12[[#This Row],[cena/enota brez DDV v EUR]]*Sklop12[[#This Row],[Okvirna količina]]</f>
        <v>0</v>
      </c>
      <c r="V63" s="207">
        <f>+Sklop12[[#This Row],[Končna cena/enoto mere (EUR) z DDV]]*Sklop12[[#This Row],[Okvirna količina]]</f>
        <v>0</v>
      </c>
      <c r="W63" s="208"/>
    </row>
    <row r="64" spans="1:23" s="60" customFormat="1" ht="12">
      <c r="A64" s="232" t="s">
        <v>53</v>
      </c>
      <c r="B64" s="385" t="s">
        <v>1497</v>
      </c>
      <c r="C64" s="226" t="s">
        <v>819</v>
      </c>
      <c r="D64" s="197" t="s">
        <v>111</v>
      </c>
      <c r="E64" s="199" t="s">
        <v>0</v>
      </c>
      <c r="F64" s="98"/>
      <c r="G64" s="332">
        <v>50</v>
      </c>
      <c r="H64" s="213" t="s">
        <v>0</v>
      </c>
      <c r="I64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64" s="186" t="str">
        <f>IF(Sklop12[[#This Row],[ZAHTEVANA SHEMA KAKOVOSTI]]&lt;&gt;"",Sklop12[[#This Row],[Preračunana masa/volumen/kos na enoto kg]],"")</f>
        <v/>
      </c>
      <c r="K64" s="189"/>
      <c r="L64" s="206"/>
      <c r="M64" s="206"/>
      <c r="N64" s="334"/>
      <c r="O64" s="201"/>
      <c r="P64" s="191"/>
      <c r="Q64" s="191"/>
      <c r="R64" s="214"/>
      <c r="S64" s="191">
        <f>+Sklop12[[#This Row],[cena/enota brez DDV v EUR]]*Sklop12[[#This Row],[Stopnja DDV (%)]]</f>
        <v>0</v>
      </c>
      <c r="T64" s="191">
        <f>+Sklop12[[#This Row],[cena/enota brez DDV v EUR]]+Sklop12[[#This Row],[Davek (EUR)]]</f>
        <v>0</v>
      </c>
      <c r="U64" s="191">
        <f>+Sklop12[[#This Row],[cena/enota brez DDV v EUR]]*Sklop12[[#This Row],[Okvirna količina]]</f>
        <v>0</v>
      </c>
      <c r="V64" s="207">
        <f>+Sklop12[[#This Row],[Končna cena/enoto mere (EUR) z DDV]]*Sklop12[[#This Row],[Okvirna količina]]</f>
        <v>0</v>
      </c>
      <c r="W64" s="208"/>
    </row>
    <row r="65" spans="1:23" s="60" customFormat="1" ht="12">
      <c r="A65" s="232" t="s">
        <v>54</v>
      </c>
      <c r="B65" s="385" t="s">
        <v>1498</v>
      </c>
      <c r="C65" s="226" t="s">
        <v>820</v>
      </c>
      <c r="D65" s="197" t="s">
        <v>111</v>
      </c>
      <c r="E65" s="199" t="s">
        <v>0</v>
      </c>
      <c r="F65" s="98"/>
      <c r="G65" s="332">
        <v>50</v>
      </c>
      <c r="H65" s="213" t="s">
        <v>0</v>
      </c>
      <c r="I65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65" s="186" t="str">
        <f>IF(Sklop12[[#This Row],[ZAHTEVANA SHEMA KAKOVOSTI]]&lt;&gt;"",Sklop12[[#This Row],[Preračunana masa/volumen/kos na enoto kg]],"")</f>
        <v/>
      </c>
      <c r="K65" s="189"/>
      <c r="L65" s="206"/>
      <c r="M65" s="206"/>
      <c r="N65" s="334"/>
      <c r="O65" s="201"/>
      <c r="P65" s="191"/>
      <c r="Q65" s="191"/>
      <c r="R65" s="214"/>
      <c r="S65" s="191">
        <f>+Sklop12[[#This Row],[cena/enota brez DDV v EUR]]*Sklop12[[#This Row],[Stopnja DDV (%)]]</f>
        <v>0</v>
      </c>
      <c r="T65" s="191">
        <f>+Sklop12[[#This Row],[cena/enota brez DDV v EUR]]+Sklop12[[#This Row],[Davek (EUR)]]</f>
        <v>0</v>
      </c>
      <c r="U65" s="191">
        <f>+Sklop12[[#This Row],[cena/enota brez DDV v EUR]]*Sklop12[[#This Row],[Okvirna količina]]</f>
        <v>0</v>
      </c>
      <c r="V65" s="207">
        <f>+Sklop12[[#This Row],[Končna cena/enoto mere (EUR) z DDV]]*Sklop12[[#This Row],[Okvirna količina]]</f>
        <v>0</v>
      </c>
      <c r="W65" s="208"/>
    </row>
    <row r="66" spans="1:23" s="60" customFormat="1" ht="12">
      <c r="A66" s="232" t="s">
        <v>55</v>
      </c>
      <c r="B66" s="385" t="s">
        <v>1499</v>
      </c>
      <c r="C66" s="226" t="s">
        <v>821</v>
      </c>
      <c r="D66" s="197" t="s">
        <v>111</v>
      </c>
      <c r="E66" s="199" t="s">
        <v>0</v>
      </c>
      <c r="F66" s="98"/>
      <c r="G66" s="332">
        <v>50</v>
      </c>
      <c r="H66" s="213" t="s">
        <v>0</v>
      </c>
      <c r="I6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66" s="186" t="str">
        <f>IF(Sklop12[[#This Row],[ZAHTEVANA SHEMA KAKOVOSTI]]&lt;&gt;"",Sklop12[[#This Row],[Preračunana masa/volumen/kos na enoto kg]],"")</f>
        <v/>
      </c>
      <c r="K66" s="189"/>
      <c r="L66" s="206"/>
      <c r="M66" s="206"/>
      <c r="N66" s="334"/>
      <c r="O66" s="201"/>
      <c r="P66" s="191"/>
      <c r="Q66" s="191"/>
      <c r="R66" s="214"/>
      <c r="S66" s="191">
        <f>+Sklop12[[#This Row],[cena/enota brez DDV v EUR]]*Sklop12[[#This Row],[Stopnja DDV (%)]]</f>
        <v>0</v>
      </c>
      <c r="T66" s="191">
        <f>+Sklop12[[#This Row],[cena/enota brez DDV v EUR]]+Sklop12[[#This Row],[Davek (EUR)]]</f>
        <v>0</v>
      </c>
      <c r="U66" s="191">
        <f>+Sklop12[[#This Row],[cena/enota brez DDV v EUR]]*Sklop12[[#This Row],[Okvirna količina]]</f>
        <v>0</v>
      </c>
      <c r="V66" s="207">
        <f>+Sklop12[[#This Row],[Končna cena/enoto mere (EUR) z DDV]]*Sklop12[[#This Row],[Okvirna količina]]</f>
        <v>0</v>
      </c>
      <c r="W66" s="208"/>
    </row>
    <row r="67" spans="1:23" s="60" customFormat="1" ht="12">
      <c r="A67" s="232" t="s">
        <v>56</v>
      </c>
      <c r="B67" s="385" t="s">
        <v>1500</v>
      </c>
      <c r="C67" s="226" t="s">
        <v>822</v>
      </c>
      <c r="D67" s="197" t="s">
        <v>111</v>
      </c>
      <c r="E67" s="199" t="s">
        <v>0</v>
      </c>
      <c r="F67" s="98"/>
      <c r="G67" s="332">
        <v>50</v>
      </c>
      <c r="H67" s="213" t="s">
        <v>0</v>
      </c>
      <c r="I67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67" s="186" t="str">
        <f>IF(Sklop12[[#This Row],[ZAHTEVANA SHEMA KAKOVOSTI]]&lt;&gt;"",Sklop12[[#This Row],[Preračunana masa/volumen/kos na enoto kg]],"")</f>
        <v/>
      </c>
      <c r="K67" s="189"/>
      <c r="L67" s="206"/>
      <c r="M67" s="206"/>
      <c r="N67" s="334"/>
      <c r="O67" s="201"/>
      <c r="P67" s="191"/>
      <c r="Q67" s="191"/>
      <c r="R67" s="214"/>
      <c r="S67" s="191">
        <f>+Sklop12[[#This Row],[cena/enota brez DDV v EUR]]*Sklop12[[#This Row],[Stopnja DDV (%)]]</f>
        <v>0</v>
      </c>
      <c r="T67" s="191">
        <f>+Sklop12[[#This Row],[cena/enota brez DDV v EUR]]+Sklop12[[#This Row],[Davek (EUR)]]</f>
        <v>0</v>
      </c>
      <c r="U67" s="191">
        <f>+Sklop12[[#This Row],[cena/enota brez DDV v EUR]]*Sklop12[[#This Row],[Okvirna količina]]</f>
        <v>0</v>
      </c>
      <c r="V67" s="207">
        <f>+Sklop12[[#This Row],[Končna cena/enoto mere (EUR) z DDV]]*Sklop12[[#This Row],[Okvirna količina]]</f>
        <v>0</v>
      </c>
      <c r="W67" s="208"/>
    </row>
    <row r="68" spans="1:23" s="60" customFormat="1" ht="24">
      <c r="A68" s="232" t="s">
        <v>57</v>
      </c>
      <c r="B68" s="385" t="s">
        <v>1501</v>
      </c>
      <c r="C68" s="226" t="s">
        <v>823</v>
      </c>
      <c r="D68" s="197" t="s">
        <v>111</v>
      </c>
      <c r="E68" s="199" t="s">
        <v>0</v>
      </c>
      <c r="F68" s="98"/>
      <c r="G68" s="332">
        <v>50</v>
      </c>
      <c r="H68" s="213" t="s">
        <v>0</v>
      </c>
      <c r="I68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68" s="186" t="str">
        <f>IF(Sklop12[[#This Row],[ZAHTEVANA SHEMA KAKOVOSTI]]&lt;&gt;"",Sklop12[[#This Row],[Preračunana masa/volumen/kos na enoto kg]],"")</f>
        <v/>
      </c>
      <c r="K68" s="189"/>
      <c r="L68" s="206"/>
      <c r="M68" s="206"/>
      <c r="N68" s="334"/>
      <c r="O68" s="201"/>
      <c r="P68" s="191"/>
      <c r="Q68" s="191"/>
      <c r="R68" s="214"/>
      <c r="S68" s="191">
        <f>+Sklop12[[#This Row],[cena/enota brez DDV v EUR]]*Sklop12[[#This Row],[Stopnja DDV (%)]]</f>
        <v>0</v>
      </c>
      <c r="T68" s="191">
        <f>+Sklop12[[#This Row],[cena/enota brez DDV v EUR]]+Sklop12[[#This Row],[Davek (EUR)]]</f>
        <v>0</v>
      </c>
      <c r="U68" s="191">
        <f>+Sklop12[[#This Row],[cena/enota brez DDV v EUR]]*Sklop12[[#This Row],[Okvirna količina]]</f>
        <v>0</v>
      </c>
      <c r="V68" s="207">
        <f>+Sklop12[[#This Row],[Končna cena/enoto mere (EUR) z DDV]]*Sklop12[[#This Row],[Okvirna količina]]</f>
        <v>0</v>
      </c>
      <c r="W68" s="208"/>
    </row>
    <row r="69" spans="1:23" s="60" customFormat="1" ht="12">
      <c r="A69" s="232" t="s">
        <v>58</v>
      </c>
      <c r="B69" s="385" t="s">
        <v>1502</v>
      </c>
      <c r="C69" s="226" t="s">
        <v>824</v>
      </c>
      <c r="D69" s="197" t="s">
        <v>111</v>
      </c>
      <c r="E69" s="199" t="s">
        <v>0</v>
      </c>
      <c r="F69" s="98"/>
      <c r="G69" s="332">
        <v>50</v>
      </c>
      <c r="H69" s="213" t="s">
        <v>0</v>
      </c>
      <c r="I69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69" s="186" t="str">
        <f>IF(Sklop12[[#This Row],[ZAHTEVANA SHEMA KAKOVOSTI]]&lt;&gt;"",Sklop12[[#This Row],[Preračunana masa/volumen/kos na enoto kg]],"")</f>
        <v/>
      </c>
      <c r="K69" s="189"/>
      <c r="L69" s="206"/>
      <c r="M69" s="206"/>
      <c r="N69" s="334"/>
      <c r="O69" s="201"/>
      <c r="P69" s="191"/>
      <c r="Q69" s="191"/>
      <c r="R69" s="214"/>
      <c r="S69" s="191">
        <f>+Sklop12[[#This Row],[cena/enota brez DDV v EUR]]*Sklop12[[#This Row],[Stopnja DDV (%)]]</f>
        <v>0</v>
      </c>
      <c r="T69" s="191">
        <f>+Sklop12[[#This Row],[cena/enota brez DDV v EUR]]+Sklop12[[#This Row],[Davek (EUR)]]</f>
        <v>0</v>
      </c>
      <c r="U69" s="191">
        <f>+Sklop12[[#This Row],[cena/enota brez DDV v EUR]]*Sklop12[[#This Row],[Okvirna količina]]</f>
        <v>0</v>
      </c>
      <c r="V69" s="207">
        <f>+Sklop12[[#This Row],[Končna cena/enoto mere (EUR) z DDV]]*Sklop12[[#This Row],[Okvirna količina]]</f>
        <v>0</v>
      </c>
      <c r="W69" s="208"/>
    </row>
    <row r="70" spans="1:23" s="60" customFormat="1" ht="12">
      <c r="A70" s="232" t="s">
        <v>59</v>
      </c>
      <c r="B70" s="385" t="s">
        <v>1503</v>
      </c>
      <c r="C70" s="226" t="s">
        <v>825</v>
      </c>
      <c r="D70" s="197" t="s">
        <v>111</v>
      </c>
      <c r="E70" s="199" t="s">
        <v>0</v>
      </c>
      <c r="F70" s="98"/>
      <c r="G70" s="332">
        <v>50</v>
      </c>
      <c r="H70" s="213" t="s">
        <v>0</v>
      </c>
      <c r="I70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0" s="186" t="str">
        <f>IF(Sklop12[[#This Row],[ZAHTEVANA SHEMA KAKOVOSTI]]&lt;&gt;"",Sklop12[[#This Row],[Preračunana masa/volumen/kos na enoto kg]],"")</f>
        <v/>
      </c>
      <c r="K70" s="189"/>
      <c r="L70" s="206"/>
      <c r="M70" s="206"/>
      <c r="N70" s="334"/>
      <c r="O70" s="201"/>
      <c r="P70" s="191"/>
      <c r="Q70" s="191"/>
      <c r="R70" s="214"/>
      <c r="S70" s="191">
        <f>+Sklop12[[#This Row],[cena/enota brez DDV v EUR]]*Sklop12[[#This Row],[Stopnja DDV (%)]]</f>
        <v>0</v>
      </c>
      <c r="T70" s="191">
        <f>+Sklop12[[#This Row],[cena/enota brez DDV v EUR]]+Sklop12[[#This Row],[Davek (EUR)]]</f>
        <v>0</v>
      </c>
      <c r="U70" s="191">
        <f>+Sklop12[[#This Row],[cena/enota brez DDV v EUR]]*Sklop12[[#This Row],[Okvirna količina]]</f>
        <v>0</v>
      </c>
      <c r="V70" s="207">
        <f>+Sklop12[[#This Row],[Končna cena/enoto mere (EUR) z DDV]]*Sklop12[[#This Row],[Okvirna količina]]</f>
        <v>0</v>
      </c>
      <c r="W70" s="208"/>
    </row>
    <row r="71" spans="1:23" s="60" customFormat="1" ht="12">
      <c r="A71" s="232" t="s">
        <v>60</v>
      </c>
      <c r="B71" s="385" t="s">
        <v>1504</v>
      </c>
      <c r="C71" s="226" t="s">
        <v>826</v>
      </c>
      <c r="D71" s="197" t="s">
        <v>111</v>
      </c>
      <c r="E71" s="199" t="s">
        <v>0</v>
      </c>
      <c r="F71" s="98"/>
      <c r="G71" s="332">
        <v>50</v>
      </c>
      <c r="H71" s="213" t="s">
        <v>0</v>
      </c>
      <c r="I71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1" s="186" t="str">
        <f>IF(Sklop12[[#This Row],[ZAHTEVANA SHEMA KAKOVOSTI]]&lt;&gt;"",Sklop12[[#This Row],[Preračunana masa/volumen/kos na enoto kg]],"")</f>
        <v/>
      </c>
      <c r="K71" s="189"/>
      <c r="L71" s="206"/>
      <c r="M71" s="206"/>
      <c r="N71" s="334"/>
      <c r="O71" s="201"/>
      <c r="P71" s="191"/>
      <c r="Q71" s="191"/>
      <c r="R71" s="214"/>
      <c r="S71" s="191">
        <f>+Sklop12[[#This Row],[cena/enota brez DDV v EUR]]*Sklop12[[#This Row],[Stopnja DDV (%)]]</f>
        <v>0</v>
      </c>
      <c r="T71" s="191">
        <f>+Sklop12[[#This Row],[cena/enota brez DDV v EUR]]+Sklop12[[#This Row],[Davek (EUR)]]</f>
        <v>0</v>
      </c>
      <c r="U71" s="191">
        <f>+Sklop12[[#This Row],[cena/enota brez DDV v EUR]]*Sklop12[[#This Row],[Okvirna količina]]</f>
        <v>0</v>
      </c>
      <c r="V71" s="207">
        <f>+Sklop12[[#This Row],[Končna cena/enoto mere (EUR) z DDV]]*Sklop12[[#This Row],[Okvirna količina]]</f>
        <v>0</v>
      </c>
      <c r="W71" s="208"/>
    </row>
    <row r="72" spans="1:23" s="60" customFormat="1" ht="12">
      <c r="A72" s="232" t="s">
        <v>61</v>
      </c>
      <c r="B72" s="385" t="s">
        <v>1505</v>
      </c>
      <c r="C72" s="226" t="s">
        <v>827</v>
      </c>
      <c r="D72" s="197" t="s">
        <v>111</v>
      </c>
      <c r="E72" s="199" t="s">
        <v>0</v>
      </c>
      <c r="F72" s="98"/>
      <c r="G72" s="332">
        <v>50</v>
      </c>
      <c r="H72" s="213" t="s">
        <v>0</v>
      </c>
      <c r="I72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2" s="186" t="str">
        <f>IF(Sklop12[[#This Row],[ZAHTEVANA SHEMA KAKOVOSTI]]&lt;&gt;"",Sklop12[[#This Row],[Preračunana masa/volumen/kos na enoto kg]],"")</f>
        <v/>
      </c>
      <c r="K72" s="189"/>
      <c r="L72" s="206"/>
      <c r="M72" s="206"/>
      <c r="N72" s="334"/>
      <c r="O72" s="201"/>
      <c r="P72" s="191"/>
      <c r="Q72" s="191"/>
      <c r="R72" s="214"/>
      <c r="S72" s="191">
        <f>+Sklop12[[#This Row],[cena/enota brez DDV v EUR]]*Sklop12[[#This Row],[Stopnja DDV (%)]]</f>
        <v>0</v>
      </c>
      <c r="T72" s="191">
        <f>+Sklop12[[#This Row],[cena/enota brez DDV v EUR]]+Sklop12[[#This Row],[Davek (EUR)]]</f>
        <v>0</v>
      </c>
      <c r="U72" s="191">
        <f>+Sklop12[[#This Row],[cena/enota brez DDV v EUR]]*Sklop12[[#This Row],[Okvirna količina]]</f>
        <v>0</v>
      </c>
      <c r="V72" s="207">
        <f>+Sklop12[[#This Row],[Končna cena/enoto mere (EUR) z DDV]]*Sklop12[[#This Row],[Okvirna količina]]</f>
        <v>0</v>
      </c>
      <c r="W72" s="208"/>
    </row>
    <row r="73" spans="1:23" s="60" customFormat="1" ht="12">
      <c r="A73" s="415" t="s">
        <v>62</v>
      </c>
      <c r="B73" s="409" t="s">
        <v>1506</v>
      </c>
      <c r="C73" s="412" t="s">
        <v>1721</v>
      </c>
      <c r="D73" s="197" t="s">
        <v>111</v>
      </c>
      <c r="E73" s="199" t="s">
        <v>0</v>
      </c>
      <c r="F73" s="98"/>
      <c r="G73" s="332">
        <v>50</v>
      </c>
      <c r="H73" s="213" t="s">
        <v>0</v>
      </c>
      <c r="I73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3" s="186" t="str">
        <f>IF(Sklop12[[#This Row],[ZAHTEVANA SHEMA KAKOVOSTI]]&lt;&gt;"",Sklop12[[#This Row],[Preračunana masa/volumen/kos na enoto kg]],"")</f>
        <v/>
      </c>
      <c r="K73" s="189"/>
      <c r="L73" s="206"/>
      <c r="M73" s="206"/>
      <c r="N73" s="334"/>
      <c r="O73" s="201"/>
      <c r="P73" s="191"/>
      <c r="Q73" s="191"/>
      <c r="R73" s="214"/>
      <c r="S73" s="191">
        <f>+Sklop12[[#This Row],[cena/enota brez DDV v EUR]]*Sklop12[[#This Row],[Stopnja DDV (%)]]</f>
        <v>0</v>
      </c>
      <c r="T73" s="191">
        <f>+Sklop12[[#This Row],[cena/enota brez DDV v EUR]]+Sklop12[[#This Row],[Davek (EUR)]]</f>
        <v>0</v>
      </c>
      <c r="U73" s="191">
        <f>+Sklop12[[#This Row],[cena/enota brez DDV v EUR]]*Sklop12[[#This Row],[Okvirna količina]]</f>
        <v>0</v>
      </c>
      <c r="V73" s="207">
        <f>+Sklop12[[#This Row],[Končna cena/enoto mere (EUR) z DDV]]*Sklop12[[#This Row],[Okvirna količina]]</f>
        <v>0</v>
      </c>
      <c r="W73" s="208"/>
    </row>
    <row r="74" spans="1:23" s="60" customFormat="1" ht="12">
      <c r="A74" s="422" t="s">
        <v>1724</v>
      </c>
      <c r="B74" s="422"/>
      <c r="C74" s="412" t="s">
        <v>1722</v>
      </c>
      <c r="D74" s="197" t="s">
        <v>111</v>
      </c>
      <c r="E74" s="199" t="s">
        <v>0</v>
      </c>
      <c r="F74" s="98"/>
      <c r="G74" s="425">
        <v>20</v>
      </c>
      <c r="H74" s="413" t="s">
        <v>0</v>
      </c>
      <c r="I74" s="3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74" s="291" t="str">
        <f>IF(Sklop12[[#This Row],[ZAHTEVANA SHEMA KAKOVOSTI]]&lt;&gt;"",Sklop12[[#This Row],[Preračunana masa/volumen/kos na enoto kg]],"")</f>
        <v/>
      </c>
      <c r="K74" s="292"/>
      <c r="L74" s="334"/>
      <c r="M74" s="334"/>
      <c r="N74" s="334"/>
      <c r="O74" s="293"/>
      <c r="P74" s="294"/>
      <c r="Q74" s="294"/>
      <c r="R74" s="335"/>
      <c r="S74" s="294">
        <f>+Sklop12[[#This Row],[cena/enota brez DDV v EUR]]*Sklop12[[#This Row],[Stopnja DDV (%)]]</f>
        <v>0</v>
      </c>
      <c r="T74" s="294">
        <f>+Sklop12[[#This Row],[cena/enota brez DDV v EUR]]+Sklop12[[#This Row],[Davek (EUR)]]</f>
        <v>0</v>
      </c>
      <c r="U74" s="294">
        <f>+Sklop12[[#This Row],[cena/enota brez DDV v EUR]]*Sklop12[[#This Row],[Okvirna količina]]</f>
        <v>0</v>
      </c>
      <c r="V74" s="336">
        <f>+Sklop12[[#This Row],[Končna cena/enoto mere (EUR) z DDV]]*Sklop12[[#This Row],[Okvirna količina]]</f>
        <v>0</v>
      </c>
      <c r="W74" s="337"/>
    </row>
    <row r="75" spans="1:23" s="60" customFormat="1" ht="12">
      <c r="A75" s="422" t="s">
        <v>1725</v>
      </c>
      <c r="B75" s="422"/>
      <c r="C75" s="412" t="s">
        <v>1723</v>
      </c>
      <c r="D75" s="197" t="s">
        <v>111</v>
      </c>
      <c r="E75" s="199" t="s">
        <v>0</v>
      </c>
      <c r="F75" s="98"/>
      <c r="G75" s="425">
        <v>20</v>
      </c>
      <c r="H75" s="413" t="s">
        <v>0</v>
      </c>
      <c r="I75" s="3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75" s="291" t="str">
        <f>IF(Sklop12[[#This Row],[ZAHTEVANA SHEMA KAKOVOSTI]]&lt;&gt;"",Sklop12[[#This Row],[Preračunana masa/volumen/kos na enoto kg]],"")</f>
        <v/>
      </c>
      <c r="K75" s="292"/>
      <c r="L75" s="334"/>
      <c r="M75" s="334"/>
      <c r="N75" s="334"/>
      <c r="O75" s="293"/>
      <c r="P75" s="294"/>
      <c r="Q75" s="294"/>
      <c r="R75" s="335"/>
      <c r="S75" s="294">
        <f>+Sklop12[[#This Row],[cena/enota brez DDV v EUR]]*Sklop12[[#This Row],[Stopnja DDV (%)]]</f>
        <v>0</v>
      </c>
      <c r="T75" s="294">
        <f>+Sklop12[[#This Row],[cena/enota brez DDV v EUR]]+Sklop12[[#This Row],[Davek (EUR)]]</f>
        <v>0</v>
      </c>
      <c r="U75" s="294">
        <f>+Sklop12[[#This Row],[cena/enota brez DDV v EUR]]*Sklop12[[#This Row],[Okvirna količina]]</f>
        <v>0</v>
      </c>
      <c r="V75" s="336">
        <f>+Sklop12[[#This Row],[Končna cena/enoto mere (EUR) z DDV]]*Sklop12[[#This Row],[Okvirna količina]]</f>
        <v>0</v>
      </c>
      <c r="W75" s="337"/>
    </row>
    <row r="76" spans="1:23" s="60" customFormat="1" ht="24">
      <c r="A76" s="232" t="s">
        <v>68</v>
      </c>
      <c r="B76" s="385" t="s">
        <v>1507</v>
      </c>
      <c r="C76" s="226" t="s">
        <v>828</v>
      </c>
      <c r="D76" s="197" t="s">
        <v>111</v>
      </c>
      <c r="E76" s="199" t="s">
        <v>0</v>
      </c>
      <c r="F76" s="98"/>
      <c r="G76" s="332">
        <v>50</v>
      </c>
      <c r="H76" s="213" t="s">
        <v>0</v>
      </c>
      <c r="I7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6" s="186" t="str">
        <f>IF(Sklop12[[#This Row],[ZAHTEVANA SHEMA KAKOVOSTI]]&lt;&gt;"",Sklop12[[#This Row],[Preračunana masa/volumen/kos na enoto kg]],"")</f>
        <v/>
      </c>
      <c r="K76" s="189"/>
      <c r="L76" s="206"/>
      <c r="M76" s="206"/>
      <c r="N76" s="334"/>
      <c r="O76" s="201"/>
      <c r="P76" s="191"/>
      <c r="Q76" s="191"/>
      <c r="R76" s="214"/>
      <c r="S76" s="191">
        <f>+Sklop12[[#This Row],[cena/enota brez DDV v EUR]]*Sklop12[[#This Row],[Stopnja DDV (%)]]</f>
        <v>0</v>
      </c>
      <c r="T76" s="191">
        <f>+Sklop12[[#This Row],[cena/enota brez DDV v EUR]]+Sklop12[[#This Row],[Davek (EUR)]]</f>
        <v>0</v>
      </c>
      <c r="U76" s="191">
        <f>+Sklop12[[#This Row],[cena/enota brez DDV v EUR]]*Sklop12[[#This Row],[Okvirna količina]]</f>
        <v>0</v>
      </c>
      <c r="V76" s="207">
        <f>+Sklop12[[#This Row],[Končna cena/enoto mere (EUR) z DDV]]*Sklop12[[#This Row],[Okvirna količina]]</f>
        <v>0</v>
      </c>
      <c r="W76" s="208"/>
    </row>
    <row r="77" spans="1:23" s="60" customFormat="1" ht="24">
      <c r="A77" s="232" t="s">
        <v>69</v>
      </c>
      <c r="B77" s="385" t="s">
        <v>1508</v>
      </c>
      <c r="C77" s="226" t="s">
        <v>829</v>
      </c>
      <c r="D77" s="197" t="s">
        <v>111</v>
      </c>
      <c r="E77" s="199" t="s">
        <v>0</v>
      </c>
      <c r="F77" s="98"/>
      <c r="G77" s="332">
        <v>50</v>
      </c>
      <c r="H77" s="213" t="s">
        <v>0</v>
      </c>
      <c r="I77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7" s="186" t="str">
        <f>IF(Sklop12[[#This Row],[ZAHTEVANA SHEMA KAKOVOSTI]]&lt;&gt;"",Sklop12[[#This Row],[Preračunana masa/volumen/kos na enoto kg]],"")</f>
        <v/>
      </c>
      <c r="K77" s="189"/>
      <c r="L77" s="206"/>
      <c r="M77" s="206"/>
      <c r="N77" s="334"/>
      <c r="O77" s="201"/>
      <c r="P77" s="191"/>
      <c r="Q77" s="191"/>
      <c r="R77" s="214"/>
      <c r="S77" s="191">
        <f>+Sklop12[[#This Row],[cena/enota brez DDV v EUR]]*Sklop12[[#This Row],[Stopnja DDV (%)]]</f>
        <v>0</v>
      </c>
      <c r="T77" s="191">
        <f>+Sklop12[[#This Row],[cena/enota brez DDV v EUR]]+Sklop12[[#This Row],[Davek (EUR)]]</f>
        <v>0</v>
      </c>
      <c r="U77" s="191">
        <f>+Sklop12[[#This Row],[cena/enota brez DDV v EUR]]*Sklop12[[#This Row],[Okvirna količina]]</f>
        <v>0</v>
      </c>
      <c r="V77" s="207">
        <f>+Sklop12[[#This Row],[Končna cena/enoto mere (EUR) z DDV]]*Sklop12[[#This Row],[Okvirna količina]]</f>
        <v>0</v>
      </c>
      <c r="W77" s="208"/>
    </row>
    <row r="78" spans="1:23" s="60" customFormat="1" ht="24">
      <c r="A78" s="232" t="s">
        <v>70</v>
      </c>
      <c r="B78" s="385" t="s">
        <v>1509</v>
      </c>
      <c r="C78" s="226" t="s">
        <v>830</v>
      </c>
      <c r="D78" s="197" t="s">
        <v>111</v>
      </c>
      <c r="E78" s="199" t="s">
        <v>0</v>
      </c>
      <c r="F78" s="98"/>
      <c r="G78" s="332">
        <v>50</v>
      </c>
      <c r="H78" s="213" t="s">
        <v>0</v>
      </c>
      <c r="I78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8" s="186" t="str">
        <f>IF(Sklop12[[#This Row],[ZAHTEVANA SHEMA KAKOVOSTI]]&lt;&gt;"",Sklop12[[#This Row],[Preračunana masa/volumen/kos na enoto kg]],"")</f>
        <v/>
      </c>
      <c r="K78" s="189"/>
      <c r="L78" s="206"/>
      <c r="M78" s="206"/>
      <c r="N78" s="334"/>
      <c r="O78" s="201"/>
      <c r="P78" s="191"/>
      <c r="Q78" s="191"/>
      <c r="R78" s="214"/>
      <c r="S78" s="191">
        <f>+Sklop12[[#This Row],[cena/enota brez DDV v EUR]]*Sklop12[[#This Row],[Stopnja DDV (%)]]</f>
        <v>0</v>
      </c>
      <c r="T78" s="191">
        <f>+Sklop12[[#This Row],[cena/enota brez DDV v EUR]]+Sklop12[[#This Row],[Davek (EUR)]]</f>
        <v>0</v>
      </c>
      <c r="U78" s="191">
        <f>+Sklop12[[#This Row],[cena/enota brez DDV v EUR]]*Sklop12[[#This Row],[Okvirna količina]]</f>
        <v>0</v>
      </c>
      <c r="V78" s="207">
        <f>+Sklop12[[#This Row],[Končna cena/enoto mere (EUR) z DDV]]*Sklop12[[#This Row],[Okvirna količina]]</f>
        <v>0</v>
      </c>
      <c r="W78" s="208"/>
    </row>
    <row r="79" spans="1:23" s="60" customFormat="1" ht="24">
      <c r="A79" s="232" t="s">
        <v>71</v>
      </c>
      <c r="B79" s="385" t="s">
        <v>1510</v>
      </c>
      <c r="C79" s="226" t="s">
        <v>831</v>
      </c>
      <c r="D79" s="197" t="s">
        <v>111</v>
      </c>
      <c r="E79" s="199" t="s">
        <v>0</v>
      </c>
      <c r="F79" s="98"/>
      <c r="G79" s="332">
        <v>50</v>
      </c>
      <c r="H79" s="213" t="s">
        <v>0</v>
      </c>
      <c r="I79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9" s="186" t="str">
        <f>IF(Sklop12[[#This Row],[ZAHTEVANA SHEMA KAKOVOSTI]]&lt;&gt;"",Sklop12[[#This Row],[Preračunana masa/volumen/kos na enoto kg]],"")</f>
        <v/>
      </c>
      <c r="K79" s="189"/>
      <c r="L79" s="206"/>
      <c r="M79" s="206"/>
      <c r="N79" s="334"/>
      <c r="O79" s="201"/>
      <c r="P79" s="191"/>
      <c r="Q79" s="191"/>
      <c r="R79" s="214"/>
      <c r="S79" s="191">
        <f>+Sklop12[[#This Row],[cena/enota brez DDV v EUR]]*Sklop12[[#This Row],[Stopnja DDV (%)]]</f>
        <v>0</v>
      </c>
      <c r="T79" s="191">
        <f>+Sklop12[[#This Row],[cena/enota brez DDV v EUR]]+Sklop12[[#This Row],[Davek (EUR)]]</f>
        <v>0</v>
      </c>
      <c r="U79" s="191">
        <f>+Sklop12[[#This Row],[cena/enota brez DDV v EUR]]*Sklop12[[#This Row],[Okvirna količina]]</f>
        <v>0</v>
      </c>
      <c r="V79" s="207">
        <f>+Sklop12[[#This Row],[Končna cena/enoto mere (EUR) z DDV]]*Sklop12[[#This Row],[Okvirna količina]]</f>
        <v>0</v>
      </c>
      <c r="W79" s="208"/>
    </row>
    <row r="80" spans="1:23" s="60" customFormat="1" ht="24">
      <c r="A80" s="232" t="s">
        <v>72</v>
      </c>
      <c r="B80" s="385" t="s">
        <v>1511</v>
      </c>
      <c r="C80" s="226" t="s">
        <v>832</v>
      </c>
      <c r="D80" s="197" t="s">
        <v>111</v>
      </c>
      <c r="E80" s="199" t="s">
        <v>0</v>
      </c>
      <c r="F80" s="98"/>
      <c r="G80" s="332">
        <v>50</v>
      </c>
      <c r="H80" s="213" t="s">
        <v>0</v>
      </c>
      <c r="I80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80" s="186" t="str">
        <f>IF(Sklop12[[#This Row],[ZAHTEVANA SHEMA KAKOVOSTI]]&lt;&gt;"",Sklop12[[#This Row],[Preračunana masa/volumen/kos na enoto kg]],"")</f>
        <v/>
      </c>
      <c r="K80" s="189"/>
      <c r="L80" s="206"/>
      <c r="M80" s="206"/>
      <c r="N80" s="334"/>
      <c r="O80" s="201"/>
      <c r="P80" s="191"/>
      <c r="Q80" s="191"/>
      <c r="R80" s="214"/>
      <c r="S80" s="191">
        <f>+Sklop12[[#This Row],[cena/enota brez DDV v EUR]]*Sklop12[[#This Row],[Stopnja DDV (%)]]</f>
        <v>0</v>
      </c>
      <c r="T80" s="191">
        <f>+Sklop12[[#This Row],[cena/enota brez DDV v EUR]]+Sklop12[[#This Row],[Davek (EUR)]]</f>
        <v>0</v>
      </c>
      <c r="U80" s="191">
        <f>+Sklop12[[#This Row],[cena/enota brez DDV v EUR]]*Sklop12[[#This Row],[Okvirna količina]]</f>
        <v>0</v>
      </c>
      <c r="V80" s="207">
        <f>+Sklop12[[#This Row],[Končna cena/enoto mere (EUR) z DDV]]*Sklop12[[#This Row],[Okvirna količina]]</f>
        <v>0</v>
      </c>
      <c r="W80" s="208"/>
    </row>
    <row r="81" spans="1:23" s="60" customFormat="1" ht="12">
      <c r="A81" s="232" t="s">
        <v>73</v>
      </c>
      <c r="B81" s="385" t="s">
        <v>1512</v>
      </c>
      <c r="C81" s="226" t="s">
        <v>833</v>
      </c>
      <c r="D81" s="197" t="s">
        <v>111</v>
      </c>
      <c r="E81" s="199" t="s">
        <v>0</v>
      </c>
      <c r="F81" s="98"/>
      <c r="G81" s="332">
        <v>10</v>
      </c>
      <c r="H81" s="213" t="s">
        <v>0</v>
      </c>
      <c r="I81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81" s="186" t="str">
        <f>IF(Sklop12[[#This Row],[ZAHTEVANA SHEMA KAKOVOSTI]]&lt;&gt;"",Sklop12[[#This Row],[Preračunana masa/volumen/kos na enoto kg]],"")</f>
        <v/>
      </c>
      <c r="K81" s="189"/>
      <c r="L81" s="206"/>
      <c r="M81" s="206"/>
      <c r="N81" s="334"/>
      <c r="O81" s="201"/>
      <c r="P81" s="191"/>
      <c r="Q81" s="191"/>
      <c r="R81" s="214"/>
      <c r="S81" s="191">
        <f>+Sklop12[[#This Row],[cena/enota brez DDV v EUR]]*Sklop12[[#This Row],[Stopnja DDV (%)]]</f>
        <v>0</v>
      </c>
      <c r="T81" s="191">
        <f>+Sklop12[[#This Row],[cena/enota brez DDV v EUR]]+Sklop12[[#This Row],[Davek (EUR)]]</f>
        <v>0</v>
      </c>
      <c r="U81" s="191">
        <f>+Sklop12[[#This Row],[cena/enota brez DDV v EUR]]*Sklop12[[#This Row],[Okvirna količina]]</f>
        <v>0</v>
      </c>
      <c r="V81" s="207">
        <f>+Sklop12[[#This Row],[Končna cena/enoto mere (EUR) z DDV]]*Sklop12[[#This Row],[Okvirna količina]]</f>
        <v>0</v>
      </c>
      <c r="W81" s="208"/>
    </row>
    <row r="82" spans="1:23" s="60" customFormat="1" ht="12">
      <c r="A82" s="232" t="s">
        <v>177</v>
      </c>
      <c r="B82" s="385" t="s">
        <v>1513</v>
      </c>
      <c r="C82" s="412" t="s">
        <v>1726</v>
      </c>
      <c r="D82" s="197" t="s">
        <v>111</v>
      </c>
      <c r="E82" s="199" t="s">
        <v>0</v>
      </c>
      <c r="F82" s="98"/>
      <c r="G82" s="332">
        <v>10</v>
      </c>
      <c r="H82" s="213" t="s">
        <v>0</v>
      </c>
      <c r="I82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82" s="186" t="str">
        <f>IF(Sklop12[[#This Row],[ZAHTEVANA SHEMA KAKOVOSTI]]&lt;&gt;"",Sklop12[[#This Row],[Preračunana masa/volumen/kos na enoto kg]],"")</f>
        <v/>
      </c>
      <c r="K82" s="189"/>
      <c r="L82" s="206"/>
      <c r="M82" s="206"/>
      <c r="N82" s="334"/>
      <c r="O82" s="201"/>
      <c r="P82" s="191"/>
      <c r="Q82" s="191"/>
      <c r="R82" s="214"/>
      <c r="S82" s="191">
        <f>+Sklop12[[#This Row],[cena/enota brez DDV v EUR]]*Sklop12[[#This Row],[Stopnja DDV (%)]]</f>
        <v>0</v>
      </c>
      <c r="T82" s="191">
        <f>+Sklop12[[#This Row],[cena/enota brez DDV v EUR]]+Sklop12[[#This Row],[Davek (EUR)]]</f>
        <v>0</v>
      </c>
      <c r="U82" s="191">
        <f>+Sklop12[[#This Row],[cena/enota brez DDV v EUR]]*Sklop12[[#This Row],[Okvirna količina]]</f>
        <v>0</v>
      </c>
      <c r="V82" s="207">
        <f>+Sklop12[[#This Row],[Končna cena/enoto mere (EUR) z DDV]]*Sklop12[[#This Row],[Okvirna količina]]</f>
        <v>0</v>
      </c>
      <c r="W82" s="208"/>
    </row>
    <row r="83" spans="1:23" s="60" customFormat="1" ht="12">
      <c r="A83" s="422" t="s">
        <v>1728</v>
      </c>
      <c r="B83" s="422"/>
      <c r="C83" s="412" t="s">
        <v>1727</v>
      </c>
      <c r="D83" s="423" t="s">
        <v>111</v>
      </c>
      <c r="E83" s="417" t="s">
        <v>0</v>
      </c>
      <c r="F83" s="420"/>
      <c r="G83" s="425">
        <v>10</v>
      </c>
      <c r="H83" s="416" t="s">
        <v>0</v>
      </c>
      <c r="I83" s="3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83" s="291" t="str">
        <f>IF(Sklop12[[#This Row],[ZAHTEVANA SHEMA KAKOVOSTI]]&lt;&gt;"",Sklop12[[#This Row],[Preračunana masa/volumen/kos na enoto kg]],"")</f>
        <v/>
      </c>
      <c r="K83" s="292"/>
      <c r="L83" s="334"/>
      <c r="M83" s="334"/>
      <c r="N83" s="334"/>
      <c r="O83" s="293"/>
      <c r="P83" s="294"/>
      <c r="Q83" s="294"/>
      <c r="R83" s="335"/>
      <c r="S83" s="294">
        <f>+Sklop12[[#This Row],[cena/enota brez DDV v EUR]]*Sklop12[[#This Row],[Stopnja DDV (%)]]</f>
        <v>0</v>
      </c>
      <c r="T83" s="294">
        <f>+Sklop12[[#This Row],[cena/enota brez DDV v EUR]]+Sklop12[[#This Row],[Davek (EUR)]]</f>
        <v>0</v>
      </c>
      <c r="U83" s="294">
        <f>+Sklop12[[#This Row],[cena/enota brez DDV v EUR]]*Sklop12[[#This Row],[Okvirna količina]]</f>
        <v>0</v>
      </c>
      <c r="V83" s="336">
        <f>+Sklop12[[#This Row],[Končna cena/enoto mere (EUR) z DDV]]*Sklop12[[#This Row],[Okvirna količina]]</f>
        <v>0</v>
      </c>
      <c r="W83" s="337"/>
    </row>
    <row r="84" spans="1:23" s="60" customFormat="1" ht="12">
      <c r="A84" s="232" t="s">
        <v>178</v>
      </c>
      <c r="B84" s="385" t="s">
        <v>1514</v>
      </c>
      <c r="C84" s="226" t="s">
        <v>836</v>
      </c>
      <c r="D84" s="197">
        <v>1000</v>
      </c>
      <c r="E84" s="199" t="s">
        <v>110</v>
      </c>
      <c r="F84" s="98"/>
      <c r="G84" s="332">
        <v>10</v>
      </c>
      <c r="H84" s="213" t="s">
        <v>0</v>
      </c>
      <c r="I84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84" s="186" t="str">
        <f>IF(Sklop12[[#This Row],[ZAHTEVANA SHEMA KAKOVOSTI]]&lt;&gt;"",Sklop12[[#This Row],[Preračunana masa/volumen/kos na enoto kg]],"")</f>
        <v/>
      </c>
      <c r="K84" s="189"/>
      <c r="L84" s="206"/>
      <c r="M84" s="206"/>
      <c r="N84" s="334"/>
      <c r="O84" s="201"/>
      <c r="P84" s="191"/>
      <c r="Q84" s="191"/>
      <c r="R84" s="214"/>
      <c r="S84" s="191">
        <f>+Sklop12[[#This Row],[cena/enota brez DDV v EUR]]*Sklop12[[#This Row],[Stopnja DDV (%)]]</f>
        <v>0</v>
      </c>
      <c r="T84" s="191">
        <f>+Sklop12[[#This Row],[cena/enota brez DDV v EUR]]+Sklop12[[#This Row],[Davek (EUR)]]</f>
        <v>0</v>
      </c>
      <c r="U84" s="191">
        <f>+Sklop12[[#This Row],[cena/enota brez DDV v EUR]]*Sklop12[[#This Row],[Okvirna količina]]</f>
        <v>0</v>
      </c>
      <c r="V84" s="207">
        <f>+Sklop12[[#This Row],[Končna cena/enoto mere (EUR) z DDV]]*Sklop12[[#This Row],[Okvirna količina]]</f>
        <v>0</v>
      </c>
      <c r="W84" s="208"/>
    </row>
    <row r="85" spans="1:23" s="60" customFormat="1" ht="24">
      <c r="A85" s="232" t="s">
        <v>179</v>
      </c>
      <c r="B85" s="385" t="s">
        <v>1515</v>
      </c>
      <c r="C85" s="226" t="s">
        <v>834</v>
      </c>
      <c r="D85" s="197" t="s">
        <v>111</v>
      </c>
      <c r="E85" s="199" t="s">
        <v>0</v>
      </c>
      <c r="F85" s="98"/>
      <c r="G85" s="332">
        <v>50</v>
      </c>
      <c r="H85" s="213" t="s">
        <v>0</v>
      </c>
      <c r="I85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85" s="186" t="str">
        <f>IF(Sklop12[[#This Row],[ZAHTEVANA SHEMA KAKOVOSTI]]&lt;&gt;"",Sklop12[[#This Row],[Preračunana masa/volumen/kos na enoto kg]],"")</f>
        <v/>
      </c>
      <c r="K85" s="189"/>
      <c r="L85" s="206"/>
      <c r="M85" s="206"/>
      <c r="N85" s="334"/>
      <c r="O85" s="201"/>
      <c r="P85" s="191"/>
      <c r="Q85" s="191"/>
      <c r="R85" s="214"/>
      <c r="S85" s="191">
        <f>+Sklop12[[#This Row],[cena/enota brez DDV v EUR]]*Sklop12[[#This Row],[Stopnja DDV (%)]]</f>
        <v>0</v>
      </c>
      <c r="T85" s="191">
        <f>+Sklop12[[#This Row],[cena/enota brez DDV v EUR]]+Sklop12[[#This Row],[Davek (EUR)]]</f>
        <v>0</v>
      </c>
      <c r="U85" s="191">
        <f>+Sklop12[[#This Row],[cena/enota brez DDV v EUR]]*Sklop12[[#This Row],[Okvirna količina]]</f>
        <v>0</v>
      </c>
      <c r="V85" s="207">
        <f>+Sklop12[[#This Row],[Končna cena/enoto mere (EUR) z DDV]]*Sklop12[[#This Row],[Okvirna količina]]</f>
        <v>0</v>
      </c>
      <c r="W85" s="208"/>
    </row>
    <row r="86" spans="1:23" s="60" customFormat="1" ht="12">
      <c r="A86" s="232" t="s">
        <v>180</v>
      </c>
      <c r="B86" s="385" t="s">
        <v>1516</v>
      </c>
      <c r="C86" s="226" t="s">
        <v>877</v>
      </c>
      <c r="D86" s="197">
        <v>500</v>
      </c>
      <c r="E86" s="199" t="s">
        <v>110</v>
      </c>
      <c r="F86" s="98"/>
      <c r="G86" s="332">
        <v>20</v>
      </c>
      <c r="H86" s="213" t="s">
        <v>188</v>
      </c>
      <c r="I8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86" s="186" t="str">
        <f>IF(Sklop12[[#This Row],[ZAHTEVANA SHEMA KAKOVOSTI]]&lt;&gt;"",Sklop12[[#This Row],[Preračunana masa/volumen/kos na enoto kg]],"")</f>
        <v/>
      </c>
      <c r="K86" s="189"/>
      <c r="L86" s="206"/>
      <c r="M86" s="206"/>
      <c r="N86" s="334"/>
      <c r="O86" s="201"/>
      <c r="P86" s="191"/>
      <c r="Q86" s="191"/>
      <c r="R86" s="214"/>
      <c r="S86" s="191">
        <f>+Sklop12[[#This Row],[cena/enota brez DDV v EUR]]*Sklop12[[#This Row],[Stopnja DDV (%)]]</f>
        <v>0</v>
      </c>
      <c r="T86" s="191">
        <f>+Sklop12[[#This Row],[cena/enota brez DDV v EUR]]+Sklop12[[#This Row],[Davek (EUR)]]</f>
        <v>0</v>
      </c>
      <c r="U86" s="191">
        <f>+Sklop12[[#This Row],[cena/enota brez DDV v EUR]]*Sklop12[[#This Row],[Okvirna količina]]</f>
        <v>0</v>
      </c>
      <c r="V86" s="207">
        <f>+Sklop12[[#This Row],[Končna cena/enoto mere (EUR) z DDV]]*Sklop12[[#This Row],[Okvirna količina]]</f>
        <v>0</v>
      </c>
      <c r="W86" s="208"/>
    </row>
    <row r="87" spans="1:23" s="60" customFormat="1" ht="12">
      <c r="A87" s="232" t="s">
        <v>181</v>
      </c>
      <c r="B87" s="385" t="s">
        <v>1517</v>
      </c>
      <c r="C87" s="226" t="s">
        <v>878</v>
      </c>
      <c r="D87" s="197">
        <v>200</v>
      </c>
      <c r="E87" s="199" t="s">
        <v>110</v>
      </c>
      <c r="F87" s="98"/>
      <c r="G87" s="332">
        <v>50</v>
      </c>
      <c r="H87" s="213" t="s">
        <v>188</v>
      </c>
      <c r="I87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87" s="186" t="str">
        <f>IF(Sklop12[[#This Row],[ZAHTEVANA SHEMA KAKOVOSTI]]&lt;&gt;"",Sklop12[[#This Row],[Preračunana masa/volumen/kos na enoto kg]],"")</f>
        <v/>
      </c>
      <c r="K87" s="189"/>
      <c r="L87" s="206"/>
      <c r="M87" s="206"/>
      <c r="N87" s="334"/>
      <c r="O87" s="201"/>
      <c r="P87" s="191"/>
      <c r="Q87" s="191"/>
      <c r="R87" s="214"/>
      <c r="S87" s="191">
        <f>+Sklop12[[#This Row],[cena/enota brez DDV v EUR]]*Sklop12[[#This Row],[Stopnja DDV (%)]]</f>
        <v>0</v>
      </c>
      <c r="T87" s="191">
        <f>+Sklop12[[#This Row],[cena/enota brez DDV v EUR]]+Sklop12[[#This Row],[Davek (EUR)]]</f>
        <v>0</v>
      </c>
      <c r="U87" s="191">
        <f>+Sklop12[[#This Row],[cena/enota brez DDV v EUR]]*Sklop12[[#This Row],[Okvirna količina]]</f>
        <v>0</v>
      </c>
      <c r="V87" s="207">
        <f>+Sklop12[[#This Row],[Končna cena/enoto mere (EUR) z DDV]]*Sklop12[[#This Row],[Okvirna količina]]</f>
        <v>0</v>
      </c>
      <c r="W87" s="208"/>
    </row>
    <row r="88" spans="1:23" s="60" customFormat="1">
      <c r="A88" s="426" t="s">
        <v>133</v>
      </c>
      <c r="B88" s="426"/>
      <c r="C88" s="352"/>
      <c r="D88" s="353"/>
      <c r="E88" s="353"/>
      <c r="F88" s="354"/>
      <c r="G88" s="355"/>
      <c r="H88" s="356"/>
      <c r="I88" s="357">
        <f>SUBTOTAL(109,Sklop12[Preračunana masa/volumen/kos na enoto kg])</f>
        <v>2453.75</v>
      </c>
      <c r="J88" s="357">
        <f>SUBTOTAL(109,Sklop12[Živila iz shem kakovosti (kg)])</f>
        <v>0</v>
      </c>
      <c r="K88" s="355"/>
      <c r="L88" s="358"/>
      <c r="M88" s="358"/>
      <c r="N88" s="358"/>
      <c r="O88" s="359"/>
      <c r="P88" s="360"/>
      <c r="Q88" s="360"/>
      <c r="R88" s="360"/>
      <c r="S88" s="361"/>
      <c r="T88" s="355"/>
      <c r="U88" s="361">
        <f>SUBTOTAL(109,Sklop12[Vrednost za okvirno količino (EUR) brez DDV])</f>
        <v>0</v>
      </c>
      <c r="V88" s="361">
        <f>SUBTOTAL(109,Sklop12[Vrednost za okvirno količino (EUR) z DDV])</f>
        <v>0</v>
      </c>
      <c r="W88" s="347">
        <f>SUBTOTAL(103,Sklop12[Shema kakovosti
(nacionalne, evropske)
])</f>
        <v>0</v>
      </c>
    </row>
    <row r="89" spans="1:23">
      <c r="A89" s="342"/>
      <c r="B89" s="342"/>
      <c r="C89" s="165"/>
      <c r="D89" s="166"/>
      <c r="E89" s="166"/>
      <c r="F89" s="167"/>
      <c r="G89" s="168"/>
      <c r="H89" s="169"/>
      <c r="I89" s="170"/>
      <c r="J89" s="170"/>
      <c r="K89" s="168"/>
      <c r="L89" s="171"/>
      <c r="M89" s="171"/>
      <c r="N89" s="171"/>
      <c r="O89" s="172"/>
      <c r="P89" s="173"/>
      <c r="Q89" s="173"/>
      <c r="R89" s="173"/>
      <c r="S89" s="174"/>
      <c r="T89" s="168"/>
      <c r="U89" s="174"/>
      <c r="V89" s="174"/>
      <c r="W89" s="175"/>
    </row>
    <row r="90" spans="1:23" s="176" customFormat="1">
      <c r="A90" s="11" t="s">
        <v>129</v>
      </c>
      <c r="B90" s="11"/>
      <c r="C90" s="16"/>
      <c r="D90" s="28"/>
      <c r="E90" s="28"/>
      <c r="F90" s="99"/>
      <c r="G90" s="100"/>
      <c r="H90" s="100"/>
      <c r="I90" s="18"/>
      <c r="J90" s="18"/>
      <c r="K90" s="18"/>
      <c r="L90" s="18"/>
      <c r="M90" s="11"/>
      <c r="N90" s="11"/>
      <c r="O90" s="11"/>
      <c r="P90" s="11"/>
      <c r="Q90" s="11"/>
      <c r="R90" s="11"/>
      <c r="S90" s="48"/>
      <c r="T90" s="48"/>
      <c r="U90" s="48"/>
      <c r="V90" s="48"/>
      <c r="W90" s="68"/>
    </row>
    <row r="91" spans="1:23">
      <c r="A91" s="11" t="s">
        <v>131</v>
      </c>
      <c r="C91" s="16"/>
      <c r="D91" s="28"/>
      <c r="E91" s="28"/>
      <c r="F91" s="99"/>
    </row>
    <row r="92" spans="1:23">
      <c r="A92" s="94" t="s">
        <v>175</v>
      </c>
      <c r="B92" s="94"/>
      <c r="G92" s="68"/>
      <c r="H92" s="68"/>
      <c r="I92" s="29"/>
      <c r="J92" s="29"/>
      <c r="K92" s="29"/>
      <c r="L92" s="29"/>
      <c r="M92" s="54"/>
      <c r="N92" s="54"/>
      <c r="O92" s="54"/>
      <c r="P92" s="29"/>
      <c r="Q92" s="29"/>
      <c r="R92" s="29"/>
      <c r="S92" s="29"/>
      <c r="T92" s="29"/>
    </row>
    <row r="93" spans="1:23">
      <c r="A93" s="94" t="s">
        <v>168</v>
      </c>
      <c r="B93" s="94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</row>
    <row r="94" spans="1:23">
      <c r="A94" s="441" t="s">
        <v>187</v>
      </c>
      <c r="B94" s="441"/>
      <c r="C94" s="441"/>
      <c r="D94" s="441"/>
      <c r="E94" s="441"/>
      <c r="F94" s="441"/>
      <c r="G94" s="441"/>
      <c r="H94" s="441"/>
      <c r="I94" s="441"/>
      <c r="J94" s="441"/>
      <c r="K94" s="441"/>
      <c r="L94" s="441"/>
      <c r="M94" s="441"/>
      <c r="N94" s="19"/>
      <c r="P94" s="29"/>
      <c r="Q94" s="29"/>
      <c r="R94" s="29"/>
      <c r="S94" s="29"/>
      <c r="T94" s="29"/>
    </row>
    <row r="95" spans="1:23">
      <c r="A95" s="243"/>
      <c r="B95" s="243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P95" s="29"/>
      <c r="Q95" s="29"/>
      <c r="R95" s="29"/>
      <c r="S95" s="29"/>
      <c r="T95" s="29"/>
    </row>
    <row r="96" spans="1:23">
      <c r="A96" s="94" t="s">
        <v>65</v>
      </c>
      <c r="B96" s="94"/>
      <c r="G96" s="68"/>
      <c r="H96" s="68" t="s">
        <v>66</v>
      </c>
      <c r="I96" s="29"/>
      <c r="J96" s="29"/>
      <c r="K96" s="29"/>
      <c r="L96" s="29"/>
      <c r="M96" s="54"/>
      <c r="N96" s="54"/>
      <c r="O96" s="54"/>
      <c r="P96" s="29"/>
      <c r="Q96" s="29"/>
      <c r="R96" s="29"/>
      <c r="S96" s="29" t="s">
        <v>67</v>
      </c>
      <c r="T96" s="29"/>
    </row>
    <row r="97" spans="1:24" ht="15">
      <c r="A97" s="6"/>
      <c r="B97" s="6"/>
      <c r="C97" s="4"/>
      <c r="D97" s="26"/>
      <c r="E97" s="26"/>
      <c r="F97" s="25"/>
      <c r="G97" s="7"/>
      <c r="I97" s="8"/>
      <c r="J97" s="8"/>
      <c r="K97" s="8"/>
      <c r="L97" s="8"/>
      <c r="M97" s="20"/>
      <c r="N97" s="20"/>
      <c r="O97" s="20"/>
      <c r="P97" s="8"/>
      <c r="Q97" s="8"/>
      <c r="R97" s="8"/>
      <c r="S97" s="8"/>
      <c r="T97" s="8"/>
      <c r="U97" s="3"/>
      <c r="V97" s="3"/>
      <c r="W97" s="7"/>
    </row>
    <row r="98" spans="1:24">
      <c r="C98" s="16"/>
      <c r="D98" s="28"/>
      <c r="E98" s="28"/>
      <c r="F98" s="99"/>
    </row>
    <row r="99" spans="1:24">
      <c r="C99" s="16"/>
      <c r="D99" s="28"/>
      <c r="E99" s="28"/>
      <c r="F99" s="99"/>
    </row>
    <row r="100" spans="1:24">
      <c r="C100" s="16"/>
      <c r="D100" s="28"/>
      <c r="E100" s="28"/>
      <c r="F100" s="99"/>
    </row>
    <row r="101" spans="1:24">
      <c r="C101" s="16"/>
      <c r="D101" s="28"/>
      <c r="E101" s="28"/>
      <c r="F101" s="99"/>
    </row>
    <row r="102" spans="1:24">
      <c r="C102" s="16"/>
      <c r="D102" s="28"/>
      <c r="E102" s="28"/>
      <c r="F102" s="99"/>
    </row>
    <row r="103" spans="1:24">
      <c r="C103" s="16"/>
      <c r="D103" s="28"/>
      <c r="E103" s="28"/>
      <c r="F103" s="99"/>
    </row>
    <row r="104" spans="1:24">
      <c r="C104" s="16"/>
      <c r="D104" s="28"/>
      <c r="E104" s="28"/>
      <c r="F104" s="99"/>
    </row>
    <row r="105" spans="1:24">
      <c r="C105" s="16"/>
      <c r="D105" s="28"/>
      <c r="E105" s="28"/>
      <c r="F105" s="99"/>
    </row>
    <row r="106" spans="1:24">
      <c r="C106" s="16"/>
      <c r="D106" s="28"/>
      <c r="E106" s="28"/>
      <c r="F106" s="99"/>
    </row>
    <row r="107" spans="1:24">
      <c r="C107" s="16"/>
      <c r="D107" s="28"/>
      <c r="E107" s="28"/>
      <c r="F107" s="99"/>
    </row>
    <row r="108" spans="1:24">
      <c r="C108" s="16"/>
      <c r="D108" s="28"/>
      <c r="E108" s="28"/>
      <c r="F108" s="99"/>
    </row>
    <row r="109" spans="1:24">
      <c r="C109" s="16"/>
      <c r="D109" s="28"/>
      <c r="E109" s="28"/>
      <c r="F109" s="99"/>
    </row>
    <row r="110" spans="1:24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1:24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68"/>
      <c r="X289" s="11"/>
    </row>
    <row r="290" spans="1:24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68"/>
      <c r="X290" s="11"/>
    </row>
    <row r="291" spans="1:24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68"/>
      <c r="X291" s="11"/>
    </row>
    <row r="292" spans="1:24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68"/>
      <c r="X292" s="11"/>
    </row>
    <row r="293" spans="1:24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68"/>
      <c r="X293" s="11"/>
    </row>
    <row r="294" spans="1:24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68"/>
      <c r="X294" s="11"/>
    </row>
    <row r="295" spans="1:24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68"/>
      <c r="X295" s="11"/>
    </row>
    <row r="296" spans="1:24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68"/>
      <c r="X296" s="11"/>
    </row>
    <row r="297" spans="1:24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68"/>
      <c r="X297" s="11"/>
    </row>
    <row r="298" spans="1:24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68"/>
      <c r="X298" s="11"/>
    </row>
    <row r="299" spans="1:24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68"/>
      <c r="X299" s="11"/>
    </row>
    <row r="300" spans="1:24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68"/>
      <c r="X300" s="11"/>
    </row>
    <row r="301" spans="1:24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68"/>
      <c r="X301" s="11"/>
    </row>
    <row r="302" spans="1:24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68"/>
      <c r="X302" s="11"/>
    </row>
    <row r="303" spans="1:24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68"/>
      <c r="X303" s="11"/>
    </row>
    <row r="304" spans="1:24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68"/>
      <c r="X304" s="11"/>
    </row>
    <row r="305" spans="1:24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68"/>
      <c r="X305" s="11"/>
    </row>
    <row r="306" spans="1:24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68"/>
      <c r="X306" s="11"/>
    </row>
    <row r="307" spans="1:24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68"/>
      <c r="X307" s="11"/>
    </row>
    <row r="308" spans="1:24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68"/>
      <c r="X308" s="11"/>
    </row>
    <row r="309" spans="1:24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68"/>
      <c r="X309" s="11"/>
    </row>
    <row r="310" spans="1:24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68"/>
      <c r="X310" s="11"/>
    </row>
    <row r="311" spans="1:24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68"/>
      <c r="X311" s="11"/>
    </row>
    <row r="312" spans="1:24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68"/>
      <c r="X312" s="11"/>
    </row>
    <row r="313" spans="1:24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68"/>
      <c r="X313" s="11"/>
    </row>
    <row r="314" spans="1:24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68"/>
      <c r="X314" s="11"/>
    </row>
    <row r="315" spans="1:24" s="18" customFormat="1">
      <c r="A315" s="11"/>
      <c r="B315" s="11"/>
      <c r="C315" s="16"/>
      <c r="D315" s="28"/>
      <c r="E315" s="28"/>
      <c r="F315" s="99"/>
      <c r="G315" s="100"/>
      <c r="H315" s="100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68"/>
      <c r="X315" s="11"/>
    </row>
    <row r="316" spans="1:24" s="18" customFormat="1">
      <c r="A316" s="11"/>
      <c r="B316" s="11"/>
      <c r="C316" s="16"/>
      <c r="D316" s="28"/>
      <c r="E316" s="28"/>
      <c r="F316" s="99"/>
      <c r="G316" s="100"/>
      <c r="H316" s="100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68"/>
      <c r="X316" s="11"/>
    </row>
    <row r="317" spans="1:24" s="18" customFormat="1">
      <c r="A317" s="11"/>
      <c r="B317" s="11"/>
      <c r="C317" s="16"/>
      <c r="D317" s="28"/>
      <c r="E317" s="28"/>
      <c r="F317" s="99"/>
      <c r="G317" s="100"/>
      <c r="H317" s="100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68"/>
      <c r="X317" s="11"/>
    </row>
    <row r="318" spans="1:24" s="18" customFormat="1">
      <c r="A318" s="11"/>
      <c r="B318" s="11"/>
      <c r="C318" s="16"/>
      <c r="D318" s="28"/>
      <c r="E318" s="28"/>
      <c r="F318" s="99"/>
      <c r="G318" s="100"/>
      <c r="H318" s="100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68"/>
      <c r="X318" s="11"/>
    </row>
    <row r="319" spans="1:24">
      <c r="C319" s="16"/>
      <c r="D319" s="28"/>
      <c r="E319" s="28"/>
      <c r="F319" s="99"/>
    </row>
    <row r="320" spans="1:24">
      <c r="C320" s="16"/>
      <c r="D320" s="28"/>
      <c r="E320" s="28"/>
      <c r="F320" s="99"/>
    </row>
  </sheetData>
  <sheetProtection insertRows="0" deleteRows="0"/>
  <protectedRanges>
    <protectedRange sqref="K96:R1048576 W96:W1048576 W1:W89 K1:R13 K16:R89 K14:M15 O14:R15" name="Obseg1"/>
    <protectedRange sqref="K90:R93 W90:W93" name="Obseg1_3"/>
    <protectedRange sqref="K94:R95 W94:W95" name="Obseg1_1_1_1_1"/>
    <protectedRange sqref="N14:N15" name="Obseg1_4"/>
  </protectedRanges>
  <mergeCells count="8">
    <mergeCell ref="A94:M9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18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Y288"/>
  <sheetViews>
    <sheetView topLeftCell="A13" zoomScale="106" zoomScaleNormal="106" zoomScaleSheetLayoutView="100" workbookViewId="0">
      <selection activeCell="AD32" sqref="AD32"/>
    </sheetView>
  </sheetViews>
  <sheetFormatPr defaultColWidth="8.85546875" defaultRowHeight="12.75"/>
  <cols>
    <col min="1" max="1" width="5.140625" style="11" customWidth="1"/>
    <col min="2" max="2" width="14.425781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85546875" style="18" customWidth="1"/>
    <col min="13" max="15" width="9.28515625" style="11" customWidth="1"/>
    <col min="16" max="16" width="10.7109375" style="11" customWidth="1"/>
    <col min="17" max="17" width="9.28515625" style="11" customWidth="1"/>
    <col min="18" max="18" width="12.140625" style="11" customWidth="1"/>
    <col min="19" max="19" width="6.28515625" style="11" customWidth="1"/>
    <col min="20" max="20" width="9.140625" style="11" customWidth="1"/>
    <col min="21" max="23" width="11" style="11" customWidth="1"/>
    <col min="24" max="24" width="9.42578125" style="68" customWidth="1"/>
    <col min="25" max="25" width="8.85546875" style="11" customWidth="1"/>
    <col min="26" max="16384" width="8.85546875" style="11"/>
  </cols>
  <sheetData>
    <row r="1" spans="1:24" ht="15">
      <c r="C1" s="49" t="s">
        <v>81</v>
      </c>
    </row>
    <row r="2" spans="1:24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4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4" ht="15">
      <c r="C4" s="69"/>
    </row>
    <row r="5" spans="1:24" ht="15">
      <c r="C5" s="49" t="s">
        <v>85</v>
      </c>
    </row>
    <row r="6" spans="1:24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4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4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4" s="12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/>
      <c r="X9" s="7"/>
    </row>
    <row r="10" spans="1:24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X10" s="7"/>
    </row>
    <row r="11" spans="1:24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X11" s="7"/>
    </row>
    <row r="12" spans="1:24" s="12" customFormat="1" ht="21" customHeight="1">
      <c r="C12" s="78" t="str">
        <f>+'Ponudbeni pred_rekapitulacija'!A26</f>
        <v>13. sklop:</v>
      </c>
      <c r="D12" s="78"/>
      <c r="E12" s="24"/>
      <c r="F12" s="25"/>
      <c r="G12" s="101"/>
      <c r="H12" s="101"/>
      <c r="I12" s="14"/>
      <c r="J12" s="14"/>
      <c r="K12" s="14"/>
      <c r="L12" s="14"/>
      <c r="X12" s="7"/>
    </row>
    <row r="13" spans="1:24" s="12" customFormat="1" ht="21" customHeight="1">
      <c r="C13" s="442" t="str">
        <f>+'Ponudbeni pred_rekapitulacija'!B26</f>
        <v>SVINJSKO IN GOVEJE MESO</v>
      </c>
      <c r="D13" s="442"/>
      <c r="E13" s="442"/>
      <c r="F13" s="442"/>
      <c r="G13" s="442"/>
      <c r="H13" s="442"/>
      <c r="I13" s="442"/>
      <c r="J13" s="442"/>
      <c r="K13" s="442"/>
      <c r="L13" s="442"/>
      <c r="X13" s="7"/>
    </row>
    <row r="14" spans="1:24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394">
        <v>13</v>
      </c>
      <c r="O14" s="395">
        <v>14</v>
      </c>
      <c r="P14" s="71" t="s">
        <v>157</v>
      </c>
      <c r="Q14" s="71">
        <v>7</v>
      </c>
      <c r="R14" s="71" t="s">
        <v>158</v>
      </c>
      <c r="S14" s="71">
        <v>8</v>
      </c>
      <c r="T14" s="72" t="s">
        <v>159</v>
      </c>
      <c r="U14" s="72">
        <v>9</v>
      </c>
      <c r="V14" s="72">
        <v>10</v>
      </c>
      <c r="W14" s="72">
        <v>11</v>
      </c>
      <c r="X14" s="71">
        <v>12</v>
      </c>
    </row>
    <row r="15" spans="1:24" s="60" customFormat="1" ht="47.25" customHeight="1">
      <c r="A15" s="56" t="s">
        <v>2</v>
      </c>
      <c r="B15" s="242" t="s">
        <v>977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1696</v>
      </c>
      <c r="O15" s="58" t="s">
        <v>1694</v>
      </c>
      <c r="P15" s="58" t="s">
        <v>103</v>
      </c>
      <c r="Q15" s="58" t="s">
        <v>63</v>
      </c>
      <c r="R15" s="58" t="s">
        <v>122</v>
      </c>
      <c r="S15" s="58" t="s">
        <v>100</v>
      </c>
      <c r="T15" s="59" t="s">
        <v>101</v>
      </c>
      <c r="U15" s="59" t="s">
        <v>114</v>
      </c>
      <c r="V15" s="59" t="s">
        <v>105</v>
      </c>
      <c r="W15" s="59" t="s">
        <v>106</v>
      </c>
      <c r="X15" s="58" t="s">
        <v>119</v>
      </c>
    </row>
    <row r="16" spans="1:24" s="55" customFormat="1" ht="12">
      <c r="A16" s="79" t="s">
        <v>1</v>
      </c>
      <c r="B16" s="385" t="s">
        <v>1518</v>
      </c>
      <c r="C16" s="76" t="s">
        <v>879</v>
      </c>
      <c r="D16" s="77" t="s">
        <v>111</v>
      </c>
      <c r="E16" s="77" t="s">
        <v>0</v>
      </c>
      <c r="F16" s="146" t="s">
        <v>185</v>
      </c>
      <c r="G16" s="209">
        <v>400</v>
      </c>
      <c r="H16" s="210" t="s">
        <v>0</v>
      </c>
      <c r="I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16" s="80">
        <f>IF(Sklop13[[#This Row],[ZAHTEVANA SHEMA KAKOVOSTI]]&lt;&gt;"",Sklop13[[#This Row],[Preračunana masa/volumen/kos na enoto kg]],"")</f>
        <v>400</v>
      </c>
      <c r="K16" s="86"/>
      <c r="L16" s="81"/>
      <c r="M16" s="81"/>
      <c r="N16" s="81"/>
      <c r="O16" s="81"/>
      <c r="P16" s="222" t="s">
        <v>111</v>
      </c>
      <c r="Q16" s="83"/>
      <c r="R16" s="222" t="s">
        <v>111</v>
      </c>
      <c r="S16" s="88"/>
      <c r="T16" s="83">
        <f>+Sklop13[[#This Row],[cena/enota brez DDV v EUR]]*Sklop13[[#This Row],[Stopnja DDV (%)]]</f>
        <v>0</v>
      </c>
      <c r="U16" s="83">
        <f>+Sklop13[[#This Row],[cena/enota brez DDV v EUR]]+Sklop13[[#This Row],[Davek (EUR)]]</f>
        <v>0</v>
      </c>
      <c r="V16" s="83">
        <f>+Sklop13[[#This Row],[cena/enota brez DDV v EUR]]*Sklop13[[#This Row],[Okvirna količina]]</f>
        <v>0</v>
      </c>
      <c r="W16" s="83">
        <f>+Sklop13[[#This Row],[Končna cena/enoto mere (EUR) z DDV]]*Sklop13[[#This Row],[Okvirna količina]]</f>
        <v>0</v>
      </c>
      <c r="X16" s="145"/>
    </row>
    <row r="17" spans="1:24" s="55" customFormat="1" ht="12">
      <c r="A17" s="79" t="s">
        <v>3</v>
      </c>
      <c r="B17" s="385" t="s">
        <v>1519</v>
      </c>
      <c r="C17" s="325" t="s">
        <v>880</v>
      </c>
      <c r="D17" s="77" t="s">
        <v>111</v>
      </c>
      <c r="E17" s="77" t="s">
        <v>0</v>
      </c>
      <c r="F17" s="146" t="s">
        <v>185</v>
      </c>
      <c r="G17" s="332">
        <v>500</v>
      </c>
      <c r="H17" s="210" t="s">
        <v>0</v>
      </c>
      <c r="I17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17" s="291">
        <f>IF(Sklop13[[#This Row],[ZAHTEVANA SHEMA KAKOVOSTI]]&lt;&gt;"",Sklop13[[#This Row],[Preračunana masa/volumen/kos na enoto kg]],"")</f>
        <v>500</v>
      </c>
      <c r="K17" s="292"/>
      <c r="L17" s="334"/>
      <c r="M17" s="334"/>
      <c r="N17" s="387"/>
      <c r="O17" s="387"/>
      <c r="P17" s="222" t="s">
        <v>111</v>
      </c>
      <c r="Q17" s="294"/>
      <c r="R17" s="222" t="s">
        <v>111</v>
      </c>
      <c r="S17" s="323"/>
      <c r="T17" s="294">
        <f>+Sklop13[[#This Row],[cena/enota brez DDV v EUR]]*Sklop13[[#This Row],[Stopnja DDV (%)]]</f>
        <v>0</v>
      </c>
      <c r="U17" s="294">
        <f>+Sklop13[[#This Row],[cena/enota brez DDV v EUR]]+Sklop13[[#This Row],[Davek (EUR)]]</f>
        <v>0</v>
      </c>
      <c r="V17" s="294">
        <f>+Sklop13[[#This Row],[cena/enota brez DDV v EUR]]*Sklop13[[#This Row],[Okvirna količina]]</f>
        <v>0</v>
      </c>
      <c r="W17" s="294">
        <f>+Sklop13[[#This Row],[Končna cena/enoto mere (EUR) z DDV]]*Sklop13[[#This Row],[Okvirna količina]]</f>
        <v>0</v>
      </c>
      <c r="X17" s="343"/>
    </row>
    <row r="18" spans="1:24" s="55" customFormat="1" ht="12">
      <c r="A18" s="79" t="s">
        <v>4</v>
      </c>
      <c r="B18" s="385" t="s">
        <v>1520</v>
      </c>
      <c r="C18" s="325" t="s">
        <v>881</v>
      </c>
      <c r="D18" s="77" t="s">
        <v>111</v>
      </c>
      <c r="E18" s="77" t="s">
        <v>0</v>
      </c>
      <c r="F18" s="146" t="s">
        <v>185</v>
      </c>
      <c r="G18" s="332">
        <v>50</v>
      </c>
      <c r="H18" s="210" t="s">
        <v>0</v>
      </c>
      <c r="I18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18" s="291">
        <f>IF(Sklop13[[#This Row],[ZAHTEVANA SHEMA KAKOVOSTI]]&lt;&gt;"",Sklop13[[#This Row],[Preračunana masa/volumen/kos na enoto kg]],"")</f>
        <v>50</v>
      </c>
      <c r="K18" s="292"/>
      <c r="L18" s="334"/>
      <c r="M18" s="334"/>
      <c r="N18" s="387"/>
      <c r="O18" s="387"/>
      <c r="P18" s="222" t="s">
        <v>111</v>
      </c>
      <c r="Q18" s="294"/>
      <c r="R18" s="222" t="s">
        <v>111</v>
      </c>
      <c r="S18" s="323"/>
      <c r="T18" s="294">
        <f>+Sklop13[[#This Row],[cena/enota brez DDV v EUR]]*Sklop13[[#This Row],[Stopnja DDV (%)]]</f>
        <v>0</v>
      </c>
      <c r="U18" s="294">
        <f>+Sklop13[[#This Row],[cena/enota brez DDV v EUR]]+Sklop13[[#This Row],[Davek (EUR)]]</f>
        <v>0</v>
      </c>
      <c r="V18" s="294">
        <f>+Sklop13[[#This Row],[cena/enota brez DDV v EUR]]*Sklop13[[#This Row],[Okvirna količina]]</f>
        <v>0</v>
      </c>
      <c r="W18" s="294">
        <f>+Sklop13[[#This Row],[Končna cena/enoto mere (EUR) z DDV]]*Sklop13[[#This Row],[Okvirna količina]]</f>
        <v>0</v>
      </c>
      <c r="X18" s="343"/>
    </row>
    <row r="19" spans="1:24" s="55" customFormat="1" ht="12">
      <c r="A19" s="79" t="s">
        <v>5</v>
      </c>
      <c r="B19" s="385" t="s">
        <v>1521</v>
      </c>
      <c r="C19" s="325" t="s">
        <v>882</v>
      </c>
      <c r="D19" s="77" t="s">
        <v>111</v>
      </c>
      <c r="E19" s="77" t="s">
        <v>0</v>
      </c>
      <c r="F19" s="146" t="s">
        <v>185</v>
      </c>
      <c r="G19" s="332">
        <v>50</v>
      </c>
      <c r="H19" s="210" t="s">
        <v>0</v>
      </c>
      <c r="I19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19" s="291">
        <f>IF(Sklop13[[#This Row],[ZAHTEVANA SHEMA KAKOVOSTI]]&lt;&gt;"",Sklop13[[#This Row],[Preračunana masa/volumen/kos na enoto kg]],"")</f>
        <v>50</v>
      </c>
      <c r="K19" s="292"/>
      <c r="L19" s="334"/>
      <c r="M19" s="334"/>
      <c r="N19" s="387"/>
      <c r="O19" s="387"/>
      <c r="P19" s="222" t="s">
        <v>111</v>
      </c>
      <c r="Q19" s="294"/>
      <c r="R19" s="222" t="s">
        <v>111</v>
      </c>
      <c r="S19" s="323"/>
      <c r="T19" s="294">
        <f>+Sklop13[[#This Row],[cena/enota brez DDV v EUR]]*Sklop13[[#This Row],[Stopnja DDV (%)]]</f>
        <v>0</v>
      </c>
      <c r="U19" s="294">
        <f>+Sklop13[[#This Row],[cena/enota brez DDV v EUR]]+Sklop13[[#This Row],[Davek (EUR)]]</f>
        <v>0</v>
      </c>
      <c r="V19" s="294">
        <f>+Sklop13[[#This Row],[cena/enota brez DDV v EUR]]*Sklop13[[#This Row],[Okvirna količina]]</f>
        <v>0</v>
      </c>
      <c r="W19" s="294">
        <f>+Sklop13[[#This Row],[Končna cena/enoto mere (EUR) z DDV]]*Sklop13[[#This Row],[Okvirna količina]]</f>
        <v>0</v>
      </c>
      <c r="X19" s="343"/>
    </row>
    <row r="20" spans="1:24" s="55" customFormat="1" ht="12">
      <c r="A20" s="79" t="s">
        <v>6</v>
      </c>
      <c r="B20" s="385" t="s">
        <v>1522</v>
      </c>
      <c r="C20" s="325" t="s">
        <v>883</v>
      </c>
      <c r="D20" s="77" t="s">
        <v>111</v>
      </c>
      <c r="E20" s="77" t="s">
        <v>0</v>
      </c>
      <c r="F20" s="146" t="s">
        <v>185</v>
      </c>
      <c r="G20" s="332">
        <v>50</v>
      </c>
      <c r="H20" s="210" t="s">
        <v>0</v>
      </c>
      <c r="I20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0" s="291">
        <f>IF(Sklop13[[#This Row],[ZAHTEVANA SHEMA KAKOVOSTI]]&lt;&gt;"",Sklop13[[#This Row],[Preračunana masa/volumen/kos na enoto kg]],"")</f>
        <v>50</v>
      </c>
      <c r="K20" s="292"/>
      <c r="L20" s="334"/>
      <c r="M20" s="334"/>
      <c r="N20" s="387"/>
      <c r="O20" s="387"/>
      <c r="P20" s="222" t="s">
        <v>111</v>
      </c>
      <c r="Q20" s="294"/>
      <c r="R20" s="222" t="s">
        <v>111</v>
      </c>
      <c r="S20" s="323"/>
      <c r="T20" s="294">
        <f>+Sklop13[[#This Row],[cena/enota brez DDV v EUR]]*Sklop13[[#This Row],[Stopnja DDV (%)]]</f>
        <v>0</v>
      </c>
      <c r="U20" s="294">
        <f>+Sklop13[[#This Row],[cena/enota brez DDV v EUR]]+Sklop13[[#This Row],[Davek (EUR)]]</f>
        <v>0</v>
      </c>
      <c r="V20" s="294">
        <f>+Sklop13[[#This Row],[cena/enota brez DDV v EUR]]*Sklop13[[#This Row],[Okvirna količina]]</f>
        <v>0</v>
      </c>
      <c r="W20" s="294">
        <f>+Sklop13[[#This Row],[Končna cena/enoto mere (EUR) z DDV]]*Sklop13[[#This Row],[Okvirna količina]]</f>
        <v>0</v>
      </c>
      <c r="X20" s="343"/>
    </row>
    <row r="21" spans="1:24" s="55" customFormat="1" ht="12">
      <c r="A21" s="79" t="s">
        <v>7</v>
      </c>
      <c r="B21" s="385" t="s">
        <v>1523</v>
      </c>
      <c r="C21" s="325" t="s">
        <v>884</v>
      </c>
      <c r="D21" s="77" t="s">
        <v>111</v>
      </c>
      <c r="E21" s="77" t="s">
        <v>0</v>
      </c>
      <c r="F21" s="146" t="s">
        <v>185</v>
      </c>
      <c r="G21" s="332">
        <v>50</v>
      </c>
      <c r="H21" s="210" t="s">
        <v>0</v>
      </c>
      <c r="I21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1" s="291">
        <f>IF(Sklop13[[#This Row],[ZAHTEVANA SHEMA KAKOVOSTI]]&lt;&gt;"",Sklop13[[#This Row],[Preračunana masa/volumen/kos na enoto kg]],"")</f>
        <v>50</v>
      </c>
      <c r="K21" s="292"/>
      <c r="L21" s="334"/>
      <c r="M21" s="334"/>
      <c r="N21" s="387"/>
      <c r="O21" s="387"/>
      <c r="P21" s="222" t="s">
        <v>111</v>
      </c>
      <c r="Q21" s="294"/>
      <c r="R21" s="222" t="s">
        <v>111</v>
      </c>
      <c r="S21" s="323"/>
      <c r="T21" s="294">
        <f>+Sklop13[[#This Row],[cena/enota brez DDV v EUR]]*Sklop13[[#This Row],[Stopnja DDV (%)]]</f>
        <v>0</v>
      </c>
      <c r="U21" s="294">
        <f>+Sklop13[[#This Row],[cena/enota brez DDV v EUR]]+Sklop13[[#This Row],[Davek (EUR)]]</f>
        <v>0</v>
      </c>
      <c r="V21" s="294">
        <f>+Sklop13[[#This Row],[cena/enota brez DDV v EUR]]*Sklop13[[#This Row],[Okvirna količina]]</f>
        <v>0</v>
      </c>
      <c r="W21" s="294">
        <f>+Sklop13[[#This Row],[Končna cena/enoto mere (EUR) z DDV]]*Sklop13[[#This Row],[Okvirna količina]]</f>
        <v>0</v>
      </c>
      <c r="X21" s="343"/>
    </row>
    <row r="22" spans="1:24" s="55" customFormat="1" ht="12">
      <c r="A22" s="79" t="s">
        <v>8</v>
      </c>
      <c r="B22" s="385" t="s">
        <v>1524</v>
      </c>
      <c r="C22" s="325" t="s">
        <v>885</v>
      </c>
      <c r="D22" s="77" t="s">
        <v>111</v>
      </c>
      <c r="E22" s="77" t="s">
        <v>0</v>
      </c>
      <c r="F22" s="146" t="s">
        <v>185</v>
      </c>
      <c r="G22" s="332">
        <v>20</v>
      </c>
      <c r="H22" s="210" t="s">
        <v>0</v>
      </c>
      <c r="I22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22" s="291">
        <f>IF(Sklop13[[#This Row],[ZAHTEVANA SHEMA KAKOVOSTI]]&lt;&gt;"",Sklop13[[#This Row],[Preračunana masa/volumen/kos na enoto kg]],"")</f>
        <v>20</v>
      </c>
      <c r="K22" s="292"/>
      <c r="L22" s="334"/>
      <c r="M22" s="334"/>
      <c r="N22" s="387"/>
      <c r="O22" s="387"/>
      <c r="P22" s="222" t="s">
        <v>111</v>
      </c>
      <c r="Q22" s="294"/>
      <c r="R22" s="222" t="s">
        <v>111</v>
      </c>
      <c r="S22" s="323"/>
      <c r="T22" s="294">
        <f>+Sklop13[[#This Row],[cena/enota brez DDV v EUR]]*Sklop13[[#This Row],[Stopnja DDV (%)]]</f>
        <v>0</v>
      </c>
      <c r="U22" s="294">
        <f>+Sklop13[[#This Row],[cena/enota brez DDV v EUR]]+Sklop13[[#This Row],[Davek (EUR)]]</f>
        <v>0</v>
      </c>
      <c r="V22" s="294">
        <f>+Sklop13[[#This Row],[cena/enota brez DDV v EUR]]*Sklop13[[#This Row],[Okvirna količina]]</f>
        <v>0</v>
      </c>
      <c r="W22" s="294">
        <f>+Sklop13[[#This Row],[Končna cena/enoto mere (EUR) z DDV]]*Sklop13[[#This Row],[Okvirna količina]]</f>
        <v>0</v>
      </c>
      <c r="X22" s="343"/>
    </row>
    <row r="23" spans="1:24" s="55" customFormat="1" ht="12">
      <c r="A23" s="79" t="s">
        <v>9</v>
      </c>
      <c r="B23" s="385" t="s">
        <v>1525</v>
      </c>
      <c r="C23" s="325" t="s">
        <v>886</v>
      </c>
      <c r="D23" s="77" t="s">
        <v>111</v>
      </c>
      <c r="E23" s="77" t="s">
        <v>0</v>
      </c>
      <c r="F23" s="146"/>
      <c r="G23" s="332">
        <v>10</v>
      </c>
      <c r="H23" s="210" t="s">
        <v>0</v>
      </c>
      <c r="I23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23" s="291" t="str">
        <f>IF(Sklop13[[#This Row],[ZAHTEVANA SHEMA KAKOVOSTI]]&lt;&gt;"",Sklop13[[#This Row],[Preračunana masa/volumen/kos na enoto kg]],"")</f>
        <v/>
      </c>
      <c r="K23" s="292"/>
      <c r="L23" s="334"/>
      <c r="M23" s="334"/>
      <c r="N23" s="387"/>
      <c r="O23" s="387"/>
      <c r="P23" s="222" t="s">
        <v>111</v>
      </c>
      <c r="Q23" s="294"/>
      <c r="R23" s="222" t="s">
        <v>111</v>
      </c>
      <c r="S23" s="323"/>
      <c r="T23" s="294">
        <f>+Sklop13[[#This Row],[cena/enota brez DDV v EUR]]*Sklop13[[#This Row],[Stopnja DDV (%)]]</f>
        <v>0</v>
      </c>
      <c r="U23" s="294">
        <f>+Sklop13[[#This Row],[cena/enota brez DDV v EUR]]+Sklop13[[#This Row],[Davek (EUR)]]</f>
        <v>0</v>
      </c>
      <c r="V23" s="294">
        <f>+Sklop13[[#This Row],[cena/enota brez DDV v EUR]]*Sklop13[[#This Row],[Okvirna količina]]</f>
        <v>0</v>
      </c>
      <c r="W23" s="294">
        <f>+Sklop13[[#This Row],[Končna cena/enoto mere (EUR) z DDV]]*Sklop13[[#This Row],[Okvirna količina]]</f>
        <v>0</v>
      </c>
      <c r="X23" s="343"/>
    </row>
    <row r="24" spans="1:24" s="55" customFormat="1" ht="12">
      <c r="A24" s="79" t="s">
        <v>10</v>
      </c>
      <c r="B24" s="385" t="s">
        <v>1526</v>
      </c>
      <c r="C24" s="325" t="s">
        <v>887</v>
      </c>
      <c r="D24" s="77" t="s">
        <v>111</v>
      </c>
      <c r="E24" s="77" t="s">
        <v>0</v>
      </c>
      <c r="F24" s="146"/>
      <c r="G24" s="332">
        <v>10</v>
      </c>
      <c r="H24" s="210" t="s">
        <v>0</v>
      </c>
      <c r="I24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24" s="291" t="str">
        <f>IF(Sklop13[[#This Row],[ZAHTEVANA SHEMA KAKOVOSTI]]&lt;&gt;"",Sklop13[[#This Row],[Preračunana masa/volumen/kos na enoto kg]],"")</f>
        <v/>
      </c>
      <c r="K24" s="292"/>
      <c r="L24" s="334"/>
      <c r="M24" s="334"/>
      <c r="N24" s="387"/>
      <c r="O24" s="387"/>
      <c r="P24" s="222" t="s">
        <v>111</v>
      </c>
      <c r="Q24" s="294"/>
      <c r="R24" s="222" t="s">
        <v>111</v>
      </c>
      <c r="S24" s="323"/>
      <c r="T24" s="294">
        <f>+Sklop13[[#This Row],[cena/enota brez DDV v EUR]]*Sklop13[[#This Row],[Stopnja DDV (%)]]</f>
        <v>0</v>
      </c>
      <c r="U24" s="294">
        <f>+Sklop13[[#This Row],[cena/enota brez DDV v EUR]]+Sklop13[[#This Row],[Davek (EUR)]]</f>
        <v>0</v>
      </c>
      <c r="V24" s="294">
        <f>+Sklop13[[#This Row],[cena/enota brez DDV v EUR]]*Sklop13[[#This Row],[Okvirna količina]]</f>
        <v>0</v>
      </c>
      <c r="W24" s="294">
        <f>+Sklop13[[#This Row],[Končna cena/enoto mere (EUR) z DDV]]*Sklop13[[#This Row],[Okvirna količina]]</f>
        <v>0</v>
      </c>
      <c r="X24" s="343"/>
    </row>
    <row r="25" spans="1:24" s="55" customFormat="1" ht="12">
      <c r="A25" s="79" t="s">
        <v>11</v>
      </c>
      <c r="B25" s="385" t="s">
        <v>1527</v>
      </c>
      <c r="C25" s="325" t="s">
        <v>888</v>
      </c>
      <c r="D25" s="77" t="s">
        <v>111</v>
      </c>
      <c r="E25" s="77" t="s">
        <v>0</v>
      </c>
      <c r="F25" s="146"/>
      <c r="G25" s="332">
        <v>200</v>
      </c>
      <c r="H25" s="210" t="s">
        <v>0</v>
      </c>
      <c r="I25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5" s="291" t="str">
        <f>IF(Sklop13[[#This Row],[ZAHTEVANA SHEMA KAKOVOSTI]]&lt;&gt;"",Sklop13[[#This Row],[Preračunana masa/volumen/kos na enoto kg]],"")</f>
        <v/>
      </c>
      <c r="K25" s="292"/>
      <c r="L25" s="334"/>
      <c r="M25" s="334"/>
      <c r="N25" s="387"/>
      <c r="O25" s="387"/>
      <c r="P25" s="222" t="s">
        <v>111</v>
      </c>
      <c r="Q25" s="294"/>
      <c r="R25" s="222" t="s">
        <v>111</v>
      </c>
      <c r="S25" s="323"/>
      <c r="T25" s="294">
        <f>+Sklop13[[#This Row],[cena/enota brez DDV v EUR]]*Sklop13[[#This Row],[Stopnja DDV (%)]]</f>
        <v>0</v>
      </c>
      <c r="U25" s="294">
        <f>+Sklop13[[#This Row],[cena/enota brez DDV v EUR]]+Sklop13[[#This Row],[Davek (EUR)]]</f>
        <v>0</v>
      </c>
      <c r="V25" s="294">
        <f>+Sklop13[[#This Row],[cena/enota brez DDV v EUR]]*Sklop13[[#This Row],[Okvirna količina]]</f>
        <v>0</v>
      </c>
      <c r="W25" s="294">
        <f>+Sklop13[[#This Row],[Končna cena/enoto mere (EUR) z DDV]]*Sklop13[[#This Row],[Okvirna količina]]</f>
        <v>0</v>
      </c>
      <c r="X25" s="343"/>
    </row>
    <row r="26" spans="1:24" s="55" customFormat="1" ht="12">
      <c r="A26" s="79" t="s">
        <v>12</v>
      </c>
      <c r="B26" s="385" t="s">
        <v>1528</v>
      </c>
      <c r="C26" s="325" t="s">
        <v>889</v>
      </c>
      <c r="D26" s="77" t="s">
        <v>111</v>
      </c>
      <c r="E26" s="77" t="s">
        <v>0</v>
      </c>
      <c r="F26" s="146"/>
      <c r="G26" s="332">
        <v>200</v>
      </c>
      <c r="H26" s="210" t="s">
        <v>0</v>
      </c>
      <c r="I26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6" s="291" t="str">
        <f>IF(Sklop13[[#This Row],[ZAHTEVANA SHEMA KAKOVOSTI]]&lt;&gt;"",Sklop13[[#This Row],[Preračunana masa/volumen/kos na enoto kg]],"")</f>
        <v/>
      </c>
      <c r="K26" s="292"/>
      <c r="L26" s="334"/>
      <c r="M26" s="334"/>
      <c r="N26" s="387"/>
      <c r="O26" s="387"/>
      <c r="P26" s="222" t="s">
        <v>111</v>
      </c>
      <c r="Q26" s="294"/>
      <c r="R26" s="222" t="s">
        <v>111</v>
      </c>
      <c r="S26" s="323"/>
      <c r="T26" s="294">
        <f>+Sklop13[[#This Row],[cena/enota brez DDV v EUR]]*Sklop13[[#This Row],[Stopnja DDV (%)]]</f>
        <v>0</v>
      </c>
      <c r="U26" s="294">
        <f>+Sklop13[[#This Row],[cena/enota brez DDV v EUR]]+Sklop13[[#This Row],[Davek (EUR)]]</f>
        <v>0</v>
      </c>
      <c r="V26" s="294">
        <f>+Sklop13[[#This Row],[cena/enota brez DDV v EUR]]*Sklop13[[#This Row],[Okvirna količina]]</f>
        <v>0</v>
      </c>
      <c r="W26" s="294">
        <f>+Sklop13[[#This Row],[Končna cena/enoto mere (EUR) z DDV]]*Sklop13[[#This Row],[Okvirna količina]]</f>
        <v>0</v>
      </c>
      <c r="X26" s="343"/>
    </row>
    <row r="27" spans="1:24" s="55" customFormat="1" ht="12">
      <c r="A27" s="79" t="s">
        <v>13</v>
      </c>
      <c r="B27" s="385" t="s">
        <v>1529</v>
      </c>
      <c r="C27" s="325" t="s">
        <v>890</v>
      </c>
      <c r="D27" s="77" t="s">
        <v>111</v>
      </c>
      <c r="E27" s="77" t="s">
        <v>0</v>
      </c>
      <c r="F27" s="146"/>
      <c r="G27" s="332">
        <v>200</v>
      </c>
      <c r="H27" s="210" t="s">
        <v>0</v>
      </c>
      <c r="I27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7" s="291" t="str">
        <f>IF(Sklop13[[#This Row],[ZAHTEVANA SHEMA KAKOVOSTI]]&lt;&gt;"",Sklop13[[#This Row],[Preračunana masa/volumen/kos na enoto kg]],"")</f>
        <v/>
      </c>
      <c r="K27" s="292"/>
      <c r="L27" s="334"/>
      <c r="M27" s="334"/>
      <c r="N27" s="387"/>
      <c r="O27" s="387"/>
      <c r="P27" s="222" t="s">
        <v>111</v>
      </c>
      <c r="Q27" s="294"/>
      <c r="R27" s="222" t="s">
        <v>111</v>
      </c>
      <c r="S27" s="323"/>
      <c r="T27" s="294">
        <f>+Sklop13[[#This Row],[cena/enota brez DDV v EUR]]*Sklop13[[#This Row],[Stopnja DDV (%)]]</f>
        <v>0</v>
      </c>
      <c r="U27" s="294">
        <f>+Sklop13[[#This Row],[cena/enota brez DDV v EUR]]+Sklop13[[#This Row],[Davek (EUR)]]</f>
        <v>0</v>
      </c>
      <c r="V27" s="294">
        <f>+Sklop13[[#This Row],[cena/enota brez DDV v EUR]]*Sklop13[[#This Row],[Okvirna količina]]</f>
        <v>0</v>
      </c>
      <c r="W27" s="294">
        <f>+Sklop13[[#This Row],[Končna cena/enoto mere (EUR) z DDV]]*Sklop13[[#This Row],[Okvirna količina]]</f>
        <v>0</v>
      </c>
      <c r="X27" s="343"/>
    </row>
    <row r="28" spans="1:24" s="55" customFormat="1" ht="12">
      <c r="A28" s="79" t="s">
        <v>14</v>
      </c>
      <c r="B28" s="385" t="s">
        <v>1530</v>
      </c>
      <c r="C28" s="325" t="s">
        <v>891</v>
      </c>
      <c r="D28" s="77" t="s">
        <v>111</v>
      </c>
      <c r="E28" s="77" t="s">
        <v>0</v>
      </c>
      <c r="F28" s="146"/>
      <c r="G28" s="332">
        <v>50</v>
      </c>
      <c r="H28" s="210" t="s">
        <v>0</v>
      </c>
      <c r="I28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8" s="291" t="str">
        <f>IF(Sklop13[[#This Row],[ZAHTEVANA SHEMA KAKOVOSTI]]&lt;&gt;"",Sklop13[[#This Row],[Preračunana masa/volumen/kos na enoto kg]],"")</f>
        <v/>
      </c>
      <c r="K28" s="292"/>
      <c r="L28" s="334"/>
      <c r="M28" s="334"/>
      <c r="N28" s="387"/>
      <c r="O28" s="387"/>
      <c r="P28" s="222" t="s">
        <v>111</v>
      </c>
      <c r="Q28" s="294"/>
      <c r="R28" s="222" t="s">
        <v>111</v>
      </c>
      <c r="S28" s="323"/>
      <c r="T28" s="294">
        <f>+Sklop13[[#This Row],[cena/enota brez DDV v EUR]]*Sklop13[[#This Row],[Stopnja DDV (%)]]</f>
        <v>0</v>
      </c>
      <c r="U28" s="294">
        <f>+Sklop13[[#This Row],[cena/enota brez DDV v EUR]]+Sklop13[[#This Row],[Davek (EUR)]]</f>
        <v>0</v>
      </c>
      <c r="V28" s="294">
        <f>+Sklop13[[#This Row],[cena/enota brez DDV v EUR]]*Sklop13[[#This Row],[Okvirna količina]]</f>
        <v>0</v>
      </c>
      <c r="W28" s="294">
        <f>+Sklop13[[#This Row],[Končna cena/enoto mere (EUR) z DDV]]*Sklop13[[#This Row],[Okvirna količina]]</f>
        <v>0</v>
      </c>
      <c r="X28" s="343"/>
    </row>
    <row r="29" spans="1:24" s="55" customFormat="1" ht="12">
      <c r="A29" s="79" t="s">
        <v>15</v>
      </c>
      <c r="B29" s="385" t="s">
        <v>1531</v>
      </c>
      <c r="C29" s="325" t="s">
        <v>892</v>
      </c>
      <c r="D29" s="77" t="s">
        <v>111</v>
      </c>
      <c r="E29" s="77" t="s">
        <v>0</v>
      </c>
      <c r="F29" s="146"/>
      <c r="G29" s="332">
        <v>50</v>
      </c>
      <c r="H29" s="210" t="s">
        <v>0</v>
      </c>
      <c r="I29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9" s="291" t="str">
        <f>IF(Sklop13[[#This Row],[ZAHTEVANA SHEMA KAKOVOSTI]]&lt;&gt;"",Sklop13[[#This Row],[Preračunana masa/volumen/kos na enoto kg]],"")</f>
        <v/>
      </c>
      <c r="K29" s="292"/>
      <c r="L29" s="334"/>
      <c r="M29" s="334"/>
      <c r="N29" s="387"/>
      <c r="O29" s="387"/>
      <c r="P29" s="222" t="s">
        <v>111</v>
      </c>
      <c r="Q29" s="294"/>
      <c r="R29" s="222" t="s">
        <v>111</v>
      </c>
      <c r="S29" s="323"/>
      <c r="T29" s="294">
        <f>+Sklop13[[#This Row],[cena/enota brez DDV v EUR]]*Sklop13[[#This Row],[Stopnja DDV (%)]]</f>
        <v>0</v>
      </c>
      <c r="U29" s="294">
        <f>+Sklop13[[#This Row],[cena/enota brez DDV v EUR]]+Sklop13[[#This Row],[Davek (EUR)]]</f>
        <v>0</v>
      </c>
      <c r="V29" s="294">
        <f>+Sklop13[[#This Row],[cena/enota brez DDV v EUR]]*Sklop13[[#This Row],[Okvirna količina]]</f>
        <v>0</v>
      </c>
      <c r="W29" s="294">
        <f>+Sklop13[[#This Row],[Končna cena/enoto mere (EUR) z DDV]]*Sklop13[[#This Row],[Okvirna količina]]</f>
        <v>0</v>
      </c>
      <c r="X29" s="343"/>
    </row>
    <row r="30" spans="1:24" s="55" customFormat="1" ht="12">
      <c r="A30" s="79" t="s">
        <v>16</v>
      </c>
      <c r="B30" s="385" t="s">
        <v>1532</v>
      </c>
      <c r="C30" s="325" t="s">
        <v>893</v>
      </c>
      <c r="D30" s="77" t="s">
        <v>111</v>
      </c>
      <c r="E30" s="77" t="s">
        <v>0</v>
      </c>
      <c r="F30" s="146"/>
      <c r="G30" s="332">
        <v>60</v>
      </c>
      <c r="H30" s="210" t="s">
        <v>0</v>
      </c>
      <c r="I30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30" s="291" t="str">
        <f>IF(Sklop13[[#This Row],[ZAHTEVANA SHEMA KAKOVOSTI]]&lt;&gt;"",Sklop13[[#This Row],[Preračunana masa/volumen/kos na enoto kg]],"")</f>
        <v/>
      </c>
      <c r="K30" s="292"/>
      <c r="L30" s="334"/>
      <c r="M30" s="334"/>
      <c r="N30" s="387"/>
      <c r="O30" s="387"/>
      <c r="P30" s="222" t="s">
        <v>111</v>
      </c>
      <c r="Q30" s="294"/>
      <c r="R30" s="222" t="s">
        <v>111</v>
      </c>
      <c r="S30" s="323"/>
      <c r="T30" s="294">
        <f>+Sklop13[[#This Row],[cena/enota brez DDV v EUR]]*Sklop13[[#This Row],[Stopnja DDV (%)]]</f>
        <v>0</v>
      </c>
      <c r="U30" s="294">
        <f>+Sklop13[[#This Row],[cena/enota brez DDV v EUR]]+Sklop13[[#This Row],[Davek (EUR)]]</f>
        <v>0</v>
      </c>
      <c r="V30" s="294">
        <f>+Sklop13[[#This Row],[cena/enota brez DDV v EUR]]*Sklop13[[#This Row],[Okvirna količina]]</f>
        <v>0</v>
      </c>
      <c r="W30" s="294">
        <f>+Sklop13[[#This Row],[Končna cena/enoto mere (EUR) z DDV]]*Sklop13[[#This Row],[Okvirna količina]]</f>
        <v>0</v>
      </c>
      <c r="X30" s="343"/>
    </row>
    <row r="31" spans="1:24" s="55" customFormat="1" ht="12">
      <c r="A31" s="79" t="s">
        <v>17</v>
      </c>
      <c r="B31" s="385" t="s">
        <v>1533</v>
      </c>
      <c r="C31" s="325" t="s">
        <v>894</v>
      </c>
      <c r="D31" s="77" t="s">
        <v>111</v>
      </c>
      <c r="E31" s="77" t="s">
        <v>0</v>
      </c>
      <c r="F31" s="146"/>
      <c r="G31" s="332">
        <v>50</v>
      </c>
      <c r="H31" s="210" t="s">
        <v>0</v>
      </c>
      <c r="I31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1" s="291" t="str">
        <f>IF(Sklop13[[#This Row],[ZAHTEVANA SHEMA KAKOVOSTI]]&lt;&gt;"",Sklop13[[#This Row],[Preračunana masa/volumen/kos na enoto kg]],"")</f>
        <v/>
      </c>
      <c r="K31" s="292"/>
      <c r="L31" s="334"/>
      <c r="M31" s="334"/>
      <c r="N31" s="387"/>
      <c r="O31" s="387"/>
      <c r="P31" s="222" t="s">
        <v>111</v>
      </c>
      <c r="Q31" s="294"/>
      <c r="R31" s="222" t="s">
        <v>111</v>
      </c>
      <c r="S31" s="323"/>
      <c r="T31" s="294">
        <f>+Sklop13[[#This Row],[cena/enota brez DDV v EUR]]*Sklop13[[#This Row],[Stopnja DDV (%)]]</f>
        <v>0</v>
      </c>
      <c r="U31" s="294">
        <f>+Sklop13[[#This Row],[cena/enota brez DDV v EUR]]+Sklop13[[#This Row],[Davek (EUR)]]</f>
        <v>0</v>
      </c>
      <c r="V31" s="294">
        <f>+Sklop13[[#This Row],[cena/enota brez DDV v EUR]]*Sklop13[[#This Row],[Okvirna količina]]</f>
        <v>0</v>
      </c>
      <c r="W31" s="294">
        <f>+Sklop13[[#This Row],[Končna cena/enoto mere (EUR) z DDV]]*Sklop13[[#This Row],[Okvirna količina]]</f>
        <v>0</v>
      </c>
      <c r="X31" s="343"/>
    </row>
    <row r="32" spans="1:24" s="55" customFormat="1" ht="12">
      <c r="A32" s="79" t="s">
        <v>18</v>
      </c>
      <c r="B32" s="385" t="s">
        <v>1534</v>
      </c>
      <c r="C32" s="325" t="s">
        <v>895</v>
      </c>
      <c r="D32" s="77" t="s">
        <v>111</v>
      </c>
      <c r="E32" s="77" t="s">
        <v>0</v>
      </c>
      <c r="F32" s="146" t="s">
        <v>185</v>
      </c>
      <c r="G32" s="332">
        <v>200</v>
      </c>
      <c r="H32" s="210" t="s">
        <v>0</v>
      </c>
      <c r="I32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2" s="291">
        <f>IF(Sklop13[[#This Row],[ZAHTEVANA SHEMA KAKOVOSTI]]&lt;&gt;"",Sklop13[[#This Row],[Preračunana masa/volumen/kos na enoto kg]],"")</f>
        <v>200</v>
      </c>
      <c r="K32" s="292"/>
      <c r="L32" s="334"/>
      <c r="M32" s="334"/>
      <c r="N32" s="387"/>
      <c r="O32" s="387"/>
      <c r="P32" s="222" t="s">
        <v>111</v>
      </c>
      <c r="Q32" s="294"/>
      <c r="R32" s="222" t="s">
        <v>111</v>
      </c>
      <c r="S32" s="323"/>
      <c r="T32" s="294">
        <f>+Sklop13[[#This Row],[cena/enota brez DDV v EUR]]*Sklop13[[#This Row],[Stopnja DDV (%)]]</f>
        <v>0</v>
      </c>
      <c r="U32" s="294">
        <f>+Sklop13[[#This Row],[cena/enota brez DDV v EUR]]+Sklop13[[#This Row],[Davek (EUR)]]</f>
        <v>0</v>
      </c>
      <c r="V32" s="294">
        <f>+Sklop13[[#This Row],[cena/enota brez DDV v EUR]]*Sklop13[[#This Row],[Okvirna količina]]</f>
        <v>0</v>
      </c>
      <c r="W32" s="294">
        <f>+Sklop13[[#This Row],[Končna cena/enoto mere (EUR) z DDV]]*Sklop13[[#This Row],[Okvirna količina]]</f>
        <v>0</v>
      </c>
      <c r="X32" s="343"/>
    </row>
    <row r="33" spans="1:24" s="55" customFormat="1" ht="12">
      <c r="A33" s="79" t="s">
        <v>19</v>
      </c>
      <c r="B33" s="385" t="s">
        <v>1535</v>
      </c>
      <c r="C33" s="325" t="s">
        <v>896</v>
      </c>
      <c r="D33" s="77" t="s">
        <v>111</v>
      </c>
      <c r="E33" s="77" t="s">
        <v>0</v>
      </c>
      <c r="F33" s="146" t="s">
        <v>185</v>
      </c>
      <c r="G33" s="332">
        <v>200</v>
      </c>
      <c r="H33" s="210" t="s">
        <v>0</v>
      </c>
      <c r="I33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3" s="291">
        <f>IF(Sklop13[[#This Row],[ZAHTEVANA SHEMA KAKOVOSTI]]&lt;&gt;"",Sklop13[[#This Row],[Preračunana masa/volumen/kos na enoto kg]],"")</f>
        <v>200</v>
      </c>
      <c r="K33" s="292"/>
      <c r="L33" s="334"/>
      <c r="M33" s="334"/>
      <c r="N33" s="387"/>
      <c r="O33" s="387"/>
      <c r="P33" s="222" t="s">
        <v>111</v>
      </c>
      <c r="Q33" s="294"/>
      <c r="R33" s="222" t="s">
        <v>111</v>
      </c>
      <c r="S33" s="323"/>
      <c r="T33" s="294">
        <f>+Sklop13[[#This Row],[cena/enota brez DDV v EUR]]*Sklop13[[#This Row],[Stopnja DDV (%)]]</f>
        <v>0</v>
      </c>
      <c r="U33" s="294">
        <f>+Sklop13[[#This Row],[cena/enota brez DDV v EUR]]+Sklop13[[#This Row],[Davek (EUR)]]</f>
        <v>0</v>
      </c>
      <c r="V33" s="294">
        <f>+Sklop13[[#This Row],[cena/enota brez DDV v EUR]]*Sklop13[[#This Row],[Okvirna količina]]</f>
        <v>0</v>
      </c>
      <c r="W33" s="294">
        <f>+Sklop13[[#This Row],[Končna cena/enoto mere (EUR) z DDV]]*Sklop13[[#This Row],[Okvirna količina]]</f>
        <v>0</v>
      </c>
      <c r="X33" s="343"/>
    </row>
    <row r="34" spans="1:24" s="55" customFormat="1" ht="12">
      <c r="A34" s="79" t="s">
        <v>20</v>
      </c>
      <c r="B34" s="385" t="s">
        <v>1536</v>
      </c>
      <c r="C34" s="325" t="s">
        <v>897</v>
      </c>
      <c r="D34" s="77" t="s">
        <v>111</v>
      </c>
      <c r="E34" s="77" t="s">
        <v>0</v>
      </c>
      <c r="F34" s="146" t="s">
        <v>185</v>
      </c>
      <c r="G34" s="332">
        <v>50</v>
      </c>
      <c r="H34" s="210" t="s">
        <v>0</v>
      </c>
      <c r="I34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4" s="291">
        <f>IF(Sklop13[[#This Row],[ZAHTEVANA SHEMA KAKOVOSTI]]&lt;&gt;"",Sklop13[[#This Row],[Preračunana masa/volumen/kos na enoto kg]],"")</f>
        <v>50</v>
      </c>
      <c r="K34" s="292"/>
      <c r="L34" s="334"/>
      <c r="M34" s="334"/>
      <c r="N34" s="387"/>
      <c r="O34" s="387"/>
      <c r="P34" s="222" t="s">
        <v>111</v>
      </c>
      <c r="Q34" s="294"/>
      <c r="R34" s="222" t="s">
        <v>111</v>
      </c>
      <c r="S34" s="323"/>
      <c r="T34" s="294">
        <f>+Sklop13[[#This Row],[cena/enota brez DDV v EUR]]*Sklop13[[#This Row],[Stopnja DDV (%)]]</f>
        <v>0</v>
      </c>
      <c r="U34" s="294">
        <f>+Sklop13[[#This Row],[cena/enota brez DDV v EUR]]+Sklop13[[#This Row],[Davek (EUR)]]</f>
        <v>0</v>
      </c>
      <c r="V34" s="294">
        <f>+Sklop13[[#This Row],[cena/enota brez DDV v EUR]]*Sklop13[[#This Row],[Okvirna količina]]</f>
        <v>0</v>
      </c>
      <c r="W34" s="294">
        <f>+Sklop13[[#This Row],[Končna cena/enoto mere (EUR) z DDV]]*Sklop13[[#This Row],[Okvirna količina]]</f>
        <v>0</v>
      </c>
      <c r="X34" s="343"/>
    </row>
    <row r="35" spans="1:24" s="55" customFormat="1" ht="12">
      <c r="A35" s="79" t="s">
        <v>21</v>
      </c>
      <c r="B35" s="385" t="s">
        <v>1537</v>
      </c>
      <c r="C35" s="325" t="s">
        <v>898</v>
      </c>
      <c r="D35" s="77" t="s">
        <v>111</v>
      </c>
      <c r="E35" s="77" t="s">
        <v>0</v>
      </c>
      <c r="F35" s="146"/>
      <c r="G35" s="332">
        <v>60</v>
      </c>
      <c r="H35" s="210" t="s">
        <v>0</v>
      </c>
      <c r="I35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35" s="291" t="str">
        <f>IF(Sklop13[[#This Row],[ZAHTEVANA SHEMA KAKOVOSTI]]&lt;&gt;"",Sklop13[[#This Row],[Preračunana masa/volumen/kos na enoto kg]],"")</f>
        <v/>
      </c>
      <c r="K35" s="292"/>
      <c r="L35" s="334"/>
      <c r="M35" s="334"/>
      <c r="N35" s="387"/>
      <c r="O35" s="387"/>
      <c r="P35" s="222" t="s">
        <v>111</v>
      </c>
      <c r="Q35" s="294"/>
      <c r="R35" s="222" t="s">
        <v>111</v>
      </c>
      <c r="S35" s="323"/>
      <c r="T35" s="294">
        <f>+Sklop13[[#This Row],[cena/enota brez DDV v EUR]]*Sklop13[[#This Row],[Stopnja DDV (%)]]</f>
        <v>0</v>
      </c>
      <c r="U35" s="294">
        <f>+Sklop13[[#This Row],[cena/enota brez DDV v EUR]]+Sklop13[[#This Row],[Davek (EUR)]]</f>
        <v>0</v>
      </c>
      <c r="V35" s="294">
        <f>+Sklop13[[#This Row],[cena/enota brez DDV v EUR]]*Sklop13[[#This Row],[Okvirna količina]]</f>
        <v>0</v>
      </c>
      <c r="W35" s="294">
        <f>+Sklop13[[#This Row],[Končna cena/enoto mere (EUR) z DDV]]*Sklop13[[#This Row],[Okvirna količina]]</f>
        <v>0</v>
      </c>
      <c r="X35" s="343"/>
    </row>
    <row r="36" spans="1:24" s="55" customFormat="1" ht="12">
      <c r="A36" s="79" t="s">
        <v>22</v>
      </c>
      <c r="B36" s="385" t="s">
        <v>1538</v>
      </c>
      <c r="C36" s="325" t="s">
        <v>899</v>
      </c>
      <c r="D36" s="77" t="s">
        <v>111</v>
      </c>
      <c r="E36" s="77" t="s">
        <v>0</v>
      </c>
      <c r="F36" s="146"/>
      <c r="G36" s="332">
        <v>60</v>
      </c>
      <c r="H36" s="210" t="s">
        <v>0</v>
      </c>
      <c r="I36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36" s="291" t="str">
        <f>IF(Sklop13[[#This Row],[ZAHTEVANA SHEMA KAKOVOSTI]]&lt;&gt;"",Sklop13[[#This Row],[Preračunana masa/volumen/kos na enoto kg]],"")</f>
        <v/>
      </c>
      <c r="K36" s="292"/>
      <c r="L36" s="334"/>
      <c r="M36" s="334"/>
      <c r="N36" s="387"/>
      <c r="O36" s="387"/>
      <c r="P36" s="222" t="s">
        <v>111</v>
      </c>
      <c r="Q36" s="294"/>
      <c r="R36" s="222" t="s">
        <v>111</v>
      </c>
      <c r="S36" s="323"/>
      <c r="T36" s="294">
        <f>+Sklop13[[#This Row],[cena/enota brez DDV v EUR]]*Sklop13[[#This Row],[Stopnja DDV (%)]]</f>
        <v>0</v>
      </c>
      <c r="U36" s="294">
        <f>+Sklop13[[#This Row],[cena/enota brez DDV v EUR]]+Sklop13[[#This Row],[Davek (EUR)]]</f>
        <v>0</v>
      </c>
      <c r="V36" s="294">
        <f>+Sklop13[[#This Row],[cena/enota brez DDV v EUR]]*Sklop13[[#This Row],[Okvirna količina]]</f>
        <v>0</v>
      </c>
      <c r="W36" s="294">
        <f>+Sklop13[[#This Row],[Končna cena/enoto mere (EUR) z DDV]]*Sklop13[[#This Row],[Okvirna količina]]</f>
        <v>0</v>
      </c>
      <c r="X36" s="343"/>
    </row>
    <row r="37" spans="1:24" s="55" customFormat="1" ht="24" customHeight="1">
      <c r="A37" s="79" t="s">
        <v>23</v>
      </c>
      <c r="B37" s="385" t="s">
        <v>1539</v>
      </c>
      <c r="C37" s="184" t="s">
        <v>911</v>
      </c>
      <c r="D37" s="77" t="s">
        <v>111</v>
      </c>
      <c r="E37" s="77" t="s">
        <v>0</v>
      </c>
      <c r="F37" s="146"/>
      <c r="G37" s="209">
        <v>100</v>
      </c>
      <c r="H37" s="210" t="s">
        <v>0</v>
      </c>
      <c r="I37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37" s="186" t="str">
        <f>IF(Sklop13[[#This Row],[ZAHTEVANA SHEMA KAKOVOSTI]]&lt;&gt;"",Sklop13[[#This Row],[Preračunana masa/volumen/kos na enoto kg]],"")</f>
        <v/>
      </c>
      <c r="K37" s="189"/>
      <c r="L37" s="206"/>
      <c r="M37" s="206"/>
      <c r="N37" s="387"/>
      <c r="O37" s="387"/>
      <c r="P37" s="222" t="s">
        <v>111</v>
      </c>
      <c r="Q37" s="191"/>
      <c r="R37" s="222" t="s">
        <v>111</v>
      </c>
      <c r="S37" s="202"/>
      <c r="T37" s="191">
        <f>+Sklop13[[#This Row],[cena/enota brez DDV v EUR]]*Sklop13[[#This Row],[Stopnja DDV (%)]]</f>
        <v>0</v>
      </c>
      <c r="U37" s="191">
        <f>+Sklop13[[#This Row],[cena/enota brez DDV v EUR]]+Sklop13[[#This Row],[Davek (EUR)]]</f>
        <v>0</v>
      </c>
      <c r="V37" s="191">
        <f>+Sklop13[[#This Row],[cena/enota brez DDV v EUR]]*Sklop13[[#This Row],[Okvirna količina]]</f>
        <v>0</v>
      </c>
      <c r="W37" s="191">
        <f>+Sklop13[[#This Row],[Končna cena/enoto mere (EUR) z DDV]]*Sklop13[[#This Row],[Okvirna količina]]</f>
        <v>0</v>
      </c>
      <c r="X37" s="204"/>
    </row>
    <row r="38" spans="1:24" s="55" customFormat="1" ht="24">
      <c r="A38" s="79" t="s">
        <v>24</v>
      </c>
      <c r="B38" s="385" t="s">
        <v>1540</v>
      </c>
      <c r="C38" s="184" t="s">
        <v>912</v>
      </c>
      <c r="D38" s="77" t="s">
        <v>111</v>
      </c>
      <c r="E38" s="77" t="s">
        <v>0</v>
      </c>
      <c r="F38" s="146"/>
      <c r="G38" s="209">
        <v>100</v>
      </c>
      <c r="H38" s="210" t="s">
        <v>0</v>
      </c>
      <c r="I38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38" s="186" t="str">
        <f>IF(Sklop13[[#This Row],[ZAHTEVANA SHEMA KAKOVOSTI]]&lt;&gt;"",Sklop13[[#This Row],[Preračunana masa/volumen/kos na enoto kg]],"")</f>
        <v/>
      </c>
      <c r="K38" s="189"/>
      <c r="L38" s="206"/>
      <c r="M38" s="206"/>
      <c r="N38" s="387"/>
      <c r="O38" s="387"/>
      <c r="P38" s="222" t="s">
        <v>111</v>
      </c>
      <c r="Q38" s="191"/>
      <c r="R38" s="222" t="s">
        <v>111</v>
      </c>
      <c r="S38" s="202"/>
      <c r="T38" s="191">
        <f>+Sklop13[[#This Row],[cena/enota brez DDV v EUR]]*Sklop13[[#This Row],[Stopnja DDV (%)]]</f>
        <v>0</v>
      </c>
      <c r="U38" s="191">
        <f>+Sklop13[[#This Row],[cena/enota brez DDV v EUR]]+Sklop13[[#This Row],[Davek (EUR)]]</f>
        <v>0</v>
      </c>
      <c r="V38" s="191">
        <f>+Sklop13[[#This Row],[cena/enota brez DDV v EUR]]*Sklop13[[#This Row],[Okvirna količina]]</f>
        <v>0</v>
      </c>
      <c r="W38" s="191">
        <f>+Sklop13[[#This Row],[Končna cena/enoto mere (EUR) z DDV]]*Sklop13[[#This Row],[Okvirna količina]]</f>
        <v>0</v>
      </c>
      <c r="X38" s="204"/>
    </row>
    <row r="39" spans="1:24" s="55" customFormat="1" ht="12">
      <c r="A39" s="79" t="s">
        <v>25</v>
      </c>
      <c r="B39" s="385" t="s">
        <v>1541</v>
      </c>
      <c r="C39" s="184" t="s">
        <v>914</v>
      </c>
      <c r="D39" s="77" t="s">
        <v>111</v>
      </c>
      <c r="E39" s="77" t="s">
        <v>0</v>
      </c>
      <c r="F39" s="146"/>
      <c r="G39" s="209" t="s">
        <v>525</v>
      </c>
      <c r="H39" s="210" t="s">
        <v>0</v>
      </c>
      <c r="I39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9" s="186" t="str">
        <f>IF(Sklop13[[#This Row],[ZAHTEVANA SHEMA KAKOVOSTI]]&lt;&gt;"",Sklop13[[#This Row],[Preračunana masa/volumen/kos na enoto kg]],"")</f>
        <v/>
      </c>
      <c r="K39" s="189"/>
      <c r="L39" s="206"/>
      <c r="M39" s="206"/>
      <c r="N39" s="387"/>
      <c r="O39" s="387"/>
      <c r="P39" s="222" t="s">
        <v>111</v>
      </c>
      <c r="Q39" s="191"/>
      <c r="R39" s="222" t="s">
        <v>111</v>
      </c>
      <c r="S39" s="202"/>
      <c r="T39" s="191">
        <f>+Sklop13[[#This Row],[cena/enota brez DDV v EUR]]*Sklop13[[#This Row],[Stopnja DDV (%)]]</f>
        <v>0</v>
      </c>
      <c r="U39" s="191">
        <f>+Sklop13[[#This Row],[cena/enota brez DDV v EUR]]+Sklop13[[#This Row],[Davek (EUR)]]</f>
        <v>0</v>
      </c>
      <c r="V39" s="191">
        <f>+Sklop13[[#This Row],[cena/enota brez DDV v EUR]]*Sklop13[[#This Row],[Okvirna količina]]</f>
        <v>0</v>
      </c>
      <c r="W39" s="191">
        <f>+Sklop13[[#This Row],[Končna cena/enoto mere (EUR) z DDV]]*Sklop13[[#This Row],[Okvirna količina]]</f>
        <v>0</v>
      </c>
      <c r="X39" s="204"/>
    </row>
    <row r="40" spans="1:24" s="55" customFormat="1" ht="12">
      <c r="A40" s="79" t="s">
        <v>26</v>
      </c>
      <c r="B40" s="385" t="s">
        <v>1542</v>
      </c>
      <c r="C40" s="184" t="s">
        <v>916</v>
      </c>
      <c r="D40" s="77" t="s">
        <v>111</v>
      </c>
      <c r="E40" s="77" t="s">
        <v>0</v>
      </c>
      <c r="F40" s="146"/>
      <c r="G40" s="209" t="s">
        <v>525</v>
      </c>
      <c r="H40" s="210" t="s">
        <v>0</v>
      </c>
      <c r="I40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0" s="186" t="str">
        <f>IF(Sklop13[[#This Row],[ZAHTEVANA SHEMA KAKOVOSTI]]&lt;&gt;"",Sklop13[[#This Row],[Preračunana masa/volumen/kos na enoto kg]],"")</f>
        <v/>
      </c>
      <c r="K40" s="189"/>
      <c r="L40" s="206"/>
      <c r="M40" s="206"/>
      <c r="N40" s="387"/>
      <c r="O40" s="387"/>
      <c r="P40" s="222" t="s">
        <v>111</v>
      </c>
      <c r="Q40" s="191"/>
      <c r="R40" s="222" t="s">
        <v>111</v>
      </c>
      <c r="S40" s="202"/>
      <c r="T40" s="191">
        <f>+Sklop13[[#This Row],[cena/enota brez DDV v EUR]]*Sklop13[[#This Row],[Stopnja DDV (%)]]</f>
        <v>0</v>
      </c>
      <c r="U40" s="191">
        <f>+Sklop13[[#This Row],[cena/enota brez DDV v EUR]]+Sklop13[[#This Row],[Davek (EUR)]]</f>
        <v>0</v>
      </c>
      <c r="V40" s="191">
        <f>+Sklop13[[#This Row],[cena/enota brez DDV v EUR]]*Sklop13[[#This Row],[Okvirna količina]]</f>
        <v>0</v>
      </c>
      <c r="W40" s="191">
        <f>+Sklop13[[#This Row],[Končna cena/enoto mere (EUR) z DDV]]*Sklop13[[#This Row],[Okvirna količina]]</f>
        <v>0</v>
      </c>
      <c r="X40" s="204"/>
    </row>
    <row r="41" spans="1:24" s="55" customFormat="1" ht="12">
      <c r="A41" s="79" t="s">
        <v>27</v>
      </c>
      <c r="B41" s="385" t="s">
        <v>1543</v>
      </c>
      <c r="C41" s="184" t="s">
        <v>994</v>
      </c>
      <c r="D41" s="77" t="s">
        <v>111</v>
      </c>
      <c r="E41" s="77" t="s">
        <v>0</v>
      </c>
      <c r="F41" s="146" t="s">
        <v>978</v>
      </c>
      <c r="G41" s="209" t="s">
        <v>521</v>
      </c>
      <c r="H41" s="210" t="s">
        <v>0</v>
      </c>
      <c r="I41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41" s="186">
        <f>IF(Sklop13[[#This Row],[ZAHTEVANA SHEMA KAKOVOSTI]]&lt;&gt;"",Sklop13[[#This Row],[Preračunana masa/volumen/kos na enoto kg]],"")</f>
        <v>30</v>
      </c>
      <c r="K41" s="189"/>
      <c r="L41" s="206"/>
      <c r="M41" s="206"/>
      <c r="N41" s="387"/>
      <c r="O41" s="387"/>
      <c r="P41" s="222" t="s">
        <v>111</v>
      </c>
      <c r="Q41" s="191"/>
      <c r="R41" s="222" t="s">
        <v>111</v>
      </c>
      <c r="S41" s="202"/>
      <c r="T41" s="191">
        <f>+Sklop13[[#This Row],[cena/enota brez DDV v EUR]]*Sklop13[[#This Row],[Stopnja DDV (%)]]</f>
        <v>0</v>
      </c>
      <c r="U41" s="191">
        <f>+Sklop13[[#This Row],[cena/enota brez DDV v EUR]]+Sklop13[[#This Row],[Davek (EUR)]]</f>
        <v>0</v>
      </c>
      <c r="V41" s="191">
        <f>+Sklop13[[#This Row],[cena/enota brez DDV v EUR]]*Sklop13[[#This Row],[Okvirna količina]]</f>
        <v>0</v>
      </c>
      <c r="W41" s="191">
        <f>+Sklop13[[#This Row],[Končna cena/enoto mere (EUR) z DDV]]*Sklop13[[#This Row],[Okvirna količina]]</f>
        <v>0</v>
      </c>
      <c r="X41" s="204"/>
    </row>
    <row r="42" spans="1:24" s="55" customFormat="1" ht="24">
      <c r="A42" s="79" t="s">
        <v>28</v>
      </c>
      <c r="B42" s="385" t="s">
        <v>1544</v>
      </c>
      <c r="C42" s="184" t="s">
        <v>917</v>
      </c>
      <c r="D42" s="77" t="s">
        <v>111</v>
      </c>
      <c r="E42" s="77" t="s">
        <v>0</v>
      </c>
      <c r="F42" s="146"/>
      <c r="G42" s="209" t="s">
        <v>523</v>
      </c>
      <c r="H42" s="210" t="s">
        <v>0</v>
      </c>
      <c r="I42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42" s="186" t="str">
        <f>IF(Sklop13[[#This Row],[ZAHTEVANA SHEMA KAKOVOSTI]]&lt;&gt;"",Sklop13[[#This Row],[Preračunana masa/volumen/kos na enoto kg]],"")</f>
        <v/>
      </c>
      <c r="K42" s="189"/>
      <c r="L42" s="206"/>
      <c r="M42" s="206"/>
      <c r="N42" s="387"/>
      <c r="O42" s="387"/>
      <c r="P42" s="222" t="s">
        <v>111</v>
      </c>
      <c r="Q42" s="191"/>
      <c r="R42" s="222" t="s">
        <v>111</v>
      </c>
      <c r="S42" s="202"/>
      <c r="T42" s="191">
        <f>+Sklop13[[#This Row],[cena/enota brez DDV v EUR]]*Sklop13[[#This Row],[Stopnja DDV (%)]]</f>
        <v>0</v>
      </c>
      <c r="U42" s="191">
        <f>+Sklop13[[#This Row],[cena/enota brez DDV v EUR]]+Sklop13[[#This Row],[Davek (EUR)]]</f>
        <v>0</v>
      </c>
      <c r="V42" s="191">
        <f>+Sklop13[[#This Row],[cena/enota brez DDV v EUR]]*Sklop13[[#This Row],[Okvirna količina]]</f>
        <v>0</v>
      </c>
      <c r="W42" s="191">
        <f>+Sklop13[[#This Row],[Končna cena/enoto mere (EUR) z DDV]]*Sklop13[[#This Row],[Okvirna količina]]</f>
        <v>0</v>
      </c>
      <c r="X42" s="204"/>
    </row>
    <row r="43" spans="1:24" s="55" customFormat="1" ht="12">
      <c r="A43" s="79" t="s">
        <v>29</v>
      </c>
      <c r="B43" s="385" t="s">
        <v>1545</v>
      </c>
      <c r="C43" s="184" t="s">
        <v>918</v>
      </c>
      <c r="D43" s="77" t="s">
        <v>111</v>
      </c>
      <c r="E43" s="77" t="s">
        <v>0</v>
      </c>
      <c r="F43" s="146"/>
      <c r="G43" s="209" t="s">
        <v>524</v>
      </c>
      <c r="H43" s="210" t="s">
        <v>0</v>
      </c>
      <c r="I43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43" s="186" t="str">
        <f>IF(Sklop13[[#This Row],[ZAHTEVANA SHEMA KAKOVOSTI]]&lt;&gt;"",Sklop13[[#This Row],[Preračunana masa/volumen/kos na enoto kg]],"")</f>
        <v/>
      </c>
      <c r="K43" s="189"/>
      <c r="L43" s="206"/>
      <c r="M43" s="206"/>
      <c r="N43" s="387"/>
      <c r="O43" s="387"/>
      <c r="P43" s="222" t="s">
        <v>111</v>
      </c>
      <c r="Q43" s="191"/>
      <c r="R43" s="222" t="s">
        <v>111</v>
      </c>
      <c r="S43" s="202"/>
      <c r="T43" s="191">
        <f>+Sklop13[[#This Row],[cena/enota brez DDV v EUR]]*Sklop13[[#This Row],[Stopnja DDV (%)]]</f>
        <v>0</v>
      </c>
      <c r="U43" s="191">
        <f>+Sklop13[[#This Row],[cena/enota brez DDV v EUR]]+Sklop13[[#This Row],[Davek (EUR)]]</f>
        <v>0</v>
      </c>
      <c r="V43" s="191">
        <f>+Sklop13[[#This Row],[cena/enota brez DDV v EUR]]*Sklop13[[#This Row],[Okvirna količina]]</f>
        <v>0</v>
      </c>
      <c r="W43" s="191">
        <f>+Sklop13[[#This Row],[Končna cena/enoto mere (EUR) z DDV]]*Sklop13[[#This Row],[Okvirna količina]]</f>
        <v>0</v>
      </c>
      <c r="X43" s="204"/>
    </row>
    <row r="44" spans="1:24" s="55" customFormat="1" ht="24">
      <c r="A44" s="79" t="s">
        <v>30</v>
      </c>
      <c r="B44" s="385" t="s">
        <v>1546</v>
      </c>
      <c r="C44" s="184" t="s">
        <v>920</v>
      </c>
      <c r="D44" s="77" t="s">
        <v>111</v>
      </c>
      <c r="E44" s="77" t="s">
        <v>0</v>
      </c>
      <c r="F44" s="146"/>
      <c r="G44" s="209" t="s">
        <v>524</v>
      </c>
      <c r="H44" s="210" t="s">
        <v>0</v>
      </c>
      <c r="I44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44" s="186" t="str">
        <f>IF(Sklop13[[#This Row],[ZAHTEVANA SHEMA KAKOVOSTI]]&lt;&gt;"",Sklop13[[#This Row],[Preračunana masa/volumen/kos na enoto kg]],"")</f>
        <v/>
      </c>
      <c r="K44" s="189"/>
      <c r="L44" s="206"/>
      <c r="M44" s="206"/>
      <c r="N44" s="387"/>
      <c r="O44" s="387"/>
      <c r="P44" s="222" t="s">
        <v>111</v>
      </c>
      <c r="Q44" s="191"/>
      <c r="R44" s="222" t="s">
        <v>111</v>
      </c>
      <c r="S44" s="202"/>
      <c r="T44" s="191">
        <f>+Sklop13[[#This Row],[cena/enota brez DDV v EUR]]*Sklop13[[#This Row],[Stopnja DDV (%)]]</f>
        <v>0</v>
      </c>
      <c r="U44" s="191">
        <f>+Sklop13[[#This Row],[cena/enota brez DDV v EUR]]+Sklop13[[#This Row],[Davek (EUR)]]</f>
        <v>0</v>
      </c>
      <c r="V44" s="191">
        <f>+Sklop13[[#This Row],[cena/enota brez DDV v EUR]]*Sklop13[[#This Row],[Okvirna količina]]</f>
        <v>0</v>
      </c>
      <c r="W44" s="191">
        <f>+Sklop13[[#This Row],[Končna cena/enoto mere (EUR) z DDV]]*Sklop13[[#This Row],[Okvirna količina]]</f>
        <v>0</v>
      </c>
      <c r="X44" s="204"/>
    </row>
    <row r="45" spans="1:24" s="55" customFormat="1" ht="12">
      <c r="A45" s="79" t="s">
        <v>31</v>
      </c>
      <c r="B45" s="385" t="s">
        <v>1547</v>
      </c>
      <c r="C45" s="184" t="s">
        <v>925</v>
      </c>
      <c r="D45" s="77" t="s">
        <v>111</v>
      </c>
      <c r="E45" s="77" t="s">
        <v>0</v>
      </c>
      <c r="F45" s="146"/>
      <c r="G45" s="209" t="s">
        <v>522</v>
      </c>
      <c r="H45" s="210" t="s">
        <v>0</v>
      </c>
      <c r="I45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5" s="186" t="str">
        <f>IF(Sklop13[[#This Row],[ZAHTEVANA SHEMA KAKOVOSTI]]&lt;&gt;"",Sklop13[[#This Row],[Preračunana masa/volumen/kos na enoto kg]],"")</f>
        <v/>
      </c>
      <c r="K45" s="189"/>
      <c r="L45" s="206"/>
      <c r="M45" s="206"/>
      <c r="N45" s="387"/>
      <c r="O45" s="387"/>
      <c r="P45" s="222" t="s">
        <v>111</v>
      </c>
      <c r="Q45" s="191"/>
      <c r="R45" s="222" t="s">
        <v>111</v>
      </c>
      <c r="S45" s="202"/>
      <c r="T45" s="191">
        <f>+Sklop13[[#This Row],[cena/enota brez DDV v EUR]]*Sklop13[[#This Row],[Stopnja DDV (%)]]</f>
        <v>0</v>
      </c>
      <c r="U45" s="191">
        <f>+Sklop13[[#This Row],[cena/enota brez DDV v EUR]]+Sklop13[[#This Row],[Davek (EUR)]]</f>
        <v>0</v>
      </c>
      <c r="V45" s="191">
        <f>+Sklop13[[#This Row],[cena/enota brez DDV v EUR]]*Sklop13[[#This Row],[Okvirna količina]]</f>
        <v>0</v>
      </c>
      <c r="W45" s="191">
        <f>+Sklop13[[#This Row],[Končna cena/enoto mere (EUR) z DDV]]*Sklop13[[#This Row],[Okvirna količina]]</f>
        <v>0</v>
      </c>
      <c r="X45" s="204"/>
    </row>
    <row r="46" spans="1:24" s="55" customFormat="1" ht="12">
      <c r="A46" s="79" t="s">
        <v>32</v>
      </c>
      <c r="B46" s="385" t="s">
        <v>1548</v>
      </c>
      <c r="C46" s="184" t="s">
        <v>926</v>
      </c>
      <c r="D46" s="77" t="s">
        <v>111</v>
      </c>
      <c r="E46" s="77" t="s">
        <v>0</v>
      </c>
      <c r="F46" s="146"/>
      <c r="G46" s="209" t="s">
        <v>522</v>
      </c>
      <c r="H46" s="210" t="s">
        <v>0</v>
      </c>
      <c r="I46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6" s="186" t="str">
        <f>IF(Sklop13[[#This Row],[ZAHTEVANA SHEMA KAKOVOSTI]]&lt;&gt;"",Sklop13[[#This Row],[Preračunana masa/volumen/kos na enoto kg]],"")</f>
        <v/>
      </c>
      <c r="K46" s="189"/>
      <c r="L46" s="206"/>
      <c r="M46" s="206"/>
      <c r="N46" s="387"/>
      <c r="O46" s="387"/>
      <c r="P46" s="222" t="s">
        <v>111</v>
      </c>
      <c r="Q46" s="191"/>
      <c r="R46" s="222" t="s">
        <v>111</v>
      </c>
      <c r="S46" s="202"/>
      <c r="T46" s="191">
        <f>+Sklop13[[#This Row],[cena/enota brez DDV v EUR]]*Sklop13[[#This Row],[Stopnja DDV (%)]]</f>
        <v>0</v>
      </c>
      <c r="U46" s="191">
        <f>+Sklop13[[#This Row],[cena/enota brez DDV v EUR]]+Sklop13[[#This Row],[Davek (EUR)]]</f>
        <v>0</v>
      </c>
      <c r="V46" s="191">
        <f>+Sklop13[[#This Row],[cena/enota brez DDV v EUR]]*Sklop13[[#This Row],[Okvirna količina]]</f>
        <v>0</v>
      </c>
      <c r="W46" s="191">
        <f>+Sklop13[[#This Row],[Končna cena/enoto mere (EUR) z DDV]]*Sklop13[[#This Row],[Okvirna količina]]</f>
        <v>0</v>
      </c>
      <c r="X46" s="204"/>
    </row>
    <row r="47" spans="1:24" s="55" customFormat="1" ht="12">
      <c r="A47" s="79" t="s">
        <v>33</v>
      </c>
      <c r="B47" s="385" t="s">
        <v>1549</v>
      </c>
      <c r="C47" s="184" t="s">
        <v>927</v>
      </c>
      <c r="D47" s="77" t="s">
        <v>111</v>
      </c>
      <c r="E47" s="77" t="s">
        <v>0</v>
      </c>
      <c r="F47" s="146"/>
      <c r="G47" s="209" t="s">
        <v>522</v>
      </c>
      <c r="H47" s="210" t="s">
        <v>0</v>
      </c>
      <c r="I47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7" s="186" t="str">
        <f>IF(Sklop13[[#This Row],[ZAHTEVANA SHEMA KAKOVOSTI]]&lt;&gt;"",Sklop13[[#This Row],[Preračunana masa/volumen/kos na enoto kg]],"")</f>
        <v/>
      </c>
      <c r="K47" s="189"/>
      <c r="L47" s="206"/>
      <c r="M47" s="206"/>
      <c r="N47" s="387"/>
      <c r="O47" s="387"/>
      <c r="P47" s="222" t="s">
        <v>111</v>
      </c>
      <c r="Q47" s="191"/>
      <c r="R47" s="222" t="s">
        <v>111</v>
      </c>
      <c r="S47" s="202"/>
      <c r="T47" s="191">
        <f>+Sklop13[[#This Row],[cena/enota brez DDV v EUR]]*Sklop13[[#This Row],[Stopnja DDV (%)]]</f>
        <v>0</v>
      </c>
      <c r="U47" s="191">
        <f>+Sklop13[[#This Row],[cena/enota brez DDV v EUR]]+Sklop13[[#This Row],[Davek (EUR)]]</f>
        <v>0</v>
      </c>
      <c r="V47" s="191">
        <f>+Sklop13[[#This Row],[cena/enota brez DDV v EUR]]*Sklop13[[#This Row],[Okvirna količina]]</f>
        <v>0</v>
      </c>
      <c r="W47" s="191">
        <f>+Sklop13[[#This Row],[Končna cena/enoto mere (EUR) z DDV]]*Sklop13[[#This Row],[Okvirna količina]]</f>
        <v>0</v>
      </c>
      <c r="X47" s="204"/>
    </row>
    <row r="48" spans="1:24" s="55" customFormat="1" ht="12">
      <c r="A48" s="79" t="s">
        <v>34</v>
      </c>
      <c r="B48" s="385" t="s">
        <v>1550</v>
      </c>
      <c r="C48" s="184" t="s">
        <v>928</v>
      </c>
      <c r="D48" s="77" t="s">
        <v>111</v>
      </c>
      <c r="E48" s="77" t="s">
        <v>0</v>
      </c>
      <c r="F48" s="146"/>
      <c r="G48" s="209" t="s">
        <v>525</v>
      </c>
      <c r="H48" s="210" t="s">
        <v>0</v>
      </c>
      <c r="I48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8" s="186" t="str">
        <f>IF(Sklop13[[#This Row],[ZAHTEVANA SHEMA KAKOVOSTI]]&lt;&gt;"",Sklop13[[#This Row],[Preračunana masa/volumen/kos na enoto kg]],"")</f>
        <v/>
      </c>
      <c r="K48" s="189"/>
      <c r="L48" s="206"/>
      <c r="M48" s="206"/>
      <c r="N48" s="387"/>
      <c r="O48" s="387"/>
      <c r="P48" s="222" t="s">
        <v>111</v>
      </c>
      <c r="Q48" s="191"/>
      <c r="R48" s="222" t="s">
        <v>111</v>
      </c>
      <c r="S48" s="202"/>
      <c r="T48" s="191">
        <f>+Sklop13[[#This Row],[cena/enota brez DDV v EUR]]*Sklop13[[#This Row],[Stopnja DDV (%)]]</f>
        <v>0</v>
      </c>
      <c r="U48" s="191">
        <f>+Sklop13[[#This Row],[cena/enota brez DDV v EUR]]+Sklop13[[#This Row],[Davek (EUR)]]</f>
        <v>0</v>
      </c>
      <c r="V48" s="191">
        <f>+Sklop13[[#This Row],[cena/enota brez DDV v EUR]]*Sklop13[[#This Row],[Okvirna količina]]</f>
        <v>0</v>
      </c>
      <c r="W48" s="191">
        <f>+Sklop13[[#This Row],[Končna cena/enoto mere (EUR) z DDV]]*Sklop13[[#This Row],[Okvirna količina]]</f>
        <v>0</v>
      </c>
      <c r="X48" s="204"/>
    </row>
    <row r="49" spans="1:24" s="55" customFormat="1" ht="12">
      <c r="A49" s="79" t="s">
        <v>35</v>
      </c>
      <c r="B49" s="385" t="s">
        <v>1551</v>
      </c>
      <c r="C49" s="184" t="s">
        <v>929</v>
      </c>
      <c r="D49" s="77" t="s">
        <v>111</v>
      </c>
      <c r="E49" s="77" t="s">
        <v>0</v>
      </c>
      <c r="F49" s="146"/>
      <c r="G49" s="209" t="s">
        <v>525</v>
      </c>
      <c r="H49" s="210" t="s">
        <v>0</v>
      </c>
      <c r="I49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9" s="186" t="str">
        <f>IF(Sklop13[[#This Row],[ZAHTEVANA SHEMA KAKOVOSTI]]&lt;&gt;"",Sklop13[[#This Row],[Preračunana masa/volumen/kos na enoto kg]],"")</f>
        <v/>
      </c>
      <c r="K49" s="189"/>
      <c r="L49" s="206"/>
      <c r="M49" s="206"/>
      <c r="N49" s="387"/>
      <c r="O49" s="387"/>
      <c r="P49" s="222" t="s">
        <v>111</v>
      </c>
      <c r="Q49" s="191"/>
      <c r="R49" s="222" t="s">
        <v>111</v>
      </c>
      <c r="S49" s="202"/>
      <c r="T49" s="191">
        <f>+Sklop13[[#This Row],[cena/enota brez DDV v EUR]]*Sklop13[[#This Row],[Stopnja DDV (%)]]</f>
        <v>0</v>
      </c>
      <c r="U49" s="191">
        <f>+Sklop13[[#This Row],[cena/enota brez DDV v EUR]]+Sklop13[[#This Row],[Davek (EUR)]]</f>
        <v>0</v>
      </c>
      <c r="V49" s="191">
        <f>+Sklop13[[#This Row],[cena/enota brez DDV v EUR]]*Sklop13[[#This Row],[Okvirna količina]]</f>
        <v>0</v>
      </c>
      <c r="W49" s="191">
        <f>+Sklop13[[#This Row],[Končna cena/enoto mere (EUR) z DDV]]*Sklop13[[#This Row],[Okvirna količina]]</f>
        <v>0</v>
      </c>
      <c r="X49" s="204"/>
    </row>
    <row r="50" spans="1:24" s="55" customFormat="1" ht="12">
      <c r="A50" s="79" t="s">
        <v>36</v>
      </c>
      <c r="B50" s="385" t="s">
        <v>1552</v>
      </c>
      <c r="C50" s="184" t="s">
        <v>930</v>
      </c>
      <c r="D50" s="77" t="s">
        <v>111</v>
      </c>
      <c r="E50" s="77" t="s">
        <v>0</v>
      </c>
      <c r="F50" s="146"/>
      <c r="G50" s="209" t="s">
        <v>525</v>
      </c>
      <c r="H50" s="210" t="s">
        <v>0</v>
      </c>
      <c r="I50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50" s="186" t="str">
        <f>IF(Sklop13[[#This Row],[ZAHTEVANA SHEMA KAKOVOSTI]]&lt;&gt;"",Sklop13[[#This Row],[Preračunana masa/volumen/kos na enoto kg]],"")</f>
        <v/>
      </c>
      <c r="K50" s="189"/>
      <c r="L50" s="206"/>
      <c r="M50" s="206"/>
      <c r="N50" s="387"/>
      <c r="O50" s="387"/>
      <c r="P50" s="222" t="s">
        <v>111</v>
      </c>
      <c r="Q50" s="191"/>
      <c r="R50" s="222" t="s">
        <v>111</v>
      </c>
      <c r="S50" s="202"/>
      <c r="T50" s="191">
        <f>+Sklop13[[#This Row],[cena/enota brez DDV v EUR]]*Sklop13[[#This Row],[Stopnja DDV (%)]]</f>
        <v>0</v>
      </c>
      <c r="U50" s="191">
        <f>+Sklop13[[#This Row],[cena/enota brez DDV v EUR]]+Sklop13[[#This Row],[Davek (EUR)]]</f>
        <v>0</v>
      </c>
      <c r="V50" s="191">
        <f>+Sklop13[[#This Row],[cena/enota brez DDV v EUR]]*Sklop13[[#This Row],[Okvirna količina]]</f>
        <v>0</v>
      </c>
      <c r="W50" s="191">
        <f>+Sklop13[[#This Row],[Končna cena/enoto mere (EUR) z DDV]]*Sklop13[[#This Row],[Okvirna količina]]</f>
        <v>0</v>
      </c>
      <c r="X50" s="204"/>
    </row>
    <row r="51" spans="1:24" s="55" customFormat="1" ht="12">
      <c r="A51" s="79" t="s">
        <v>37</v>
      </c>
      <c r="B51" s="385" t="s">
        <v>1553</v>
      </c>
      <c r="C51" s="184" t="s">
        <v>931</v>
      </c>
      <c r="D51" s="77" t="s">
        <v>111</v>
      </c>
      <c r="E51" s="77" t="s">
        <v>0</v>
      </c>
      <c r="F51" s="146"/>
      <c r="G51" s="209" t="s">
        <v>525</v>
      </c>
      <c r="H51" s="210" t="s">
        <v>0</v>
      </c>
      <c r="I51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51" s="186" t="str">
        <f>IF(Sklop13[[#This Row],[ZAHTEVANA SHEMA KAKOVOSTI]]&lt;&gt;"",Sklop13[[#This Row],[Preračunana masa/volumen/kos na enoto kg]],"")</f>
        <v/>
      </c>
      <c r="K51" s="189"/>
      <c r="L51" s="206"/>
      <c r="M51" s="206"/>
      <c r="N51" s="387"/>
      <c r="O51" s="387"/>
      <c r="P51" s="222" t="s">
        <v>111</v>
      </c>
      <c r="Q51" s="191"/>
      <c r="R51" s="222" t="s">
        <v>111</v>
      </c>
      <c r="S51" s="202"/>
      <c r="T51" s="191">
        <f>+Sklop13[[#This Row],[cena/enota brez DDV v EUR]]*Sklop13[[#This Row],[Stopnja DDV (%)]]</f>
        <v>0</v>
      </c>
      <c r="U51" s="191">
        <f>+Sklop13[[#This Row],[cena/enota brez DDV v EUR]]+Sklop13[[#This Row],[Davek (EUR)]]</f>
        <v>0</v>
      </c>
      <c r="V51" s="191">
        <f>+Sklop13[[#This Row],[cena/enota brez DDV v EUR]]*Sklop13[[#This Row],[Okvirna količina]]</f>
        <v>0</v>
      </c>
      <c r="W51" s="191">
        <f>+Sklop13[[#This Row],[Končna cena/enoto mere (EUR) z DDV]]*Sklop13[[#This Row],[Okvirna količina]]</f>
        <v>0</v>
      </c>
      <c r="X51" s="204"/>
    </row>
    <row r="52" spans="1:24" s="55" customFormat="1" ht="12">
      <c r="A52" s="79" t="s">
        <v>38</v>
      </c>
      <c r="B52" s="385" t="s">
        <v>1554</v>
      </c>
      <c r="C52" s="184" t="s">
        <v>932</v>
      </c>
      <c r="D52" s="77" t="s">
        <v>111</v>
      </c>
      <c r="E52" s="77" t="s">
        <v>0</v>
      </c>
      <c r="F52" s="146" t="s">
        <v>978</v>
      </c>
      <c r="G52" s="209">
        <v>10</v>
      </c>
      <c r="H52" s="210" t="s">
        <v>0</v>
      </c>
      <c r="I52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52" s="186">
        <f>IF(Sklop13[[#This Row],[ZAHTEVANA SHEMA KAKOVOSTI]]&lt;&gt;"",Sklop13[[#This Row],[Preračunana masa/volumen/kos na enoto kg]],"")</f>
        <v>10</v>
      </c>
      <c r="K52" s="189"/>
      <c r="L52" s="206"/>
      <c r="M52" s="206"/>
      <c r="N52" s="387"/>
      <c r="O52" s="387"/>
      <c r="P52" s="222" t="s">
        <v>111</v>
      </c>
      <c r="Q52" s="191"/>
      <c r="R52" s="222" t="s">
        <v>111</v>
      </c>
      <c r="S52" s="202"/>
      <c r="T52" s="191">
        <f>+Sklop13[[#This Row],[cena/enota brez DDV v EUR]]*Sklop13[[#This Row],[Stopnja DDV (%)]]</f>
        <v>0</v>
      </c>
      <c r="U52" s="191">
        <f>+Sklop13[[#This Row],[cena/enota brez DDV v EUR]]+Sklop13[[#This Row],[Davek (EUR)]]</f>
        <v>0</v>
      </c>
      <c r="V52" s="191">
        <f>+Sklop13[[#This Row],[cena/enota brez DDV v EUR]]*Sklop13[[#This Row],[Okvirna količina]]</f>
        <v>0</v>
      </c>
      <c r="W52" s="191">
        <f>+Sklop13[[#This Row],[Končna cena/enoto mere (EUR) z DDV]]*Sklop13[[#This Row],[Okvirna količina]]</f>
        <v>0</v>
      </c>
      <c r="X52" s="204"/>
    </row>
    <row r="53" spans="1:24" s="55" customFormat="1" ht="12">
      <c r="A53" s="79" t="s">
        <v>39</v>
      </c>
      <c r="B53" s="385" t="s">
        <v>1555</v>
      </c>
      <c r="C53" s="184" t="s">
        <v>933</v>
      </c>
      <c r="D53" s="77" t="s">
        <v>111</v>
      </c>
      <c r="E53" s="77" t="s">
        <v>0</v>
      </c>
      <c r="F53" s="146"/>
      <c r="G53" s="209">
        <v>10</v>
      </c>
      <c r="H53" s="210" t="s">
        <v>0</v>
      </c>
      <c r="I53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53" s="186" t="str">
        <f>IF(Sklop13[[#This Row],[ZAHTEVANA SHEMA KAKOVOSTI]]&lt;&gt;"",Sklop13[[#This Row],[Preračunana masa/volumen/kos na enoto kg]],"")</f>
        <v/>
      </c>
      <c r="K53" s="189"/>
      <c r="L53" s="206"/>
      <c r="M53" s="206"/>
      <c r="N53" s="387"/>
      <c r="O53" s="387"/>
      <c r="P53" s="222" t="s">
        <v>111</v>
      </c>
      <c r="Q53" s="191"/>
      <c r="R53" s="222" t="s">
        <v>111</v>
      </c>
      <c r="S53" s="202"/>
      <c r="T53" s="191">
        <f>+Sklop13[[#This Row],[cena/enota brez DDV v EUR]]*Sklop13[[#This Row],[Stopnja DDV (%)]]</f>
        <v>0</v>
      </c>
      <c r="U53" s="191">
        <f>+Sklop13[[#This Row],[cena/enota brez DDV v EUR]]+Sklop13[[#This Row],[Davek (EUR)]]</f>
        <v>0</v>
      </c>
      <c r="V53" s="191">
        <f>+Sklop13[[#This Row],[cena/enota brez DDV v EUR]]*Sklop13[[#This Row],[Okvirna količina]]</f>
        <v>0</v>
      </c>
      <c r="W53" s="191">
        <f>+Sklop13[[#This Row],[Končna cena/enoto mere (EUR) z DDV]]*Sklop13[[#This Row],[Okvirna količina]]</f>
        <v>0</v>
      </c>
      <c r="X53" s="204"/>
    </row>
    <row r="54" spans="1:24" s="55" customFormat="1" ht="12">
      <c r="A54" s="79" t="s">
        <v>40</v>
      </c>
      <c r="B54" s="385" t="s">
        <v>1556</v>
      </c>
      <c r="C54" s="184" t="s">
        <v>934</v>
      </c>
      <c r="D54" s="77" t="s">
        <v>111</v>
      </c>
      <c r="E54" s="77" t="s">
        <v>0</v>
      </c>
      <c r="F54" s="146"/>
      <c r="G54" s="209">
        <v>10</v>
      </c>
      <c r="H54" s="210" t="s">
        <v>0</v>
      </c>
      <c r="I54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54" s="186" t="str">
        <f>IF(Sklop13[[#This Row],[ZAHTEVANA SHEMA KAKOVOSTI]]&lt;&gt;"",Sklop13[[#This Row],[Preračunana masa/volumen/kos na enoto kg]],"")</f>
        <v/>
      </c>
      <c r="K54" s="189"/>
      <c r="L54" s="206"/>
      <c r="M54" s="206"/>
      <c r="N54" s="387"/>
      <c r="O54" s="387"/>
      <c r="P54" s="222" t="s">
        <v>111</v>
      </c>
      <c r="Q54" s="191"/>
      <c r="R54" s="222" t="s">
        <v>111</v>
      </c>
      <c r="S54" s="202"/>
      <c r="T54" s="191">
        <f>+Sklop13[[#This Row],[cena/enota brez DDV v EUR]]*Sklop13[[#This Row],[Stopnja DDV (%)]]</f>
        <v>0</v>
      </c>
      <c r="U54" s="191">
        <f>+Sklop13[[#This Row],[cena/enota brez DDV v EUR]]+Sklop13[[#This Row],[Davek (EUR)]]</f>
        <v>0</v>
      </c>
      <c r="V54" s="191">
        <f>+Sklop13[[#This Row],[cena/enota brez DDV v EUR]]*Sklop13[[#This Row],[Okvirna količina]]</f>
        <v>0</v>
      </c>
      <c r="W54" s="191">
        <f>+Sklop13[[#This Row],[Končna cena/enoto mere (EUR) z DDV]]*Sklop13[[#This Row],[Okvirna količina]]</f>
        <v>0</v>
      </c>
      <c r="X54" s="204"/>
    </row>
    <row r="55" spans="1:24" s="55" customFormat="1" ht="12">
      <c r="A55" s="79" t="s">
        <v>41</v>
      </c>
      <c r="B55" s="385" t="s">
        <v>1557</v>
      </c>
      <c r="C55" s="184" t="s">
        <v>935</v>
      </c>
      <c r="D55" s="77" t="s">
        <v>111</v>
      </c>
      <c r="E55" s="77" t="s">
        <v>0</v>
      </c>
      <c r="F55" s="146"/>
      <c r="G55" s="209">
        <v>50</v>
      </c>
      <c r="H55" s="210" t="s">
        <v>0</v>
      </c>
      <c r="I55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5" s="186" t="str">
        <f>IF(Sklop13[[#This Row],[ZAHTEVANA SHEMA KAKOVOSTI]]&lt;&gt;"",Sklop13[[#This Row],[Preračunana masa/volumen/kos na enoto kg]],"")</f>
        <v/>
      </c>
      <c r="K55" s="189"/>
      <c r="L55" s="206"/>
      <c r="M55" s="206"/>
      <c r="N55" s="387"/>
      <c r="O55" s="387"/>
      <c r="P55" s="222" t="s">
        <v>111</v>
      </c>
      <c r="Q55" s="191"/>
      <c r="R55" s="222" t="s">
        <v>111</v>
      </c>
      <c r="S55" s="202"/>
      <c r="T55" s="191">
        <f>+Sklop13[[#This Row],[cena/enota brez DDV v EUR]]*Sklop13[[#This Row],[Stopnja DDV (%)]]</f>
        <v>0</v>
      </c>
      <c r="U55" s="191">
        <f>+Sklop13[[#This Row],[cena/enota brez DDV v EUR]]+Sklop13[[#This Row],[Davek (EUR)]]</f>
        <v>0</v>
      </c>
      <c r="V55" s="191">
        <f>+Sklop13[[#This Row],[cena/enota brez DDV v EUR]]*Sklop13[[#This Row],[Okvirna količina]]</f>
        <v>0</v>
      </c>
      <c r="W55" s="191">
        <f>+Sklop13[[#This Row],[Končna cena/enoto mere (EUR) z DDV]]*Sklop13[[#This Row],[Okvirna količina]]</f>
        <v>0</v>
      </c>
      <c r="X55" s="204"/>
    </row>
    <row r="56" spans="1:24" s="55" customFormat="1" ht="12">
      <c r="A56" s="79" t="s">
        <v>42</v>
      </c>
      <c r="B56" s="385" t="s">
        <v>1558</v>
      </c>
      <c r="C56" s="184" t="s">
        <v>936</v>
      </c>
      <c r="D56" s="77" t="s">
        <v>111</v>
      </c>
      <c r="E56" s="77" t="s">
        <v>0</v>
      </c>
      <c r="F56" s="146"/>
      <c r="G56" s="209">
        <v>10</v>
      </c>
      <c r="H56" s="210" t="s">
        <v>0</v>
      </c>
      <c r="I56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56" s="186" t="str">
        <f>IF(Sklop13[[#This Row],[ZAHTEVANA SHEMA KAKOVOSTI]]&lt;&gt;"",Sklop13[[#This Row],[Preračunana masa/volumen/kos na enoto kg]],"")</f>
        <v/>
      </c>
      <c r="K56" s="189"/>
      <c r="L56" s="206"/>
      <c r="M56" s="206"/>
      <c r="N56" s="387"/>
      <c r="O56" s="387"/>
      <c r="P56" s="222" t="s">
        <v>111</v>
      </c>
      <c r="Q56" s="191"/>
      <c r="R56" s="222" t="s">
        <v>111</v>
      </c>
      <c r="S56" s="202"/>
      <c r="T56" s="191">
        <f>+Sklop13[[#This Row],[cena/enota brez DDV v EUR]]*Sklop13[[#This Row],[Stopnja DDV (%)]]</f>
        <v>0</v>
      </c>
      <c r="U56" s="191">
        <f>+Sklop13[[#This Row],[cena/enota brez DDV v EUR]]+Sklop13[[#This Row],[Davek (EUR)]]</f>
        <v>0</v>
      </c>
      <c r="V56" s="191">
        <f>+Sklop13[[#This Row],[cena/enota brez DDV v EUR]]*Sklop13[[#This Row],[Okvirna količina]]</f>
        <v>0</v>
      </c>
      <c r="W56" s="191">
        <f>+Sklop13[[#This Row],[Končna cena/enoto mere (EUR) z DDV]]*Sklop13[[#This Row],[Okvirna količina]]</f>
        <v>0</v>
      </c>
      <c r="X56" s="204"/>
    </row>
    <row r="57" spans="1:24">
      <c r="A57" s="351" t="s">
        <v>133</v>
      </c>
      <c r="B57" s="351"/>
      <c r="C57" s="352"/>
      <c r="D57" s="353"/>
      <c r="E57" s="353"/>
      <c r="F57" s="354"/>
      <c r="G57" s="396"/>
      <c r="H57" s="356"/>
      <c r="I57" s="357">
        <f>SUBTOTAL(109,Sklop13[Preračunana masa/volumen/kos na enoto kg])</f>
        <v>3230</v>
      </c>
      <c r="J57" s="357">
        <f>SUBTOTAL(109,Sklop13[Živila iz shem kakovosti (kg)])</f>
        <v>1610</v>
      </c>
      <c r="K57" s="355"/>
      <c r="L57" s="358"/>
      <c r="M57" s="358"/>
      <c r="N57" s="358"/>
      <c r="O57" s="358"/>
      <c r="P57" s="359"/>
      <c r="Q57" s="360"/>
      <c r="R57" s="360"/>
      <c r="S57" s="360"/>
      <c r="T57" s="361"/>
      <c r="U57" s="355"/>
      <c r="V57" s="361">
        <f>SUBTOTAL(109,Sklop13[Vrednost za okvirno količino (EUR) brez DDV])</f>
        <v>0</v>
      </c>
      <c r="W57" s="361">
        <f>SUBTOTAL(109,Sklop13[Vrednost za okvirno količino (EUR) z DDV])</f>
        <v>0</v>
      </c>
      <c r="X57" s="347">
        <f>SUBTOTAL(103,Sklop13[Shema kakovosti
(nacionalne, evropske)
])</f>
        <v>0</v>
      </c>
    </row>
    <row r="58" spans="1:24" s="176" customFormat="1">
      <c r="A58" s="164"/>
      <c r="B58" s="164"/>
      <c r="C58" s="165"/>
      <c r="D58" s="166"/>
      <c r="E58" s="166"/>
      <c r="F58" s="167"/>
      <c r="G58" s="177"/>
      <c r="H58" s="169"/>
      <c r="I58" s="170"/>
      <c r="J58" s="170"/>
      <c r="K58" s="168"/>
      <c r="L58" s="171"/>
      <c r="M58" s="171"/>
      <c r="N58" s="171"/>
      <c r="O58" s="171"/>
      <c r="P58" s="172"/>
      <c r="Q58" s="173"/>
      <c r="R58" s="173"/>
      <c r="S58" s="173"/>
      <c r="T58" s="174"/>
      <c r="U58" s="168"/>
      <c r="V58" s="174"/>
      <c r="W58" s="174"/>
      <c r="X58" s="175"/>
    </row>
    <row r="59" spans="1:24">
      <c r="A59" s="48" t="s">
        <v>129</v>
      </c>
      <c r="B59" s="48"/>
      <c r="C59" s="16"/>
      <c r="D59" s="28"/>
      <c r="E59" s="28"/>
      <c r="F59" s="99"/>
      <c r="T59" s="48"/>
      <c r="U59" s="48"/>
      <c r="V59" s="48"/>
      <c r="W59" s="48"/>
    </row>
    <row r="60" spans="1:24">
      <c r="A60" s="11" t="s">
        <v>131</v>
      </c>
      <c r="C60" s="16"/>
      <c r="D60" s="28"/>
      <c r="E60" s="28"/>
      <c r="F60" s="99"/>
    </row>
    <row r="61" spans="1:24">
      <c r="A61" s="94" t="s">
        <v>175</v>
      </c>
      <c r="B61" s="94"/>
      <c r="G61" s="68"/>
      <c r="H61" s="68"/>
      <c r="I61" s="29"/>
      <c r="J61" s="29"/>
      <c r="K61" s="29"/>
      <c r="L61" s="29"/>
      <c r="M61" s="54"/>
      <c r="N61" s="54"/>
      <c r="O61" s="54"/>
      <c r="P61" s="54"/>
      <c r="Q61" s="29"/>
      <c r="R61" s="29"/>
      <c r="S61" s="29"/>
      <c r="T61" s="29"/>
      <c r="U61" s="29"/>
    </row>
    <row r="62" spans="1:24">
      <c r="A62" s="108" t="s">
        <v>168</v>
      </c>
      <c r="B62" s="108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</row>
    <row r="63" spans="1:24">
      <c r="A63" s="388" t="s">
        <v>1692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Q63" s="29"/>
      <c r="R63" s="29"/>
      <c r="S63" s="29"/>
      <c r="T63" s="29"/>
      <c r="U63" s="29"/>
    </row>
    <row r="65" spans="1:25" ht="15">
      <c r="A65" s="6"/>
      <c r="B65" s="6"/>
      <c r="C65" s="4"/>
      <c r="D65" s="26"/>
      <c r="E65" s="26"/>
      <c r="F65" s="25"/>
      <c r="G65" s="7"/>
      <c r="I65" s="8"/>
      <c r="J65" s="8"/>
      <c r="K65" s="8"/>
      <c r="L65" s="8"/>
      <c r="M65" s="20"/>
      <c r="N65" s="20"/>
      <c r="O65" s="20"/>
      <c r="P65" s="20"/>
      <c r="Q65" s="8"/>
      <c r="R65" s="8"/>
      <c r="S65" s="8"/>
      <c r="T65" s="8"/>
      <c r="U65" s="8"/>
      <c r="V65" s="3"/>
      <c r="W65" s="3"/>
      <c r="X65" s="7"/>
    </row>
    <row r="66" spans="1:25">
      <c r="C66" s="16"/>
      <c r="D66" s="28"/>
      <c r="E66" s="28"/>
      <c r="F66" s="99"/>
    </row>
    <row r="67" spans="1:25">
      <c r="A67" s="94" t="s">
        <v>65</v>
      </c>
      <c r="B67" s="94"/>
      <c r="G67" s="68"/>
      <c r="H67" s="68" t="s">
        <v>66</v>
      </c>
      <c r="I67" s="29"/>
      <c r="J67" s="29"/>
      <c r="K67" s="29"/>
      <c r="L67" s="29"/>
      <c r="M67" s="54"/>
      <c r="N67" s="54"/>
      <c r="O67" s="54"/>
      <c r="P67" s="54"/>
      <c r="Q67" s="29"/>
      <c r="R67" s="29"/>
      <c r="S67" s="29"/>
      <c r="T67" s="29" t="s">
        <v>67</v>
      </c>
      <c r="U67" s="29"/>
    </row>
    <row r="68" spans="1:25">
      <c r="C68" s="16"/>
      <c r="D68" s="28"/>
      <c r="E68" s="28"/>
      <c r="F68" s="99"/>
    </row>
    <row r="69" spans="1:25">
      <c r="C69" s="16"/>
      <c r="D69" s="28"/>
      <c r="E69" s="28"/>
      <c r="F69" s="99"/>
    </row>
    <row r="70" spans="1:25">
      <c r="C70" s="16"/>
      <c r="D70" s="28"/>
      <c r="E70" s="28"/>
      <c r="F70" s="99"/>
    </row>
    <row r="71" spans="1:25">
      <c r="C71" s="16"/>
      <c r="D71" s="28"/>
      <c r="E71" s="28"/>
      <c r="F71" s="99"/>
    </row>
    <row r="72" spans="1:25">
      <c r="C72" s="16"/>
      <c r="D72" s="28"/>
      <c r="E72" s="28"/>
      <c r="F72" s="99"/>
    </row>
    <row r="73" spans="1:25">
      <c r="C73" s="16"/>
      <c r="D73" s="28"/>
      <c r="E73" s="28"/>
      <c r="F73" s="99"/>
    </row>
    <row r="74" spans="1:25">
      <c r="C74" s="16"/>
      <c r="D74" s="28"/>
      <c r="E74" s="28"/>
      <c r="F74" s="99"/>
    </row>
    <row r="75" spans="1:25">
      <c r="C75" s="16"/>
      <c r="D75" s="28"/>
      <c r="E75" s="28"/>
      <c r="F75" s="99"/>
    </row>
    <row r="76" spans="1:25">
      <c r="C76" s="16"/>
      <c r="D76" s="28"/>
      <c r="E76" s="28"/>
      <c r="F76" s="99"/>
    </row>
    <row r="77" spans="1:25">
      <c r="C77" s="16"/>
      <c r="D77" s="28"/>
      <c r="E77" s="28"/>
      <c r="F77" s="99"/>
    </row>
    <row r="78" spans="1:25">
      <c r="C78" s="16"/>
      <c r="D78" s="28"/>
      <c r="E78" s="28"/>
      <c r="F78" s="99"/>
    </row>
    <row r="79" spans="1:25">
      <c r="C79" s="16"/>
      <c r="D79" s="28"/>
      <c r="E79" s="28"/>
      <c r="F79" s="99"/>
    </row>
    <row r="80" spans="1:25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68"/>
      <c r="Y80" s="11"/>
    </row>
    <row r="81" spans="1:25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68"/>
      <c r="Y81" s="11"/>
    </row>
    <row r="82" spans="1:25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68"/>
      <c r="Y82" s="11"/>
    </row>
    <row r="83" spans="1:25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68"/>
      <c r="Y83" s="11"/>
    </row>
    <row r="84" spans="1:25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68"/>
      <c r="Y84" s="11"/>
    </row>
    <row r="85" spans="1:25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68"/>
      <c r="Y85" s="11"/>
    </row>
    <row r="86" spans="1:25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68"/>
      <c r="Y86" s="11"/>
    </row>
    <row r="87" spans="1:25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68"/>
      <c r="Y87" s="11"/>
    </row>
    <row r="88" spans="1:25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68"/>
      <c r="Y88" s="11"/>
    </row>
    <row r="89" spans="1:25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68"/>
      <c r="Y89" s="11"/>
    </row>
    <row r="90" spans="1:25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68"/>
      <c r="Y90" s="11"/>
    </row>
    <row r="91" spans="1:25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68"/>
      <c r="Y91" s="11"/>
    </row>
    <row r="92" spans="1:25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68"/>
      <c r="Y92" s="11"/>
    </row>
    <row r="93" spans="1:25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68"/>
      <c r="Y93" s="11"/>
    </row>
    <row r="94" spans="1:25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68"/>
      <c r="Y94" s="11"/>
    </row>
    <row r="95" spans="1:25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68"/>
      <c r="Y95" s="11"/>
    </row>
    <row r="96" spans="1:25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68"/>
      <c r="Y96" s="11"/>
    </row>
    <row r="97" spans="1:25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68"/>
      <c r="Y97" s="11"/>
    </row>
    <row r="98" spans="1:25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68"/>
      <c r="Y98" s="11"/>
    </row>
    <row r="99" spans="1:25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68"/>
      <c r="Y99" s="11"/>
    </row>
    <row r="100" spans="1:25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68"/>
      <c r="Y100" s="11"/>
    </row>
    <row r="101" spans="1:25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68"/>
      <c r="Y101" s="11"/>
    </row>
    <row r="102" spans="1:25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68"/>
      <c r="Y102" s="11"/>
    </row>
    <row r="103" spans="1:25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68"/>
      <c r="Y103" s="11"/>
    </row>
    <row r="104" spans="1:25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68"/>
      <c r="Y104" s="11"/>
    </row>
    <row r="105" spans="1:25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68"/>
      <c r="Y105" s="11"/>
    </row>
    <row r="106" spans="1:25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68"/>
      <c r="Y106" s="11"/>
    </row>
    <row r="107" spans="1:25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68"/>
      <c r="Y107" s="11"/>
    </row>
    <row r="108" spans="1:25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68"/>
      <c r="Y108" s="11"/>
    </row>
    <row r="109" spans="1:25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68"/>
      <c r="Y109" s="11"/>
    </row>
    <row r="110" spans="1:25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68"/>
      <c r="Y110" s="11"/>
    </row>
    <row r="111" spans="1:25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68"/>
      <c r="Y111" s="11"/>
    </row>
    <row r="112" spans="1:25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68"/>
      <c r="Y112" s="11"/>
    </row>
    <row r="113" spans="1:25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68"/>
      <c r="Y113" s="11"/>
    </row>
    <row r="114" spans="1:25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68"/>
      <c r="Y114" s="11"/>
    </row>
    <row r="115" spans="1:25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68"/>
      <c r="Y115" s="11"/>
    </row>
    <row r="116" spans="1:25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68"/>
      <c r="Y116" s="11"/>
    </row>
    <row r="117" spans="1:25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68"/>
      <c r="Y117" s="11"/>
    </row>
    <row r="118" spans="1:25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68"/>
      <c r="Y118" s="11"/>
    </row>
    <row r="119" spans="1:25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68"/>
      <c r="Y119" s="11"/>
    </row>
    <row r="120" spans="1:25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68"/>
      <c r="Y120" s="11"/>
    </row>
    <row r="121" spans="1:25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68"/>
      <c r="Y121" s="11"/>
    </row>
    <row r="122" spans="1:25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68"/>
      <c r="Y122" s="11"/>
    </row>
    <row r="123" spans="1:25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68"/>
      <c r="Y123" s="11"/>
    </row>
    <row r="124" spans="1:25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68"/>
      <c r="Y124" s="11"/>
    </row>
    <row r="125" spans="1:25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68"/>
      <c r="Y125" s="11"/>
    </row>
    <row r="126" spans="1:25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68"/>
      <c r="Y126" s="11"/>
    </row>
    <row r="127" spans="1:25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68"/>
      <c r="Y127" s="11"/>
    </row>
    <row r="128" spans="1:25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68"/>
      <c r="Y128" s="11"/>
    </row>
    <row r="129" spans="1:25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68"/>
      <c r="Y129" s="11"/>
    </row>
    <row r="130" spans="1:25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68"/>
      <c r="Y130" s="11"/>
    </row>
    <row r="131" spans="1:25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68"/>
      <c r="Y131" s="11"/>
    </row>
    <row r="132" spans="1:25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68"/>
      <c r="Y132" s="11"/>
    </row>
    <row r="133" spans="1:25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68"/>
      <c r="Y133" s="11"/>
    </row>
    <row r="134" spans="1:25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68"/>
      <c r="Y134" s="11"/>
    </row>
    <row r="135" spans="1:25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68"/>
      <c r="Y135" s="11"/>
    </row>
    <row r="136" spans="1:25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68"/>
      <c r="Y136" s="11"/>
    </row>
    <row r="137" spans="1:25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68"/>
      <c r="Y137" s="11"/>
    </row>
    <row r="138" spans="1:25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68"/>
      <c r="Y138" s="11"/>
    </row>
    <row r="139" spans="1:25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68"/>
      <c r="Y139" s="11"/>
    </row>
    <row r="140" spans="1:25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68"/>
      <c r="Y140" s="11"/>
    </row>
    <row r="141" spans="1:25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68"/>
      <c r="Y141" s="11"/>
    </row>
    <row r="142" spans="1:25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68"/>
      <c r="Y142" s="11"/>
    </row>
    <row r="143" spans="1:25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68"/>
      <c r="Y143" s="11"/>
    </row>
    <row r="144" spans="1:25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68"/>
      <c r="Y144" s="11"/>
    </row>
    <row r="145" spans="1:25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68"/>
      <c r="Y145" s="11"/>
    </row>
    <row r="146" spans="1:25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68"/>
      <c r="Y146" s="11"/>
    </row>
    <row r="147" spans="1:25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68"/>
      <c r="Y147" s="11"/>
    </row>
    <row r="148" spans="1:25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68"/>
      <c r="Y148" s="11"/>
    </row>
    <row r="149" spans="1:25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68"/>
      <c r="Y149" s="11"/>
    </row>
    <row r="150" spans="1:25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68"/>
      <c r="Y150" s="11"/>
    </row>
    <row r="151" spans="1:25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68"/>
      <c r="Y151" s="11"/>
    </row>
    <row r="152" spans="1:25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68"/>
      <c r="Y152" s="11"/>
    </row>
    <row r="153" spans="1:25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68"/>
      <c r="Y153" s="11"/>
    </row>
    <row r="154" spans="1:25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68"/>
      <c r="Y154" s="11"/>
    </row>
    <row r="155" spans="1:25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68"/>
      <c r="Y155" s="11"/>
    </row>
    <row r="156" spans="1:25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68"/>
      <c r="Y156" s="11"/>
    </row>
    <row r="157" spans="1:25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68"/>
      <c r="Y157" s="11"/>
    </row>
    <row r="158" spans="1:25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68"/>
      <c r="Y158" s="11"/>
    </row>
    <row r="159" spans="1:25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68"/>
      <c r="Y159" s="11"/>
    </row>
    <row r="160" spans="1:25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68"/>
      <c r="Y160" s="11"/>
    </row>
    <row r="161" spans="1:25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68"/>
      <c r="Y161" s="11"/>
    </row>
    <row r="162" spans="1:25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68"/>
      <c r="Y162" s="11"/>
    </row>
    <row r="163" spans="1:25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68"/>
      <c r="Y163" s="11"/>
    </row>
    <row r="164" spans="1:25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68"/>
      <c r="Y164" s="11"/>
    </row>
    <row r="165" spans="1:25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68"/>
      <c r="Y165" s="11"/>
    </row>
    <row r="166" spans="1:25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68"/>
      <c r="Y166" s="11"/>
    </row>
    <row r="167" spans="1:25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68"/>
      <c r="Y167" s="11"/>
    </row>
    <row r="168" spans="1:25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68"/>
      <c r="Y168" s="11"/>
    </row>
    <row r="169" spans="1:25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68"/>
      <c r="Y169" s="11"/>
    </row>
    <row r="170" spans="1:25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68"/>
      <c r="Y170" s="11"/>
    </row>
    <row r="171" spans="1:25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68"/>
      <c r="Y171" s="11"/>
    </row>
    <row r="172" spans="1:25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68"/>
      <c r="Y172" s="11"/>
    </row>
    <row r="173" spans="1:25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68"/>
      <c r="Y173" s="11"/>
    </row>
    <row r="174" spans="1:25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68"/>
      <c r="Y174" s="11"/>
    </row>
    <row r="175" spans="1:25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68"/>
      <c r="Y175" s="11"/>
    </row>
    <row r="176" spans="1:25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68"/>
      <c r="Y176" s="11"/>
    </row>
    <row r="177" spans="1:25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68"/>
      <c r="Y177" s="11"/>
    </row>
    <row r="178" spans="1:25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68"/>
      <c r="Y178" s="11"/>
    </row>
    <row r="179" spans="1:25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68"/>
      <c r="Y179" s="11"/>
    </row>
    <row r="180" spans="1:25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68"/>
      <c r="Y180" s="11"/>
    </row>
    <row r="181" spans="1:25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68"/>
      <c r="Y181" s="11"/>
    </row>
    <row r="182" spans="1:25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68"/>
      <c r="Y182" s="11"/>
    </row>
    <row r="183" spans="1:25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68"/>
      <c r="Y183" s="11"/>
    </row>
    <row r="184" spans="1:25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68"/>
      <c r="Y184" s="11"/>
    </row>
    <row r="185" spans="1:25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68"/>
      <c r="Y185" s="11"/>
    </row>
    <row r="186" spans="1:25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68"/>
      <c r="Y186" s="11"/>
    </row>
    <row r="187" spans="1:25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68"/>
      <c r="Y187" s="11"/>
    </row>
    <row r="188" spans="1:25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68"/>
      <c r="Y188" s="11"/>
    </row>
    <row r="189" spans="1:25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68"/>
      <c r="Y189" s="11"/>
    </row>
    <row r="190" spans="1:25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68"/>
      <c r="Y190" s="11"/>
    </row>
    <row r="191" spans="1:25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68"/>
      <c r="Y191" s="11"/>
    </row>
    <row r="192" spans="1:25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68"/>
      <c r="Y192" s="11"/>
    </row>
    <row r="193" spans="1:25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68"/>
      <c r="Y193" s="11"/>
    </row>
    <row r="194" spans="1:25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68"/>
      <c r="Y194" s="11"/>
    </row>
    <row r="195" spans="1:25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68"/>
      <c r="Y195" s="11"/>
    </row>
    <row r="196" spans="1:25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68"/>
      <c r="Y196" s="11"/>
    </row>
    <row r="197" spans="1:25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68"/>
      <c r="Y197" s="11"/>
    </row>
    <row r="198" spans="1:25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68"/>
      <c r="Y198" s="11"/>
    </row>
    <row r="199" spans="1:25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68"/>
      <c r="Y199" s="11"/>
    </row>
    <row r="200" spans="1:25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68"/>
      <c r="Y200" s="11"/>
    </row>
    <row r="201" spans="1:25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68"/>
      <c r="Y201" s="11"/>
    </row>
    <row r="202" spans="1:25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68"/>
      <c r="Y202" s="11"/>
    </row>
    <row r="203" spans="1:25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68"/>
      <c r="Y203" s="11"/>
    </row>
    <row r="204" spans="1:25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68"/>
      <c r="Y204" s="11"/>
    </row>
    <row r="205" spans="1:25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68"/>
      <c r="Y205" s="11"/>
    </row>
    <row r="206" spans="1:25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68"/>
      <c r="Y206" s="11"/>
    </row>
    <row r="207" spans="1:25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68"/>
      <c r="Y207" s="11"/>
    </row>
    <row r="208" spans="1:25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68"/>
      <c r="Y208" s="11"/>
    </row>
    <row r="209" spans="1:25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68"/>
      <c r="Y209" s="11"/>
    </row>
    <row r="210" spans="1:25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68"/>
      <c r="Y210" s="11"/>
    </row>
    <row r="211" spans="1:25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68"/>
      <c r="Y211" s="11"/>
    </row>
    <row r="212" spans="1:25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68"/>
      <c r="Y212" s="11"/>
    </row>
    <row r="213" spans="1:25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68"/>
      <c r="Y213" s="11"/>
    </row>
    <row r="214" spans="1:25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68"/>
      <c r="Y214" s="11"/>
    </row>
    <row r="215" spans="1:25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68"/>
      <c r="Y215" s="11"/>
    </row>
    <row r="216" spans="1:25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68"/>
      <c r="Y216" s="11"/>
    </row>
    <row r="217" spans="1:25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68"/>
      <c r="Y217" s="11"/>
    </row>
    <row r="218" spans="1:25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68"/>
      <c r="Y218" s="11"/>
    </row>
    <row r="219" spans="1:25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68"/>
      <c r="Y219" s="11"/>
    </row>
    <row r="220" spans="1:25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68"/>
      <c r="Y220" s="11"/>
    </row>
    <row r="221" spans="1:25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68"/>
      <c r="Y221" s="11"/>
    </row>
    <row r="222" spans="1:25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68"/>
      <c r="Y222" s="11"/>
    </row>
    <row r="223" spans="1:25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68"/>
      <c r="Y223" s="11"/>
    </row>
    <row r="224" spans="1:25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68"/>
      <c r="Y224" s="11"/>
    </row>
    <row r="225" spans="1:25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68"/>
      <c r="Y225" s="11"/>
    </row>
    <row r="226" spans="1:25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68"/>
      <c r="Y226" s="11"/>
    </row>
    <row r="227" spans="1:25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68"/>
      <c r="Y227" s="11"/>
    </row>
    <row r="228" spans="1:25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68"/>
      <c r="Y228" s="11"/>
    </row>
    <row r="229" spans="1:25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68"/>
      <c r="Y229" s="11"/>
    </row>
    <row r="230" spans="1:25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68"/>
      <c r="Y230" s="11"/>
    </row>
    <row r="231" spans="1:25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68"/>
      <c r="Y231" s="11"/>
    </row>
    <row r="232" spans="1:25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68"/>
      <c r="Y232" s="11"/>
    </row>
    <row r="233" spans="1:25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68"/>
      <c r="Y233" s="11"/>
    </row>
    <row r="234" spans="1:25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68"/>
      <c r="Y234" s="11"/>
    </row>
    <row r="235" spans="1:25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68"/>
      <c r="Y235" s="11"/>
    </row>
    <row r="236" spans="1:25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68"/>
      <c r="Y236" s="11"/>
    </row>
    <row r="237" spans="1:25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68"/>
      <c r="Y237" s="11"/>
    </row>
    <row r="238" spans="1:25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68"/>
      <c r="Y238" s="11"/>
    </row>
    <row r="239" spans="1:25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68"/>
      <c r="Y239" s="11"/>
    </row>
    <row r="240" spans="1:25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68"/>
      <c r="Y240" s="11"/>
    </row>
    <row r="241" spans="1:25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68"/>
      <c r="Y241" s="11"/>
    </row>
    <row r="242" spans="1:25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68"/>
      <c r="Y242" s="11"/>
    </row>
    <row r="243" spans="1:25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68"/>
      <c r="Y243" s="11"/>
    </row>
    <row r="244" spans="1:25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68"/>
      <c r="Y244" s="11"/>
    </row>
    <row r="245" spans="1:25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68"/>
      <c r="Y245" s="11"/>
    </row>
    <row r="246" spans="1:25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68"/>
      <c r="Y246" s="11"/>
    </row>
    <row r="247" spans="1:25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68"/>
      <c r="Y247" s="11"/>
    </row>
    <row r="248" spans="1:25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68"/>
      <c r="Y248" s="11"/>
    </row>
    <row r="249" spans="1:25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68"/>
      <c r="Y249" s="11"/>
    </row>
    <row r="250" spans="1:25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68"/>
      <c r="Y250" s="11"/>
    </row>
    <row r="251" spans="1:25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68"/>
      <c r="Y251" s="11"/>
    </row>
    <row r="252" spans="1:25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68"/>
      <c r="Y252" s="11"/>
    </row>
    <row r="253" spans="1:25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68"/>
      <c r="Y253" s="11"/>
    </row>
    <row r="254" spans="1:25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68"/>
      <c r="Y254" s="11"/>
    </row>
    <row r="255" spans="1:25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68"/>
      <c r="Y255" s="11"/>
    </row>
    <row r="256" spans="1:25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68"/>
      <c r="Y256" s="11"/>
    </row>
    <row r="257" spans="1:25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68"/>
      <c r="Y257" s="11"/>
    </row>
    <row r="258" spans="1:25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68"/>
      <c r="Y258" s="11"/>
    </row>
    <row r="259" spans="1:25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68"/>
      <c r="Y259" s="11"/>
    </row>
    <row r="260" spans="1:25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68"/>
      <c r="Y260" s="11"/>
    </row>
    <row r="261" spans="1:25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68"/>
      <c r="Y261" s="11"/>
    </row>
    <row r="262" spans="1:25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68"/>
      <c r="Y262" s="11"/>
    </row>
    <row r="263" spans="1:25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68"/>
      <c r="Y263" s="11"/>
    </row>
    <row r="264" spans="1:25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68"/>
      <c r="Y264" s="11"/>
    </row>
    <row r="265" spans="1:25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68"/>
      <c r="Y265" s="11"/>
    </row>
    <row r="266" spans="1:25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68"/>
      <c r="Y266" s="11"/>
    </row>
    <row r="267" spans="1:25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68"/>
      <c r="Y267" s="11"/>
    </row>
    <row r="268" spans="1:25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68"/>
      <c r="Y268" s="11"/>
    </row>
    <row r="269" spans="1:25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68"/>
      <c r="Y269" s="11"/>
    </row>
    <row r="270" spans="1:25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68"/>
      <c r="Y270" s="11"/>
    </row>
    <row r="271" spans="1:25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68"/>
      <c r="Y271" s="11"/>
    </row>
    <row r="272" spans="1:25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68"/>
      <c r="Y272" s="11"/>
    </row>
    <row r="273" spans="1:25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68"/>
      <c r="Y273" s="11"/>
    </row>
    <row r="274" spans="1:25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68"/>
      <c r="Y274" s="11"/>
    </row>
    <row r="275" spans="1:25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68"/>
      <c r="Y275" s="11"/>
    </row>
    <row r="276" spans="1:25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68"/>
      <c r="Y276" s="11"/>
    </row>
    <row r="277" spans="1:25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68"/>
      <c r="Y277" s="11"/>
    </row>
    <row r="278" spans="1:25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68"/>
      <c r="Y278" s="11"/>
    </row>
    <row r="279" spans="1:25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68"/>
      <c r="Y279" s="11"/>
    </row>
    <row r="280" spans="1:25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68"/>
      <c r="Y280" s="11"/>
    </row>
    <row r="281" spans="1:25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68"/>
      <c r="Y281" s="11"/>
    </row>
    <row r="282" spans="1:25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68"/>
      <c r="Y282" s="11"/>
    </row>
    <row r="283" spans="1:25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68"/>
      <c r="Y283" s="11"/>
    </row>
    <row r="284" spans="1:25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68"/>
      <c r="Y284" s="11"/>
    </row>
    <row r="285" spans="1:25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68"/>
      <c r="Y285" s="11"/>
    </row>
    <row r="286" spans="1:25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68"/>
      <c r="Y286" s="11"/>
    </row>
    <row r="287" spans="1:25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68"/>
      <c r="Y287" s="11"/>
    </row>
    <row r="288" spans="1:25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68"/>
      <c r="Y288" s="11"/>
    </row>
  </sheetData>
  <sheetProtection insertRows="0" deleteRows="0"/>
  <protectedRanges>
    <protectedRange sqref="X1:X61 K1:S13 X63 X65:X1048576 K63:S63 K65:S1048576 K16:S61 K14:M15 P14:S15" name="Obseg1"/>
    <protectedRange sqref="K62:S62 X62" name="Obseg1_1_1"/>
    <protectedRange sqref="N14:O15" name="Obseg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6" fitToHeight="0" orientation="landscape" r:id="rId1"/>
  <rowBreaks count="1" manualBreakCount="1">
    <brk id="150" max="11" man="1"/>
  </rowBreaks>
  <ignoredErrors>
    <ignoredError sqref="G39:G52" numberStoredAsText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Y265"/>
  <sheetViews>
    <sheetView topLeftCell="A3" zoomScale="106" zoomScaleNormal="106" zoomScaleSheetLayoutView="100" workbookViewId="0">
      <selection activeCell="AE22" sqref="AE22"/>
    </sheetView>
  </sheetViews>
  <sheetFormatPr defaultColWidth="8.85546875" defaultRowHeight="12.75"/>
  <cols>
    <col min="1" max="1" width="4" style="11" customWidth="1"/>
    <col min="2" max="2" width="13.7109375" style="11" customWidth="1"/>
    <col min="3" max="3" width="33" style="17" customWidth="1"/>
    <col min="4" max="4" width="9.85546875" style="27" customWidth="1"/>
    <col min="5" max="5" width="8.5703125" style="27" customWidth="1"/>
    <col min="6" max="6" width="9.42578125" style="97" customWidth="1"/>
    <col min="7" max="7" width="7.42578125" style="100" customWidth="1"/>
    <col min="8" max="8" width="6" style="100" customWidth="1"/>
    <col min="9" max="9" width="11.285156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5" width="9.28515625" style="11" customWidth="1"/>
    <col min="16" max="16" width="10.7109375" style="11" customWidth="1"/>
    <col min="17" max="17" width="9.28515625" style="11" customWidth="1"/>
    <col min="18" max="18" width="12.140625" style="11" customWidth="1"/>
    <col min="19" max="19" width="6.28515625" style="11" customWidth="1"/>
    <col min="20" max="20" width="9.140625" style="11" customWidth="1"/>
    <col min="21" max="23" width="11" style="11" customWidth="1"/>
    <col min="24" max="24" width="9.42578125" style="68" customWidth="1"/>
    <col min="25" max="25" width="8.85546875" style="11" customWidth="1"/>
    <col min="26" max="16384" width="8.85546875" style="11"/>
  </cols>
  <sheetData>
    <row r="1" spans="1:24" ht="15">
      <c r="C1" s="49" t="s">
        <v>81</v>
      </c>
    </row>
    <row r="2" spans="1:24" ht="15">
      <c r="C2" s="50" t="s">
        <v>82</v>
      </c>
      <c r="D2" s="454" t="str">
        <f>+'prva stran'!B6</f>
        <v>OSNOVNA ŠOLA RADLJE OB DRAVI</v>
      </c>
      <c r="E2" s="455"/>
      <c r="F2" s="455"/>
      <c r="G2" s="455"/>
      <c r="H2" s="455"/>
      <c r="I2" s="455"/>
      <c r="J2" s="455"/>
      <c r="K2" s="455"/>
    </row>
    <row r="3" spans="1:24" ht="15">
      <c r="C3" s="50" t="s">
        <v>83</v>
      </c>
      <c r="D3" s="456" t="str">
        <f>+'prva stran'!B7</f>
        <v>Koroška cesta 17, 2360 RADLJE OB DRAVI</v>
      </c>
      <c r="E3" s="457"/>
      <c r="F3" s="457"/>
      <c r="G3" s="457"/>
      <c r="H3" s="457"/>
      <c r="I3" s="457"/>
      <c r="J3" s="457"/>
      <c r="K3" s="457"/>
    </row>
    <row r="4" spans="1:24" ht="15">
      <c r="C4" s="69"/>
    </row>
    <row r="5" spans="1:24" ht="15">
      <c r="C5" s="49" t="s">
        <v>85</v>
      </c>
    </row>
    <row r="6" spans="1:24" ht="17.25" customHeight="1">
      <c r="C6" s="51" t="s">
        <v>82</v>
      </c>
      <c r="D6" s="458">
        <f>+'prva stran'!B10</f>
        <v>0</v>
      </c>
      <c r="E6" s="459"/>
      <c r="F6" s="459"/>
      <c r="G6" s="459"/>
      <c r="H6" s="459"/>
      <c r="I6" s="459"/>
      <c r="J6" s="459"/>
      <c r="K6" s="459"/>
    </row>
    <row r="7" spans="1:24" ht="17.25" customHeight="1">
      <c r="C7" s="51" t="s">
        <v>83</v>
      </c>
      <c r="D7" s="460">
        <f>+'prva stran'!B11</f>
        <v>0</v>
      </c>
      <c r="E7" s="461"/>
      <c r="F7" s="461"/>
      <c r="G7" s="461"/>
      <c r="H7" s="461"/>
      <c r="I7" s="461"/>
      <c r="J7" s="461"/>
      <c r="K7" s="461"/>
    </row>
    <row r="8" spans="1:24" ht="17.25" customHeight="1">
      <c r="C8" s="51" t="s">
        <v>84</v>
      </c>
      <c r="D8" s="460">
        <f>+'prva stran'!B12</f>
        <v>0</v>
      </c>
      <c r="E8" s="461"/>
      <c r="F8" s="461"/>
      <c r="G8" s="461"/>
      <c r="H8" s="461"/>
      <c r="I8" s="461"/>
      <c r="J8" s="461"/>
      <c r="K8" s="461"/>
    </row>
    <row r="9" spans="1:24" s="12" customFormat="1" ht="17.25" customHeight="1">
      <c r="A9" s="9"/>
      <c r="B9" s="9"/>
      <c r="C9" s="52" t="s">
        <v>86</v>
      </c>
      <c r="D9" s="462">
        <f>+'prva stran'!B13</f>
        <v>0</v>
      </c>
      <c r="E9" s="461"/>
      <c r="F9" s="461"/>
      <c r="G9" s="461"/>
      <c r="H9" s="461"/>
      <c r="I9" s="461"/>
      <c r="J9" s="461"/>
      <c r="K9" s="461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/>
      <c r="X9" s="7"/>
    </row>
    <row r="10" spans="1:24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X10" s="7"/>
    </row>
    <row r="11" spans="1:24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X11" s="7"/>
    </row>
    <row r="12" spans="1:24" s="12" customFormat="1" ht="21" customHeight="1">
      <c r="C12" s="78" t="str">
        <f>+'Ponudbeni pred_rekapitulacija'!A27</f>
        <v>14. sklop:</v>
      </c>
      <c r="D12" s="78"/>
      <c r="E12" s="24"/>
      <c r="F12" s="25"/>
      <c r="G12" s="101"/>
      <c r="H12" s="101"/>
      <c r="I12" s="14"/>
      <c r="J12" s="14"/>
      <c r="K12" s="14"/>
      <c r="L12" s="14"/>
      <c r="X12" s="7"/>
    </row>
    <row r="13" spans="1:24" s="12" customFormat="1" ht="21" customHeight="1">
      <c r="C13" s="442" t="str">
        <f>+'Ponudbeni pred_rekapitulacija'!B27</f>
        <v>PIŠČANČJE IN PURANJE MESO</v>
      </c>
      <c r="D13" s="442"/>
      <c r="E13" s="442"/>
      <c r="F13" s="442"/>
      <c r="G13" s="442"/>
      <c r="H13" s="442"/>
      <c r="I13" s="442"/>
      <c r="J13" s="442"/>
      <c r="K13" s="442"/>
      <c r="L13" s="442"/>
      <c r="X13" s="7"/>
    </row>
    <row r="14" spans="1:24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394">
        <v>13</v>
      </c>
      <c r="O14" s="395">
        <v>14</v>
      </c>
      <c r="P14" s="71" t="s">
        <v>157</v>
      </c>
      <c r="Q14" s="71">
        <v>7</v>
      </c>
      <c r="R14" s="71" t="s">
        <v>158</v>
      </c>
      <c r="S14" s="71">
        <v>8</v>
      </c>
      <c r="T14" s="72" t="s">
        <v>159</v>
      </c>
      <c r="U14" s="72">
        <v>9</v>
      </c>
      <c r="V14" s="72">
        <v>10</v>
      </c>
      <c r="W14" s="72">
        <v>11</v>
      </c>
      <c r="X14" s="71">
        <v>12</v>
      </c>
    </row>
    <row r="15" spans="1:24" s="60" customFormat="1" ht="56.25" customHeight="1">
      <c r="A15" s="56" t="s">
        <v>2</v>
      </c>
      <c r="B15" s="242" t="s">
        <v>977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1696</v>
      </c>
      <c r="O15" s="58" t="s">
        <v>1694</v>
      </c>
      <c r="P15" s="58" t="s">
        <v>103</v>
      </c>
      <c r="Q15" s="58" t="s">
        <v>63</v>
      </c>
      <c r="R15" s="58" t="s">
        <v>122</v>
      </c>
      <c r="S15" s="58" t="s">
        <v>100</v>
      </c>
      <c r="T15" s="59" t="s">
        <v>101</v>
      </c>
      <c r="U15" s="59" t="s">
        <v>114</v>
      </c>
      <c r="V15" s="59" t="s">
        <v>105</v>
      </c>
      <c r="W15" s="59" t="s">
        <v>106</v>
      </c>
      <c r="X15" s="58" t="s">
        <v>119</v>
      </c>
    </row>
    <row r="16" spans="1:24" s="55" customFormat="1" ht="12">
      <c r="A16" s="79" t="s">
        <v>1</v>
      </c>
      <c r="B16" s="385" t="s">
        <v>1559</v>
      </c>
      <c r="C16" s="160" t="s">
        <v>900</v>
      </c>
      <c r="D16" s="140" t="s">
        <v>111</v>
      </c>
      <c r="E16" s="77" t="s">
        <v>0</v>
      </c>
      <c r="F16" s="146" t="s">
        <v>189</v>
      </c>
      <c r="G16" s="232">
        <v>200</v>
      </c>
      <c r="H16" s="233" t="s">
        <v>0</v>
      </c>
      <c r="I16" s="23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6" s="80">
        <f>IF(Sklop14[[#This Row],[ZAHTEVANA SHEMA KAKOVOSTI]]&lt;&gt;"",Sklop14[[#This Row],[Preračunana masa/volumen/kos na enoto kg]],"")</f>
        <v>200</v>
      </c>
      <c r="K16" s="86"/>
      <c r="L16" s="81"/>
      <c r="M16" s="81"/>
      <c r="N16" s="81"/>
      <c r="O16" s="81"/>
      <c r="P16" s="222" t="s">
        <v>111</v>
      </c>
      <c r="Q16" s="83"/>
      <c r="R16" s="222" t="s">
        <v>111</v>
      </c>
      <c r="S16" s="88"/>
      <c r="T16" s="83">
        <f>+Sklop14[[#This Row],[cena/enota brez DDV v EUR]]*Sklop14[[#This Row],[Stopnja DDV (%)]]</f>
        <v>0</v>
      </c>
      <c r="U16" s="83">
        <f>+Sklop14[[#This Row],[cena/enota brez DDV v EUR]]+Sklop14[[#This Row],[Davek (EUR)]]</f>
        <v>0</v>
      </c>
      <c r="V16" s="83">
        <f>+Sklop14[[#This Row],[cena/enota brez DDV v EUR]]*Sklop14[[#This Row],[Okvirna količina]]</f>
        <v>0</v>
      </c>
      <c r="W16" s="83">
        <f>+Sklop14[[#This Row],[Končna cena/enoto mere (EUR) z DDV]]*Sklop14[[#This Row],[Okvirna količina]]</f>
        <v>0</v>
      </c>
      <c r="X16" s="145"/>
    </row>
    <row r="17" spans="1:24" s="55" customFormat="1" ht="12">
      <c r="A17" s="79" t="s">
        <v>3</v>
      </c>
      <c r="B17" s="385" t="s">
        <v>1560</v>
      </c>
      <c r="C17" s="344" t="s">
        <v>901</v>
      </c>
      <c r="D17" s="140" t="s">
        <v>111</v>
      </c>
      <c r="E17" s="77" t="s">
        <v>0</v>
      </c>
      <c r="F17" s="146" t="s">
        <v>189</v>
      </c>
      <c r="G17" s="332">
        <v>50</v>
      </c>
      <c r="H17" s="233" t="s">
        <v>0</v>
      </c>
      <c r="I17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17" s="333">
        <f>IF(Sklop14[[#This Row],[ZAHTEVANA SHEMA KAKOVOSTI]]&lt;&gt;"",Sklop14[[#This Row],[Preračunana masa/volumen/kos na enoto kg]],"")</f>
        <v>50</v>
      </c>
      <c r="K17" s="292"/>
      <c r="L17" s="334"/>
      <c r="M17" s="334"/>
      <c r="N17" s="387"/>
      <c r="O17" s="387"/>
      <c r="P17" s="222" t="s">
        <v>111</v>
      </c>
      <c r="Q17" s="83"/>
      <c r="R17" s="222" t="s">
        <v>111</v>
      </c>
      <c r="S17" s="323"/>
      <c r="T17" s="294">
        <f>+Sklop14[[#This Row],[cena/enota brez DDV v EUR]]*Sklop14[[#This Row],[Stopnja DDV (%)]]</f>
        <v>0</v>
      </c>
      <c r="U17" s="294">
        <f>+Sklop14[[#This Row],[cena/enota brez DDV v EUR]]+Sklop14[[#This Row],[Davek (EUR)]]</f>
        <v>0</v>
      </c>
      <c r="V17" s="294">
        <f>+Sklop14[[#This Row],[cena/enota brez DDV v EUR]]*Sklop14[[#This Row],[Okvirna količina]]</f>
        <v>0</v>
      </c>
      <c r="W17" s="294">
        <f>+Sklop14[[#This Row],[Končna cena/enoto mere (EUR) z DDV]]*Sklop14[[#This Row],[Okvirna količina]]</f>
        <v>0</v>
      </c>
      <c r="X17" s="343"/>
    </row>
    <row r="18" spans="1:24" s="55" customFormat="1" ht="12">
      <c r="A18" s="79" t="s">
        <v>4</v>
      </c>
      <c r="B18" s="385" t="s">
        <v>1561</v>
      </c>
      <c r="C18" s="344" t="s">
        <v>902</v>
      </c>
      <c r="D18" s="140" t="s">
        <v>111</v>
      </c>
      <c r="E18" s="77" t="s">
        <v>0</v>
      </c>
      <c r="F18" s="146" t="s">
        <v>189</v>
      </c>
      <c r="G18" s="332">
        <v>100</v>
      </c>
      <c r="H18" s="233" t="s">
        <v>0</v>
      </c>
      <c r="I18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18" s="333">
        <f>IF(Sklop14[[#This Row],[ZAHTEVANA SHEMA KAKOVOSTI]]&lt;&gt;"",Sklop14[[#This Row],[Preračunana masa/volumen/kos na enoto kg]],"")</f>
        <v>100</v>
      </c>
      <c r="K18" s="292"/>
      <c r="L18" s="334"/>
      <c r="M18" s="334"/>
      <c r="N18" s="387"/>
      <c r="O18" s="387"/>
      <c r="P18" s="222" t="s">
        <v>111</v>
      </c>
      <c r="Q18" s="83"/>
      <c r="R18" s="222" t="s">
        <v>111</v>
      </c>
      <c r="S18" s="323"/>
      <c r="T18" s="294">
        <f>+Sklop14[[#This Row],[cena/enota brez DDV v EUR]]*Sklop14[[#This Row],[Stopnja DDV (%)]]</f>
        <v>0</v>
      </c>
      <c r="U18" s="294">
        <f>+Sklop14[[#This Row],[cena/enota brez DDV v EUR]]+Sklop14[[#This Row],[Davek (EUR)]]</f>
        <v>0</v>
      </c>
      <c r="V18" s="294">
        <f>+Sklop14[[#This Row],[cena/enota brez DDV v EUR]]*Sklop14[[#This Row],[Okvirna količina]]</f>
        <v>0</v>
      </c>
      <c r="W18" s="294">
        <f>+Sklop14[[#This Row],[Končna cena/enoto mere (EUR) z DDV]]*Sklop14[[#This Row],[Okvirna količina]]</f>
        <v>0</v>
      </c>
      <c r="X18" s="343"/>
    </row>
    <row r="19" spans="1:24" s="55" customFormat="1" ht="12">
      <c r="A19" s="79" t="s">
        <v>5</v>
      </c>
      <c r="B19" s="385" t="s">
        <v>1562</v>
      </c>
      <c r="C19" s="344" t="s">
        <v>903</v>
      </c>
      <c r="D19" s="140" t="s">
        <v>111</v>
      </c>
      <c r="E19" s="77" t="s">
        <v>0</v>
      </c>
      <c r="F19" s="146" t="s">
        <v>189</v>
      </c>
      <c r="G19" s="332">
        <v>300</v>
      </c>
      <c r="H19" s="233" t="s">
        <v>0</v>
      </c>
      <c r="I19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19" s="333">
        <f>IF(Sklop14[[#This Row],[ZAHTEVANA SHEMA KAKOVOSTI]]&lt;&gt;"",Sklop14[[#This Row],[Preračunana masa/volumen/kos na enoto kg]],"")</f>
        <v>300</v>
      </c>
      <c r="K19" s="292"/>
      <c r="L19" s="334"/>
      <c r="M19" s="334"/>
      <c r="N19" s="387"/>
      <c r="O19" s="387"/>
      <c r="P19" s="222" t="s">
        <v>111</v>
      </c>
      <c r="Q19" s="83"/>
      <c r="R19" s="222" t="s">
        <v>111</v>
      </c>
      <c r="S19" s="323"/>
      <c r="T19" s="294">
        <f>+Sklop14[[#This Row],[cena/enota brez DDV v EUR]]*Sklop14[[#This Row],[Stopnja DDV (%)]]</f>
        <v>0</v>
      </c>
      <c r="U19" s="294">
        <f>+Sklop14[[#This Row],[cena/enota brez DDV v EUR]]+Sklop14[[#This Row],[Davek (EUR)]]</f>
        <v>0</v>
      </c>
      <c r="V19" s="294">
        <f>+Sklop14[[#This Row],[cena/enota brez DDV v EUR]]*Sklop14[[#This Row],[Okvirna količina]]</f>
        <v>0</v>
      </c>
      <c r="W19" s="294">
        <f>+Sklop14[[#This Row],[Končna cena/enoto mere (EUR) z DDV]]*Sklop14[[#This Row],[Okvirna količina]]</f>
        <v>0</v>
      </c>
      <c r="X19" s="343"/>
    </row>
    <row r="20" spans="1:24" s="55" customFormat="1" ht="12">
      <c r="A20" s="79" t="s">
        <v>6</v>
      </c>
      <c r="B20" s="385" t="s">
        <v>1563</v>
      </c>
      <c r="C20" s="344" t="s">
        <v>904</v>
      </c>
      <c r="D20" s="140" t="s">
        <v>111</v>
      </c>
      <c r="E20" s="77" t="s">
        <v>0</v>
      </c>
      <c r="F20" s="146" t="s">
        <v>189</v>
      </c>
      <c r="G20" s="332">
        <v>100</v>
      </c>
      <c r="H20" s="233" t="s">
        <v>0</v>
      </c>
      <c r="I20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20" s="333">
        <f>IF(Sklop14[[#This Row],[ZAHTEVANA SHEMA KAKOVOSTI]]&lt;&gt;"",Sklop14[[#This Row],[Preračunana masa/volumen/kos na enoto kg]],"")</f>
        <v>100</v>
      </c>
      <c r="K20" s="292"/>
      <c r="L20" s="334"/>
      <c r="M20" s="334"/>
      <c r="N20" s="387"/>
      <c r="O20" s="387"/>
      <c r="P20" s="222" t="s">
        <v>111</v>
      </c>
      <c r="Q20" s="83"/>
      <c r="R20" s="222" t="s">
        <v>111</v>
      </c>
      <c r="S20" s="323"/>
      <c r="T20" s="294">
        <f>+Sklop14[[#This Row],[cena/enota brez DDV v EUR]]*Sklop14[[#This Row],[Stopnja DDV (%)]]</f>
        <v>0</v>
      </c>
      <c r="U20" s="294">
        <f>+Sklop14[[#This Row],[cena/enota brez DDV v EUR]]+Sklop14[[#This Row],[Davek (EUR)]]</f>
        <v>0</v>
      </c>
      <c r="V20" s="294">
        <f>+Sklop14[[#This Row],[cena/enota brez DDV v EUR]]*Sklop14[[#This Row],[Okvirna količina]]</f>
        <v>0</v>
      </c>
      <c r="W20" s="294">
        <f>+Sklop14[[#This Row],[Končna cena/enoto mere (EUR) z DDV]]*Sklop14[[#This Row],[Okvirna količina]]</f>
        <v>0</v>
      </c>
      <c r="X20" s="343"/>
    </row>
    <row r="21" spans="1:24" s="55" customFormat="1" ht="12">
      <c r="A21" s="79" t="s">
        <v>7</v>
      </c>
      <c r="B21" s="385" t="s">
        <v>1564</v>
      </c>
      <c r="C21" s="344" t="s">
        <v>905</v>
      </c>
      <c r="D21" s="140" t="s">
        <v>111</v>
      </c>
      <c r="E21" s="77" t="s">
        <v>0</v>
      </c>
      <c r="F21" s="146" t="s">
        <v>189</v>
      </c>
      <c r="G21" s="332">
        <v>200</v>
      </c>
      <c r="H21" s="233" t="s">
        <v>0</v>
      </c>
      <c r="I21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1" s="333">
        <f>IF(Sklop14[[#This Row],[ZAHTEVANA SHEMA KAKOVOSTI]]&lt;&gt;"",Sklop14[[#This Row],[Preračunana masa/volumen/kos na enoto kg]],"")</f>
        <v>200</v>
      </c>
      <c r="K21" s="292"/>
      <c r="L21" s="334"/>
      <c r="M21" s="334"/>
      <c r="N21" s="387"/>
      <c r="O21" s="387"/>
      <c r="P21" s="222" t="s">
        <v>111</v>
      </c>
      <c r="Q21" s="83"/>
      <c r="R21" s="222" t="s">
        <v>111</v>
      </c>
      <c r="S21" s="323"/>
      <c r="T21" s="294">
        <f>+Sklop14[[#This Row],[cena/enota brez DDV v EUR]]*Sklop14[[#This Row],[Stopnja DDV (%)]]</f>
        <v>0</v>
      </c>
      <c r="U21" s="294">
        <f>+Sklop14[[#This Row],[cena/enota brez DDV v EUR]]+Sklop14[[#This Row],[Davek (EUR)]]</f>
        <v>0</v>
      </c>
      <c r="V21" s="294">
        <f>+Sklop14[[#This Row],[cena/enota brez DDV v EUR]]*Sklop14[[#This Row],[Okvirna količina]]</f>
        <v>0</v>
      </c>
      <c r="W21" s="294">
        <f>+Sklop14[[#This Row],[Končna cena/enoto mere (EUR) z DDV]]*Sklop14[[#This Row],[Okvirna količina]]</f>
        <v>0</v>
      </c>
      <c r="X21" s="343"/>
    </row>
    <row r="22" spans="1:24" s="55" customFormat="1" ht="12">
      <c r="A22" s="79" t="s">
        <v>8</v>
      </c>
      <c r="B22" s="385" t="s">
        <v>1565</v>
      </c>
      <c r="C22" s="344" t="s">
        <v>906</v>
      </c>
      <c r="D22" s="140" t="s">
        <v>111</v>
      </c>
      <c r="E22" s="77" t="s">
        <v>0</v>
      </c>
      <c r="F22" s="146" t="s">
        <v>189</v>
      </c>
      <c r="G22" s="332">
        <v>200</v>
      </c>
      <c r="H22" s="233" t="s">
        <v>0</v>
      </c>
      <c r="I22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2" s="333">
        <f>IF(Sklop14[[#This Row],[ZAHTEVANA SHEMA KAKOVOSTI]]&lt;&gt;"",Sklop14[[#This Row],[Preračunana masa/volumen/kos na enoto kg]],"")</f>
        <v>200</v>
      </c>
      <c r="K22" s="292"/>
      <c r="L22" s="334"/>
      <c r="M22" s="334"/>
      <c r="N22" s="387"/>
      <c r="O22" s="387"/>
      <c r="P22" s="222" t="s">
        <v>111</v>
      </c>
      <c r="Q22" s="83"/>
      <c r="R22" s="222" t="s">
        <v>111</v>
      </c>
      <c r="S22" s="323"/>
      <c r="T22" s="294">
        <f>+Sklop14[[#This Row],[cena/enota brez DDV v EUR]]*Sklop14[[#This Row],[Stopnja DDV (%)]]</f>
        <v>0</v>
      </c>
      <c r="U22" s="294">
        <f>+Sklop14[[#This Row],[cena/enota brez DDV v EUR]]+Sklop14[[#This Row],[Davek (EUR)]]</f>
        <v>0</v>
      </c>
      <c r="V22" s="294">
        <f>+Sklop14[[#This Row],[cena/enota brez DDV v EUR]]*Sklop14[[#This Row],[Okvirna količina]]</f>
        <v>0</v>
      </c>
      <c r="W22" s="294">
        <f>+Sklop14[[#This Row],[Končna cena/enoto mere (EUR) z DDV]]*Sklop14[[#This Row],[Okvirna količina]]</f>
        <v>0</v>
      </c>
      <c r="X22" s="343"/>
    </row>
    <row r="23" spans="1:24" s="55" customFormat="1" ht="12">
      <c r="A23" s="79" t="s">
        <v>9</v>
      </c>
      <c r="B23" s="385" t="s">
        <v>1566</v>
      </c>
      <c r="C23" s="344" t="s">
        <v>907</v>
      </c>
      <c r="D23" s="140" t="s">
        <v>111</v>
      </c>
      <c r="E23" s="77" t="s">
        <v>0</v>
      </c>
      <c r="F23" s="146" t="s">
        <v>189</v>
      </c>
      <c r="G23" s="332">
        <v>50</v>
      </c>
      <c r="H23" s="233" t="s">
        <v>0</v>
      </c>
      <c r="I23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3" s="333">
        <f>IF(Sklop14[[#This Row],[ZAHTEVANA SHEMA KAKOVOSTI]]&lt;&gt;"",Sklop14[[#This Row],[Preračunana masa/volumen/kos na enoto kg]],"")</f>
        <v>50</v>
      </c>
      <c r="K23" s="292"/>
      <c r="L23" s="334"/>
      <c r="M23" s="334"/>
      <c r="N23" s="387"/>
      <c r="O23" s="387"/>
      <c r="P23" s="222" t="s">
        <v>111</v>
      </c>
      <c r="Q23" s="83"/>
      <c r="R23" s="222" t="s">
        <v>111</v>
      </c>
      <c r="S23" s="323"/>
      <c r="T23" s="294">
        <f>+Sklop14[[#This Row],[cena/enota brez DDV v EUR]]*Sklop14[[#This Row],[Stopnja DDV (%)]]</f>
        <v>0</v>
      </c>
      <c r="U23" s="294">
        <f>+Sklop14[[#This Row],[cena/enota brez DDV v EUR]]+Sklop14[[#This Row],[Davek (EUR)]]</f>
        <v>0</v>
      </c>
      <c r="V23" s="294">
        <f>+Sklop14[[#This Row],[cena/enota brez DDV v EUR]]*Sklop14[[#This Row],[Okvirna količina]]</f>
        <v>0</v>
      </c>
      <c r="W23" s="294">
        <f>+Sklop14[[#This Row],[Končna cena/enoto mere (EUR) z DDV]]*Sklop14[[#This Row],[Okvirna količina]]</f>
        <v>0</v>
      </c>
      <c r="X23" s="343"/>
    </row>
    <row r="24" spans="1:24" s="55" customFormat="1" ht="12">
      <c r="A24" s="79" t="s">
        <v>10</v>
      </c>
      <c r="B24" s="385" t="s">
        <v>1567</v>
      </c>
      <c r="C24" s="344" t="s">
        <v>908</v>
      </c>
      <c r="D24" s="140" t="s">
        <v>111</v>
      </c>
      <c r="E24" s="77" t="s">
        <v>0</v>
      </c>
      <c r="F24" s="146"/>
      <c r="G24" s="332">
        <v>300</v>
      </c>
      <c r="H24" s="233" t="s">
        <v>0</v>
      </c>
      <c r="I24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24" s="333" t="str">
        <f>IF(Sklop14[[#This Row],[ZAHTEVANA SHEMA KAKOVOSTI]]&lt;&gt;"",Sklop14[[#This Row],[Preračunana masa/volumen/kos na enoto kg]],"")</f>
        <v/>
      </c>
      <c r="K24" s="292"/>
      <c r="L24" s="334"/>
      <c r="M24" s="334"/>
      <c r="N24" s="387"/>
      <c r="O24" s="387"/>
      <c r="P24" s="222" t="s">
        <v>111</v>
      </c>
      <c r="Q24" s="83"/>
      <c r="R24" s="222" t="s">
        <v>111</v>
      </c>
      <c r="S24" s="323"/>
      <c r="T24" s="294">
        <f>+Sklop14[[#This Row],[cena/enota brez DDV v EUR]]*Sklop14[[#This Row],[Stopnja DDV (%)]]</f>
        <v>0</v>
      </c>
      <c r="U24" s="294">
        <f>+Sklop14[[#This Row],[cena/enota brez DDV v EUR]]+Sklop14[[#This Row],[Davek (EUR)]]</f>
        <v>0</v>
      </c>
      <c r="V24" s="294">
        <f>+Sklop14[[#This Row],[cena/enota brez DDV v EUR]]*Sklop14[[#This Row],[Okvirna količina]]</f>
        <v>0</v>
      </c>
      <c r="W24" s="294">
        <f>+Sklop14[[#This Row],[Končna cena/enoto mere (EUR) z DDV]]*Sklop14[[#This Row],[Okvirna količina]]</f>
        <v>0</v>
      </c>
      <c r="X24" s="343"/>
    </row>
    <row r="25" spans="1:24" s="55" customFormat="1" ht="12">
      <c r="A25" s="79" t="s">
        <v>11</v>
      </c>
      <c r="B25" s="385" t="s">
        <v>1568</v>
      </c>
      <c r="C25" s="344" t="s">
        <v>909</v>
      </c>
      <c r="D25" s="140" t="s">
        <v>111</v>
      </c>
      <c r="E25" s="77" t="s">
        <v>0</v>
      </c>
      <c r="F25" s="146"/>
      <c r="G25" s="332">
        <v>200</v>
      </c>
      <c r="H25" s="233" t="s">
        <v>0</v>
      </c>
      <c r="I25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5" s="333" t="str">
        <f>IF(Sklop14[[#This Row],[ZAHTEVANA SHEMA KAKOVOSTI]]&lt;&gt;"",Sklop14[[#This Row],[Preračunana masa/volumen/kos na enoto kg]],"")</f>
        <v/>
      </c>
      <c r="K25" s="292"/>
      <c r="L25" s="334"/>
      <c r="M25" s="334"/>
      <c r="N25" s="387"/>
      <c r="O25" s="387"/>
      <c r="P25" s="222" t="s">
        <v>111</v>
      </c>
      <c r="Q25" s="83"/>
      <c r="R25" s="222" t="s">
        <v>111</v>
      </c>
      <c r="S25" s="323"/>
      <c r="T25" s="294">
        <f>+Sklop14[[#This Row],[cena/enota brez DDV v EUR]]*Sklop14[[#This Row],[Stopnja DDV (%)]]</f>
        <v>0</v>
      </c>
      <c r="U25" s="294">
        <f>+Sklop14[[#This Row],[cena/enota brez DDV v EUR]]+Sklop14[[#This Row],[Davek (EUR)]]</f>
        <v>0</v>
      </c>
      <c r="V25" s="294">
        <f>+Sklop14[[#This Row],[cena/enota brez DDV v EUR]]*Sklop14[[#This Row],[Okvirna količina]]</f>
        <v>0</v>
      </c>
      <c r="W25" s="294">
        <f>+Sklop14[[#This Row],[Končna cena/enoto mere (EUR) z DDV]]*Sklop14[[#This Row],[Okvirna količina]]</f>
        <v>0</v>
      </c>
      <c r="X25" s="343"/>
    </row>
    <row r="26" spans="1:24" s="55" customFormat="1" ht="12">
      <c r="A26" s="79" t="s">
        <v>12</v>
      </c>
      <c r="B26" s="385" t="s">
        <v>1569</v>
      </c>
      <c r="C26" s="344" t="s">
        <v>910</v>
      </c>
      <c r="D26" s="140" t="s">
        <v>111</v>
      </c>
      <c r="E26" s="77" t="s">
        <v>0</v>
      </c>
      <c r="F26" s="146"/>
      <c r="G26" s="332">
        <v>50</v>
      </c>
      <c r="H26" s="233" t="s">
        <v>0</v>
      </c>
      <c r="I26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6" s="333" t="str">
        <f>IF(Sklop14[[#This Row],[ZAHTEVANA SHEMA KAKOVOSTI]]&lt;&gt;"",Sklop14[[#This Row],[Preračunana masa/volumen/kos na enoto kg]],"")</f>
        <v/>
      </c>
      <c r="K26" s="292"/>
      <c r="L26" s="334"/>
      <c r="M26" s="334"/>
      <c r="N26" s="387"/>
      <c r="O26" s="387"/>
      <c r="P26" s="222" t="s">
        <v>111</v>
      </c>
      <c r="Q26" s="83"/>
      <c r="R26" s="222" t="s">
        <v>111</v>
      </c>
      <c r="S26" s="323"/>
      <c r="T26" s="294">
        <f>+Sklop14[[#This Row],[cena/enota brez DDV v EUR]]*Sklop14[[#This Row],[Stopnja DDV (%)]]</f>
        <v>0</v>
      </c>
      <c r="U26" s="294">
        <f>+Sklop14[[#This Row],[cena/enota brez DDV v EUR]]+Sklop14[[#This Row],[Davek (EUR)]]</f>
        <v>0</v>
      </c>
      <c r="V26" s="294">
        <f>+Sklop14[[#This Row],[cena/enota brez DDV v EUR]]*Sklop14[[#This Row],[Okvirna količina]]</f>
        <v>0</v>
      </c>
      <c r="W26" s="294">
        <f>+Sklop14[[#This Row],[Končna cena/enoto mere (EUR) z DDV]]*Sklop14[[#This Row],[Okvirna količina]]</f>
        <v>0</v>
      </c>
      <c r="X26" s="343"/>
    </row>
    <row r="27" spans="1:24" s="55" customFormat="1" ht="36">
      <c r="A27" s="79" t="s">
        <v>13</v>
      </c>
      <c r="B27" s="385" t="s">
        <v>1570</v>
      </c>
      <c r="C27" s="229" t="s">
        <v>913</v>
      </c>
      <c r="D27" s="140" t="s">
        <v>111</v>
      </c>
      <c r="E27" s="77" t="s">
        <v>0</v>
      </c>
      <c r="F27" s="146" t="s">
        <v>189</v>
      </c>
      <c r="G27" s="209" t="s">
        <v>523</v>
      </c>
      <c r="H27" s="233" t="s">
        <v>0</v>
      </c>
      <c r="I27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27" s="188">
        <f>IF(Sklop14[[#This Row],[ZAHTEVANA SHEMA KAKOVOSTI]]&lt;&gt;"",Sklop14[[#This Row],[Preračunana masa/volumen/kos na enoto kg]],"")</f>
        <v>100</v>
      </c>
      <c r="K27" s="189"/>
      <c r="L27" s="206"/>
      <c r="M27" s="206"/>
      <c r="N27" s="387"/>
      <c r="O27" s="387"/>
      <c r="P27" s="222" t="s">
        <v>111</v>
      </c>
      <c r="Q27" s="83"/>
      <c r="R27" s="222" t="s">
        <v>111</v>
      </c>
      <c r="S27" s="202"/>
      <c r="T27" s="191">
        <f>+Sklop14[[#This Row],[cena/enota brez DDV v EUR]]*Sklop14[[#This Row],[Stopnja DDV (%)]]</f>
        <v>0</v>
      </c>
      <c r="U27" s="191">
        <f>+Sklop14[[#This Row],[cena/enota brez DDV v EUR]]+Sklop14[[#This Row],[Davek (EUR)]]</f>
        <v>0</v>
      </c>
      <c r="V27" s="191">
        <f>+Sklop14[[#This Row],[cena/enota brez DDV v EUR]]*Sklop14[[#This Row],[Okvirna količina]]</f>
        <v>0</v>
      </c>
      <c r="W27" s="191">
        <f>+Sklop14[[#This Row],[Končna cena/enoto mere (EUR) z DDV]]*Sklop14[[#This Row],[Okvirna količina]]</f>
        <v>0</v>
      </c>
      <c r="X27" s="204"/>
    </row>
    <row r="28" spans="1:24" s="55" customFormat="1" ht="36">
      <c r="A28" s="79" t="s">
        <v>14</v>
      </c>
      <c r="B28" s="385" t="s">
        <v>1571</v>
      </c>
      <c r="C28" s="229" t="s">
        <v>915</v>
      </c>
      <c r="D28" s="140" t="s">
        <v>111</v>
      </c>
      <c r="E28" s="77" t="s">
        <v>0</v>
      </c>
      <c r="F28" s="146" t="s">
        <v>189</v>
      </c>
      <c r="G28" s="209" t="s">
        <v>522</v>
      </c>
      <c r="H28" s="205" t="s">
        <v>0</v>
      </c>
      <c r="I28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8" s="188">
        <f>IF(Sklop14[[#This Row],[ZAHTEVANA SHEMA KAKOVOSTI]]&lt;&gt;"",Sklop14[[#This Row],[Preračunana masa/volumen/kos na enoto kg]],"")</f>
        <v>50</v>
      </c>
      <c r="K28" s="189"/>
      <c r="L28" s="206"/>
      <c r="M28" s="206"/>
      <c r="N28" s="387"/>
      <c r="O28" s="387"/>
      <c r="P28" s="222" t="s">
        <v>111</v>
      </c>
      <c r="Q28" s="83"/>
      <c r="R28" s="222" t="s">
        <v>111</v>
      </c>
      <c r="S28" s="202"/>
      <c r="T28" s="191">
        <f>+Sklop14[[#This Row],[cena/enota brez DDV v EUR]]*Sklop14[[#This Row],[Stopnja DDV (%)]]</f>
        <v>0</v>
      </c>
      <c r="U28" s="191">
        <f>+Sklop14[[#This Row],[cena/enota brez DDV v EUR]]+Sklop14[[#This Row],[Davek (EUR)]]</f>
        <v>0</v>
      </c>
      <c r="V28" s="191">
        <f>+Sklop14[[#This Row],[cena/enota brez DDV v EUR]]*Sklop14[[#This Row],[Okvirna količina]]</f>
        <v>0</v>
      </c>
      <c r="W28" s="191">
        <f>+Sklop14[[#This Row],[Končna cena/enoto mere (EUR) z DDV]]*Sklop14[[#This Row],[Okvirna količina]]</f>
        <v>0</v>
      </c>
      <c r="X28" s="204"/>
    </row>
    <row r="29" spans="1:24" s="55" customFormat="1" ht="24">
      <c r="A29" s="79" t="s">
        <v>15</v>
      </c>
      <c r="B29" s="385" t="s">
        <v>1572</v>
      </c>
      <c r="C29" s="229" t="s">
        <v>919</v>
      </c>
      <c r="D29" s="140" t="s">
        <v>111</v>
      </c>
      <c r="E29" s="77" t="s">
        <v>0</v>
      </c>
      <c r="F29" s="146" t="s">
        <v>189</v>
      </c>
      <c r="G29" s="209" t="s">
        <v>524</v>
      </c>
      <c r="H29" s="205" t="s">
        <v>0</v>
      </c>
      <c r="I29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29" s="188">
        <f>IF(Sklop14[[#This Row],[ZAHTEVANA SHEMA KAKOVOSTI]]&lt;&gt;"",Sklop14[[#This Row],[Preračunana masa/volumen/kos na enoto kg]],"")</f>
        <v>10</v>
      </c>
      <c r="K29" s="189"/>
      <c r="L29" s="206"/>
      <c r="M29" s="206"/>
      <c r="N29" s="387"/>
      <c r="O29" s="387"/>
      <c r="P29" s="222" t="s">
        <v>111</v>
      </c>
      <c r="Q29" s="83"/>
      <c r="R29" s="222" t="s">
        <v>111</v>
      </c>
      <c r="S29" s="202"/>
      <c r="T29" s="191">
        <f>+Sklop14[[#This Row],[cena/enota brez DDV v EUR]]*Sklop14[[#This Row],[Stopnja DDV (%)]]</f>
        <v>0</v>
      </c>
      <c r="U29" s="191">
        <f>+Sklop14[[#This Row],[cena/enota brez DDV v EUR]]+Sklop14[[#This Row],[Davek (EUR)]]</f>
        <v>0</v>
      </c>
      <c r="V29" s="191">
        <f>+Sklop14[[#This Row],[cena/enota brez DDV v EUR]]*Sklop14[[#This Row],[Okvirna količina]]</f>
        <v>0</v>
      </c>
      <c r="W29" s="191">
        <f>+Sklop14[[#This Row],[Končna cena/enoto mere (EUR) z DDV]]*Sklop14[[#This Row],[Okvirna količina]]</f>
        <v>0</v>
      </c>
      <c r="X29" s="204"/>
    </row>
    <row r="30" spans="1:24" s="55" customFormat="1" ht="24">
      <c r="A30" s="79" t="s">
        <v>16</v>
      </c>
      <c r="B30" s="385" t="s">
        <v>1573</v>
      </c>
      <c r="C30" s="229" t="s">
        <v>921</v>
      </c>
      <c r="D30" s="140" t="s">
        <v>111</v>
      </c>
      <c r="E30" s="77" t="s">
        <v>0</v>
      </c>
      <c r="F30" s="146" t="s">
        <v>189</v>
      </c>
      <c r="G30" s="209" t="s">
        <v>523</v>
      </c>
      <c r="H30" s="205" t="s">
        <v>0</v>
      </c>
      <c r="I30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0" s="188">
        <f>IF(Sklop14[[#This Row],[ZAHTEVANA SHEMA KAKOVOSTI]]&lt;&gt;"",Sklop14[[#This Row],[Preračunana masa/volumen/kos na enoto kg]],"")</f>
        <v>100</v>
      </c>
      <c r="K30" s="189"/>
      <c r="L30" s="206"/>
      <c r="M30" s="206"/>
      <c r="N30" s="387"/>
      <c r="O30" s="387"/>
      <c r="P30" s="222" t="s">
        <v>111</v>
      </c>
      <c r="Q30" s="83"/>
      <c r="R30" s="222" t="s">
        <v>111</v>
      </c>
      <c r="S30" s="202"/>
      <c r="T30" s="191">
        <f>+Sklop14[[#This Row],[cena/enota brez DDV v EUR]]*Sklop14[[#This Row],[Stopnja DDV (%)]]</f>
        <v>0</v>
      </c>
      <c r="U30" s="191">
        <f>+Sklop14[[#This Row],[cena/enota brez DDV v EUR]]+Sklop14[[#This Row],[Davek (EUR)]]</f>
        <v>0</v>
      </c>
      <c r="V30" s="191">
        <f>+Sklop14[[#This Row],[cena/enota brez DDV v EUR]]*Sklop14[[#This Row],[Okvirna količina]]</f>
        <v>0</v>
      </c>
      <c r="W30" s="191">
        <f>+Sklop14[[#This Row],[Končna cena/enoto mere (EUR) z DDV]]*Sklop14[[#This Row],[Okvirna količina]]</f>
        <v>0</v>
      </c>
      <c r="X30" s="204"/>
    </row>
    <row r="31" spans="1:24" s="55" customFormat="1" ht="24">
      <c r="A31" s="79" t="s">
        <v>17</v>
      </c>
      <c r="B31" s="385" t="s">
        <v>1574</v>
      </c>
      <c r="C31" s="229" t="s">
        <v>922</v>
      </c>
      <c r="D31" s="140" t="s">
        <v>111</v>
      </c>
      <c r="E31" s="77" t="s">
        <v>0</v>
      </c>
      <c r="F31" s="146"/>
      <c r="G31" s="209" t="s">
        <v>523</v>
      </c>
      <c r="H31" s="205" t="s">
        <v>0</v>
      </c>
      <c r="I31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1" s="188" t="str">
        <f>IF(Sklop14[[#This Row],[ZAHTEVANA SHEMA KAKOVOSTI]]&lt;&gt;"",Sklop14[[#This Row],[Preračunana masa/volumen/kos na enoto kg]],"")</f>
        <v/>
      </c>
      <c r="K31" s="189"/>
      <c r="L31" s="206"/>
      <c r="M31" s="206"/>
      <c r="N31" s="387"/>
      <c r="O31" s="387"/>
      <c r="P31" s="222" t="s">
        <v>111</v>
      </c>
      <c r="Q31" s="83"/>
      <c r="R31" s="222" t="s">
        <v>111</v>
      </c>
      <c r="S31" s="202"/>
      <c r="T31" s="191">
        <f>+Sklop14[[#This Row],[cena/enota brez DDV v EUR]]*Sklop14[[#This Row],[Stopnja DDV (%)]]</f>
        <v>0</v>
      </c>
      <c r="U31" s="191">
        <f>+Sklop14[[#This Row],[cena/enota brez DDV v EUR]]+Sklop14[[#This Row],[Davek (EUR)]]</f>
        <v>0</v>
      </c>
      <c r="V31" s="191">
        <f>+Sklop14[[#This Row],[cena/enota brez DDV v EUR]]*Sklop14[[#This Row],[Okvirna količina]]</f>
        <v>0</v>
      </c>
      <c r="W31" s="191">
        <f>+Sklop14[[#This Row],[Končna cena/enoto mere (EUR) z DDV]]*Sklop14[[#This Row],[Okvirna količina]]</f>
        <v>0</v>
      </c>
      <c r="X31" s="204"/>
    </row>
    <row r="32" spans="1:24" s="55" customFormat="1" ht="12">
      <c r="A32" s="79" t="s">
        <v>18</v>
      </c>
      <c r="B32" s="385" t="s">
        <v>1575</v>
      </c>
      <c r="C32" s="229" t="s">
        <v>923</v>
      </c>
      <c r="D32" s="140" t="s">
        <v>111</v>
      </c>
      <c r="E32" s="77" t="s">
        <v>0</v>
      </c>
      <c r="F32" s="146"/>
      <c r="G32" s="209" t="s">
        <v>522</v>
      </c>
      <c r="H32" s="205" t="s">
        <v>0</v>
      </c>
      <c r="I32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2" s="188" t="str">
        <f>IF(Sklop14[[#This Row],[ZAHTEVANA SHEMA KAKOVOSTI]]&lt;&gt;"",Sklop14[[#This Row],[Preračunana masa/volumen/kos na enoto kg]],"")</f>
        <v/>
      </c>
      <c r="K32" s="189"/>
      <c r="L32" s="206"/>
      <c r="M32" s="206"/>
      <c r="N32" s="387"/>
      <c r="O32" s="387"/>
      <c r="P32" s="222" t="s">
        <v>111</v>
      </c>
      <c r="Q32" s="83"/>
      <c r="R32" s="222" t="s">
        <v>111</v>
      </c>
      <c r="S32" s="202"/>
      <c r="T32" s="191">
        <f>+Sklop14[[#This Row],[cena/enota brez DDV v EUR]]*Sklop14[[#This Row],[Stopnja DDV (%)]]</f>
        <v>0</v>
      </c>
      <c r="U32" s="191">
        <f>+Sklop14[[#This Row],[cena/enota brez DDV v EUR]]+Sklop14[[#This Row],[Davek (EUR)]]</f>
        <v>0</v>
      </c>
      <c r="V32" s="191">
        <f>+Sklop14[[#This Row],[cena/enota brez DDV v EUR]]*Sklop14[[#This Row],[Okvirna količina]]</f>
        <v>0</v>
      </c>
      <c r="W32" s="191">
        <f>+Sklop14[[#This Row],[Končna cena/enoto mere (EUR) z DDV]]*Sklop14[[#This Row],[Okvirna količina]]</f>
        <v>0</v>
      </c>
      <c r="X32" s="204"/>
    </row>
    <row r="33" spans="1:24" s="55" customFormat="1" ht="24">
      <c r="A33" s="79" t="s">
        <v>19</v>
      </c>
      <c r="B33" s="385" t="s">
        <v>1576</v>
      </c>
      <c r="C33" s="229" t="s">
        <v>924</v>
      </c>
      <c r="D33" s="140" t="s">
        <v>111</v>
      </c>
      <c r="E33" s="77" t="s">
        <v>0</v>
      </c>
      <c r="F33" s="146"/>
      <c r="G33" s="209" t="s">
        <v>523</v>
      </c>
      <c r="H33" s="205" t="s">
        <v>0</v>
      </c>
      <c r="I33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3" s="188" t="str">
        <f>IF(Sklop14[[#This Row],[ZAHTEVANA SHEMA KAKOVOSTI]]&lt;&gt;"",Sklop14[[#This Row],[Preračunana masa/volumen/kos na enoto kg]],"")</f>
        <v/>
      </c>
      <c r="K33" s="189"/>
      <c r="L33" s="206"/>
      <c r="M33" s="206"/>
      <c r="N33" s="387"/>
      <c r="O33" s="387"/>
      <c r="P33" s="222" t="s">
        <v>111</v>
      </c>
      <c r="Q33" s="83"/>
      <c r="R33" s="222" t="s">
        <v>111</v>
      </c>
      <c r="S33" s="202"/>
      <c r="T33" s="191">
        <f>+Sklop14[[#This Row],[cena/enota brez DDV v EUR]]*Sklop14[[#This Row],[Stopnja DDV (%)]]</f>
        <v>0</v>
      </c>
      <c r="U33" s="191">
        <f>+Sklop14[[#This Row],[cena/enota brez DDV v EUR]]+Sklop14[[#This Row],[Davek (EUR)]]</f>
        <v>0</v>
      </c>
      <c r="V33" s="191">
        <f>+Sklop14[[#This Row],[cena/enota brez DDV v EUR]]*Sklop14[[#This Row],[Okvirna količina]]</f>
        <v>0</v>
      </c>
      <c r="W33" s="191">
        <f>+Sklop14[[#This Row],[Končna cena/enoto mere (EUR) z DDV]]*Sklop14[[#This Row],[Okvirna količina]]</f>
        <v>0</v>
      </c>
      <c r="X33" s="204"/>
    </row>
    <row r="34" spans="1:24">
      <c r="A34" s="351" t="s">
        <v>133</v>
      </c>
      <c r="B34" s="351"/>
      <c r="C34" s="352"/>
      <c r="D34" s="353"/>
      <c r="E34" s="353"/>
      <c r="F34" s="354"/>
      <c r="G34" s="355"/>
      <c r="H34" s="356"/>
      <c r="I34" s="357">
        <f>SUBTOTAL(109,Sklop14[Preračunana masa/volumen/kos na enoto kg])</f>
        <v>2260</v>
      </c>
      <c r="J34" s="357">
        <f>SUBTOTAL(109,Sklop14[Živila iz shem kakovosti (kg)])</f>
        <v>1460</v>
      </c>
      <c r="K34" s="355"/>
      <c r="L34" s="358"/>
      <c r="M34" s="358"/>
      <c r="N34" s="358"/>
      <c r="O34" s="358"/>
      <c r="P34" s="359"/>
      <c r="Q34" s="360"/>
      <c r="R34" s="360"/>
      <c r="S34" s="360"/>
      <c r="T34" s="361"/>
      <c r="U34" s="355"/>
      <c r="V34" s="361">
        <f>SUBTOTAL(109,Sklop14[Vrednost za okvirno količino (EUR) brez DDV])</f>
        <v>0</v>
      </c>
      <c r="W34" s="361">
        <f>SUBTOTAL(109,Sklop14[Vrednost za okvirno količino (EUR) z DDV])</f>
        <v>0</v>
      </c>
      <c r="X34" s="347">
        <f>SUBTOTAL(103,Sklop14[Shema kakovosti
(nacionalne, evropske)
])</f>
        <v>0</v>
      </c>
    </row>
    <row r="35" spans="1:24" s="176" customFormat="1">
      <c r="A35" s="164"/>
      <c r="B35" s="164"/>
      <c r="C35" s="165"/>
      <c r="D35" s="166"/>
      <c r="E35" s="166"/>
      <c r="F35" s="167"/>
      <c r="G35" s="168"/>
      <c r="H35" s="169"/>
      <c r="I35" s="170"/>
      <c r="J35" s="170"/>
      <c r="K35" s="168"/>
      <c r="L35" s="171"/>
      <c r="M35" s="171"/>
      <c r="N35" s="171"/>
      <c r="O35" s="171"/>
      <c r="P35" s="172"/>
      <c r="Q35" s="173"/>
      <c r="R35" s="173"/>
      <c r="S35" s="173"/>
      <c r="T35" s="174"/>
      <c r="U35" s="168"/>
      <c r="V35" s="174"/>
      <c r="W35" s="174"/>
      <c r="X35" s="175"/>
    </row>
    <row r="36" spans="1:24">
      <c r="A36" s="48" t="s">
        <v>129</v>
      </c>
      <c r="B36" s="48"/>
      <c r="C36" s="16"/>
      <c r="D36" s="28"/>
      <c r="E36" s="28"/>
      <c r="F36" s="99"/>
      <c r="T36" s="48"/>
      <c r="U36" s="48"/>
      <c r="V36" s="48"/>
      <c r="W36" s="48"/>
    </row>
    <row r="37" spans="1:24">
      <c r="A37" s="11" t="s">
        <v>131</v>
      </c>
      <c r="C37" s="16"/>
      <c r="D37" s="28"/>
      <c r="E37" s="28"/>
      <c r="F37" s="99"/>
    </row>
    <row r="38" spans="1:24">
      <c r="A38" s="94" t="s">
        <v>175</v>
      </c>
      <c r="B38" s="94"/>
      <c r="G38" s="68"/>
      <c r="H38" s="68"/>
      <c r="I38" s="29"/>
      <c r="J38" s="29"/>
      <c r="K38" s="29"/>
      <c r="L38" s="29"/>
      <c r="M38" s="54"/>
      <c r="N38" s="54"/>
      <c r="O38" s="54"/>
      <c r="P38" s="54"/>
      <c r="Q38" s="29"/>
      <c r="R38" s="29"/>
      <c r="S38" s="29"/>
      <c r="T38" s="29"/>
      <c r="U38" s="29"/>
    </row>
    <row r="39" spans="1:24">
      <c r="A39" s="108" t="s">
        <v>168</v>
      </c>
      <c r="B39" s="108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</row>
    <row r="40" spans="1:24">
      <c r="A40" s="440" t="s">
        <v>1693</v>
      </c>
      <c r="B40" s="440"/>
      <c r="C40" s="440"/>
      <c r="D40" s="440"/>
      <c r="E40" s="440"/>
      <c r="F40" s="440"/>
      <c r="G40" s="440"/>
      <c r="H40" s="440"/>
      <c r="I40" s="19"/>
      <c r="J40" s="19"/>
      <c r="K40" s="19"/>
      <c r="L40" s="19"/>
      <c r="M40" s="19"/>
      <c r="N40" s="19"/>
      <c r="O40" s="19"/>
      <c r="Q40" s="29"/>
      <c r="R40" s="29"/>
      <c r="S40" s="29"/>
      <c r="T40" s="29"/>
      <c r="U40" s="29"/>
    </row>
    <row r="42" spans="1:24" ht="15">
      <c r="A42" s="6"/>
      <c r="B42" s="6"/>
      <c r="C42" s="4"/>
      <c r="D42" s="26"/>
      <c r="E42" s="26"/>
      <c r="F42" s="25"/>
      <c r="G42" s="7"/>
      <c r="I42" s="8"/>
      <c r="J42" s="8"/>
      <c r="K42" s="8"/>
      <c r="L42" s="8"/>
      <c r="M42" s="20"/>
      <c r="N42" s="20"/>
      <c r="O42" s="20"/>
      <c r="P42" s="20"/>
      <c r="Q42" s="8"/>
      <c r="R42" s="8"/>
      <c r="S42" s="8"/>
      <c r="T42" s="8"/>
      <c r="U42" s="8"/>
      <c r="V42" s="3"/>
      <c r="W42" s="3"/>
      <c r="X42" s="7"/>
    </row>
    <row r="43" spans="1:24">
      <c r="A43" s="94" t="s">
        <v>65</v>
      </c>
      <c r="B43" s="94"/>
      <c r="G43" s="68"/>
      <c r="H43" s="68" t="s">
        <v>66</v>
      </c>
      <c r="I43" s="29"/>
      <c r="J43" s="29"/>
      <c r="K43" s="29"/>
      <c r="L43" s="29"/>
      <c r="M43" s="54"/>
      <c r="N43" s="54"/>
      <c r="O43" s="54"/>
      <c r="P43" s="54"/>
      <c r="Q43" s="29"/>
      <c r="R43" s="29"/>
      <c r="S43" s="29"/>
      <c r="T43" s="29" t="s">
        <v>67</v>
      </c>
      <c r="U43" s="29"/>
    </row>
    <row r="44" spans="1:24">
      <c r="C44" s="16"/>
      <c r="D44" s="28"/>
      <c r="E44" s="28"/>
      <c r="F44" s="99"/>
    </row>
    <row r="45" spans="1:24">
      <c r="C45" s="16"/>
      <c r="D45" s="28"/>
      <c r="E45" s="28"/>
      <c r="F45" s="99"/>
    </row>
    <row r="46" spans="1:24">
      <c r="C46" s="16"/>
      <c r="D46" s="28"/>
      <c r="E46" s="28"/>
      <c r="F46" s="99"/>
    </row>
    <row r="47" spans="1:24">
      <c r="C47" s="16"/>
      <c r="D47" s="28"/>
      <c r="E47" s="28"/>
      <c r="F47" s="99"/>
    </row>
    <row r="48" spans="1:24">
      <c r="C48" s="16"/>
      <c r="D48" s="28"/>
      <c r="E48" s="28"/>
      <c r="F48" s="99"/>
    </row>
    <row r="49" spans="1:25">
      <c r="C49" s="16"/>
      <c r="D49" s="28"/>
      <c r="E49" s="28"/>
      <c r="F49" s="99"/>
    </row>
    <row r="50" spans="1:25">
      <c r="C50" s="16"/>
      <c r="D50" s="28"/>
      <c r="E50" s="28"/>
      <c r="F50" s="99"/>
    </row>
    <row r="51" spans="1:25">
      <c r="C51" s="16"/>
      <c r="D51" s="28"/>
      <c r="E51" s="28"/>
      <c r="F51" s="99"/>
    </row>
    <row r="52" spans="1:25">
      <c r="C52" s="16"/>
      <c r="D52" s="28"/>
      <c r="E52" s="28"/>
      <c r="F52" s="99"/>
    </row>
    <row r="53" spans="1:25">
      <c r="C53" s="16"/>
      <c r="D53" s="28"/>
      <c r="E53" s="28"/>
      <c r="F53" s="99"/>
    </row>
    <row r="54" spans="1:25">
      <c r="C54" s="16"/>
      <c r="D54" s="28"/>
      <c r="E54" s="28"/>
      <c r="F54" s="99"/>
    </row>
    <row r="55" spans="1:25">
      <c r="C55" s="16"/>
      <c r="D55" s="28"/>
      <c r="E55" s="28"/>
      <c r="F55" s="99"/>
    </row>
    <row r="56" spans="1:25">
      <c r="C56" s="16"/>
      <c r="D56" s="28"/>
      <c r="E56" s="28"/>
      <c r="F56" s="99"/>
    </row>
    <row r="57" spans="1:25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68"/>
      <c r="Y57" s="11"/>
    </row>
    <row r="58" spans="1:25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68"/>
      <c r="Y58" s="11"/>
    </row>
    <row r="59" spans="1:25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68"/>
      <c r="Y59" s="11"/>
    </row>
    <row r="60" spans="1:25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68"/>
      <c r="Y60" s="11"/>
    </row>
    <row r="61" spans="1:25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68"/>
      <c r="Y61" s="11"/>
    </row>
    <row r="62" spans="1:25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68"/>
      <c r="Y62" s="11"/>
    </row>
    <row r="63" spans="1:25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68"/>
      <c r="Y63" s="11"/>
    </row>
    <row r="64" spans="1:25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68"/>
      <c r="Y64" s="11"/>
    </row>
    <row r="65" spans="1:25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68"/>
      <c r="Y65" s="11"/>
    </row>
    <row r="66" spans="1:25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68"/>
      <c r="Y66" s="11"/>
    </row>
    <row r="67" spans="1:25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68"/>
      <c r="Y67" s="11"/>
    </row>
    <row r="68" spans="1:25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68"/>
      <c r="Y68" s="11"/>
    </row>
    <row r="69" spans="1:25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68"/>
      <c r="Y69" s="11"/>
    </row>
    <row r="70" spans="1:25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68"/>
      <c r="Y70" s="11"/>
    </row>
    <row r="71" spans="1:25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68"/>
      <c r="Y71" s="11"/>
    </row>
    <row r="72" spans="1:25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68"/>
      <c r="Y72" s="11"/>
    </row>
    <row r="73" spans="1:25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68"/>
      <c r="Y73" s="11"/>
    </row>
    <row r="74" spans="1:25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68"/>
      <c r="Y74" s="11"/>
    </row>
    <row r="75" spans="1:25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68"/>
      <c r="Y75" s="11"/>
    </row>
    <row r="76" spans="1:25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68"/>
      <c r="Y76" s="11"/>
    </row>
    <row r="77" spans="1:25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68"/>
      <c r="Y77" s="11"/>
    </row>
    <row r="78" spans="1:25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68"/>
      <c r="Y78" s="11"/>
    </row>
    <row r="79" spans="1:25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68"/>
      <c r="Y79" s="11"/>
    </row>
    <row r="80" spans="1:25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68"/>
      <c r="Y80" s="11"/>
    </row>
    <row r="81" spans="1:25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68"/>
      <c r="Y81" s="11"/>
    </row>
    <row r="82" spans="1:25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68"/>
      <c r="Y82" s="11"/>
    </row>
    <row r="83" spans="1:25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68"/>
      <c r="Y83" s="11"/>
    </row>
    <row r="84" spans="1:25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68"/>
      <c r="Y84" s="11"/>
    </row>
    <row r="85" spans="1:25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68"/>
      <c r="Y85" s="11"/>
    </row>
    <row r="86" spans="1:25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68"/>
      <c r="Y86" s="11"/>
    </row>
    <row r="87" spans="1:25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68"/>
      <c r="Y87" s="11"/>
    </row>
    <row r="88" spans="1:25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68"/>
      <c r="Y88" s="11"/>
    </row>
    <row r="89" spans="1:25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68"/>
      <c r="Y89" s="11"/>
    </row>
    <row r="90" spans="1:25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68"/>
      <c r="Y90" s="11"/>
    </row>
    <row r="91" spans="1:25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68"/>
      <c r="Y91" s="11"/>
    </row>
    <row r="92" spans="1:25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68"/>
      <c r="Y92" s="11"/>
    </row>
    <row r="93" spans="1:25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68"/>
      <c r="Y93" s="11"/>
    </row>
    <row r="94" spans="1:25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68"/>
      <c r="Y94" s="11"/>
    </row>
    <row r="95" spans="1:25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68"/>
      <c r="Y95" s="11"/>
    </row>
    <row r="96" spans="1:25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68"/>
      <c r="Y96" s="11"/>
    </row>
    <row r="97" spans="1:25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68"/>
      <c r="Y97" s="11"/>
    </row>
    <row r="98" spans="1:25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68"/>
      <c r="Y98" s="11"/>
    </row>
    <row r="99" spans="1:25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68"/>
      <c r="Y99" s="11"/>
    </row>
    <row r="100" spans="1:25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68"/>
      <c r="Y100" s="11"/>
    </row>
    <row r="101" spans="1:25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68"/>
      <c r="Y101" s="11"/>
    </row>
    <row r="102" spans="1:25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68"/>
      <c r="Y102" s="11"/>
    </row>
    <row r="103" spans="1:25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68"/>
      <c r="Y103" s="11"/>
    </row>
    <row r="104" spans="1:25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68"/>
      <c r="Y104" s="11"/>
    </row>
    <row r="105" spans="1:25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68"/>
      <c r="Y105" s="11"/>
    </row>
    <row r="106" spans="1:25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68"/>
      <c r="Y106" s="11"/>
    </row>
    <row r="107" spans="1:25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68"/>
      <c r="Y107" s="11"/>
    </row>
    <row r="108" spans="1:25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68"/>
      <c r="Y108" s="11"/>
    </row>
    <row r="109" spans="1:25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68"/>
      <c r="Y109" s="11"/>
    </row>
    <row r="110" spans="1:25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68"/>
      <c r="Y110" s="11"/>
    </row>
    <row r="111" spans="1:25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68"/>
      <c r="Y111" s="11"/>
    </row>
    <row r="112" spans="1:25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68"/>
      <c r="Y112" s="11"/>
    </row>
    <row r="113" spans="1:25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68"/>
      <c r="Y113" s="11"/>
    </row>
    <row r="114" spans="1:25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68"/>
      <c r="Y114" s="11"/>
    </row>
    <row r="115" spans="1:25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68"/>
      <c r="Y115" s="11"/>
    </row>
    <row r="116" spans="1:25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68"/>
      <c r="Y116" s="11"/>
    </row>
    <row r="117" spans="1:25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68"/>
      <c r="Y117" s="11"/>
    </row>
    <row r="118" spans="1:25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68"/>
      <c r="Y118" s="11"/>
    </row>
    <row r="119" spans="1:25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68"/>
      <c r="Y119" s="11"/>
    </row>
    <row r="120" spans="1:25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68"/>
      <c r="Y120" s="11"/>
    </row>
    <row r="121" spans="1:25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68"/>
      <c r="Y121" s="11"/>
    </row>
    <row r="122" spans="1:25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68"/>
      <c r="Y122" s="11"/>
    </row>
    <row r="123" spans="1:25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68"/>
      <c r="Y123" s="11"/>
    </row>
    <row r="124" spans="1:25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68"/>
      <c r="Y124" s="11"/>
    </row>
    <row r="125" spans="1:25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68"/>
      <c r="Y125" s="11"/>
    </row>
    <row r="126" spans="1:25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68"/>
      <c r="Y126" s="11"/>
    </row>
    <row r="127" spans="1:25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68"/>
      <c r="Y127" s="11"/>
    </row>
    <row r="128" spans="1:25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68"/>
      <c r="Y128" s="11"/>
    </row>
    <row r="129" spans="1:25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68"/>
      <c r="Y129" s="11"/>
    </row>
    <row r="130" spans="1:25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68"/>
      <c r="Y130" s="11"/>
    </row>
    <row r="131" spans="1:25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68"/>
      <c r="Y131" s="11"/>
    </row>
    <row r="132" spans="1:25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68"/>
      <c r="Y132" s="11"/>
    </row>
    <row r="133" spans="1:25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68"/>
      <c r="Y133" s="11"/>
    </row>
    <row r="134" spans="1:25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68"/>
      <c r="Y134" s="11"/>
    </row>
    <row r="135" spans="1:25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68"/>
      <c r="Y135" s="11"/>
    </row>
    <row r="136" spans="1:25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68"/>
      <c r="Y136" s="11"/>
    </row>
    <row r="137" spans="1:25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68"/>
      <c r="Y137" s="11"/>
    </row>
    <row r="138" spans="1:25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68"/>
      <c r="Y138" s="11"/>
    </row>
    <row r="139" spans="1:25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68"/>
      <c r="Y139" s="11"/>
    </row>
    <row r="140" spans="1:25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68"/>
      <c r="Y140" s="11"/>
    </row>
    <row r="141" spans="1:25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68"/>
      <c r="Y141" s="11"/>
    </row>
    <row r="142" spans="1:25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68"/>
      <c r="Y142" s="11"/>
    </row>
    <row r="143" spans="1:25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68"/>
      <c r="Y143" s="11"/>
    </row>
    <row r="144" spans="1:25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68"/>
      <c r="Y144" s="11"/>
    </row>
    <row r="145" spans="1:25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68"/>
      <c r="Y145" s="11"/>
    </row>
    <row r="146" spans="1:25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68"/>
      <c r="Y146" s="11"/>
    </row>
    <row r="147" spans="1:25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68"/>
      <c r="Y147" s="11"/>
    </row>
    <row r="148" spans="1:25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68"/>
      <c r="Y148" s="11"/>
    </row>
    <row r="149" spans="1:25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68"/>
      <c r="Y149" s="11"/>
    </row>
    <row r="150" spans="1:25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68"/>
      <c r="Y150" s="11"/>
    </row>
    <row r="151" spans="1:25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68"/>
      <c r="Y151" s="11"/>
    </row>
    <row r="152" spans="1:25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68"/>
      <c r="Y152" s="11"/>
    </row>
    <row r="153" spans="1:25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68"/>
      <c r="Y153" s="11"/>
    </row>
    <row r="154" spans="1:25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68"/>
      <c r="Y154" s="11"/>
    </row>
    <row r="155" spans="1:25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68"/>
      <c r="Y155" s="11"/>
    </row>
    <row r="156" spans="1:25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68"/>
      <c r="Y156" s="11"/>
    </row>
    <row r="157" spans="1:25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68"/>
      <c r="Y157" s="11"/>
    </row>
    <row r="158" spans="1:25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68"/>
      <c r="Y158" s="11"/>
    </row>
    <row r="159" spans="1:25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68"/>
      <c r="Y159" s="11"/>
    </row>
    <row r="160" spans="1:25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68"/>
      <c r="Y160" s="11"/>
    </row>
    <row r="161" spans="1:25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68"/>
      <c r="Y161" s="11"/>
    </row>
    <row r="162" spans="1:25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68"/>
      <c r="Y162" s="11"/>
    </row>
    <row r="163" spans="1:25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68"/>
      <c r="Y163" s="11"/>
    </row>
    <row r="164" spans="1:25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68"/>
      <c r="Y164" s="11"/>
    </row>
    <row r="165" spans="1:25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68"/>
      <c r="Y165" s="11"/>
    </row>
    <row r="166" spans="1:25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68"/>
      <c r="Y166" s="11"/>
    </row>
    <row r="167" spans="1:25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68"/>
      <c r="Y167" s="11"/>
    </row>
    <row r="168" spans="1:25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68"/>
      <c r="Y168" s="11"/>
    </row>
    <row r="169" spans="1:25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68"/>
      <c r="Y169" s="11"/>
    </row>
    <row r="170" spans="1:25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68"/>
      <c r="Y170" s="11"/>
    </row>
    <row r="171" spans="1:25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68"/>
      <c r="Y171" s="11"/>
    </row>
    <row r="172" spans="1:25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68"/>
      <c r="Y172" s="11"/>
    </row>
    <row r="173" spans="1:25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68"/>
      <c r="Y173" s="11"/>
    </row>
    <row r="174" spans="1:25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68"/>
      <c r="Y174" s="11"/>
    </row>
    <row r="175" spans="1:25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68"/>
      <c r="Y175" s="11"/>
    </row>
    <row r="176" spans="1:25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68"/>
      <c r="Y176" s="11"/>
    </row>
    <row r="177" spans="1:25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68"/>
      <c r="Y177" s="11"/>
    </row>
    <row r="178" spans="1:25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68"/>
      <c r="Y178" s="11"/>
    </row>
    <row r="179" spans="1:25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68"/>
      <c r="Y179" s="11"/>
    </row>
    <row r="180" spans="1:25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68"/>
      <c r="Y180" s="11"/>
    </row>
    <row r="181" spans="1:25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68"/>
      <c r="Y181" s="11"/>
    </row>
    <row r="182" spans="1:25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68"/>
      <c r="Y182" s="11"/>
    </row>
    <row r="183" spans="1:25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68"/>
      <c r="Y183" s="11"/>
    </row>
    <row r="184" spans="1:25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68"/>
      <c r="Y184" s="11"/>
    </row>
    <row r="185" spans="1:25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68"/>
      <c r="Y185" s="11"/>
    </row>
    <row r="186" spans="1:25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68"/>
      <c r="Y186" s="11"/>
    </row>
    <row r="187" spans="1:25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68"/>
      <c r="Y187" s="11"/>
    </row>
    <row r="188" spans="1:25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68"/>
      <c r="Y188" s="11"/>
    </row>
    <row r="189" spans="1:25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68"/>
      <c r="Y189" s="11"/>
    </row>
    <row r="190" spans="1:25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68"/>
      <c r="Y190" s="11"/>
    </row>
    <row r="191" spans="1:25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68"/>
      <c r="Y191" s="11"/>
    </row>
    <row r="192" spans="1:25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68"/>
      <c r="Y192" s="11"/>
    </row>
    <row r="193" spans="1:25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68"/>
      <c r="Y193" s="11"/>
    </row>
    <row r="194" spans="1:25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68"/>
      <c r="Y194" s="11"/>
    </row>
    <row r="195" spans="1:25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68"/>
      <c r="Y195" s="11"/>
    </row>
    <row r="196" spans="1:25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68"/>
      <c r="Y196" s="11"/>
    </row>
    <row r="197" spans="1:25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68"/>
      <c r="Y197" s="11"/>
    </row>
    <row r="198" spans="1:25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68"/>
      <c r="Y198" s="11"/>
    </row>
    <row r="199" spans="1:25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68"/>
      <c r="Y199" s="11"/>
    </row>
    <row r="200" spans="1:25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68"/>
      <c r="Y200" s="11"/>
    </row>
    <row r="201" spans="1:25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68"/>
      <c r="Y201" s="11"/>
    </row>
    <row r="202" spans="1:25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68"/>
      <c r="Y202" s="11"/>
    </row>
    <row r="203" spans="1:25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68"/>
      <c r="Y203" s="11"/>
    </row>
    <row r="204" spans="1:25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68"/>
      <c r="Y204" s="11"/>
    </row>
    <row r="205" spans="1:25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68"/>
      <c r="Y205" s="11"/>
    </row>
    <row r="206" spans="1:25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68"/>
      <c r="Y206" s="11"/>
    </row>
    <row r="207" spans="1:25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68"/>
      <c r="Y207" s="11"/>
    </row>
    <row r="208" spans="1:25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68"/>
      <c r="Y208" s="11"/>
    </row>
    <row r="209" spans="1:25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68"/>
      <c r="Y209" s="11"/>
    </row>
    <row r="210" spans="1:25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68"/>
      <c r="Y210" s="11"/>
    </row>
    <row r="211" spans="1:25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68"/>
      <c r="Y211" s="11"/>
    </row>
    <row r="212" spans="1:25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68"/>
      <c r="Y212" s="11"/>
    </row>
    <row r="213" spans="1:25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68"/>
      <c r="Y213" s="11"/>
    </row>
    <row r="214" spans="1:25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68"/>
      <c r="Y214" s="11"/>
    </row>
    <row r="215" spans="1:25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68"/>
      <c r="Y215" s="11"/>
    </row>
    <row r="216" spans="1:25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68"/>
      <c r="Y216" s="11"/>
    </row>
    <row r="217" spans="1:25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68"/>
      <c r="Y217" s="11"/>
    </row>
    <row r="218" spans="1:25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68"/>
      <c r="Y218" s="11"/>
    </row>
    <row r="219" spans="1:25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68"/>
      <c r="Y219" s="11"/>
    </row>
    <row r="220" spans="1:25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68"/>
      <c r="Y220" s="11"/>
    </row>
    <row r="221" spans="1:25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68"/>
      <c r="Y221" s="11"/>
    </row>
    <row r="222" spans="1:25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68"/>
      <c r="Y222" s="11"/>
    </row>
    <row r="223" spans="1:25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68"/>
      <c r="Y223" s="11"/>
    </row>
    <row r="224" spans="1:25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68"/>
      <c r="Y224" s="11"/>
    </row>
    <row r="225" spans="1:25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68"/>
      <c r="Y225" s="11"/>
    </row>
    <row r="226" spans="1:25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68"/>
      <c r="Y226" s="11"/>
    </row>
    <row r="227" spans="1:25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68"/>
      <c r="Y227" s="11"/>
    </row>
    <row r="228" spans="1:25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68"/>
      <c r="Y228" s="11"/>
    </row>
    <row r="229" spans="1:25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68"/>
      <c r="Y229" s="11"/>
    </row>
    <row r="230" spans="1:25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68"/>
      <c r="Y230" s="11"/>
    </row>
    <row r="231" spans="1:25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68"/>
      <c r="Y231" s="11"/>
    </row>
    <row r="232" spans="1:25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68"/>
      <c r="Y232" s="11"/>
    </row>
    <row r="233" spans="1:25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68"/>
      <c r="Y233" s="11"/>
    </row>
    <row r="234" spans="1:25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68"/>
      <c r="Y234" s="11"/>
    </row>
    <row r="235" spans="1:25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68"/>
      <c r="Y235" s="11"/>
    </row>
    <row r="236" spans="1:25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68"/>
      <c r="Y236" s="11"/>
    </row>
    <row r="237" spans="1:25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68"/>
      <c r="Y237" s="11"/>
    </row>
    <row r="238" spans="1:25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68"/>
      <c r="Y238" s="11"/>
    </row>
    <row r="239" spans="1:25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68"/>
      <c r="Y239" s="11"/>
    </row>
    <row r="240" spans="1:25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68"/>
      <c r="Y240" s="11"/>
    </row>
    <row r="241" spans="1:25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68"/>
      <c r="Y241" s="11"/>
    </row>
    <row r="242" spans="1:25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68"/>
      <c r="Y242" s="11"/>
    </row>
    <row r="243" spans="1:25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68"/>
      <c r="Y243" s="11"/>
    </row>
    <row r="244" spans="1:25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68"/>
      <c r="Y244" s="11"/>
    </row>
    <row r="245" spans="1:25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68"/>
      <c r="Y245" s="11"/>
    </row>
    <row r="246" spans="1:25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68"/>
      <c r="Y246" s="11"/>
    </row>
    <row r="247" spans="1:25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68"/>
      <c r="Y247" s="11"/>
    </row>
    <row r="248" spans="1:25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68"/>
      <c r="Y248" s="11"/>
    </row>
    <row r="249" spans="1:25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68"/>
      <c r="Y249" s="11"/>
    </row>
    <row r="250" spans="1:25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68"/>
      <c r="Y250" s="11"/>
    </row>
    <row r="251" spans="1:25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68"/>
      <c r="Y251" s="11"/>
    </row>
    <row r="252" spans="1:25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68"/>
      <c r="Y252" s="11"/>
    </row>
    <row r="253" spans="1:25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68"/>
      <c r="Y253" s="11"/>
    </row>
    <row r="254" spans="1:25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68"/>
      <c r="Y254" s="11"/>
    </row>
    <row r="255" spans="1:25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68"/>
      <c r="Y255" s="11"/>
    </row>
    <row r="256" spans="1:25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68"/>
      <c r="Y256" s="11"/>
    </row>
    <row r="257" spans="1:25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68"/>
      <c r="Y257" s="11"/>
    </row>
    <row r="258" spans="1:25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68"/>
      <c r="Y258" s="11"/>
    </row>
    <row r="259" spans="1:25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68"/>
      <c r="Y259" s="11"/>
    </row>
    <row r="260" spans="1:25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68"/>
      <c r="Y260" s="11"/>
    </row>
    <row r="261" spans="1:25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68"/>
      <c r="Y261" s="11"/>
    </row>
    <row r="262" spans="1:25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68"/>
      <c r="Y262" s="11"/>
    </row>
    <row r="263" spans="1:25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68"/>
      <c r="Y263" s="11"/>
    </row>
    <row r="264" spans="1:25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68"/>
      <c r="Y264" s="11"/>
    </row>
    <row r="265" spans="1:25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68"/>
      <c r="Y265" s="11"/>
    </row>
  </sheetData>
  <sheetProtection insertRows="0" deleteRows="0"/>
  <protectedRanges>
    <protectedRange sqref="K1:S13 K34:S38 K16:O33 X1:X38 S16:S33 Q16:Q33 X40 X42:X1048576 K40:S40 K42:S1048576 K15:M15 P15:S15 K14:M14 P14:S14" name="Obseg1"/>
    <protectedRange sqref="K39:S39 X39" name="Obseg1_1_1"/>
    <protectedRange sqref="P16:P33" name="Obseg1_1"/>
    <protectedRange sqref="R16:R33" name="Obseg1_2"/>
    <protectedRange sqref="N14:O15" name="Obseg1_4"/>
  </protectedRanges>
  <mergeCells count="8">
    <mergeCell ref="A40:H40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rowBreaks count="1" manualBreakCount="1">
    <brk id="127" max="11" man="1"/>
  </rowBreaks>
  <ignoredErrors>
    <ignoredError sqref="G27:G33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W251"/>
  <sheetViews>
    <sheetView zoomScale="106" zoomScaleNormal="106" zoomScaleSheetLayoutView="100" workbookViewId="0">
      <selection activeCell="N29" sqref="N29"/>
    </sheetView>
  </sheetViews>
  <sheetFormatPr defaultColWidth="8.85546875" defaultRowHeight="12.75"/>
  <cols>
    <col min="1" max="1" width="3.5703125" style="11" customWidth="1"/>
    <col min="2" max="2" width="16.7109375" style="11" customWidth="1"/>
    <col min="3" max="3" width="43.5703125" style="17" customWidth="1"/>
    <col min="4" max="4" width="10.140625" style="27" bestFit="1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8.85546875" style="18" hidden="1" customWidth="1"/>
    <col min="11" max="11" width="8" style="18" customWidth="1"/>
    <col min="12" max="12" width="10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2" ht="15">
      <c r="C3" s="50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2" ht="17.25" customHeight="1">
      <c r="C7" s="51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2" ht="17.25" customHeight="1">
      <c r="C8" s="51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2" s="12" customFormat="1" ht="17.25" customHeight="1">
      <c r="A9" s="9"/>
      <c r="B9" s="9"/>
      <c r="C9" s="52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pred_rekapitulacija'!A28</f>
        <v>15. sklop:</v>
      </c>
      <c r="D12" s="78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42" t="str">
        <f>+'Ponudbeni pred_rekapitulacija'!B28</f>
        <v>EKO MESO</v>
      </c>
      <c r="D13" s="442"/>
      <c r="E13" s="442"/>
      <c r="F13" s="442"/>
      <c r="G13" s="442"/>
      <c r="H13" s="442"/>
      <c r="I13" s="442"/>
      <c r="J13" s="442"/>
      <c r="K13" s="442"/>
      <c r="L13" s="442"/>
      <c r="V13" s="7"/>
    </row>
    <row r="14" spans="1:22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71" t="s">
        <v>157</v>
      </c>
      <c r="O14" s="71">
        <v>7</v>
      </c>
      <c r="P14" s="71" t="s">
        <v>158</v>
      </c>
      <c r="Q14" s="71">
        <v>8</v>
      </c>
      <c r="R14" s="72" t="s">
        <v>159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3.25" customHeight="1">
      <c r="A15" s="56" t="s">
        <v>2</v>
      </c>
      <c r="B15" s="242" t="s">
        <v>977</v>
      </c>
      <c r="C15" s="56" t="s">
        <v>176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122</v>
      </c>
      <c r="Q15" s="58" t="s">
        <v>100</v>
      </c>
      <c r="R15" s="59" t="s">
        <v>101</v>
      </c>
      <c r="S15" s="59" t="s">
        <v>114</v>
      </c>
      <c r="T15" s="59" t="s">
        <v>105</v>
      </c>
      <c r="U15" s="59" t="s">
        <v>106</v>
      </c>
      <c r="V15" s="58" t="s">
        <v>119</v>
      </c>
    </row>
    <row r="16" spans="1:22" s="55" customFormat="1" ht="12">
      <c r="A16" s="79" t="s">
        <v>1</v>
      </c>
      <c r="B16" s="385" t="s">
        <v>1577</v>
      </c>
      <c r="C16" s="315" t="s">
        <v>979</v>
      </c>
      <c r="D16" s="140" t="s">
        <v>111</v>
      </c>
      <c r="E16" s="140" t="s">
        <v>0</v>
      </c>
      <c r="F16" s="143"/>
      <c r="G16" s="178">
        <v>150</v>
      </c>
      <c r="H16" s="139" t="s">
        <v>0</v>
      </c>
      <c r="I1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J16" s="80" t="str">
        <f>IF(Sklop15[[#This Row],[ZAHTEVANA SHEMA KAKOVOSTI]]&lt;&gt;"",Sklop15[[#This Row],[Preračunana masa/volumen/kos na enoto kg]],"")</f>
        <v/>
      </c>
      <c r="K16" s="86"/>
      <c r="L16" s="81"/>
      <c r="M16" s="81"/>
      <c r="N16" s="82"/>
      <c r="O16" s="83"/>
      <c r="P16" s="83"/>
      <c r="Q16" s="88"/>
      <c r="R16" s="83">
        <f>+Sklop15[[#This Row],[cena/enota brez DDV v EUR]]*Sklop15[[#This Row],[Stopnja DDV (%)]]</f>
        <v>0</v>
      </c>
      <c r="S16" s="83">
        <f>+Sklop15[[#This Row],[cena/enota brez DDV v EUR]]+Sklop15[[#This Row],[Davek (EUR)]]</f>
        <v>0</v>
      </c>
      <c r="T16" s="83">
        <f>+Sklop15[[#This Row],[cena/enota brez DDV v EUR]]*Sklop15[[#This Row],[Okvirna količina]]</f>
        <v>0</v>
      </c>
      <c r="U16" s="83">
        <f>+Sklop15[[#This Row],[Končna cena/enoto mere (EUR) z DDV]]*Sklop15[[#This Row],[Okvirna količina]]</f>
        <v>0</v>
      </c>
      <c r="V16" s="144" t="s">
        <v>111</v>
      </c>
    </row>
    <row r="17" spans="1:23" s="55" customFormat="1" ht="12">
      <c r="A17" s="79" t="s">
        <v>3</v>
      </c>
      <c r="B17" s="385" t="s">
        <v>1578</v>
      </c>
      <c r="C17" s="309" t="s">
        <v>980</v>
      </c>
      <c r="D17" s="140" t="s">
        <v>111</v>
      </c>
      <c r="E17" s="140" t="s">
        <v>0</v>
      </c>
      <c r="F17" s="310"/>
      <c r="G17" s="311">
        <v>150</v>
      </c>
      <c r="H17" s="312" t="s">
        <v>0</v>
      </c>
      <c r="I17" s="31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J17" s="301" t="str">
        <f>IF(Sklop15[[#This Row],[ZAHTEVANA SHEMA KAKOVOSTI]]&lt;&gt;"",Sklop15[[#This Row],[Preračunana masa/volumen/kos na enoto kg]],"")</f>
        <v/>
      </c>
      <c r="K17" s="302"/>
      <c r="L17" s="303"/>
      <c r="M17" s="303"/>
      <c r="N17" s="304"/>
      <c r="O17" s="305"/>
      <c r="P17" s="305"/>
      <c r="Q17" s="314"/>
      <c r="R17" s="305">
        <f>+Sklop15[[#This Row],[cena/enota brez DDV v EUR]]*Sklop15[[#This Row],[Stopnja DDV (%)]]</f>
        <v>0</v>
      </c>
      <c r="S17" s="305">
        <f>+Sklop15[[#This Row],[cena/enota brez DDV v EUR]]+Sklop15[[#This Row],[Davek (EUR)]]</f>
        <v>0</v>
      </c>
      <c r="T17" s="305">
        <f>+Sklop15[[#This Row],[cena/enota brez DDV v EUR]]*Sklop15[[#This Row],[Okvirna količina]]</f>
        <v>0</v>
      </c>
      <c r="U17" s="305">
        <f>+Sklop15[[#This Row],[Končna cena/enoto mere (EUR) z DDV]]*Sklop15[[#This Row],[Okvirna količina]]</f>
        <v>0</v>
      </c>
      <c r="V17" s="144" t="s">
        <v>111</v>
      </c>
    </row>
    <row r="18" spans="1:23" s="55" customFormat="1" ht="12">
      <c r="A18" s="79" t="s">
        <v>4</v>
      </c>
      <c r="B18" s="389" t="s">
        <v>1579</v>
      </c>
      <c r="C18" s="309" t="s">
        <v>981</v>
      </c>
      <c r="D18" s="140" t="s">
        <v>111</v>
      </c>
      <c r="E18" s="140" t="s">
        <v>0</v>
      </c>
      <c r="F18" s="310"/>
      <c r="G18" s="311">
        <v>100</v>
      </c>
      <c r="H18" s="312" t="s">
        <v>0</v>
      </c>
      <c r="I18" s="31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18" s="301" t="str">
        <f>IF(Sklop15[[#This Row],[ZAHTEVANA SHEMA KAKOVOSTI]]&lt;&gt;"",Sklop15[[#This Row],[Preračunana masa/volumen/kos na enoto kg]],"")</f>
        <v/>
      </c>
      <c r="K18" s="302"/>
      <c r="L18" s="303"/>
      <c r="M18" s="303"/>
      <c r="N18" s="304"/>
      <c r="O18" s="305"/>
      <c r="P18" s="305"/>
      <c r="Q18" s="314"/>
      <c r="R18" s="305">
        <f>+Sklop15[[#This Row],[cena/enota brez DDV v EUR]]*Sklop15[[#This Row],[Stopnja DDV (%)]]</f>
        <v>0</v>
      </c>
      <c r="S18" s="305">
        <f>+Sklop15[[#This Row],[cena/enota brez DDV v EUR]]+Sklop15[[#This Row],[Davek (EUR)]]</f>
        <v>0</v>
      </c>
      <c r="T18" s="305">
        <f>+Sklop15[[#This Row],[cena/enota brez DDV v EUR]]*Sklop15[[#This Row],[Okvirna količina]]</f>
        <v>0</v>
      </c>
      <c r="U18" s="305">
        <f>+Sklop15[[#This Row],[Končna cena/enoto mere (EUR) z DDV]]*Sklop15[[#This Row],[Okvirna količina]]</f>
        <v>0</v>
      </c>
      <c r="V18" s="144" t="s">
        <v>111</v>
      </c>
    </row>
    <row r="19" spans="1:23" ht="27" customHeight="1">
      <c r="A19" s="364" t="s">
        <v>133</v>
      </c>
      <c r="B19" s="364"/>
      <c r="C19" s="365"/>
      <c r="D19" s="366"/>
      <c r="E19" s="366"/>
      <c r="F19" s="367"/>
      <c r="G19" s="371"/>
      <c r="H19" s="369"/>
      <c r="I19" s="370">
        <f>SUBTOTAL(109,Sklop15[Preračunana masa/volumen/kos na enoto kg])</f>
        <v>400</v>
      </c>
      <c r="J19" s="370">
        <f>SUBTOTAL(109,Sklop15[Živila iz shem kakovosti (kg)])</f>
        <v>0</v>
      </c>
      <c r="K19" s="371"/>
      <c r="L19" s="372"/>
      <c r="M19" s="372"/>
      <c r="N19" s="373"/>
      <c r="O19" s="374"/>
      <c r="P19" s="374"/>
      <c r="Q19" s="374"/>
      <c r="R19" s="375"/>
      <c r="S19" s="371"/>
      <c r="T19" s="375">
        <f>SUBTOTAL(109,Sklop15[Vrednost za okvirno količino (EUR) brez DDV])</f>
        <v>0</v>
      </c>
      <c r="U19" s="375">
        <f>SUBTOTAL(109,Sklop15[Vrednost za okvirno količino (EUR) z DDV])</f>
        <v>0</v>
      </c>
      <c r="V19" s="376"/>
    </row>
    <row r="20" spans="1:23" ht="15">
      <c r="A20" s="6"/>
      <c r="B20" s="6"/>
      <c r="C20" s="4"/>
      <c r="D20" s="26"/>
      <c r="E20" s="26"/>
      <c r="F20" s="25"/>
      <c r="G20" s="7"/>
      <c r="I20" s="8"/>
      <c r="J20" s="8"/>
      <c r="K20" s="8"/>
      <c r="L20" s="8"/>
      <c r="M20" s="20"/>
      <c r="N20" s="20"/>
      <c r="O20" s="8"/>
      <c r="P20" s="8"/>
      <c r="Q20" s="8"/>
      <c r="R20" s="8"/>
      <c r="S20" s="8"/>
      <c r="T20" s="3"/>
      <c r="U20" s="3"/>
      <c r="V20" s="7"/>
    </row>
    <row r="21" spans="1:23">
      <c r="A21" s="48" t="s">
        <v>129</v>
      </c>
      <c r="B21" s="48"/>
      <c r="C21" s="16"/>
      <c r="D21" s="28"/>
      <c r="E21" s="28"/>
      <c r="F21" s="99"/>
      <c r="R21" s="48"/>
      <c r="S21" s="48"/>
      <c r="T21" s="48"/>
      <c r="U21" s="48"/>
    </row>
    <row r="22" spans="1:23">
      <c r="A22" s="11" t="s">
        <v>131</v>
      </c>
      <c r="C22" s="16"/>
      <c r="D22" s="28"/>
      <c r="E22" s="28"/>
      <c r="F22" s="99"/>
    </row>
    <row r="23" spans="1:23">
      <c r="A23" s="94" t="s">
        <v>175</v>
      </c>
      <c r="B23" s="94"/>
      <c r="G23" s="68"/>
      <c r="H23" s="68"/>
      <c r="I23" s="29"/>
      <c r="J23" s="29"/>
      <c r="K23" s="29"/>
      <c r="L23" s="29"/>
      <c r="M23" s="54"/>
      <c r="N23" s="54"/>
      <c r="O23" s="29"/>
      <c r="P23" s="29"/>
      <c r="Q23" s="29"/>
      <c r="R23" s="29"/>
      <c r="S23" s="29"/>
    </row>
    <row r="24" spans="1:23">
      <c r="A24" s="440" t="s">
        <v>186</v>
      </c>
      <c r="B24" s="440"/>
      <c r="C24" s="440"/>
      <c r="D24" s="440"/>
      <c r="E24" s="440"/>
      <c r="F24" s="440"/>
      <c r="G24" s="440"/>
      <c r="H24" s="440"/>
      <c r="I24" s="440"/>
      <c r="J24" s="440"/>
      <c r="K24" s="440"/>
      <c r="L24" s="440"/>
      <c r="M24" s="440"/>
      <c r="N24" s="107"/>
      <c r="O24" s="107"/>
      <c r="P24" s="107"/>
      <c r="Q24" s="107"/>
      <c r="R24" s="107"/>
      <c r="S24" s="107"/>
      <c r="T24" s="107"/>
      <c r="U24" s="107"/>
      <c r="V24" s="107"/>
      <c r="W24" s="106"/>
    </row>
    <row r="25" spans="1:23">
      <c r="A25" s="440" t="s">
        <v>1693</v>
      </c>
      <c r="B25" s="440"/>
      <c r="C25" s="440"/>
      <c r="D25" s="440"/>
      <c r="E25" s="440"/>
      <c r="F25" s="440"/>
      <c r="G25" s="440"/>
      <c r="H25" s="19"/>
      <c r="I25" s="19"/>
      <c r="J25" s="19"/>
      <c r="K25" s="19"/>
      <c r="L25" s="19"/>
      <c r="M25" s="19"/>
      <c r="O25" s="29"/>
      <c r="P25" s="29"/>
      <c r="Q25" s="29"/>
      <c r="R25" s="29"/>
      <c r="S25" s="29"/>
    </row>
    <row r="26" spans="1:23">
      <c r="A26" s="109"/>
      <c r="B26" s="109"/>
      <c r="C26" s="109"/>
      <c r="D26" s="109"/>
      <c r="E26" s="109"/>
      <c r="F26" s="109"/>
      <c r="G26" s="109"/>
      <c r="H26" s="19"/>
      <c r="I26" s="19"/>
      <c r="J26" s="19"/>
      <c r="K26" s="19"/>
      <c r="L26" s="19"/>
      <c r="M26" s="19"/>
      <c r="O26" s="29"/>
      <c r="P26" s="29"/>
      <c r="Q26" s="29"/>
      <c r="R26" s="29"/>
      <c r="S26" s="29"/>
    </row>
    <row r="27" spans="1:23">
      <c r="A27" s="94" t="s">
        <v>65</v>
      </c>
      <c r="B27" s="94"/>
      <c r="G27" s="68"/>
      <c r="H27" s="68" t="s">
        <v>66</v>
      </c>
      <c r="I27" s="29"/>
      <c r="J27" s="29"/>
      <c r="K27" s="29"/>
      <c r="L27" s="29"/>
      <c r="M27" s="54"/>
      <c r="N27" s="54"/>
      <c r="O27" s="29"/>
      <c r="P27" s="29"/>
      <c r="Q27" s="29"/>
      <c r="R27" s="29" t="s">
        <v>67</v>
      </c>
      <c r="S27" s="29"/>
    </row>
    <row r="28" spans="1:23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3">
      <c r="C29" s="16"/>
      <c r="D29" s="28"/>
      <c r="E29" s="28"/>
      <c r="F29" s="99"/>
    </row>
    <row r="30" spans="1:23">
      <c r="C30" s="16"/>
      <c r="D30" s="28"/>
      <c r="E30" s="28"/>
      <c r="F30" s="9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</sheetData>
  <sheetProtection insertRows="0" deleteRows="0"/>
  <protectedRanges>
    <protectedRange sqref="K27:Q1048576 N25:Q26 V25:V1048576 K1:Q23 V1:V23" name="Obseg1"/>
    <protectedRange sqref="K25:M26" name="Obseg1_1"/>
    <protectedRange sqref="N24:Q24 V24" name="Obseg1_3"/>
    <protectedRange sqref="K24:M24" name="Obseg1_2_1_1"/>
  </protectedRanges>
  <mergeCells count="9">
    <mergeCell ref="A25:G25"/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8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X262"/>
  <sheetViews>
    <sheetView tabSelected="1" zoomScaleNormal="100" zoomScaleSheetLayoutView="100" workbookViewId="0">
      <selection activeCell="AC42" sqref="AC42"/>
    </sheetView>
  </sheetViews>
  <sheetFormatPr defaultColWidth="8.85546875" defaultRowHeight="12.75"/>
  <cols>
    <col min="1" max="1" width="3.5703125" style="11" customWidth="1"/>
    <col min="2" max="2" width="5" style="11" customWidth="1"/>
    <col min="3" max="3" width="30.1406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C1" s="215" t="s">
        <v>81</v>
      </c>
    </row>
    <row r="2" spans="1:23" ht="15">
      <c r="C2" s="216" t="s">
        <v>82</v>
      </c>
      <c r="D2" s="443" t="str">
        <f>+'prva stran'!B6</f>
        <v>OSNOVNA ŠOLA RADLJE OB DRAVI</v>
      </c>
      <c r="E2" s="444"/>
      <c r="F2" s="444"/>
      <c r="G2" s="444"/>
      <c r="H2" s="444"/>
      <c r="I2" s="444"/>
      <c r="J2" s="444"/>
      <c r="K2" s="444"/>
    </row>
    <row r="3" spans="1:23" ht="15">
      <c r="C3" s="216" t="s">
        <v>83</v>
      </c>
      <c r="D3" s="445" t="str">
        <f>+'prva stran'!B7</f>
        <v>Koroška cesta 17, 2360 RADLJE OB DRAVI</v>
      </c>
      <c r="E3" s="446"/>
      <c r="F3" s="446"/>
      <c r="G3" s="446"/>
      <c r="H3" s="446"/>
      <c r="I3" s="446"/>
      <c r="J3" s="446"/>
      <c r="K3" s="446"/>
    </row>
    <row r="4" spans="1:23" ht="15">
      <c r="C4" s="217"/>
    </row>
    <row r="5" spans="1:23" ht="15">
      <c r="C5" s="215" t="s">
        <v>85</v>
      </c>
    </row>
    <row r="6" spans="1:23" ht="17.25" customHeight="1">
      <c r="C6" s="218" t="s">
        <v>82</v>
      </c>
      <c r="D6" s="447">
        <f>+'prva stran'!B10</f>
        <v>0</v>
      </c>
      <c r="E6" s="448"/>
      <c r="F6" s="448"/>
      <c r="G6" s="448"/>
      <c r="H6" s="448"/>
      <c r="I6" s="448"/>
      <c r="J6" s="448"/>
      <c r="K6" s="448"/>
    </row>
    <row r="7" spans="1:23" ht="17.25" customHeight="1">
      <c r="C7" s="218" t="s">
        <v>83</v>
      </c>
      <c r="D7" s="449">
        <f>+'prva stran'!B11</f>
        <v>0</v>
      </c>
      <c r="E7" s="450"/>
      <c r="F7" s="450"/>
      <c r="G7" s="450"/>
      <c r="H7" s="450"/>
      <c r="I7" s="450"/>
      <c r="J7" s="450"/>
      <c r="K7" s="450"/>
    </row>
    <row r="8" spans="1:23" ht="17.25" customHeight="1">
      <c r="C8" s="218" t="s">
        <v>84</v>
      </c>
      <c r="D8" s="449">
        <f>+'prva stran'!B12</f>
        <v>0</v>
      </c>
      <c r="E8" s="450"/>
      <c r="F8" s="450"/>
      <c r="G8" s="450"/>
      <c r="H8" s="450"/>
      <c r="I8" s="450"/>
      <c r="J8" s="450"/>
      <c r="K8" s="450"/>
    </row>
    <row r="9" spans="1:23" s="12" customFormat="1" ht="17.25" customHeight="1">
      <c r="A9" s="9"/>
      <c r="B9" s="9"/>
      <c r="C9" s="219" t="s">
        <v>86</v>
      </c>
      <c r="D9" s="451">
        <f>+'prva stran'!B13</f>
        <v>0</v>
      </c>
      <c r="E9" s="450"/>
      <c r="F9" s="450"/>
      <c r="G9" s="450"/>
      <c r="H9" s="450"/>
      <c r="I9" s="450"/>
      <c r="J9" s="450"/>
      <c r="K9" s="45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W10" s="7"/>
    </row>
    <row r="11" spans="1:23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W11" s="7"/>
    </row>
    <row r="12" spans="1:23" s="12" customFormat="1" ht="21" customHeight="1">
      <c r="C12" s="220" t="str">
        <f>+'Ponudbeni pred_rekapitulacija'!A29</f>
        <v>16. sklop:</v>
      </c>
      <c r="D12" s="78"/>
      <c r="E12" s="24"/>
      <c r="F12" s="25"/>
      <c r="G12" s="101"/>
      <c r="H12" s="101"/>
      <c r="I12" s="14"/>
      <c r="J12" s="14"/>
      <c r="K12" s="14"/>
      <c r="L12" s="14"/>
      <c r="W12" s="7"/>
    </row>
    <row r="13" spans="1:23" s="12" customFormat="1" ht="21" customHeight="1">
      <c r="C13" s="442" t="str">
        <f>+'Ponudbeni pred_rekapitulacija'!B29</f>
        <v>EKO MLEKO IN MLEČNI IZDELKI</v>
      </c>
      <c r="D13" s="442"/>
      <c r="E13" s="442"/>
      <c r="F13" s="442"/>
      <c r="G13" s="442"/>
      <c r="H13" s="442"/>
      <c r="I13" s="442"/>
      <c r="J13" s="442"/>
      <c r="K13" s="442"/>
      <c r="L13" s="442"/>
      <c r="W13" s="7"/>
    </row>
    <row r="14" spans="1:23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380">
        <v>14</v>
      </c>
      <c r="O14" s="71" t="s">
        <v>157</v>
      </c>
      <c r="P14" s="71">
        <v>7</v>
      </c>
      <c r="Q14" s="71" t="s">
        <v>158</v>
      </c>
      <c r="R14" s="71">
        <v>8</v>
      </c>
      <c r="S14" s="72" t="s">
        <v>159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242" t="s">
        <v>977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1694</v>
      </c>
      <c r="O15" s="58" t="s">
        <v>103</v>
      </c>
      <c r="P15" s="58" t="s">
        <v>63</v>
      </c>
      <c r="Q15" s="58" t="s">
        <v>122</v>
      </c>
      <c r="R15" s="58" t="s">
        <v>100</v>
      </c>
      <c r="S15" s="59" t="s">
        <v>101</v>
      </c>
      <c r="T15" s="59" t="s">
        <v>114</v>
      </c>
      <c r="U15" s="59" t="s">
        <v>105</v>
      </c>
      <c r="V15" s="59" t="s">
        <v>106</v>
      </c>
      <c r="W15" s="58" t="s">
        <v>119</v>
      </c>
    </row>
    <row r="16" spans="1:23" s="55" customFormat="1" ht="12">
      <c r="A16" s="79" t="s">
        <v>1</v>
      </c>
      <c r="B16" s="79"/>
      <c r="C16" s="221" t="s">
        <v>995</v>
      </c>
      <c r="D16" s="134" t="s">
        <v>982</v>
      </c>
      <c r="E16" s="134" t="s">
        <v>74</v>
      </c>
      <c r="F16" s="135"/>
      <c r="G16" s="179">
        <v>1500</v>
      </c>
      <c r="H16" s="136" t="s">
        <v>74</v>
      </c>
      <c r="I16" s="1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J16" s="80" t="str">
        <f>IF(Sklop16[[#This Row],[ZAHTEVANA SHEMA KAKOVOSTI]]&lt;&gt;"",Sklop16[[#This Row],[Preračunana masa/volumen/kos na enoto kg]],"")</f>
        <v/>
      </c>
      <c r="K16" s="86"/>
      <c r="L16" s="145"/>
      <c r="M16" s="145"/>
      <c r="N16" s="145"/>
      <c r="O16" s="145"/>
      <c r="P16" s="130"/>
      <c r="Q16" s="145"/>
      <c r="R16" s="88"/>
      <c r="S16" s="83">
        <f>+Sklop16[[#This Row],[cena/enota brez DDV v EUR]]*Sklop16[[#This Row],[Stopnja DDV (%)]]</f>
        <v>0</v>
      </c>
      <c r="T16" s="83">
        <f>+Sklop16[[#This Row],[cena/enota brez DDV v EUR]]+Sklop16[[#This Row],[Davek (EUR)]]</f>
        <v>0</v>
      </c>
      <c r="U16" s="83">
        <f>+Sklop16[[#This Row],[cena/enota brez DDV v EUR]]*Sklop16[[#This Row],[Okvirna količina]]</f>
        <v>0</v>
      </c>
      <c r="V16" s="83">
        <f>+Sklop16[[#This Row],[Končna cena/enoto mere (EUR) z DDV]]*Sklop16[[#This Row],[Okvirna količina]]</f>
        <v>0</v>
      </c>
      <c r="W16" s="144" t="s">
        <v>111</v>
      </c>
    </row>
    <row r="17" spans="1:23" s="55" customFormat="1" ht="12">
      <c r="A17" s="79" t="s">
        <v>3</v>
      </c>
      <c r="B17" s="79"/>
      <c r="C17" s="321" t="s">
        <v>996</v>
      </c>
      <c r="D17" s="316">
        <v>750</v>
      </c>
      <c r="E17" s="316" t="s">
        <v>110</v>
      </c>
      <c r="F17" s="163"/>
      <c r="G17" s="317">
        <v>100</v>
      </c>
      <c r="H17" s="322" t="s">
        <v>188</v>
      </c>
      <c r="I17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J17" s="291" t="str">
        <f>IF(Sklop16[[#This Row],[ZAHTEVANA SHEMA KAKOVOSTI]]&lt;&gt;"",Sklop16[[#This Row],[Preračunana masa/volumen/kos na enoto kg]],"")</f>
        <v/>
      </c>
      <c r="K17" s="292"/>
      <c r="L17" s="319"/>
      <c r="M17" s="319"/>
      <c r="N17" s="319"/>
      <c r="O17" s="293"/>
      <c r="P17" s="320"/>
      <c r="Q17" s="183"/>
      <c r="R17" s="323"/>
      <c r="S17" s="294">
        <f>+Sklop16[[#This Row],[cena/enota brez DDV v EUR]]*Sklop16[[#This Row],[Stopnja DDV (%)]]</f>
        <v>0</v>
      </c>
      <c r="T17" s="294">
        <f>+Sklop16[[#This Row],[cena/enota brez DDV v EUR]]+Sklop16[[#This Row],[Davek (EUR)]]</f>
        <v>0</v>
      </c>
      <c r="U17" s="294">
        <f>+Sklop16[[#This Row],[cena/enota brez DDV v EUR]]*Sklop16[[#This Row],[Okvirna količina]]</f>
        <v>0</v>
      </c>
      <c r="V17" s="294">
        <f>+Sklop16[[#This Row],[Končna cena/enoto mere (EUR) z DDV]]*Sklop16[[#This Row],[Okvirna količina]]</f>
        <v>0</v>
      </c>
      <c r="W17" s="144" t="s">
        <v>111</v>
      </c>
    </row>
    <row r="18" spans="1:23" s="55" customFormat="1" ht="12">
      <c r="A18" s="79" t="s">
        <v>4</v>
      </c>
      <c r="B18" s="79"/>
      <c r="C18" s="321" t="s">
        <v>996</v>
      </c>
      <c r="D18" s="316">
        <v>150</v>
      </c>
      <c r="E18" s="316" t="s">
        <v>110</v>
      </c>
      <c r="F18" s="163"/>
      <c r="G18" s="317">
        <v>1500</v>
      </c>
      <c r="H18" s="322" t="s">
        <v>188</v>
      </c>
      <c r="I18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J18" s="291" t="str">
        <f>IF(Sklop16[[#This Row],[ZAHTEVANA SHEMA KAKOVOSTI]]&lt;&gt;"",Sklop16[[#This Row],[Preračunana masa/volumen/kos na enoto kg]],"")</f>
        <v/>
      </c>
      <c r="K18" s="292"/>
      <c r="L18" s="319"/>
      <c r="M18" s="319"/>
      <c r="N18" s="319"/>
      <c r="O18" s="293"/>
      <c r="P18" s="320"/>
      <c r="Q18" s="183"/>
      <c r="R18" s="323"/>
      <c r="S18" s="294">
        <f>+Sklop16[[#This Row],[cena/enota brez DDV v EUR]]*Sklop16[[#This Row],[Stopnja DDV (%)]]</f>
        <v>0</v>
      </c>
      <c r="T18" s="294">
        <f>+Sklop16[[#This Row],[cena/enota brez DDV v EUR]]+Sklop16[[#This Row],[Davek (EUR)]]</f>
        <v>0</v>
      </c>
      <c r="U18" s="294">
        <f>+Sklop16[[#This Row],[cena/enota brez DDV v EUR]]*Sklop16[[#This Row],[Okvirna količina]]</f>
        <v>0</v>
      </c>
      <c r="V18" s="294">
        <f>+Sklop16[[#This Row],[Končna cena/enoto mere (EUR) z DDV]]*Sklop16[[#This Row],[Okvirna količina]]</f>
        <v>0</v>
      </c>
      <c r="W18" s="144" t="s">
        <v>111</v>
      </c>
    </row>
    <row r="19" spans="1:23" s="55" customFormat="1" ht="12">
      <c r="A19" s="79" t="s">
        <v>5</v>
      </c>
      <c r="B19" s="79"/>
      <c r="C19" s="321" t="s">
        <v>997</v>
      </c>
      <c r="D19" s="316">
        <v>150</v>
      </c>
      <c r="E19" s="316" t="s">
        <v>110</v>
      </c>
      <c r="F19" s="163"/>
      <c r="G19" s="317">
        <v>1500</v>
      </c>
      <c r="H19" s="322" t="s">
        <v>188</v>
      </c>
      <c r="I19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J19" s="291" t="str">
        <f>IF(Sklop16[[#This Row],[ZAHTEVANA SHEMA KAKOVOSTI]]&lt;&gt;"",Sklop16[[#This Row],[Preračunana masa/volumen/kos na enoto kg]],"")</f>
        <v/>
      </c>
      <c r="K19" s="292"/>
      <c r="L19" s="319"/>
      <c r="M19" s="319"/>
      <c r="N19" s="319"/>
      <c r="O19" s="293"/>
      <c r="P19" s="320"/>
      <c r="Q19" s="183"/>
      <c r="R19" s="323"/>
      <c r="S19" s="294">
        <f>+Sklop16[[#This Row],[cena/enota brez DDV v EUR]]*Sklop16[[#This Row],[Stopnja DDV (%)]]</f>
        <v>0</v>
      </c>
      <c r="T19" s="294">
        <f>+Sklop16[[#This Row],[cena/enota brez DDV v EUR]]+Sklop16[[#This Row],[Davek (EUR)]]</f>
        <v>0</v>
      </c>
      <c r="U19" s="294">
        <f>+Sklop16[[#This Row],[cena/enota brez DDV v EUR]]*Sklop16[[#This Row],[Okvirna količina]]</f>
        <v>0</v>
      </c>
      <c r="V19" s="294">
        <f>+Sklop16[[#This Row],[Končna cena/enoto mere (EUR) z DDV]]*Sklop16[[#This Row],[Okvirna količina]]</f>
        <v>0</v>
      </c>
      <c r="W19" s="144" t="s">
        <v>111</v>
      </c>
    </row>
    <row r="20" spans="1:23" s="55" customFormat="1" ht="12">
      <c r="A20" s="79" t="s">
        <v>6</v>
      </c>
      <c r="B20" s="79"/>
      <c r="C20" s="321" t="s">
        <v>998</v>
      </c>
      <c r="D20" s="316">
        <v>150</v>
      </c>
      <c r="E20" s="316" t="s">
        <v>110</v>
      </c>
      <c r="F20" s="163"/>
      <c r="G20" s="317">
        <v>100</v>
      </c>
      <c r="H20" s="322" t="s">
        <v>188</v>
      </c>
      <c r="I20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J20" s="291" t="str">
        <f>IF(Sklop16[[#This Row],[ZAHTEVANA SHEMA KAKOVOSTI]]&lt;&gt;"",Sklop16[[#This Row],[Preračunana masa/volumen/kos na enoto kg]],"")</f>
        <v/>
      </c>
      <c r="K20" s="292"/>
      <c r="L20" s="319"/>
      <c r="M20" s="319"/>
      <c r="N20" s="319"/>
      <c r="O20" s="293"/>
      <c r="P20" s="320"/>
      <c r="Q20" s="183"/>
      <c r="R20" s="323"/>
      <c r="S20" s="294">
        <f>+Sklop16[[#This Row],[cena/enota brez DDV v EUR]]*Sklop16[[#This Row],[Stopnja DDV (%)]]</f>
        <v>0</v>
      </c>
      <c r="T20" s="294">
        <f>+Sklop16[[#This Row],[cena/enota brez DDV v EUR]]+Sklop16[[#This Row],[Davek (EUR)]]</f>
        <v>0</v>
      </c>
      <c r="U20" s="294">
        <f>+Sklop16[[#This Row],[cena/enota brez DDV v EUR]]*Sklop16[[#This Row],[Okvirna količina]]</f>
        <v>0</v>
      </c>
      <c r="V20" s="294">
        <f>+Sklop16[[#This Row],[Končna cena/enoto mere (EUR) z DDV]]*Sklop16[[#This Row],[Okvirna količina]]</f>
        <v>0</v>
      </c>
      <c r="W20" s="144" t="s">
        <v>111</v>
      </c>
    </row>
    <row r="21" spans="1:23" s="55" customFormat="1" ht="22.5">
      <c r="A21" s="79" t="s">
        <v>7</v>
      </c>
      <c r="B21" s="79"/>
      <c r="C21" s="321" t="s">
        <v>999</v>
      </c>
      <c r="D21" s="316">
        <v>150</v>
      </c>
      <c r="E21" s="316" t="s">
        <v>110</v>
      </c>
      <c r="F21" s="163"/>
      <c r="G21" s="317">
        <v>500</v>
      </c>
      <c r="H21" s="322" t="s">
        <v>188</v>
      </c>
      <c r="I21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J21" s="291" t="str">
        <f>IF(Sklop16[[#This Row],[ZAHTEVANA SHEMA KAKOVOSTI]]&lt;&gt;"",Sklop16[[#This Row],[Preračunana masa/volumen/kos na enoto kg]],"")</f>
        <v/>
      </c>
      <c r="K21" s="292"/>
      <c r="L21" s="319"/>
      <c r="M21" s="319"/>
      <c r="N21" s="319"/>
      <c r="O21" s="293"/>
      <c r="P21" s="320"/>
      <c r="Q21" s="183"/>
      <c r="R21" s="323"/>
      <c r="S21" s="294">
        <f>+Sklop16[[#This Row],[cena/enota brez DDV v EUR]]*Sklop16[[#This Row],[Stopnja DDV (%)]]</f>
        <v>0</v>
      </c>
      <c r="T21" s="294">
        <f>+Sklop16[[#This Row],[cena/enota brez DDV v EUR]]+Sklop16[[#This Row],[Davek (EUR)]]</f>
        <v>0</v>
      </c>
      <c r="U21" s="294">
        <f>+Sklop16[[#This Row],[cena/enota brez DDV v EUR]]*Sklop16[[#This Row],[Okvirna količina]]</f>
        <v>0</v>
      </c>
      <c r="V21" s="294">
        <f>+Sklop16[[#This Row],[Končna cena/enoto mere (EUR) z DDV]]*Sklop16[[#This Row],[Okvirna količina]]</f>
        <v>0</v>
      </c>
      <c r="W21" s="144" t="s">
        <v>111</v>
      </c>
    </row>
    <row r="22" spans="1:23" s="55" customFormat="1" ht="22.5">
      <c r="A22" s="79" t="s">
        <v>8</v>
      </c>
      <c r="B22" s="79"/>
      <c r="C22" s="321" t="s">
        <v>1000</v>
      </c>
      <c r="D22" s="316" t="s">
        <v>983</v>
      </c>
      <c r="E22" s="316" t="s">
        <v>74</v>
      </c>
      <c r="F22" s="163"/>
      <c r="G22" s="317">
        <v>130</v>
      </c>
      <c r="H22" s="322" t="s">
        <v>74</v>
      </c>
      <c r="I22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J22" s="291" t="str">
        <f>IF(Sklop16[[#This Row],[ZAHTEVANA SHEMA KAKOVOSTI]]&lt;&gt;"",Sklop16[[#This Row],[Preračunana masa/volumen/kos na enoto kg]],"")</f>
        <v/>
      </c>
      <c r="K22" s="292"/>
      <c r="L22" s="319"/>
      <c r="M22" s="319"/>
      <c r="N22" s="319"/>
      <c r="O22" s="293"/>
      <c r="P22" s="320"/>
      <c r="Q22" s="183"/>
      <c r="R22" s="323"/>
      <c r="S22" s="294">
        <f>+Sklop16[[#This Row],[cena/enota brez DDV v EUR]]*Sklop16[[#This Row],[Stopnja DDV (%)]]</f>
        <v>0</v>
      </c>
      <c r="T22" s="294">
        <f>+Sklop16[[#This Row],[cena/enota brez DDV v EUR]]+Sklop16[[#This Row],[Davek (EUR)]]</f>
        <v>0</v>
      </c>
      <c r="U22" s="294">
        <f>+Sklop16[[#This Row],[cena/enota brez DDV v EUR]]*Sklop16[[#This Row],[Okvirna količina]]</f>
        <v>0</v>
      </c>
      <c r="V22" s="294">
        <f>+Sklop16[[#This Row],[Končna cena/enoto mere (EUR) z DDV]]*Sklop16[[#This Row],[Okvirna količina]]</f>
        <v>0</v>
      </c>
      <c r="W22" s="144" t="s">
        <v>111</v>
      </c>
    </row>
    <row r="23" spans="1:23" s="55" customFormat="1" ht="22.5">
      <c r="A23" s="79" t="s">
        <v>9</v>
      </c>
      <c r="B23" s="79"/>
      <c r="C23" s="321" t="s">
        <v>1001</v>
      </c>
      <c r="D23" s="316">
        <v>150</v>
      </c>
      <c r="E23" s="316" t="s">
        <v>110</v>
      </c>
      <c r="F23" s="163"/>
      <c r="G23" s="317">
        <v>2000</v>
      </c>
      <c r="H23" s="322" t="s">
        <v>188</v>
      </c>
      <c r="I23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23" s="291" t="str">
        <f>IF(Sklop16[[#This Row],[ZAHTEVANA SHEMA KAKOVOSTI]]&lt;&gt;"",Sklop16[[#This Row],[Preračunana masa/volumen/kos na enoto kg]],"")</f>
        <v/>
      </c>
      <c r="K23" s="292"/>
      <c r="L23" s="319"/>
      <c r="M23" s="319"/>
      <c r="N23" s="319"/>
      <c r="O23" s="293"/>
      <c r="P23" s="320"/>
      <c r="Q23" s="183"/>
      <c r="R23" s="323"/>
      <c r="S23" s="294">
        <f>+Sklop16[[#This Row],[cena/enota brez DDV v EUR]]*Sklop16[[#This Row],[Stopnja DDV (%)]]</f>
        <v>0</v>
      </c>
      <c r="T23" s="294">
        <f>+Sklop16[[#This Row],[cena/enota brez DDV v EUR]]+Sklop16[[#This Row],[Davek (EUR)]]</f>
        <v>0</v>
      </c>
      <c r="U23" s="294">
        <f>+Sklop16[[#This Row],[cena/enota brez DDV v EUR]]*Sklop16[[#This Row],[Okvirna količina]]</f>
        <v>0</v>
      </c>
      <c r="V23" s="294">
        <f>+Sklop16[[#This Row],[Končna cena/enoto mere (EUR) z DDV]]*Sklop16[[#This Row],[Okvirna količina]]</f>
        <v>0</v>
      </c>
      <c r="W23" s="144" t="s">
        <v>111</v>
      </c>
    </row>
    <row r="24" spans="1:23" s="55" customFormat="1" ht="12">
      <c r="A24" s="79" t="s">
        <v>10</v>
      </c>
      <c r="B24" s="79"/>
      <c r="C24" s="321" t="s">
        <v>1002</v>
      </c>
      <c r="D24" s="316" t="s">
        <v>983</v>
      </c>
      <c r="E24" s="316" t="s">
        <v>74</v>
      </c>
      <c r="F24" s="163"/>
      <c r="G24" s="317">
        <v>150</v>
      </c>
      <c r="H24" s="322" t="s">
        <v>74</v>
      </c>
      <c r="I24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24" s="291" t="str">
        <f>IF(Sklop16[[#This Row],[ZAHTEVANA SHEMA KAKOVOSTI]]&lt;&gt;"",Sklop16[[#This Row],[Preračunana masa/volumen/kos na enoto kg]],"")</f>
        <v/>
      </c>
      <c r="K24" s="292"/>
      <c r="L24" s="319"/>
      <c r="M24" s="319"/>
      <c r="N24" s="319"/>
      <c r="O24" s="293"/>
      <c r="P24" s="320"/>
      <c r="Q24" s="183"/>
      <c r="R24" s="323"/>
      <c r="S24" s="294">
        <f>+Sklop16[[#This Row],[cena/enota brez DDV v EUR]]*Sklop16[[#This Row],[Stopnja DDV (%)]]</f>
        <v>0</v>
      </c>
      <c r="T24" s="294">
        <f>+Sklop16[[#This Row],[cena/enota brez DDV v EUR]]+Sklop16[[#This Row],[Davek (EUR)]]</f>
        <v>0</v>
      </c>
      <c r="U24" s="294">
        <f>+Sklop16[[#This Row],[cena/enota brez DDV v EUR]]*Sklop16[[#This Row],[Okvirna količina]]</f>
        <v>0</v>
      </c>
      <c r="V24" s="294">
        <f>+Sklop16[[#This Row],[Končna cena/enoto mere (EUR) z DDV]]*Sklop16[[#This Row],[Okvirna količina]]</f>
        <v>0</v>
      </c>
      <c r="W24" s="144" t="s">
        <v>111</v>
      </c>
    </row>
    <row r="25" spans="1:23" s="55" customFormat="1" ht="12">
      <c r="A25" s="79" t="s">
        <v>11</v>
      </c>
      <c r="B25" s="79"/>
      <c r="C25" s="321" t="s">
        <v>1002</v>
      </c>
      <c r="D25" s="316">
        <v>150</v>
      </c>
      <c r="E25" s="316" t="s">
        <v>110</v>
      </c>
      <c r="F25" s="163"/>
      <c r="G25" s="317">
        <v>500</v>
      </c>
      <c r="H25" s="322" t="s">
        <v>188</v>
      </c>
      <c r="I25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J25" s="291" t="str">
        <f>IF(Sklop16[[#This Row],[ZAHTEVANA SHEMA KAKOVOSTI]]&lt;&gt;"",Sklop16[[#This Row],[Preračunana masa/volumen/kos na enoto kg]],"")</f>
        <v/>
      </c>
      <c r="K25" s="292"/>
      <c r="L25" s="319"/>
      <c r="M25" s="319"/>
      <c r="N25" s="319"/>
      <c r="O25" s="293"/>
      <c r="P25" s="320"/>
      <c r="Q25" s="183"/>
      <c r="R25" s="323"/>
      <c r="S25" s="294">
        <f>+Sklop16[[#This Row],[cena/enota brez DDV v EUR]]*Sklop16[[#This Row],[Stopnja DDV (%)]]</f>
        <v>0</v>
      </c>
      <c r="T25" s="294">
        <f>+Sklop16[[#This Row],[cena/enota brez DDV v EUR]]+Sklop16[[#This Row],[Davek (EUR)]]</f>
        <v>0</v>
      </c>
      <c r="U25" s="294">
        <f>+Sklop16[[#This Row],[cena/enota brez DDV v EUR]]*Sklop16[[#This Row],[Okvirna količina]]</f>
        <v>0</v>
      </c>
      <c r="V25" s="294">
        <f>+Sklop16[[#This Row],[Končna cena/enoto mere (EUR) z DDV]]*Sklop16[[#This Row],[Okvirna količina]]</f>
        <v>0</v>
      </c>
      <c r="W25" s="144" t="s">
        <v>111</v>
      </c>
    </row>
    <row r="26" spans="1:23" s="55" customFormat="1" ht="22.5">
      <c r="A26" s="79" t="s">
        <v>12</v>
      </c>
      <c r="B26" s="79"/>
      <c r="C26" s="321" t="s">
        <v>1003</v>
      </c>
      <c r="D26" s="316">
        <v>250</v>
      </c>
      <c r="E26" s="316" t="s">
        <v>110</v>
      </c>
      <c r="F26" s="163"/>
      <c r="G26" s="317">
        <v>1000</v>
      </c>
      <c r="H26" s="322" t="s">
        <v>188</v>
      </c>
      <c r="I26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J26" s="291" t="str">
        <f>IF(Sklop16[[#This Row],[ZAHTEVANA SHEMA KAKOVOSTI]]&lt;&gt;"",Sklop16[[#This Row],[Preračunana masa/volumen/kos na enoto kg]],"")</f>
        <v/>
      </c>
      <c r="K26" s="292"/>
      <c r="L26" s="319"/>
      <c r="M26" s="319"/>
      <c r="N26" s="319"/>
      <c r="O26" s="293"/>
      <c r="P26" s="320"/>
      <c r="Q26" s="183"/>
      <c r="R26" s="323"/>
      <c r="S26" s="294">
        <f>+Sklop16[[#This Row],[cena/enota brez DDV v EUR]]*Sklop16[[#This Row],[Stopnja DDV (%)]]</f>
        <v>0</v>
      </c>
      <c r="T26" s="294">
        <f>+Sklop16[[#This Row],[cena/enota brez DDV v EUR]]+Sklop16[[#This Row],[Davek (EUR)]]</f>
        <v>0</v>
      </c>
      <c r="U26" s="294">
        <f>+Sklop16[[#This Row],[cena/enota brez DDV v EUR]]*Sklop16[[#This Row],[Okvirna količina]]</f>
        <v>0</v>
      </c>
      <c r="V26" s="294">
        <f>+Sklop16[[#This Row],[Končna cena/enoto mere (EUR) z DDV]]*Sklop16[[#This Row],[Okvirna količina]]</f>
        <v>0</v>
      </c>
      <c r="W26" s="144" t="s">
        <v>111</v>
      </c>
    </row>
    <row r="27" spans="1:23" s="55" customFormat="1" ht="33.75">
      <c r="A27" s="79" t="s">
        <v>13</v>
      </c>
      <c r="B27" s="79"/>
      <c r="C27" s="321" t="s">
        <v>1004</v>
      </c>
      <c r="D27" s="316">
        <v>250</v>
      </c>
      <c r="E27" s="316" t="s">
        <v>110</v>
      </c>
      <c r="F27" s="163"/>
      <c r="G27" s="317">
        <v>2000</v>
      </c>
      <c r="H27" s="322" t="s">
        <v>188</v>
      </c>
      <c r="I27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27" s="291" t="str">
        <f>IF(Sklop16[[#This Row],[ZAHTEVANA SHEMA KAKOVOSTI]]&lt;&gt;"",Sklop16[[#This Row],[Preračunana masa/volumen/kos na enoto kg]],"")</f>
        <v/>
      </c>
      <c r="K27" s="292"/>
      <c r="L27" s="319"/>
      <c r="M27" s="319"/>
      <c r="N27" s="319"/>
      <c r="O27" s="293"/>
      <c r="P27" s="320"/>
      <c r="Q27" s="183"/>
      <c r="R27" s="323"/>
      <c r="S27" s="294">
        <f>+Sklop16[[#This Row],[cena/enota brez DDV v EUR]]*Sklop16[[#This Row],[Stopnja DDV (%)]]</f>
        <v>0</v>
      </c>
      <c r="T27" s="294">
        <f>+Sklop16[[#This Row],[cena/enota brez DDV v EUR]]+Sklop16[[#This Row],[Davek (EUR)]]</f>
        <v>0</v>
      </c>
      <c r="U27" s="294">
        <f>+Sklop16[[#This Row],[cena/enota brez DDV v EUR]]*Sklop16[[#This Row],[Okvirna količina]]</f>
        <v>0</v>
      </c>
      <c r="V27" s="294">
        <f>+Sklop16[[#This Row],[Končna cena/enoto mere (EUR) z DDV]]*Sklop16[[#This Row],[Okvirna količina]]</f>
        <v>0</v>
      </c>
      <c r="W27" s="144" t="s">
        <v>111</v>
      </c>
    </row>
    <row r="28" spans="1:23" s="55" customFormat="1" ht="12">
      <c r="A28" s="79" t="s">
        <v>14</v>
      </c>
      <c r="B28" s="79"/>
      <c r="C28" s="321" t="s">
        <v>937</v>
      </c>
      <c r="D28" s="316" t="s">
        <v>111</v>
      </c>
      <c r="E28" s="316" t="s">
        <v>0</v>
      </c>
      <c r="F28" s="163"/>
      <c r="G28" s="317">
        <v>200</v>
      </c>
      <c r="H28" s="322" t="s">
        <v>0</v>
      </c>
      <c r="I28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28" s="291" t="str">
        <f>IF(Sklop16[[#This Row],[ZAHTEVANA SHEMA KAKOVOSTI]]&lt;&gt;"",Sklop16[[#This Row],[Preračunana masa/volumen/kos na enoto kg]],"")</f>
        <v/>
      </c>
      <c r="K28" s="292"/>
      <c r="L28" s="319"/>
      <c r="M28" s="319"/>
      <c r="N28" s="319"/>
      <c r="O28" s="293"/>
      <c r="P28" s="320"/>
      <c r="Q28" s="183"/>
      <c r="R28" s="323"/>
      <c r="S28" s="294">
        <f>+Sklop16[[#This Row],[cena/enota brez DDV v EUR]]*Sklop16[[#This Row],[Stopnja DDV (%)]]</f>
        <v>0</v>
      </c>
      <c r="T28" s="294">
        <f>+Sklop16[[#This Row],[cena/enota brez DDV v EUR]]+Sklop16[[#This Row],[Davek (EUR)]]</f>
        <v>0</v>
      </c>
      <c r="U28" s="294">
        <f>+Sklop16[[#This Row],[cena/enota brez DDV v EUR]]*Sklop16[[#This Row],[Okvirna količina]]</f>
        <v>0</v>
      </c>
      <c r="V28" s="294">
        <f>+Sklop16[[#This Row],[Končna cena/enoto mere (EUR) z DDV]]*Sklop16[[#This Row],[Okvirna količina]]</f>
        <v>0</v>
      </c>
      <c r="W28" s="144" t="s">
        <v>111</v>
      </c>
    </row>
    <row r="29" spans="1:23" s="55" customFormat="1" ht="12">
      <c r="A29" s="79" t="s">
        <v>15</v>
      </c>
      <c r="B29" s="79"/>
      <c r="C29" s="321" t="s">
        <v>938</v>
      </c>
      <c r="D29" s="316" t="s">
        <v>111</v>
      </c>
      <c r="E29" s="316" t="s">
        <v>0</v>
      </c>
      <c r="F29" s="163"/>
      <c r="G29" s="317">
        <v>20</v>
      </c>
      <c r="H29" s="322" t="s">
        <v>0</v>
      </c>
      <c r="I29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29" s="291" t="str">
        <f>IF(Sklop16[[#This Row],[ZAHTEVANA SHEMA KAKOVOSTI]]&lt;&gt;"",Sklop16[[#This Row],[Preračunana masa/volumen/kos na enoto kg]],"")</f>
        <v/>
      </c>
      <c r="K29" s="292"/>
      <c r="L29" s="319"/>
      <c r="M29" s="319"/>
      <c r="N29" s="319"/>
      <c r="O29" s="293"/>
      <c r="P29" s="320"/>
      <c r="Q29" s="183"/>
      <c r="R29" s="323"/>
      <c r="S29" s="294">
        <f>+Sklop16[[#This Row],[cena/enota brez DDV v EUR]]*Sklop16[[#This Row],[Stopnja DDV (%)]]</f>
        <v>0</v>
      </c>
      <c r="T29" s="294">
        <f>+Sklop16[[#This Row],[cena/enota brez DDV v EUR]]+Sklop16[[#This Row],[Davek (EUR)]]</f>
        <v>0</v>
      </c>
      <c r="U29" s="294">
        <f>+Sklop16[[#This Row],[cena/enota brez DDV v EUR]]*Sklop16[[#This Row],[Okvirna količina]]</f>
        <v>0</v>
      </c>
      <c r="V29" s="294">
        <f>+Sklop16[[#This Row],[Končna cena/enoto mere (EUR) z DDV]]*Sklop16[[#This Row],[Okvirna količina]]</f>
        <v>0</v>
      </c>
      <c r="W29" s="144" t="s">
        <v>111</v>
      </c>
    </row>
    <row r="30" spans="1:23" s="55" customFormat="1" ht="12">
      <c r="A30" s="79" t="s">
        <v>16</v>
      </c>
      <c r="B30" s="79"/>
      <c r="C30" s="321" t="s">
        <v>984</v>
      </c>
      <c r="D30" s="316">
        <v>200</v>
      </c>
      <c r="E30" s="316" t="s">
        <v>110</v>
      </c>
      <c r="F30" s="163"/>
      <c r="G30" s="317">
        <v>300</v>
      </c>
      <c r="H30" s="322" t="s">
        <v>188</v>
      </c>
      <c r="I30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J30" s="291" t="str">
        <f>IF(Sklop16[[#This Row],[ZAHTEVANA SHEMA KAKOVOSTI]]&lt;&gt;"",Sklop16[[#This Row],[Preračunana masa/volumen/kos na enoto kg]],"")</f>
        <v/>
      </c>
      <c r="K30" s="292"/>
      <c r="L30" s="319"/>
      <c r="M30" s="319"/>
      <c r="N30" s="319"/>
      <c r="O30" s="293"/>
      <c r="P30" s="320"/>
      <c r="Q30" s="183"/>
      <c r="R30" s="323"/>
      <c r="S30" s="294">
        <f>+Sklop16[[#This Row],[cena/enota brez DDV v EUR]]*Sklop16[[#This Row],[Stopnja DDV (%)]]</f>
        <v>0</v>
      </c>
      <c r="T30" s="294">
        <f>+Sklop16[[#This Row],[cena/enota brez DDV v EUR]]+Sklop16[[#This Row],[Davek (EUR)]]</f>
        <v>0</v>
      </c>
      <c r="U30" s="294">
        <f>+Sklop16[[#This Row],[cena/enota brez DDV v EUR]]*Sklop16[[#This Row],[Okvirna količina]]</f>
        <v>0</v>
      </c>
      <c r="V30" s="294">
        <f>+Sklop16[[#This Row],[Končna cena/enoto mere (EUR) z DDV]]*Sklop16[[#This Row],[Okvirna količina]]</f>
        <v>0</v>
      </c>
      <c r="W30" s="144" t="s">
        <v>111</v>
      </c>
    </row>
    <row r="31" spans="1:23" ht="27" customHeight="1">
      <c r="A31" s="364" t="s">
        <v>133</v>
      </c>
      <c r="B31" s="364"/>
      <c r="C31" s="365"/>
      <c r="D31" s="366"/>
      <c r="E31" s="366"/>
      <c r="F31" s="367"/>
      <c r="G31" s="371"/>
      <c r="H31" s="369"/>
      <c r="I31" s="370">
        <f>SUBTOTAL(109,Sklop16[Preračunana masa/volumen/kos na enoto kg])</f>
        <v>3800</v>
      </c>
      <c r="J31" s="370">
        <f>SUBTOTAL(109,Sklop16[Živila iz shem kakovosti (kg)])</f>
        <v>0</v>
      </c>
      <c r="K31" s="371"/>
      <c r="L31" s="372"/>
      <c r="M31" s="372"/>
      <c r="N31" s="358"/>
      <c r="O31" s="373"/>
      <c r="P31" s="374"/>
      <c r="Q31" s="374"/>
      <c r="R31" s="374"/>
      <c r="S31" s="375"/>
      <c r="T31" s="371"/>
      <c r="U31" s="375">
        <f>SUBTOTAL(109,Sklop16[Vrednost za okvirno količino (EUR) brez DDV])</f>
        <v>0</v>
      </c>
      <c r="V31" s="375">
        <f>SUBTOTAL(109,Sklop16[Vrednost za okvirno količino (EUR) z DDV])</f>
        <v>0</v>
      </c>
      <c r="W31" s="376"/>
    </row>
    <row r="32" spans="1:23" ht="15">
      <c r="A32" s="6"/>
      <c r="B32" s="6"/>
      <c r="C32" s="4"/>
      <c r="D32" s="26"/>
      <c r="E32" s="26"/>
      <c r="F32" s="25"/>
      <c r="G32" s="7"/>
      <c r="I32" s="8"/>
      <c r="J32" s="8"/>
      <c r="K32" s="8"/>
      <c r="L32" s="8"/>
      <c r="M32" s="20"/>
      <c r="N32" s="20"/>
      <c r="O32" s="20"/>
      <c r="P32" s="8"/>
      <c r="Q32" s="8"/>
      <c r="R32" s="8"/>
      <c r="S32" s="8"/>
      <c r="T32" s="8"/>
      <c r="U32" s="3"/>
      <c r="V32" s="3"/>
      <c r="W32" s="7"/>
    </row>
    <row r="33" spans="1:24">
      <c r="A33" s="48" t="s">
        <v>129</v>
      </c>
      <c r="B33" s="48"/>
      <c r="C33" s="16"/>
      <c r="D33" s="28"/>
      <c r="E33" s="28"/>
      <c r="F33" s="99"/>
      <c r="S33" s="48"/>
      <c r="T33" s="48"/>
      <c r="U33" s="48"/>
      <c r="V33" s="48"/>
    </row>
    <row r="34" spans="1:24">
      <c r="A34" s="11" t="s">
        <v>131</v>
      </c>
      <c r="C34" s="16"/>
      <c r="D34" s="28"/>
      <c r="E34" s="28"/>
      <c r="F34" s="99"/>
    </row>
    <row r="35" spans="1:24">
      <c r="A35" s="94" t="s">
        <v>175</v>
      </c>
      <c r="B35" s="94"/>
      <c r="G35" s="68"/>
      <c r="H35" s="68"/>
      <c r="I35" s="29"/>
      <c r="J35" s="29"/>
      <c r="K35" s="29"/>
      <c r="L35" s="29"/>
      <c r="M35" s="54"/>
      <c r="N35" s="54"/>
      <c r="O35" s="54"/>
      <c r="P35" s="29"/>
      <c r="Q35" s="29"/>
      <c r="R35" s="29"/>
      <c r="S35" s="29"/>
      <c r="T35" s="29"/>
    </row>
    <row r="36" spans="1:24">
      <c r="A36" s="440" t="s">
        <v>186</v>
      </c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440"/>
      <c r="N36" s="109"/>
      <c r="O36" s="107"/>
      <c r="P36" s="107"/>
      <c r="Q36" s="107"/>
      <c r="R36" s="107"/>
      <c r="S36" s="107"/>
      <c r="T36" s="107"/>
      <c r="U36" s="107"/>
      <c r="V36" s="107"/>
      <c r="W36" s="107"/>
      <c r="X36" s="106"/>
    </row>
    <row r="37" spans="1:24">
      <c r="P37" s="29"/>
      <c r="Q37" s="29"/>
      <c r="R37" s="29"/>
      <c r="S37" s="29"/>
      <c r="T37" s="29"/>
    </row>
    <row r="38" spans="1:24">
      <c r="A38" s="94" t="s">
        <v>65</v>
      </c>
      <c r="B38" s="94"/>
      <c r="G38" s="68"/>
      <c r="H38" s="68" t="s">
        <v>66</v>
      </c>
      <c r="I38" s="29"/>
      <c r="J38" s="29"/>
      <c r="K38" s="29"/>
      <c r="L38" s="29"/>
      <c r="M38" s="54"/>
      <c r="N38" s="54"/>
      <c r="O38" s="54"/>
      <c r="P38" s="29"/>
      <c r="Q38" s="29"/>
      <c r="R38" s="29"/>
      <c r="S38" s="29" t="s">
        <v>67</v>
      </c>
      <c r="T38" s="29"/>
    </row>
    <row r="39" spans="1:24" ht="15">
      <c r="A39" s="6"/>
      <c r="B39" s="6"/>
      <c r="C39" s="4"/>
      <c r="D39" s="26"/>
      <c r="E39" s="26"/>
      <c r="F39" s="25"/>
      <c r="G39" s="7"/>
      <c r="I39" s="8"/>
      <c r="J39" s="8"/>
      <c r="K39" s="8"/>
      <c r="L39" s="8"/>
      <c r="M39" s="20"/>
      <c r="N39" s="20"/>
      <c r="O39" s="20"/>
      <c r="P39" s="8"/>
      <c r="Q39" s="8"/>
      <c r="R39" s="8"/>
      <c r="S39" s="8"/>
      <c r="T39" s="8"/>
      <c r="U39" s="3"/>
      <c r="V39" s="3"/>
      <c r="W39" s="7"/>
    </row>
    <row r="40" spans="1:24">
      <c r="C40" s="16"/>
      <c r="D40" s="28"/>
      <c r="E40" s="28"/>
      <c r="F40" s="99"/>
    </row>
    <row r="41" spans="1:24">
      <c r="C41" s="16"/>
      <c r="D41" s="28"/>
      <c r="E41" s="28"/>
      <c r="F41" s="99"/>
    </row>
    <row r="42" spans="1:24">
      <c r="C42" s="16"/>
      <c r="D42" s="28"/>
      <c r="E42" s="28"/>
      <c r="F42" s="99"/>
    </row>
    <row r="43" spans="1:24">
      <c r="C43" s="16"/>
      <c r="D43" s="28"/>
      <c r="E43" s="28"/>
      <c r="F43" s="99"/>
    </row>
    <row r="44" spans="1:24">
      <c r="C44" s="16"/>
      <c r="D44" s="28"/>
      <c r="E44" s="28"/>
      <c r="F44" s="99"/>
    </row>
    <row r="45" spans="1:24">
      <c r="C45" s="16"/>
      <c r="D45" s="28"/>
      <c r="E45" s="28"/>
      <c r="F45" s="99"/>
    </row>
    <row r="46" spans="1:24">
      <c r="C46" s="16"/>
      <c r="D46" s="28"/>
      <c r="E46" s="28"/>
      <c r="F46" s="99"/>
    </row>
    <row r="47" spans="1:24">
      <c r="C47" s="16"/>
      <c r="D47" s="28"/>
      <c r="E47" s="28"/>
      <c r="F47" s="99"/>
    </row>
    <row r="48" spans="1:24">
      <c r="C48" s="16"/>
      <c r="D48" s="28"/>
      <c r="E48" s="28"/>
      <c r="F48" s="99"/>
    </row>
    <row r="49" spans="1:24">
      <c r="C49" s="16"/>
      <c r="D49" s="28"/>
      <c r="E49" s="28"/>
      <c r="F49" s="99"/>
    </row>
    <row r="50" spans="1:24">
      <c r="C50" s="16"/>
      <c r="D50" s="28"/>
      <c r="E50" s="28"/>
      <c r="F50" s="99"/>
    </row>
    <row r="51" spans="1:24">
      <c r="C51" s="16"/>
      <c r="D51" s="28"/>
      <c r="E51" s="28"/>
      <c r="F51" s="99"/>
    </row>
    <row r="52" spans="1:24">
      <c r="C52" s="16"/>
      <c r="D52" s="28"/>
      <c r="E52" s="28"/>
      <c r="F52" s="99"/>
    </row>
    <row r="53" spans="1:24">
      <c r="C53" s="16"/>
      <c r="D53" s="28"/>
      <c r="E53" s="28"/>
      <c r="F53" s="99"/>
    </row>
    <row r="54" spans="1:24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</sheetData>
  <sheetProtection insertRows="0" deleteRows="0"/>
  <protectedRanges>
    <protectedRange sqref="L16:O30 Q16:Q30 W16:W30" name="Obseg1_3_4"/>
    <protectedRange sqref="W33:W35 K33:R35" name="Obseg1_2"/>
    <protectedRange sqref="O36:R36 W36" name="Obseg1_3"/>
    <protectedRange sqref="K36:N36" name="Obseg1_2_1_1"/>
  </protectedRanges>
  <mergeCells count="8">
    <mergeCell ref="A36:M36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3E03D39282A2459B535AF7E324C65C" ma:contentTypeVersion="14" ma:contentTypeDescription="Ustvari nov dokument." ma:contentTypeScope="" ma:versionID="0f6174ebb4ef6aaae34ddadf97667ea9">
  <xsd:schema xmlns:xsd="http://www.w3.org/2001/XMLSchema" xmlns:xs="http://www.w3.org/2001/XMLSchema" xmlns:p="http://schemas.microsoft.com/office/2006/metadata/properties" xmlns:ns3="759066f9-c504-46f6-81f4-ad8b26de0995" xmlns:ns4="267a8e8a-c1f5-4501-9cc4-2b7e29d7d3e8" targetNamespace="http://schemas.microsoft.com/office/2006/metadata/properties" ma:root="true" ma:fieldsID="0512a63e51505d82bb36e481c135bec5" ns3:_="" ns4:_="">
    <xsd:import namespace="759066f9-c504-46f6-81f4-ad8b26de0995"/>
    <xsd:import namespace="267a8e8a-c1f5-4501-9cc4-2b7e29d7d3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9066f9-c504-46f6-81f4-ad8b26de0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a8e8a-c1f5-4501-9cc4-2b7e29d7d3e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497A58-FA4D-47E1-AA47-8DF021AFBE52}">
  <ds:schemaRefs>
    <ds:schemaRef ds:uri="267a8e8a-c1f5-4501-9cc4-2b7e29d7d3e8"/>
    <ds:schemaRef ds:uri="http://purl.org/dc/terms/"/>
    <ds:schemaRef ds:uri="759066f9-c504-46f6-81f4-ad8b26de099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BF3AB8-BACC-4345-82E8-E25D85C44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9066f9-c504-46f6-81f4-ad8b26de0995"/>
    <ds:schemaRef ds:uri="267a8e8a-c1f5-4501-9cc4-2b7e29d7d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E541C3-449E-427E-B274-CF655CF039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1_KRUH IN PEKOVSKO</vt:lpstr>
      <vt:lpstr>2_EKO KRUH IN PEKOVSKI</vt:lpstr>
      <vt:lpstr>3_MLEKO IN MLEČNI IZD.</vt:lpstr>
      <vt:lpstr>4_SVEŽE SADJE IN ZELENJ.</vt:lpstr>
      <vt:lpstr>5_EKO SADJE IN ZELENJAVA</vt:lpstr>
      <vt:lpstr>6_KROMPIR INTEGR.</vt:lpstr>
      <vt:lpstr>7_JABOLKA INTEGR.</vt:lpstr>
      <vt:lpstr>8_ZAMRZ.IN SVEŽI IZD.IZ TESTA</vt:lpstr>
      <vt:lpstr>9_ZAMRZ.ZELENJ.IN SADJE</vt:lpstr>
      <vt:lpstr>10_ZAMRZ.RIBE IN IZDELKI</vt:lpstr>
      <vt:lpstr>11_OSTALO PREHRAMBENO BLAGO</vt:lpstr>
      <vt:lpstr>12_ŽITA_STROČNICE_SEMENA</vt:lpstr>
      <vt:lpstr>13_SVINJSKO IN GOVEJE MESO</vt:lpstr>
      <vt:lpstr>14_PIŠČANČJE IN PURANJE MESO</vt:lpstr>
      <vt:lpstr>15_EKOL. MESO</vt:lpstr>
      <vt:lpstr>16_EKO MLEKO IN MLEČNI IZD.</vt:lpstr>
      <vt:lpstr>'1_KRUH IN PEKOVSKO'!Področje_tiskanja</vt:lpstr>
      <vt:lpstr>'10_ZAMRZ.RIBE IN IZDELKI'!Področje_tiskanja</vt:lpstr>
      <vt:lpstr>'11_OSTALO PREHRAMBENO BLAGO'!Področje_tiskanja</vt:lpstr>
      <vt:lpstr>'12_ŽITA_STROČNICE_SEMENA'!Področje_tiskanja</vt:lpstr>
      <vt:lpstr>'13_SVINJSKO IN GOVEJE MESO'!Področje_tiskanja</vt:lpstr>
      <vt:lpstr>'14_PIŠČANČJE IN PURANJE MESO'!Področje_tiskanja</vt:lpstr>
      <vt:lpstr>'15_EKOL. MESO'!Področje_tiskanja</vt:lpstr>
      <vt:lpstr>'16_EKO MLEKO IN MLEČNI IZD.'!Področje_tiskanja</vt:lpstr>
      <vt:lpstr>'2_EKO KRUH IN PEKOVSKI'!Področje_tiskanja</vt:lpstr>
      <vt:lpstr>'3_MLEKO IN MLEČNI IZD.'!Področje_tiskanja</vt:lpstr>
      <vt:lpstr>'4_SVEŽE SADJE IN ZELENJ.'!Področje_tiskanja</vt:lpstr>
      <vt:lpstr>'5_EKO SADJE IN ZELENJAVA'!Področje_tiskanja</vt:lpstr>
      <vt:lpstr>'6_KROMPIR INTEGR.'!Področje_tiskanja</vt:lpstr>
      <vt:lpstr>'7_JABOLKA INTEGR.'!Področje_tiskanja</vt:lpstr>
      <vt:lpstr>'8_ZAMRZ.IN SVEŽI IZD.IZ TESTA'!Področje_tiskanja</vt:lpstr>
      <vt:lpstr>'9_ZAMRZ.ZELENJ.IN SADJE'!Področje_tiskanja</vt:lpstr>
      <vt:lpstr>'Navodila za izpolnjevanje'!Področje_tiskanja</vt:lpstr>
      <vt:lpstr>'Ponudbeni pred_rekapitulacija'!Področje_tiskanja</vt:lpstr>
      <vt:lpstr>'1_KRUH IN PEKOVSKO'!Tiskanje_naslovov</vt:lpstr>
      <vt:lpstr>'10_ZAMRZ.RIBE IN IZDELKI'!Tiskanje_naslovov</vt:lpstr>
      <vt:lpstr>'11_OSTALO PREHRAMBENO BLAGO'!Tiskanje_naslovov</vt:lpstr>
      <vt:lpstr>'12_ŽITA_STROČNICE_SEMENA'!Tiskanje_naslovov</vt:lpstr>
      <vt:lpstr>'13_SVINJSKO IN GOVEJE MESO'!Tiskanje_naslovov</vt:lpstr>
      <vt:lpstr>'14_PIŠČANČJE IN PURANJE MESO'!Tiskanje_naslovov</vt:lpstr>
      <vt:lpstr>'15_EKOL. MESO'!Tiskanje_naslovov</vt:lpstr>
      <vt:lpstr>'16_EKO MLEKO IN MLEČNI IZD.'!Tiskanje_naslovov</vt:lpstr>
      <vt:lpstr>'2_EKO KRUH IN PEKOVSKI'!Tiskanje_naslovov</vt:lpstr>
      <vt:lpstr>'3_MLEKO IN MLEČNI IZD.'!Tiskanje_naslovov</vt:lpstr>
      <vt:lpstr>'4_SVEŽE SADJE IN ZELENJ.'!Tiskanje_naslovov</vt:lpstr>
      <vt:lpstr>'5_EKO SADJE IN ZELENJAVA'!Tiskanje_naslovov</vt:lpstr>
      <vt:lpstr>'6_KROMPIR INTEGR.'!Tiskanje_naslovov</vt:lpstr>
      <vt:lpstr>'7_JABOLKA INTEGR.'!Tiskanje_naslovov</vt:lpstr>
      <vt:lpstr>'8_ZAMRZ.IN SVEŽI IZD.IZ TESTA'!Tiskanje_naslovov</vt:lpstr>
      <vt:lpstr>'9_ZAMRZ.ZELENJ.IN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2023-10-17T07:47:34Z</cp:lastPrinted>
  <dcterms:created xsi:type="dcterms:W3CDTF">2012-03-26T14:52:49Z</dcterms:created>
  <dcterms:modified xsi:type="dcterms:W3CDTF">2023-11-09T08:42:16Z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0x010100403E03D39282A2459B535AF7E324C65C</vt:lpwstr>
  </property>
</Properties>
</file>